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92"/>
  <c r="L992"/>
  <c r="M1606"/>
  <c r="L1606"/>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M1593"/>
  <c r="L1593"/>
  <c r="AA1602"/>
  <c r="O1602"/>
  <c r="M1602"/>
  <c r="I1602"/>
  <c r="AA1598"/>
  <c r="O1598"/>
  <c r="M1598"/>
  <c r="I1598"/>
  <c r="AA1594"/>
  <c r="O1594"/>
  <c r="M1594"/>
  <c r="I1594"/>
  <c r="M1580"/>
  <c r="L1580"/>
  <c r="AA1589"/>
  <c r="O1589"/>
  <c r="M1589"/>
  <c r="I1589"/>
  <c r="AA1585"/>
  <c r="O1585"/>
  <c r="M1585"/>
  <c r="I1585"/>
  <c r="AA1581"/>
  <c r="O1581"/>
  <c r="M1581"/>
  <c r="I1581"/>
  <c r="M1535"/>
  <c r="L1535"/>
  <c r="AA1576"/>
  <c r="O1576"/>
  <c r="M1576"/>
  <c r="I1576"/>
  <c r="AA1572"/>
  <c r="O1572"/>
  <c r="M1572"/>
  <c r="I1572"/>
  <c r="AA1568"/>
  <c r="O1568"/>
  <c r="M1568"/>
  <c r="I1568"/>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M1498"/>
  <c r="L1498"/>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M1457"/>
  <c r="L1457"/>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M1420"/>
  <c r="L1420"/>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379"/>
  <c r="L1379"/>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M1342"/>
  <c r="L1342"/>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M1301"/>
  <c r="L1301"/>
  <c r="AA1338"/>
  <c r="O1338"/>
  <c r="M1338"/>
  <c r="I1338"/>
  <c r="AA1334"/>
  <c r="O1334"/>
  <c r="M1334"/>
  <c r="I1334"/>
  <c r="AA1330"/>
  <c r="O1330"/>
  <c r="M1330"/>
  <c r="I1330"/>
  <c r="AA1326"/>
  <c r="O1326"/>
  <c r="M1326"/>
  <c r="I1326"/>
  <c r="AA1322"/>
  <c r="O1322"/>
  <c r="M1322"/>
  <c r="I1322"/>
  <c r="AA1318"/>
  <c r="O1318"/>
  <c r="M1318"/>
  <c r="I1318"/>
  <c r="AA1314"/>
  <c r="O1314"/>
  <c r="M1314"/>
  <c r="I1314"/>
  <c r="AA1310"/>
  <c r="O1310"/>
  <c r="M1310"/>
  <c r="I1310"/>
  <c r="AA1306"/>
  <c r="O1306"/>
  <c r="M1306"/>
  <c r="I1306"/>
  <c r="AA1302"/>
  <c r="O1302"/>
  <c r="M1302"/>
  <c r="I1302"/>
  <c r="M1256"/>
  <c r="L1256"/>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M1215"/>
  <c r="L1215"/>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AA1216"/>
  <c r="O1216"/>
  <c r="M1216"/>
  <c r="I1216"/>
  <c r="M1178"/>
  <c r="L1178"/>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M1165"/>
  <c r="L1165"/>
  <c r="AA1174"/>
  <c r="O1174"/>
  <c r="M1174"/>
  <c r="I1174"/>
  <c r="AA1170"/>
  <c r="O1170"/>
  <c r="M1170"/>
  <c r="I1170"/>
  <c r="AA1166"/>
  <c r="O1166"/>
  <c r="M1166"/>
  <c r="I1166"/>
  <c r="M1124"/>
  <c r="L1124"/>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M1111"/>
  <c r="L1111"/>
  <c r="AA1120"/>
  <c r="O1120"/>
  <c r="M1120"/>
  <c r="I1120"/>
  <c r="AA1116"/>
  <c r="O1116"/>
  <c r="M1116"/>
  <c r="I1116"/>
  <c r="AA1112"/>
  <c r="O1112"/>
  <c r="M1112"/>
  <c r="I1112"/>
  <c r="M1058"/>
  <c r="L1058"/>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M993"/>
  <c r="L993"/>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863"/>
  <c r="L863"/>
  <c r="M967"/>
  <c r="L967"/>
  <c r="AA988"/>
  <c r="O988"/>
  <c r="M988"/>
  <c r="I988"/>
  <c r="AA984"/>
  <c r="O984"/>
  <c r="M984"/>
  <c r="I984"/>
  <c r="AA980"/>
  <c r="O980"/>
  <c r="M980"/>
  <c r="I980"/>
  <c r="AA976"/>
  <c r="O976"/>
  <c r="M976"/>
  <c r="I976"/>
  <c r="AA972"/>
  <c r="O972"/>
  <c r="M972"/>
  <c r="I972"/>
  <c r="AA968"/>
  <c r="O968"/>
  <c r="M968"/>
  <c r="I968"/>
  <c r="M958"/>
  <c r="L958"/>
  <c r="AA963"/>
  <c r="O963"/>
  <c r="M963"/>
  <c r="I963"/>
  <c r="AA959"/>
  <c r="O959"/>
  <c r="M959"/>
  <c r="I959"/>
  <c r="M873"/>
  <c r="L873"/>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M864"/>
  <c r="L864"/>
  <c r="AA869"/>
  <c r="O869"/>
  <c r="M869"/>
  <c r="I869"/>
  <c r="AA865"/>
  <c r="O865"/>
  <c r="M865"/>
  <c r="I865"/>
  <c r="M9"/>
  <c r="L9"/>
  <c r="M858"/>
  <c r="L858"/>
  <c r="AA859"/>
  <c r="O859"/>
  <c r="M859"/>
  <c r="I859"/>
  <c r="M853"/>
  <c r="L853"/>
  <c r="AA854"/>
  <c r="O854"/>
  <c r="M854"/>
  <c r="I854"/>
  <c r="M848"/>
  <c r="L848"/>
  <c r="AA849"/>
  <c r="O849"/>
  <c r="M849"/>
  <c r="I849"/>
  <c r="M807"/>
  <c r="L807"/>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802"/>
  <c r="L802"/>
  <c r="AA803"/>
  <c r="O803"/>
  <c r="M803"/>
  <c r="I803"/>
  <c r="M789"/>
  <c r="L789"/>
  <c r="AA798"/>
  <c r="O798"/>
  <c r="M798"/>
  <c r="I798"/>
  <c r="AA794"/>
  <c r="O794"/>
  <c r="M794"/>
  <c r="I794"/>
  <c r="AA790"/>
  <c r="O790"/>
  <c r="M790"/>
  <c r="I790"/>
  <c r="M772"/>
  <c r="L772"/>
  <c r="AA785"/>
  <c r="O785"/>
  <c r="M785"/>
  <c r="I785"/>
  <c r="AA781"/>
  <c r="O781"/>
  <c r="M781"/>
  <c r="I781"/>
  <c r="AA777"/>
  <c r="O777"/>
  <c r="M777"/>
  <c r="I777"/>
  <c r="AA773"/>
  <c r="O773"/>
  <c r="M773"/>
  <c r="I773"/>
  <c r="M743"/>
  <c r="L743"/>
  <c r="AA768"/>
  <c r="O768"/>
  <c r="M768"/>
  <c r="I768"/>
  <c r="AA764"/>
  <c r="O764"/>
  <c r="M764"/>
  <c r="I764"/>
  <c r="AA760"/>
  <c r="O760"/>
  <c r="M760"/>
  <c r="I760"/>
  <c r="AA756"/>
  <c r="O756"/>
  <c r="M756"/>
  <c r="I756"/>
  <c r="AA752"/>
  <c r="O752"/>
  <c r="M752"/>
  <c r="I752"/>
  <c r="AA748"/>
  <c r="O748"/>
  <c r="M748"/>
  <c r="I748"/>
  <c r="AA744"/>
  <c r="O744"/>
  <c r="M744"/>
  <c r="I744"/>
  <c r="M706"/>
  <c r="L706"/>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M677"/>
  <c r="L677"/>
  <c r="AA702"/>
  <c r="O702"/>
  <c r="M702"/>
  <c r="I702"/>
  <c r="AA698"/>
  <c r="O698"/>
  <c r="M698"/>
  <c r="I698"/>
  <c r="AA694"/>
  <c r="O694"/>
  <c r="M694"/>
  <c r="I694"/>
  <c r="AA690"/>
  <c r="O690"/>
  <c r="M690"/>
  <c r="I690"/>
  <c r="AA686"/>
  <c r="O686"/>
  <c r="M686"/>
  <c r="I686"/>
  <c r="AA682"/>
  <c r="O682"/>
  <c r="M682"/>
  <c r="I682"/>
  <c r="AA678"/>
  <c r="O678"/>
  <c r="M678"/>
  <c r="I678"/>
  <c r="M656"/>
  <c r="L656"/>
  <c r="AA673"/>
  <c r="O673"/>
  <c r="M673"/>
  <c r="I673"/>
  <c r="AA669"/>
  <c r="O669"/>
  <c r="M669"/>
  <c r="I669"/>
  <c r="AA665"/>
  <c r="O665"/>
  <c r="M665"/>
  <c r="I665"/>
  <c r="AA661"/>
  <c r="O661"/>
  <c r="M661"/>
  <c r="I661"/>
  <c r="AA657"/>
  <c r="O657"/>
  <c r="M657"/>
  <c r="I657"/>
  <c r="M611"/>
  <c r="L611"/>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M598"/>
  <c r="L598"/>
  <c r="AA607"/>
  <c r="O607"/>
  <c r="M607"/>
  <c r="I607"/>
  <c r="AA603"/>
  <c r="O603"/>
  <c r="M603"/>
  <c r="I603"/>
  <c r="AA599"/>
  <c r="O599"/>
  <c r="M599"/>
  <c r="I599"/>
  <c r="M545"/>
  <c r="L545"/>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90"/>
  <c r="L190"/>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73"/>
  <c r="L73"/>
  <c r="AA74"/>
  <c r="O74"/>
  <c r="M74"/>
  <c r="I74"/>
  <c r="M68"/>
  <c r="L68"/>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98"/>
  <c r="L98"/>
  <c r="AA103"/>
  <c r="O103"/>
  <c r="M103"/>
  <c r="I103"/>
  <c r="AA99"/>
  <c r="O99"/>
  <c r="M99"/>
  <c r="I99"/>
  <c r="M89"/>
  <c r="L89"/>
  <c r="AA94"/>
  <c r="O94"/>
  <c r="M94"/>
  <c r="I94"/>
  <c r="AA90"/>
  <c r="O90"/>
  <c r="M90"/>
  <c r="I90"/>
  <c r="M68"/>
  <c r="L68"/>
  <c r="AA85"/>
  <c r="O85"/>
  <c r="M85"/>
  <c r="I85"/>
  <c r="AA81"/>
  <c r="O81"/>
  <c r="M81"/>
  <c r="I81"/>
  <c r="AA77"/>
  <c r="O77"/>
  <c r="M77"/>
  <c r="I77"/>
  <c r="AA73"/>
  <c r="O73"/>
  <c r="M73"/>
  <c r="I73"/>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23"/>
  <c r="L123"/>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7"/>
  <c r="L97"/>
  <c r="AA98"/>
  <c r="O98"/>
  <c r="M98"/>
  <c r="I98"/>
  <c r="M76"/>
  <c r="L76"/>
  <c r="AA93"/>
  <c r="O93"/>
  <c r="M93"/>
  <c r="I93"/>
  <c r="AA89"/>
  <c r="O89"/>
  <c r="M89"/>
  <c r="I89"/>
  <c r="AA85"/>
  <c r="O85"/>
  <c r="M85"/>
  <c r="I85"/>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52"/>
  <c r="L152"/>
  <c r="AA153"/>
  <c r="O153"/>
  <c r="M153"/>
  <c r="I153"/>
  <c r="M139"/>
  <c r="L139"/>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5"/>
  <c r="L85"/>
  <c r="AA114"/>
  <c r="O114"/>
  <c r="M114"/>
  <c r="I114"/>
  <c r="AA110"/>
  <c r="O110"/>
  <c r="M110"/>
  <c r="I110"/>
  <c r="AA106"/>
  <c r="O106"/>
  <c r="M106"/>
  <c r="I106"/>
  <c r="AA102"/>
  <c r="O102"/>
  <c r="M102"/>
  <c r="I102"/>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83"/>
  <c r="L183"/>
  <c r="AA200"/>
  <c r="O200"/>
  <c r="M200"/>
  <c r="I200"/>
  <c r="AA196"/>
  <c r="O196"/>
  <c r="M196"/>
  <c r="I196"/>
  <c r="AA192"/>
  <c r="O192"/>
  <c r="M192"/>
  <c r="I192"/>
  <c r="AA188"/>
  <c r="O188"/>
  <c r="M188"/>
  <c r="I188"/>
  <c r="AA184"/>
  <c r="O184"/>
  <c r="M184"/>
  <c r="I184"/>
  <c r="M114"/>
  <c r="L11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93"/>
  <c r="L93"/>
  <c r="AA102"/>
  <c r="O102"/>
  <c r="M102"/>
  <c r="I102"/>
  <c r="AA98"/>
  <c r="O98"/>
  <c r="M98"/>
  <c r="I98"/>
  <c r="AA94"/>
  <c r="O94"/>
  <c r="M94"/>
  <c r="I94"/>
  <c r="M44"/>
  <c r="L44"/>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67"/>
  <c r="L167"/>
  <c r="AA188"/>
  <c r="O188"/>
  <c r="M188"/>
  <c r="I188"/>
  <c r="AA184"/>
  <c r="O184"/>
  <c r="M184"/>
  <c r="I184"/>
  <c r="AA180"/>
  <c r="O180"/>
  <c r="M180"/>
  <c r="I180"/>
  <c r="AA176"/>
  <c r="O176"/>
  <c r="M176"/>
  <c r="I176"/>
  <c r="AA172"/>
  <c r="O172"/>
  <c r="M172"/>
  <c r="I172"/>
  <c r="AA168"/>
  <c r="O168"/>
  <c r="M168"/>
  <c r="I168"/>
  <c r="M110"/>
  <c r="L110"/>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36"/>
  <c r="L36"/>
  <c r="AA37"/>
  <c r="O37"/>
  <c r="M37"/>
  <c r="I37"/>
  <c r="M27"/>
  <c r="L27"/>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89"/>
  <c r="L189"/>
  <c r="AA198"/>
  <c r="O198"/>
  <c r="M198"/>
  <c r="I198"/>
  <c r="AA194"/>
  <c r="O194"/>
  <c r="M194"/>
  <c r="I194"/>
  <c r="AA190"/>
  <c r="O190"/>
  <c r="M190"/>
  <c r="I190"/>
  <c r="M108"/>
  <c r="L10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71"/>
  <c r="L171"/>
  <c r="AA184"/>
  <c r="O184"/>
  <c r="M184"/>
  <c r="I184"/>
  <c r="AA180"/>
  <c r="O180"/>
  <c r="M180"/>
  <c r="I180"/>
  <c r="AA176"/>
  <c r="O176"/>
  <c r="M176"/>
  <c r="I176"/>
  <c r="AA172"/>
  <c r="O172"/>
  <c r="M172"/>
  <c r="I172"/>
  <c r="M102"/>
  <c r="L10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97"/>
  <c r="L197"/>
  <c r="AA218"/>
  <c r="O218"/>
  <c r="M218"/>
  <c r="I218"/>
  <c r="AA214"/>
  <c r="O214"/>
  <c r="M214"/>
  <c r="I214"/>
  <c r="AA210"/>
  <c r="O210"/>
  <c r="M210"/>
  <c r="I210"/>
  <c r="AA206"/>
  <c r="O206"/>
  <c r="M206"/>
  <c r="I206"/>
  <c r="AA202"/>
  <c r="O202"/>
  <c r="M202"/>
  <c r="I202"/>
  <c r="AA198"/>
  <c r="O198"/>
  <c r="M198"/>
  <c r="I198"/>
  <c r="M128"/>
  <c r="L128"/>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62"/>
  <c r="L62"/>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87"/>
  <c r="L87"/>
  <c r="AA104"/>
  <c r="O104"/>
  <c r="M104"/>
  <c r="I104"/>
  <c r="AA100"/>
  <c r="O100"/>
  <c r="M100"/>
  <c r="I100"/>
  <c r="AA96"/>
  <c r="O96"/>
  <c r="M96"/>
  <c r="I96"/>
  <c r="AA92"/>
  <c r="O92"/>
  <c r="M92"/>
  <c r="I92"/>
  <c r="AA88"/>
  <c r="O88"/>
  <c r="M88"/>
  <c r="I88"/>
  <c r="M42"/>
  <c r="L4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82"/>
  <c r="L182"/>
  <c r="AA199"/>
  <c r="O199"/>
  <c r="M199"/>
  <c r="I199"/>
  <c r="AA195"/>
  <c r="O195"/>
  <c r="M195"/>
  <c r="I195"/>
  <c r="AA191"/>
  <c r="O191"/>
  <c r="M191"/>
  <c r="I191"/>
  <c r="AA187"/>
  <c r="O187"/>
  <c r="M187"/>
  <c r="I187"/>
  <c r="AA183"/>
  <c r="O183"/>
  <c r="M183"/>
  <c r="I183"/>
  <c r="M117"/>
  <c r="L11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88"/>
  <c r="L88"/>
  <c r="AA101"/>
  <c r="O101"/>
  <c r="M101"/>
  <c r="I101"/>
  <c r="AA97"/>
  <c r="O97"/>
  <c r="M97"/>
  <c r="I97"/>
  <c r="AA93"/>
  <c r="O93"/>
  <c r="M93"/>
  <c r="I93"/>
  <c r="AA89"/>
  <c r="O89"/>
  <c r="M89"/>
  <c r="I89"/>
  <c r="M71"/>
  <c r="L71"/>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17"/>
  <c r="L117"/>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4"/>
  <c r="L74"/>
  <c r="AA79"/>
  <c r="O79"/>
  <c r="M79"/>
  <c r="I79"/>
  <c r="AA75"/>
  <c r="O75"/>
  <c r="M75"/>
  <c r="I75"/>
  <c r="M65"/>
  <c r="L65"/>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2"/>
  <c r="L132"/>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98"/>
  <c r="L98"/>
  <c r="AA107"/>
  <c r="O107"/>
  <c r="M107"/>
  <c r="I107"/>
  <c r="AA103"/>
  <c r="O103"/>
  <c r="M103"/>
  <c r="I103"/>
  <c r="AA99"/>
  <c r="O99"/>
  <c r="M99"/>
  <c r="I99"/>
  <c r="M81"/>
  <c r="L81"/>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53"/>
  <c r="L153"/>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81"/>
  <c r="L81"/>
  <c r="AA98"/>
  <c r="O98"/>
  <c r="M98"/>
  <c r="I98"/>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84"/>
  <c r="L8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58" r="T7"/>
  <c r="M8"/>
  <c r="L8"/>
  <c r="M170"/>
  <c r="L170"/>
  <c r="AA171"/>
  <c r="O171"/>
  <c r="M171"/>
  <c r="I171"/>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46"/>
  <c r="L146"/>
  <c r="AA155"/>
  <c r="O155"/>
  <c r="M155"/>
  <c r="I155"/>
  <c r="AA151"/>
  <c r="O151"/>
  <c r="M151"/>
  <c r="I151"/>
  <c r="AA147"/>
  <c r="O147"/>
  <c r="M147"/>
  <c r="I147"/>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80"/>
  <c r="L80"/>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22"/>
  <c r="L222"/>
  <c r="AA223"/>
  <c r="O223"/>
  <c r="M223"/>
  <c r="I223"/>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37"/>
  <c r="L137"/>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74"/>
  <c r="L174"/>
  <c r="AA195"/>
  <c r="O195"/>
  <c r="M195"/>
  <c r="I195"/>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40"/>
  <c r="L140"/>
  <c r="AA157"/>
  <c r="O157"/>
  <c r="M157"/>
  <c r="I157"/>
  <c r="AA153"/>
  <c r="O153"/>
  <c r="M153"/>
  <c r="I153"/>
  <c r="AA149"/>
  <c r="O149"/>
  <c r="M149"/>
  <c r="I149"/>
  <c r="AA145"/>
  <c r="O145"/>
  <c r="M145"/>
  <c r="I145"/>
  <c r="AA141"/>
  <c r="O141"/>
  <c r="M141"/>
  <c r="I141"/>
  <c r="M27"/>
  <c r="L2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5"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4"/>
  <c r="L164"/>
  <c r="AA181"/>
  <c r="O181"/>
  <c r="M181"/>
  <c r="I181"/>
  <c r="AA177"/>
  <c r="O177"/>
  <c r="M177"/>
  <c r="I177"/>
  <c r="AA173"/>
  <c r="O173"/>
  <c r="M173"/>
  <c r="I173"/>
  <c r="AA169"/>
  <c r="O169"/>
  <c r="M169"/>
  <c r="I169"/>
  <c r="AA165"/>
  <c r="O165"/>
  <c r="M165"/>
  <c r="I165"/>
  <c r="M27"/>
  <c r="L2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3"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57"/>
  <c r="O257"/>
  <c r="M257"/>
  <c r="I257"/>
  <c r="AA253"/>
  <c r="O253"/>
  <c r="M253"/>
  <c r="I253"/>
  <c r="AA249"/>
  <c r="O249"/>
  <c r="M249"/>
  <c r="I249"/>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69"/>
  <c r="O269"/>
  <c r="M269"/>
  <c r="I269"/>
  <c r="AA265"/>
  <c r="O265"/>
  <c r="M265"/>
  <c r="I265"/>
  <c r="AA261"/>
  <c r="O261"/>
  <c r="M261"/>
  <c r="I261"/>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38"/>
  <c r="O38"/>
  <c r="M38"/>
  <c r="I38"/>
  <c r="AA34"/>
  <c r="O34"/>
  <c r="M34"/>
  <c r="I34"/>
  <c r="AA30"/>
  <c r="O30"/>
  <c r="M30"/>
  <c r="I30"/>
  <c r="AA26"/>
  <c r="O26"/>
  <c r="M26"/>
  <c r="I26"/>
  <c r="AA22"/>
  <c r="O22"/>
  <c r="M22"/>
  <c r="I22"/>
  <c r="AA18"/>
  <c r="O18"/>
  <c r="M18"/>
  <c r="I18"/>
  <c r="AA14"/>
  <c r="O14"/>
  <c r="M14"/>
  <c r="I14"/>
  <c r="AA10"/>
  <c r="O10"/>
  <c r="M10"/>
  <c r="I10"/>
  <c i="7" r="T7"/>
  <c r="M8"/>
  <c r="L8"/>
  <c r="M111"/>
  <c r="L111"/>
  <c r="AA116"/>
  <c r="O116"/>
  <c r="M116"/>
  <c r="I116"/>
  <c r="AA112"/>
  <c r="O112"/>
  <c r="M112"/>
  <c r="I112"/>
  <c r="M22"/>
  <c r="L2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 r="T7"/>
  <c r="M8"/>
  <c r="L8"/>
  <c r="M241"/>
  <c r="L24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20"/>
  <c r="L120"/>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95"/>
  <c r="L95"/>
  <c r="AA116"/>
  <c r="O116"/>
  <c r="M116"/>
  <c r="I116"/>
  <c r="AA112"/>
  <c r="O112"/>
  <c r="M112"/>
  <c r="I112"/>
  <c r="AA108"/>
  <c r="O108"/>
  <c r="M108"/>
  <c r="I108"/>
  <c r="AA104"/>
  <c r="O104"/>
  <c r="M104"/>
  <c r="I104"/>
  <c r="AA100"/>
  <c r="O100"/>
  <c r="M100"/>
  <c r="I100"/>
  <c r="AA96"/>
  <c r="O96"/>
  <c r="M96"/>
  <c r="I96"/>
  <c r="M22"/>
  <c r="L2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 r="T7"/>
  <c r="M8"/>
  <c r="L8"/>
  <c r="M306"/>
  <c r="L306"/>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165"/>
  <c r="L165"/>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40"/>
  <c r="L140"/>
  <c r="AA161"/>
  <c r="O161"/>
  <c r="M161"/>
  <c r="I161"/>
  <c r="AA157"/>
  <c r="O157"/>
  <c r="M157"/>
  <c r="I157"/>
  <c r="AA153"/>
  <c r="O153"/>
  <c r="M153"/>
  <c r="I153"/>
  <c r="AA149"/>
  <c r="O149"/>
  <c r="M149"/>
  <c r="I149"/>
  <c r="AA145"/>
  <c r="O145"/>
  <c r="M145"/>
  <c r="I145"/>
  <c r="AA141"/>
  <c r="O141"/>
  <c r="M141"/>
  <c r="I141"/>
  <c r="M39"/>
  <c r="L3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4" r="T7"/>
  <c r="M8"/>
  <c r="L8"/>
  <c r="M398"/>
  <c r="L398"/>
  <c r="AA427"/>
  <c r="O427"/>
  <c r="M427"/>
  <c r="I427"/>
  <c r="AA423"/>
  <c r="O423"/>
  <c r="M423"/>
  <c r="I423"/>
  <c r="AA419"/>
  <c r="O419"/>
  <c r="M419"/>
  <c r="I419"/>
  <c r="AA415"/>
  <c r="O415"/>
  <c r="M415"/>
  <c r="I415"/>
  <c r="AA411"/>
  <c r="O411"/>
  <c r="M411"/>
  <c r="I411"/>
  <c r="AA407"/>
  <c r="O407"/>
  <c r="M407"/>
  <c r="I407"/>
  <c r="AA403"/>
  <c r="O403"/>
  <c r="M403"/>
  <c r="I403"/>
  <c r="AA399"/>
  <c r="O399"/>
  <c r="M399"/>
  <c r="I399"/>
  <c r="M229"/>
  <c r="L22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204"/>
  <c r="L204"/>
  <c r="AA225"/>
  <c r="O225"/>
  <c r="M225"/>
  <c r="I225"/>
  <c r="AA221"/>
  <c r="O221"/>
  <c r="M221"/>
  <c r="I221"/>
  <c r="AA217"/>
  <c r="O217"/>
  <c r="M217"/>
  <c r="I217"/>
  <c r="AA213"/>
  <c r="O213"/>
  <c r="M213"/>
  <c r="I213"/>
  <c r="AA209"/>
  <c r="O209"/>
  <c r="M209"/>
  <c r="I209"/>
  <c r="AA205"/>
  <c r="O205"/>
  <c r="M205"/>
  <c r="I205"/>
  <c r="M119"/>
  <c r="L119"/>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4"/>
  <c r="L34"/>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 r="T7"/>
  <c r="M8"/>
  <c r="L8"/>
  <c r="M450"/>
  <c r="L450"/>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M221"/>
  <c r="L221"/>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75"/>
  <c r="L175"/>
  <c r="AA192"/>
  <c r="O192"/>
  <c r="M192"/>
  <c r="I192"/>
  <c r="AA188"/>
  <c r="O188"/>
  <c r="M188"/>
  <c r="I188"/>
  <c r="AA184"/>
  <c r="O184"/>
  <c r="M184"/>
  <c r="I184"/>
  <c r="AA180"/>
  <c r="O180"/>
  <c r="M180"/>
  <c r="I180"/>
  <c r="AA176"/>
  <c r="O176"/>
  <c r="M176"/>
  <c r="I176"/>
  <c r="M34"/>
  <c r="L3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 r="T7"/>
  <c r="M8"/>
  <c r="L8"/>
  <c r="M258"/>
  <c r="L258"/>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M121"/>
  <c r="L1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67"/>
  <c r="L67"/>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alcChain>
</file>

<file path=xl/sharedStrings.xml><?xml version="1.0" encoding="utf-8"?>
<sst xmlns="http://schemas.openxmlformats.org/spreadsheetml/2006/main">
  <si>
    <t>Rekapitulace ceny</t>
  </si>
  <si>
    <t>5323530004_zm09</t>
  </si>
  <si>
    <t>Revitalizace a elektrizace trati Nýrany - Hermanova Hut - 260105</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</si>
  <si>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</si>
  <si>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</si>
  <si>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</si>
  <si>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</si>
  <si>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</si>
  <si>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</si>
  <si>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</si>
  <si>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</si>
  <si>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</si>
  <si>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</si>
  <si>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</si>
  <si>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</si>
  <si>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</si>
  <si>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</si>
  <si>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</si>
  <si>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</si>
  <si>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</si>
  <si>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</si>
  <si>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</si>
  <si>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</si>
  <si>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</si>
  <si>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</si>
  <si>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</si>
  <si>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</si>
  <si>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</si>
  <si>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</si>
  <si>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</si>
  <si>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</si>
  <si>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</si>
  <si>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</si>
  <si>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</si>
  <si>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</si>
  <si>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</si>
  <si>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</si>
  <si>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</si>
  <si>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</si>
  <si>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</si>
  <si>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</si>
  <si>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</si>
  <si>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</si>
  <si>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</si>
  <si>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</si>
  <si>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</si>
  <si>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</si>
  <si>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</si>
  <si>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</si>
  <si>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</si>
  <si>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</si>
  <si>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</si>
  <si>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</si>
  <si>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</si>
  <si>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</si>
  <si>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</si>
  <si>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</si>
  <si>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</si>
  <si>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</si>
  <si>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</si>
  <si>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</si>
  <si>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</si>
  <si>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</si>
  <si>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</si>
  <si>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</si>
  <si>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</si>
  <si>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</si>
  <si>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</si>
  <si>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</si>
  <si>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</si>
  <si>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</si>
  <si>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</si>
  <si>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</si>
  <si>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</si>
  <si>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</si>
  <si>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</si>
  <si>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</si>
  <si>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</si>
  <si>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</si>
  <si>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</si>
  <si>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</si>
  <si>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</si>
  <si>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</si>
  <si>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</si>
  <si>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</si>
  <si>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</si>
  <si>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</si>
  <si>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</si>
  <si>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</si>
  <si>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</si>
  <si>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</si>
  <si>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</si>
  <si>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</si>
  <si>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</si>
  <si>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</si>
  <si>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</si>
  <si>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</si>
  <si>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</si>
  <si>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</si>
  <si>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</si>
  <si>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</si>
  <si>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</si>
  <si>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</si>
  <si>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</si>
  <si>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</si>
  <si>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</si>
  <si>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</si>
  <si>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</si>
  <si>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</si>
  <si>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</si>
  <si>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</si>
  <si>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</si>
  <si>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</si>
  <si>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</si>
  <si>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</si>
  <si>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</si>
  <si>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</si>
  <si>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</si>
  <si>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</si>
  <si>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</si>
  <si>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</si>
  <si>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</si>
  <si>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</si>
  <si>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</si>
  <si>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</si>
  <si>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</si>
  <si>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</si>
  <si>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</si>
  <si>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</si>
  <si>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</si>
  <si>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</si>
  <si>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</si>
  <si>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</si>
  <si>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</si>
  <si>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</si>
  <si>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</si>
  <si>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</si>
  <si>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</si>
  <si>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</si>
  <si>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</si>
  <si>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</si>
  <si>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</si>
  <si>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</si>
  <si>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</si>
  <si>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</si>
  <si>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</si>
  <si>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</si>
  <si>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</si>
  <si>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</si>
  <si>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</si>
  <si>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</si>
  <si>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</si>
  <si>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</si>
  <si>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</si>
  <si>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</si>
  <si>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</si>
  <si>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</si>
  <si>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</si>
  <si>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</si>
  <si>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</si>
  <si>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</si>
  <si>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</si>
  <si>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</si>
  <si>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</si>
  <si>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</si>
  <si>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</si>
  <si>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</si>
  <si>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</si>
  <si>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</si>
  <si>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</si>
  <si>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</si>
  <si>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</si>
  <si>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</si>
  <si>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</si>
  <si>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</si>
  <si>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</si>
  <si>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</si>
  <si>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</si>
  <si>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</si>
  <si>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</si>
  <si>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</si>
  <si>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</si>
  <si>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</si>
  <si>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</si>
  <si>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</si>
  <si>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</si>
  <si>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</si>
  <si>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</si>
  <si>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</si>
  <si>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</si>
  <si>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</si>
  <si>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</si>
  <si>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</si>
  <si>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</si>
  <si>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</si>
  <si>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</si>
  <si>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</si>
  <si>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</si>
  <si>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</si>
  <si>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</si>
  <si>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</si>
  <si>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</si>
  <si>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</si>
  <si>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</si>
  <si>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</si>
  <si>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</si>
  <si>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</si>
  <si>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</si>
  <si>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</si>
  <si>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</si>
  <si>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</si>
  <si>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</si>
  <si>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</si>
  <si>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</si>
  <si>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</si>
  <si>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</si>
  <si>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</si>
  <si>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</si>
  <si>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</si>
  <si>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</si>
  <si>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</si>
  <si>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</si>
  <si>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</si>
  <si>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</si>
  <si>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</si>
  <si>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</si>
  <si>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</si>
  <si>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</si>
  <si>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</si>
  <si>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</si>
  <si>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</si>
  <si>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</si>
  <si>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</si>
  <si>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</si>
  <si>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</si>
  <si>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</si>
  <si>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</si>
  <si>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</si>
  <si>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</si>
  <si>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</si>
  <si>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</si>
  <si>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</si>
  <si>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</si>
  <si>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</si>
  <si>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</si>
  <si>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</si>
  <si>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</si>
  <si>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</si>
  <si>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</si>
  <si>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</si>
  <si>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</si>
  <si>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</si>
  <si>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</si>
  <si>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</si>
  <si>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</si>
  <si>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</si>
  <si>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</si>
  <si>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</si>
  <si>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</si>
  <si>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</si>
  <si>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</si>
  <si>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</si>
  <si>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</si>
  <si>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</si>
  <si>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</si>
  <si>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</si>
  <si>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</si>
  <si>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</si>
  <si>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</si>
  <si>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</si>
  <si>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</si>
  <si>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</si>
  <si>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</si>
  <si>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</si>
  <si>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</si>
  <si>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</si>
  <si>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</si>
  <si>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</si>
  <si>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</si>
  <si>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</si>
  <si>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</si>
  <si>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</si>
  <si>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</si>
  <si>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</si>
  <si>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</si>
  <si>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</si>
  <si>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</si>
  <si>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</si>
  <si>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</si>
  <si>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</si>
  <si>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</si>
  <si>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</si>
  <si>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</si>
  <si>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</si>
  <si>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</si>
  <si>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</si>
  <si>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</si>
  <si>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</si>
  <si>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</si>
  <si>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</si>
  <si>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</si>
  <si>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</si>
  <si>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</si>
  <si>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</si>
  <si>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</si>
  <si>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</si>
  <si>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</si>
  <si>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</si>
  <si>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</si>
  <si>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</si>
  <si>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</si>
  <si>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</si>
  <si>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</si>
  <si>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</si>
  <si>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</si>
  <si>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</si>
  <si>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</si>
  <si>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</si>
  <si>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</si>
  <si>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</si>
  <si>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</si>
  <si>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</si>
  <si>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</si>
  <si>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</si>
  <si>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</si>
  <si>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</si>
  <si>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</si>
  <si>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</si>
  <si>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</si>
  <si>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</si>
  <si>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</si>
  <si>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</si>
  <si>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</si>
  <si>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</si>
  <si>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</si>
  <si>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</si>
  <si>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</si>
  <si>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</si>
  <si>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</si>
  <si>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</si>
  <si>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</si>
  <si>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</si>
  <si>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</si>
  <si>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</si>
  <si>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</si>
  <si>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</si>
  <si>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</si>
  <si>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</si>
  <si>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</si>
  <si>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</si>
  <si>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</si>
  <si>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</si>
  <si>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</si>
  <si>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</si>
  <si>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</si>
  <si>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</si>
  <si>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</si>
  <si>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</si>
  <si>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</si>
  <si>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</si>
  <si>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</si>
  <si>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</si>
  <si>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</si>
  <si>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</si>
  <si>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</si>
  <si>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</si>
  <si>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</si>
  <si>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</si>
  <si>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</si>
  <si>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</si>
  <si>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</si>
  <si>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</si>
  <si>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</si>
  <si>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</si>
  <si>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</si>
  <si>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</si>
  <si>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</si>
  <si>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</si>
  <si>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</si>
  <si>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</si>
  <si>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</si>
  <si>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</si>
  <si>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</si>
  <si>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</si>
  <si>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</si>
  <si>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</si>
  <si>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</si>
  <si>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</si>
  <si>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</si>
  <si>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</si>
  <si>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</si>
  <si>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</si>
  <si>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</si>
  <si>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</si>
  <si>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</si>
  <si>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</si>
  <si>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</si>
  <si>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</si>
  <si>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</si>
  <si>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</si>
  <si>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</si>
  <si>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</si>
  <si>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</si>
  <si>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</si>
  <si>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</si>
  <si>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</si>
  <si>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</si>
  <si>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</si>
  <si>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</si>
  <si>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</si>
  <si>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</si>
  <si>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</si>
  <si>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</si>
  <si>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</si>
  <si>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</si>
  <si>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</si>
  <si>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</si>
  <si>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</si>
  <si>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</si>
  <si>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</si>
  <si>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</si>
  <si>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</si>
  <si>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</si>
  <si>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</si>
  <si>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</si>
  <si>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</si>
  <si>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</si>
  <si>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</si>
  <si>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</si>
  <si>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</si>
  <si>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</si>
  <si>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</si>
  <si>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</si>
  <si>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</si>
  <si>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</si>
  <si>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</si>
  <si>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</si>
  <si>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</si>
  <si>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</si>
  <si>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</si>
  <si>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</si>
  <si>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</si>
  <si>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</si>
  <si>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</si>
  <si>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</si>
  <si>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</si>
  <si>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</si>
  <si>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</si>
  <si>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</si>
  <si>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</si>
  <si>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</si>
  <si>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</si>
  <si>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</si>
  <si>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</si>
  <si>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</si>
  <si>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</si>
  <si>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</si>
  <si>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</si>
  <si>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</si>
  <si>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</si>
  <si>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</si>
  <si>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</si>
  <si>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</si>
  <si>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</si>
  <si>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</si>
  <si>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</si>
  <si>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</si>
  <si>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</si>
  <si>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</si>
  <si>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</si>
  <si>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</si>
  <si>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</si>
  <si>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</si>
  <si>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</si>
  <si>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</si>
  <si>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</si>
  <si>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</si>
  <si>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</si>
  <si>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</si>
  <si>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</si>
  <si>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</si>
  <si>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</si>
  <si>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</si>
  <si>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</si>
  <si>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</si>
  <si>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</si>
  <si>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</si>
  <si>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</si>
  <si>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</si>
  <si>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</si>
  <si>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</si>
  <si>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</si>
  <si>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</si>
  <si>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</si>
  <si>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</si>
  <si>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</si>
  <si>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</si>
  <si>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</si>
  <si>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</si>
  <si>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</si>
  <si>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</si>
  <si>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</si>
  <si>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</si>
  <si>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</si>
  <si>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</si>
  <si>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</si>
  <si>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</si>
  <si>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</si>
  <si>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</si>
  <si>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</si>
  <si>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</si>
  <si>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</si>
  <si>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</si>
  <si>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</si>
  <si>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</si>
  <si>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</si>
  <si>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</si>
  <si>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</si>
  <si>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</si>
  <si>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</si>
  <si>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</si>
  <si>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</si>
  <si>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</si>
  <si>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</si>
  <si>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</si>
  <si>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</si>
  <si>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</si>
  <si>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</si>
  <si>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</si>
  <si>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</si>
  <si>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</si>
  <si>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</si>
  <si>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</si>
  <si>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</si>
  <si>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</si>
  <si>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</si>
  <si>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</si>
  <si>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</si>
  <si>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</si>
  <si>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</si>
  <si>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</si>
  <si>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</si>
  <si>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</si>
  <si>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</si>
  <si>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</si>
  <si>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</si>
  <si>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</si>
  <si>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</si>
  <si>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</si>
  <si>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</si>
  <si>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</si>
  <si>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</si>
  <si>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</si>
  <si>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</si>
  <si>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</si>
  <si>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</si>
  <si>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</si>
  <si>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</si>
  <si>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</si>
  <si>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</si>
  <si>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</si>
  <si>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</si>
  <si>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</si>
  <si>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</si>
  <si>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</si>
  <si>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</si>
  <si>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</si>
  <si>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</si>
  <si>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</si>
  <si>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</si>
  <si>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</si>
  <si>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</si>
  <si>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</si>
  <si>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</si>
  <si>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</si>
  <si>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</si>
  <si>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</si>
  <si>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</si>
  <si>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</si>
  <si>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</si>
  <si>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</si>
  <si>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</si>
  <si>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</si>
  <si>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</si>
  <si>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</si>
  <si>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</si>
  <si>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</si>
  <si>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</si>
  <si>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</si>
  <si>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</si>
  <si>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</si>
  <si>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</si>
  <si>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PP</t>
  </si>
  <si>
    <t>VV</t>
  </si>
  <si>
    <t>"Podle polohopisných výkresu (0101, 0102, 0103, 0104, 0105, 0106 ) "42.500000 = 42,500 [A] _x000d_
Celkem 42,5 = 42,500 [B] _x000d_
Celkem 42,5 = 42,500 [C] _x000d_
Celkem 42,5 = 42,500 [D]_x000d_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</si>
  <si>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</si>
  <si>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</si>
  <si>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17411</t>
  </si>
  <si>
    <t>ZÁSYP JAM A RÝH ZEMINOU SE ZHUTNENÍM</t>
  </si>
  <si>
    <t>"Podle polohopisných výkresu (0101, 0102, 0103, 0104, 0105, 0106) " _x000d_
Celkem 110 = 110,000 [B] _x000d_
Celkem 110 = 110,000 [C] _x000d_
Celkem 110 = 110,000 [D]_x000d_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</si>
  <si>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</si>
  <si>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</si>
  <si>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</si>
  <si>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</si>
  <si>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45.500000 = 45,500 [A] _x000d_
"Podle polohopisných výkresu (0101, 0102, 0103, 0104, 0105, 0106) " _x000d_
Celkem 45,5 = 45,500 [C] _x000d_
Celkem 45,5 = 45,500 [D] _x000d_
Celkem 45,5 = 45,500 [E]_x000d_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</si>
  <si>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</si>
  <si>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</si>
  <si>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</si>
  <si>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</si>
  <si>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</si>
  <si>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</si>
  <si>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"Podle polohopisných výkresu (0101, 0102, 0103, 0104, 0105, 0106 ) "10.000000 = 10,000 [A] _x000d_
Celkem 10 = 10,000 [B] _x000d_
Celkem 10 = 10,000 [C] _x000d_
Celkem 10 = 10,000 [D]_x000d_</t>
  </si>
  <si>
    <t>1. Položka obsahuje:
 – veškeré práce a materiál obsažený v názvu položky
2. Položka neobsahuje:
 X
3. Zpusob merení:
Udává se pocet kusu kompletní konstrukce nebo práce.</t>
  </si>
  <si>
    <t>701005</t>
  </si>
  <si>
    <t>VYHLEDÁVACÍ MARKER ZEMNÍ S MOŽNOSTÍ ZÁPISU</t>
  </si>
  <si>
    <t>"Podle polohopisných výkresu (0101, 0102, 0103, 0104, 0105, 0106 ) "2.000000 = 2,000 [A] _x000d_
Celkem 2 = 2,000 [B] _x000d_
Celkem 2 = 2,000 [C] _x000d_
Celkem 2 = 2,000 [D]_x000d_</t>
  </si>
  <si>
    <t>702312</t>
  </si>
  <si>
    <t>ZAKRYTÍ KABELU VÝSTRAŽNOU FÓLIÍ ŠÍRKY PRES 20 DO 40 CM</t>
  </si>
  <si>
    <t>M</t>
  </si>
  <si>
    <t>"Podle polohopisných výkresu (0101, 0102, 0103, 0104, 0105, 0106 ) "45.000000 = 45,000 [A] _x000d_
Celkem 45 = 45,000 [B] _x000d_
Celkem 45 = 45,000 [C] _x000d_
Celkem 45 = 45,000 [D]_x000d_</t>
  </si>
  <si>
    <t>1. Položka obsahuje:
 – dodávku a montáž fólie
 – prípravu podkladu pro osazení
2. Položka neobsahuje:
 X
3. Zpusob merení:
Merí se metr délkový.</t>
  </si>
  <si>
    <t>703755</t>
  </si>
  <si>
    <t>PROTIPOŽÁRNÍ UCPÁVKA PROSTUPU KABELOVÉHO PR. DO 200MM, DO EI 90 MIN.</t>
  </si>
  <si>
    <t>"Podle polohopisných výkresu (0101, 0102, 0103, 0104, 0105, 0106 ) "1.000000 = 1,000 [A] _x000d_
Celkem 1 = 1,000 [B] _x000d_
Celkem 1 = 1,000 [C] _x000d_
Celkem 1 = 1,000 [D]_x000d_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</si>
  <si>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</si>
  <si>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</si>
  <si>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</si>
  <si>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</si>
  <si>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</si>
  <si>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</si>
  <si>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"Podle dispozice ( 0602 ) "1.000000 = 1,000 [A] _x000d_
Celkem 1 = 1,000 [B] _x000d_
Celkem 1 = 1,000 [C] _x000d_
Celkem 1 = 1,000 [D]_x000d_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</si>
  <si>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</si>
  <si>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</si>
  <si>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</si>
  <si>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</si>
  <si>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</si>
  <si>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</si>
  <si>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"Podle technické zprávy ( 001 ) "1.000000 = 1,000 [A] _x000d_
Celkem 1 = 1,000 [B] _x000d_
Celkem 1 = 1,000 [C] _x000d_
Celkem 1 = 1,000 [D]_x000d_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</si>
  <si>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</si>
  <si>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</si>
  <si>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</si>
  <si>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</si>
  <si>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</si>
  <si>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</si>
  <si>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</si>
  <si>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</si>
  <si>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</si>
  <si>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1.000000 = 1,000 [A] _x000d_
"Podle technické zprávy ( 001 ) "1.000000 = 1,000 [C] _x000d_
Celkem 1 = 1,000 [C] _x000d_
Celkem 1 = 1,000 [D] _x000d_
Celkem 1 = 1,000 [E]_x000d_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</si>
  <si>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</si>
  <si>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</si>
  <si>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</si>
  <si>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</si>
  <si>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</si>
  <si>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"Podle polohopisných výkresu (0101, 0102, 0103, 0104, 0105, 0106 ) "250 = 250,000 [A] _x000d_
Celkem 250 = 250,000 [B] _x000d_
Celkem 250 = 250,000 [C] _x000d_
Celkem 250 = 250,000 [D]_x000d_</t>
  </si>
  <si>
    <t>1. Položka obsahuje:
 – prípravu podkladu pro osazení
2. Položka neobsahuje:
 X
3. Zpusob merení:
Merí se metr délkový.</t>
  </si>
  <si>
    <t>702112</t>
  </si>
  <si>
    <t>KABELOVÝ ŽLAB ZEMNÍ VCETNE KRYTU SVETLÉ ŠÍRKY PRES 120 DO 250 MM</t>
  </si>
  <si>
    <t>"Podle polohopisných výkresu (0101, 0102, 0103, 0104, 0105, 0106 ) "10 = 10,000 [A] _x000d_
Celkem 10 = 10,000 [B] _x000d_
Celkem 10 = 10,000 [C] _x000d_
Celkem 10 = 10,000 [D]_x000d_</t>
  </si>
  <si>
    <t>702222</t>
  </si>
  <si>
    <t>KABELOVÁ CHRÁNICKA ZEMNÍ UV STABILNÍ DN PRES 100 DO 200 MM</t>
  </si>
  <si>
    <t>"Podle polohopisných výkresu (0101, 0102, 0103, 0104, 0105, 0106 ) "50 = 50,000 [A] _x000d_
Celkem 50 = 50,000 [B] _x000d_
Celkem 50 = 50,000 [C] _x000d_
Celkem 50 = 50,000 [D]_x000d_</t>
  </si>
  <si>
    <t>709611</t>
  </si>
  <si>
    <t>DEMONTÁŽ KABELOVÉHO ŽLABU/LIŠTY VCETNE KRYTU</t>
  </si>
  <si>
    <t>"Podle polohopisných výkresu (0101, 0102, 0103, 0104, 0105, 0106 ) "150 = 150,000 [A] _x000d_
Celkem 150 = 150,000 [B] _x000d_
Celkem 150 = 150,000 [C] _x000d_
Celkem 150 = 150,000 [D]_x000d_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</si>
  <si>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</si>
  <si>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</si>
  <si>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</si>
  <si>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"Podle polohopisných výkresu (0101, 0102, 0103, 0104, 0105, 0106 ) "50.000000 = 50,000 [A] _x000d_
Celkem 50 = 50,000 [B] _x000d_
Celkem 50 = 50,000 [C] _x000d_
Celkem 50 = 50,000 [D]_x000d_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</si>
  <si>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</si>
  <si>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</si>
  <si>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</si>
  <si>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</si>
  <si>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</si>
  <si>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</si>
  <si>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</si>
  <si>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</si>
  <si>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</si>
  <si>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</si>
  <si>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</si>
  <si>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</si>
  <si>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</si>
  <si>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</si>
  <si>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0.100000 = 0,100 [A] _x000d_
Celkem 0,1 = 0,100 [B] _x000d_
Celkem 0,1 = 0,100 [C] _x000d_
Celkem 0,1 = 0,100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</si>
  <si>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</si>
  <si>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</si>
  <si>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</si>
  <si>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</si>
  <si>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</si>
  <si>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0.500000 = 0,500 [A] _x000d_
Celkem 0,5 = 0,500 [B] _x000d_
Celkem 0,5 = 0,500 [C] _x000d_
Celkem 0,5 = 0,500 [D]_x000d_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</si>
  <si>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</si>
  <si>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</si>
  <si>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</si>
  <si>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</si>
  <si>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</si>
  <si>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</si>
  <si>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</si>
  <si>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</si>
  <si>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</si>
  <si>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</si>
  <si>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</si>
  <si>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</si>
  <si>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</si>
  <si>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</si>
  <si>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</si>
  <si>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</si>
  <si>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</si>
  <si>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</si>
  <si>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75A151</t>
  </si>
  <si>
    <t>KABEL METALICKÝ SE STÍNENÍM DO 12 PÁRU - DODÁVKA</t>
  </si>
  <si>
    <t>KMPÁR</t>
  </si>
  <si>
    <t>"Podle schema kabelu ( 0701, 0702 ) "1.020000 = 1,020 [A] _x000d_
Celkem 1,02 = 1,020 [B] _x000d_
Celkem 1,02 = 1,020 [C] _x000d_
Celkem 1,02 = 1,020 [D]_x000d_</t>
  </si>
  <si>
    <t>1. Položka obsahuje:
 – dodání kabelu podle typu od výrobcu vcetne mimostaveništní dopravy
2. Položka neobsahuje:
 X
3. Zpusob merení:
Merí se n-násobky páru vodicu na kilometr.</t>
  </si>
  <si>
    <t>75A237</t>
  </si>
  <si>
    <t>ZATAŽENÍ A SPOJKOVÁNÍ KABELU SE STÍNENÍM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</si>
  <si>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</si>
  <si>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</si>
  <si>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</si>
  <si>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"Podle schema kabelu ( 0701, 0702 ) "4.000000 = 4,000 [A] _x000d_
Celkem 4 = 4,000 [B] _x000d_
Celkem 4 = 4,000 [C] _x000d_
Celkem 4 = 4,000 [D]_x000d_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</si>
  <si>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</si>
  <si>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</si>
  <si>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</si>
  <si>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"Podle dispozic ( 0601 ) 
Podle dispozic ( 0601 ) "50.000000 = 50,000 [A] _x000d_
Celkem 50 = 50,000 [B] _x000d_
Celkem 50 = 50,000 [C] _x000d_
Celkem 50 = 50,000 [D]_x000d_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</si>
  <si>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</si>
  <si>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</si>
  <si>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</si>
  <si>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50.000000 = 50,000 [A] _x000d_
"Podle dispozic ( 0601 ) " _x000d_
Celkem 50 = 50,000 [C] _x000d_
Celkem 50 = 50,000 [D] _x000d_
Celkem 50 = 50,000 [E]_x000d_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</si>
  <si>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</si>
  <si>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</si>
  <si>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</si>
  <si>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"Podle dispozic ( 0601 ) "1.000000 = 1,000 [A] _x000d_
Celkem 1 = 1,000 [B] _x000d_
Celkem 1 = 1,000 [C] _x000d_
Celkem 1 = 1,000 [D]_x000d_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</si>
  <si>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</si>
  <si>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</si>
  <si>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</si>
  <si>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</si>
  <si>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</si>
  <si>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</si>
  <si>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</si>
  <si>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</si>
  <si>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</si>
  <si>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</si>
  <si>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</si>
  <si>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</si>
  <si>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</si>
  <si>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</si>
  <si>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</si>
  <si>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</si>
  <si>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</si>
  <si>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</si>
  <si>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</si>
  <si>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</si>
  <si>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</si>
  <si>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</si>
  <si>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</si>
  <si>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</si>
  <si>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</si>
  <si>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</si>
  <si>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</si>
  <si>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"Podle situacního schématu ( 0201 ) "2.000000 = 2,000 [A] _x000d_
Celkem 2 = 2,000 [B] _x000d_
Celkem 2 = 2,000 [C] _x000d_
Celkem 2 = 2,000 [D]_x000d_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</si>
  <si>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</si>
  <si>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</si>
  <si>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</si>
  <si>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</si>
  <si>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</si>
  <si>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</si>
  <si>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</si>
  <si>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</si>
  <si>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</si>
  <si>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</si>
  <si>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</si>
  <si>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</si>
  <si>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</si>
  <si>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"Podle TZ (001) " _x000d_
Celkem 26 = 26,000 [B] _x000d_
Celkem 26 = 26,000 [C] _x000d_
Celkem 26 = 26,000 [D]_x000d_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</si>
  <si>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</si>
  <si>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</si>
  <si>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</si>
  <si>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"Podle TZ (001) "1.000000 = 1,000 [A] _x000d_
Celkem 1 = 1,000 [B] _x000d_
Celkem 1 = 1,000 [C] _x000d_
Celkem 1 = 1,000 [D]_x000d_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</si>
  <si>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</si>
  <si>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</si>
  <si>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</si>
  <si>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</si>
  <si>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</si>
  <si>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</si>
  <si>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"Podle schema kabelu ( 0701, 0702 ) "1.000000 = 1,000 [A] _x000d_
Celkem 1 = 1,000 [B] _x000d_
Celkem 1 = 1,000 [C] _x000d_
Celkem 1 = 1,000 [D]_x000d_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</si>
  <si>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</si>
  <si>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</si>
  <si>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</si>
  <si>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</si>
  <si>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</si>
  <si>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</si>
  <si>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1.000000 = 1,000 [A] _x000d_
"Podle dispozic ( 0601 ) "1.000000 = 1,000 [B] _x000d_
Celkem 1 = 1,000 [C] _x000d_
Celkem 1 = 1,000 [D] _x000d_
Celkem 1 = 1,000 [E]_x000d_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</si>
  <si>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</si>
  <si>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75D221</t>
  </si>
  <si>
    <t>VÝSTRAŽNÍK BEZ ZÁVORY, 1 SKRÍN - DODÁVKA</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</si>
  <si>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</si>
  <si>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</si>
  <si>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</si>
  <si>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"Podle situacního schématu ( 0201 ) "2 = 2,000 [A] _x000d_
Celkem 2 = 2,000 [B] _x000d_
Celkem 2 = 2,000 [C] _x000d_
Celkem 2 = 2,000 [D]_x000d_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</si>
  <si>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</si>
  <si>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75D271</t>
  </si>
  <si>
    <t>ZARÍZENÍ (PZZ) PRO NEVIDOMÉ - DODÁVKA</t>
  </si>
  <si>
    <t>"Podle situacního schématu ( 0201 ) "1.000000 = 1,000 [A] _x000d_
Celkem 1 = 1,000 [B] _x000d_
Celkem 1 = 1,000 [C] _x000d_
Celkem 1 = 1,000 [D]_x000d_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</si>
  <si>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</si>
  <si>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</si>
  <si>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</si>
  <si>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</si>
  <si>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</si>
  <si>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</si>
  <si>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</si>
  <si>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"Podle TZ (001) "50.000000 = 50,000 [A] _x000d_
Celkem 50 = 50,000 [B] _x000d_
Celkem 50 = 50,000 [C] _x000d_
Celkem 50 = 50,000 [D]_x000d_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</si>
  <si>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</si>
  <si>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</si>
  <si>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</si>
  <si>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</si>
  <si>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</si>
  <si>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</si>
  <si>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"Podle TZ (001) "36.000000 = 36,000 [A] _x000d_
Celkem 36 = 36,000 [B] _x000d_
Celkem 36 = 36,000 [C] _x000d_
Celkem 36 = 36,000 [D]_x000d_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</si>
  <si>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</si>
  <si>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</si>
  <si>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</si>
  <si>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"Podle TZ (001) "30.000000 = 30,000 [A] _x000d_
Celkem 30 = 30,000 [B] _x000d_
Celkem 30 = 30,000 [C] _x000d_
Celkem 30 = 30,000 [D]_x000d_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</si>
  <si>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</si>
  <si>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</si>
  <si>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</si>
  <si>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"Podle TZ (001) "2.000000 = 2,000 [A] _x000d_
Celkem 2 = 2,000 [B] _x000d_
Celkem 2 = 2,000 [C] _x000d_
Celkem 2 = 2,000 [D]_x000d_</t>
  </si>
  <si>
    <t>1. Položka obsahuje:
 – protokol autorizovanou osobou podle požadavku CSN, vcetne hodnocení
2. Položka neobsahuje:
 X
3. Zpusob merení:
Udává se pocet kusu kompletní konstrukce nebo práce.</t>
  </si>
  <si>
    <t>75IH61</t>
  </si>
  <si>
    <t>UKONCENÍ KABELU OPTICKÉHO DO 12 VLÁKEN</t>
  </si>
  <si>
    <t>"Podle schema kabelu ( 0701, 0702 ) "2.000000 = 2,000 [A] _x000d_
Celkem 2 = 2,000 [B] _x000d_
Celkem 2 = 2,000 [C] _x000d_
Celkem 2 = 2,000 [D]_x000d_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</si>
  <si>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</si>
  <si>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t>
  </si>
  <si>
    <t>Položky</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</si>
  <si>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</si>
  <si>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</si>
  <si>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</si>
  <si>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</si>
  <si>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</si>
  <si>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</si>
  <si>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</si>
  <si>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</si>
  <si>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</si>
  <si>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</si>
  <si>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</si>
  <si>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</si>
  <si>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</si>
  <si>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</si>
  <si>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</si>
  <si>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</si>
  <si>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</si>
  <si>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</si>
  <si>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</si>
  <si>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</si>
  <si>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</si>
  <si>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R89916</t>
  </si>
  <si>
    <t>BETONOVÁ DLAŽBA , OBRUBNÍKY, ODVODNOVACÍ KANÁLKY</t>
  </si>
  <si>
    <t>"Podle polohopisných výkresu (0101, 0102, 0103, 0104, 0105, 0106 ) "5.000000 = 5,000 [A] _x000d_
Celkem 5 = 5,000 [B] _x000d_
Celkem 5 = 5,000 [C] _x000d_
Celkem 5 = 5,000 [D]_x000d_</t>
  </si>
  <si>
    <t>- Položka zahrnuje veškerý materiál, výrobky a polotovary, vcetne mimostaveništní a vnitrostaveništní dopravy (rovnež presuny), vcetne naložení a složení,prípadne s uložením.</t>
  </si>
  <si>
    <t>75D137</t>
  </si>
  <si>
    <t>BATERIOVÁ SKRÍN - MONTÁŽ</t>
  </si>
  <si>
    <t>"Podle dispozic ( 0601 ) "1= 1,000 [A] _x000d_
Celkem 1 = 1,000 [B] _x000d_
Celkem 1 = 1,000 [C] _x000d_
Celkem 1 = 1,000 [D]_x000d_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</si>
  <si>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</si>
  <si>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132739</t>
  </si>
  <si>
    <t>PRÍPLATEK ZA DALŠÍ 1KM DOPRAVY ZEMINY RÝH I.</t>
  </si>
  <si>
    <t>425.000000 = 425,000 [A] _x000d_
"Podle polohopisných výkresu (0101, 0102, 0103, 0104, 0105, 0106) " _x000d_
Celkem 425 = 425,000 [C] _x000d_
Celkem 425 = 425,000 [D] _x000d_
Celkem 425 = 425,000 [E]_x000d_</t>
  </si>
  <si>
    <t>Položka zahrnuje:
- príplatek k vodorovnému premístení zeminy za každý další 1km nad 20km
Položka nezahrnuje:
- x</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</si>
  <si>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</si>
  <si>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</si>
  <si>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</si>
  <si>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</si>
  <si>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75B877, 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</si>
  <si>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</si>
  <si>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PS 12-01-12</t>
  </si>
  <si>
    <t>"Podle polohopisných výkresu (0101, 0102, 0103, 0104, 0105, 0106) "90 = 90,000 [A] _x000d_
Celkem 90 = 90,000 [B] _x000d_
Celkem 90 = 90,000 [C] _x000d_
Celkem 90 = 90,000 [D]_x000d_</t>
  </si>
  <si>
    <t>50+90 = 140,000 [A] _x000d_
Mezisoucet = 140,000 [C] _x000d_
Celkem 140 = 140,000 [C]_x000d_</t>
  </si>
  <si>
    <t>800.000000 = 800,000 [A] _x000d_
"Podle polohopisných výkresu (0101, 0102, 0103, 0104, 0105, 0106) " _x000d_
Celkem 800 = 800,000 [C] _x000d_
Celkem 800 = 800,000 [D] _x000d_
Celkem 800 = 800,000 [E]_x000d_</t>
  </si>
  <si>
    <t>75B6L1</t>
  </si>
  <si>
    <t>BEZÚDRŽBOVÁ BATERIE 24 V/160 AH – DODÁVKA</t>
  </si>
  <si>
    <t>1.000000 = 1,000 [A] _x000d_
Celkem 1 = 1,000 [B] _x000d_
Celkem 1 = 1,000 [C] _x000d_
Celkem 1 = 1,000 [D]_x000d_</t>
  </si>
  <si>
    <t>132731</t>
  </si>
  <si>
    <t>HLOUBENÍ RÝH ŠÍR DO 2M PAŽ I NEPAŽ TR. I, ODVOZ DO 1KM</t>
  </si>
  <si>
    <t>"Podle polohopisných výkresu (0101, 0102, 0103, 0104, 0105, 0106) "50 = 50,000 [A] _x000d_
Celkem 50 = 50,000 [B] _x000d_
Celkem 50 = 50,000 [C] _x000d_
Celkem 50 = 50,000 [D]_x000d_</t>
  </si>
  <si>
    <t>PRÍPLATEK ZA DALŠÍ 1KM DOPRAVY ZEMINY RÝH I</t>
  </si>
  <si>
    <t>1400 = 1400,000 [A] _x000d_
"Podle polohopisných výkresu (0101, 0102, 0103, 0104, 0105, 0106) " _x000d_
Celkem 1400 = 1400,000 [C] _x000d_
Celkem 1400 = 1400,000 [D] _x000d_
Celkem 1400 = 1400,000 [E]_x000d_</t>
  </si>
  <si>
    <t>"Podle polohopisných výkresu (0101, 0102, 0103, 0104, 0105, 0106, 0107, 0108 ) "120.000000 = 120,000 [A] _x000d_
Celkem 120 = 120,000 [B] _x000d_
Celkem 120 = 120,000 [C] _x000d_
Celkem 120 = 120,000 [D]_x000d_</t>
  </si>
  <si>
    <t>"Podle polohopisných výkresu (0101, 0102, 0103, 0104, 0105, 0106, 0107, 0108 ) "10.000000 = 10,000 [A] _x000d_
Celkem 10 = 10,000 [B] _x000d_
Celkem 10 = 10,000 [C] _x000d_
Celkem 10 = 10,000 [D]_x000d_</t>
  </si>
  <si>
    <t>"Podle polohopisných výkresu (0101, 0102, 0103, 0104, 0105, 0106, 0107, 0108 ) "70 = 70,000 [A] _x000d_
Celkem 70 = 70,000 [B] _x000d_
Celkem 70 = 70,000 [C] _x000d_
Celkem 70 = 70,000 [D]_x000d_</t>
  </si>
  <si>
    <t>"Podle polohopisných výkresu (0101, 0102, 0103, 0104, 0105, 0106, 0107, 0108 ) "30 = 30,000 [A] _x000d_
Celkem 30 = 30,000 [B] _x000d_
Celkem 30 = 30,000 [C] _x000d_
Celkem 30 = 30,000 [D]_x000d_</t>
  </si>
  <si>
    <t>"Podle polohopisných výkresu (0101, 0102, 0103, 0104, 0105, 0106, 0107, 0108 ) "200 = 200,000 [A] _x000d_
Celkem 200 = 200,000 [B] _x000d_
Celkem 200 = 200,000 [C] _x000d_
Celkem 200 = 200,000 [D]_x000d_</t>
  </si>
  <si>
    <t>"Podle polohopisných výkresu (0101, 0102, 0103, 0104, 0105, 0106, 0107, 0108 ) "120 = 120,000 [A] _x000d_
Celkem 120 = 120,000 [B] _x000d_
Celkem 120 = 120,000 [C] _x000d_
Celkem 120 = 120,000 [D]_x000d_</t>
  </si>
  <si>
    <t>"Podle polohopisných výkresu (0101, 0102, 0103, 0104, 0105, 0106, 0107, 0108 ) "6.000000 = 6,000 [A] _x000d_
Celkem 6 = 6,000 [B] _x000d_
Celkem 6 = 6,000 [C] _x000d_
Celkem 6 = 6,000 [D]_x000d_</t>
  </si>
  <si>
    <t>"Podle polohopisných výkresu (0101, 0102, 0103, 0104, 0105, 0106, 0107, 0108 ) "250 = 250,000 [A] _x000d_
Celkem 250 = 250,000 [B] _x000d_
Celkem 250 = 250,000 [C] _x000d_
Celkem 250 = 250,000 [D]_x000d_</t>
  </si>
  <si>
    <t>742H13</t>
  </si>
  <si>
    <t>KABEL NN CTYR- A PETIŽÍLOVÝ CU S PLASTOVOU IZOLACÍ OD 25 DO 50 MM2</t>
  </si>
  <si>
    <t>m</t>
  </si>
  <si>
    <t>"Podle schema kabelu ( 0701, 0702 ) "850 = 850,000 [A] _x000d_
Celkem 850 = 850,000 [B] _x000d_
Celkem 850 = 850,000 [C] _x000d_
Celkem 850 = 850,000 [D]_x000d_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</si>
  <si>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</si>
  <si>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</si>
  <si>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</si>
  <si>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2 = 2,000 [A] _x000d_
"Podle schema kabelu ( 0701, 0702 ) " _x000d_
Celkem 2 = 2,000 [C] _x000d_
Celkem 2 = 2,000 [D] _x000d_
Celkem 2 = 2,000 [E]_x000d_</t>
  </si>
  <si>
    <t>1. Položka obsahuje:
 – všechny práce spojené s úpravou kabelu pro montáž vcetne veškerého príslušentsví
2. Položka neobsahuje:
 X
3. Zpusob merení:
Udává se pocet kusu kompletní konstrukce nebo práce.</t>
  </si>
  <si>
    <t>"Podle schematu kabelu (0701, 0702) "1.000000 = 1,000 [A] _x000d_
Celkem 1 = 1,000 [B] _x000d_
Celkem 1 = 1,000 [C] _x000d_
Celkem 1 = 1,000 [D]_x000d_</t>
  </si>
  <si>
    <t>75A131</t>
  </si>
  <si>
    <t>KABEL METALICKÝ DVOUPLÁŠTOVÝ DO 12 PÁRU - DODÁVKA</t>
  </si>
  <si>
    <t>"Podle schema kabelu ( 0701, 0702 ) "14,150 = 14,150 [A] _x000d_
Celkem 14,15 = 14,150 [B] _x000d_
Celkem 14,15 = 14,150 [C] _x000d_
Celkem 14,15 = 14,150 [D]_x000d_</t>
  </si>
  <si>
    <t>17,563 = 17,563 [A] _x000d_
"Podle schema kabelu ( 0701, 0702 ) " _x000d_
Celkem 17,563 = 17,563 [C] _x000d_
Celkem 17,563 = 17,563 [D] _x000d_
Celkem 17,563 = 17,563 [E]_x000d_</t>
  </si>
  <si>
    <t>75A161</t>
  </si>
  <si>
    <t>KABEL METALICKÝ SE STÍNENÍM PRES 12 PÁRU - DODÁVKA</t>
  </si>
  <si>
    <t>96,8 = 96,800 [A] _x000d_
"Podle schema kabelu ( 0701, 0702 ) " _x000d_
Celkem 96,8 = 96,800 [C] _x000d_
Celkem 96,8 = 96,800 [D] _x000d_
Celkem 96,8 = 96,800 [E]_x000d_</t>
  </si>
  <si>
    <t>75A217</t>
  </si>
  <si>
    <t>ZATAŽENÍ A SPOJKOVÁNÍ KABELU DO 12 PÁRU - MONTÁŽ</t>
  </si>
  <si>
    <t>14,150 = 14,150 [A] _x000d_
"Podle schema kabelu ( 0701, 0702 ) " _x000d_
Celkem 14,15 = 14,150 [C] _x000d_
Celkem 14,15 = 14,150 [D] _x000d_
Celkem 14,15 = 14,150 [E]_x000d_</t>
  </si>
  <si>
    <t>17,536 = 17,536 [A] _x000d_
"Podle schema kabelu ( 0701, 0702 ) " _x000d_
Celkem 17,536 = 17,536 [C] _x000d_
Celkem 17,536 = 17,536 [D] _x000d_
Celkem 17,536 = 17,536 [E]_x000d_</t>
  </si>
  <si>
    <t>75A247</t>
  </si>
  <si>
    <t>ZATAŽENÍ A SPOJKOVÁNÍ KABELU SE STÍNENÍM PRES 12 PÁRU - MONTÁŽ</t>
  </si>
  <si>
    <t>75B651</t>
  </si>
  <si>
    <t>STATICKÝ MENIC 50, 75 NEBO 275 HZ - DODÁVKA</t>
  </si>
  <si>
    <t>1 = 1,000 [A] _x000d_
"Podle dispozic ( 601 ) " _x000d_
Celkem 1 = 1,000 [C] _x000d_
Celkem 1 = 1,000 [D] _x000d_
Celkem 1 = 1,000 [E]_x000d_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</si>
  <si>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</si>
  <si>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75B851</t>
  </si>
  <si>
    <t>SKRÍN DOZ - DODÁVKA</t>
  </si>
  <si>
    <t>"Podle dispozic ( 601 ) "1.000000 = 1,000 [A] _x000d_
Celkem 1 = 1,000 [B] _x000d_
Celkem 1 = 1,000 [C] _x000d_
Celkem 1 = 1,000 [D]_x000d_</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</si>
  <si>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</si>
  <si>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</si>
  <si>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</si>
  <si>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</si>
  <si>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"Podle TZ ( 001 ) "1 = 1,000 [A] _x000d_
Celkem 1 = 1,000 [B] _x000d_
Celkem 1 = 1,000 [C] _x000d_
Celkem 1 = 1,000 [D]_x000d_</t>
  </si>
  <si>
    <t>75C111</t>
  </si>
  <si>
    <t>PRESTAVNÍK ELEKTROMOTORICKÝ - DODÁVKA</t>
  </si>
  <si>
    <t xml:space="preserve">"Podle situacního schématu  ( 0201 ) "2 = 2,000 [A] _x000d_
Celkem 2 = 2,000 [B] _x000d_
Celkem 2 = 2,000 [C] _x000d_
Celkem 2 = 2,000 [D]_x000d_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</si>
  <si>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</si>
  <si>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</si>
  <si>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</si>
  <si>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</si>
  <si>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</si>
  <si>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</si>
  <si>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"Podle situacního schématu ( 0201 ) "10 = 10,000 [A] _x000d_
Celkem 10 = 10,000 [B] _x000d_
Celkem 10 = 10,000 [C] _x000d_
Celkem 10 = 10,000 [D]_x000d_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</si>
  <si>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</si>
  <si>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</si>
  <si>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</si>
  <si>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</si>
  <si>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</si>
  <si>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</si>
  <si>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</si>
  <si>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"Podle schema kabelu ( 0701, 0702 ) " _x000d_
Celkem 0,525 = 0,525 [B] _x000d_
Celkem 0,525 = 0,525 [C] _x000d_
Celkem 0,525 = 0,525 [D]_x000d_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</si>
  <si>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</si>
  <si>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</si>
  <si>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</si>
  <si>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"Podle schema kabelu ( 0701, 0702 ) "35 = 35 [A] _x000d_
Celkem 35 = 35,000 [B] _x000d_
Celkem 35 = 35,000 [C] _x000d_
Celkem 35 = 35,000 [D]_x000d_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</si>
  <si>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</si>
  <si>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75B601</t>
  </si>
  <si>
    <t>KOMPLETNÍ NAPÁJECÍ ZDROJ (50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</si>
  <si>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</si>
  <si>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75IH42</t>
  </si>
  <si>
    <t>UKONCENÍ KABELU FORMA KABELOVÁ DÉLKY PRES 0,5 M DO 25XN</t>
  </si>
  <si>
    <t>"Podle schema kabelu ( 0701, 0702 ) "2 = 2,000 [A] _x000d_
Celkem 2= 2,000 [B] _x000d_
Celkem 2 = 2,000 [C] _x000d_
Celkem 2 = 2,000 [D]_x000d_</t>
  </si>
  <si>
    <t>100.000000 = 100,000 [A] _x000d_
Celkem 100 = 100,000 [B] _x000d_
Celkem 100 = 100,000 [C] _x000d_
Celkem 100 = 100,000 [D]_x000d_</t>
  </si>
  <si>
    <t>2.000000 = 2,000 [A] _x000d_
Celkem 2 = 2,000 [B] _x000d_
Celkem 2 = 2,000 [C] _x000d_
Celkem 2 = 2,000 [D]_x000d_</t>
  </si>
  <si>
    <t>742G11</t>
  </si>
  <si>
    <t>KABEL NN DVOU- A TRÍŽÍLOVÝ CU S PLASTOVOU IZOLACÍ DO 2,5 MM2</t>
  </si>
  <si>
    <t>35.000000 = 35,000 [A] _x000d_
Celkem 35 = 35,000 [B] _x000d_
Celkem 35 = 35,000 [C] _x000d_
Celkem 35 = 35,000 [D]_x000d_</t>
  </si>
  <si>
    <t>742L12</t>
  </si>
  <si>
    <t>UKONCENÍ DVOU AŽ PETIŽÍLOVÉHO KABELU V ROZVADECI NEBO NA PRÍSTROJI OD 4 DO 16 MM2</t>
  </si>
  <si>
    <t>"Podle schema kabelu ( 0701, 0702 ) "50.000000 = 50,000 [A] _x000d_
Celkem 50 = 50,000 [B] _x000d_
Celkem 50 = 50,000 [C] _x000d_
Celkem 50 = 50,000 [D]_x000d_</t>
  </si>
  <si>
    <t>75A312</t>
  </si>
  <si>
    <t>KABELOVÁ FORMA (UKONCENÍ KABELU) PRO KABELY ZABEZPECOVACÍ PRES 12 PÁRU</t>
  </si>
  <si>
    <t>"Podle schema kabelu ( 0701, 0702 ) "12.000000 = 12,000 [A] _x000d_
Celkem 12 = 12,000 [B] _x000d_
Celkem 12 = 12,000 [C] _x000d_
Celkem 12 = 12,000 [D]_x000d_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</si>
  <si>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</si>
  <si>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</si>
  <si>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</si>
  <si>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</si>
  <si>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</si>
  <si>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</si>
  <si>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75B311</t>
  </si>
  <si>
    <t>PULT NOUZOVÉ OBSLUHY - DODÁVKA</t>
  </si>
  <si>
    <t>1. Položka obsahuje:
 – dodání kompletního vnitrního zarízení podle typu urceného položkou vcetne potrebného pomocného materiálu a jeho dopravy na místo urcení
 – porízení pultu nouzové obsluhy vcetne pomocného materiálu a jeho dopravy do místa urcení
2. Položka neobsahuje:
 X
3. Zpusob merení:
Udává se pocet kusu kompletní konstrukce nebo práce.</t>
  </si>
  <si>
    <t>75B317</t>
  </si>
  <si>
    <t>PULT NOUZOVÉ OBSLUHY - MONTÁŽ</t>
  </si>
  <si>
    <t>1. Položka obsahuje:
 – usazení pultu nouzové obsluhy na místo urcení, zapojení
 – montáž dodaného zarízení se všemi pomocnými a doplnujícími pracemi a soucástmi, prípadné použití mechanizmu
2. Položka neobsahuje:
 X
3. Zpusob merení:
Udává se pocet kusu kompletní konstrukce nebo práce.</t>
  </si>
  <si>
    <t>75B521</t>
  </si>
  <si>
    <t>ELEKTRONICKÁ VAZBA S PROVÁDECÍMI POCÍTACI PRO ZABEZPECENÍ VÝHYBKOVÉ JEDNOTKY - DODÁVKA</t>
  </si>
  <si>
    <t>"Podle TZ (001) "3.000000 = 3,000 [A] _x000d_
Celkem 3 = 3,000 [B] _x000d_
Celkem 3 = 3,000 [C] _x000d_
Celkem 3 = 3,000 [D]_x000d_</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</si>
  <si>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</si>
  <si>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</si>
  <si>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</si>
  <si>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</si>
  <si>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</si>
  <si>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</si>
  <si>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</si>
  <si>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</si>
  <si>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</si>
  <si>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</si>
  <si>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</si>
  <si>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</si>
  <si>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"Podle dispozic ( 0601 ) "2.000000 = 2,000 [A] _x000d_
Celkem 2 = 2,000 [B] _x000d_
Celkem 2 = 2,000 [C] _x000d_
Celkem 2 = 2,000 [D]_x000d_</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</si>
  <si>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</si>
  <si>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</si>
  <si>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</si>
  <si>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</si>
  <si>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</si>
  <si>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</si>
  <si>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</si>
  <si>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</si>
  <si>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</si>
  <si>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</si>
  <si>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"Podle situacního schématu ( 0201 ) "24.000000 = 24,000 [A] _x000d_
Celkem 24 = 24,000 [B] _x000d_
Celkem 24 = 24,000 [C] _x000d_
Celkem 24 = 24,000 [D]_x000d_</t>
  </si>
  <si>
    <t>ZARÍZENÍ BEZPECNÉ KOMUNIKACE MEZI ZABEZPECOVACÍMI ZARÍZENÍMI (32 PERIFERIÍ) - DODÁVKA</t>
  </si>
  <si>
    <t>ZARÍZENÍ BEZPECNÉ KOMUNIKACE MEZI ZABEZPECOVACÍMI ZARÍZENÍMI (32 PERIFERIÍ) - MONTÁŽ</t>
  </si>
  <si>
    <t>75B921</t>
  </si>
  <si>
    <t>ZÁKLADNÍ SW ELEKTRONICKÉHO STAVEDLA S ELEKTRONICKÝM ROZHRANÍM - DODÁVKA</t>
  </si>
  <si>
    <t>1. Položka obsahuje:
 – dodání základního SW elektronického stavedla podle typu urceného položkou
2. Položka neobsahuje:
 X
3. Zpusob merení:
Udává se pocet kusu kompletní konstrukce nebo práce.</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</si>
  <si>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</si>
  <si>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</si>
  <si>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</si>
  <si>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</si>
  <si>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</si>
  <si>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</si>
  <si>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</si>
  <si>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</si>
  <si>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</si>
  <si>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</si>
  <si>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</si>
  <si>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</si>
  <si>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</si>
  <si>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</si>
  <si>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"Podle situacního schématu ( 0201 ) "10.000000 = 10,000 [A] _x000d_
Celkem 10 = 10,000 [B] _x000d_
Celkem 10 = 10,000 [C] _x000d_
Celkem 10 = 10,000 [D]_x000d_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</si>
  <si>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</si>
  <si>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</si>
  <si>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</si>
  <si>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</si>
  <si>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</si>
  <si>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</si>
  <si>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"Podle situacního schématu ( 0201 ) "8.000000 = 8,000 [A] _x000d_
Celkem 8 = 8,000 [B] _x000d_
Celkem 8 = 8,000 [C] _x000d_
Celkem 8 = 8,000 [D]_x000d_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</si>
  <si>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</si>
  <si>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</si>
  <si>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</si>
  <si>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</si>
  <si>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</si>
  <si>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</si>
  <si>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</si>
  <si>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</si>
  <si>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</si>
  <si>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"Podle situacního schématu ( 0201 ) "20 = 20,000 [A] _x000d_
Celkem 20 = 20,000 [B] _x000d_
Celkem 20 = 20,000 [C] _x000d_
Celkem 20 = 20,000 [D]_x000d_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</si>
  <si>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</si>
  <si>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</si>
  <si>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</si>
  <si>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</si>
  <si>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</si>
  <si>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</si>
  <si>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</si>
  <si>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</si>
  <si>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</si>
  <si>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</si>
  <si>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</si>
  <si>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</si>
  <si>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</si>
  <si>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</si>
  <si>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</si>
  <si>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</si>
  <si>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"Podle TZ (001) "100.000000 = 100,000 [A] _x000d_
Celkem 100 = 100,000 [B] _x000d_
Celkem 100 = 100,000 [C] _x000d_
Celkem 100 = 100,000 [D]_x000d_</t>
  </si>
  <si>
    <t>"Podle TZ (001) "24.000000 = 24,000 [A] _x000d_
Celkem 24 = 24,000 [B] _x000d_
Celkem 24 = 24,000 [C] _x000d_
Celkem 24 = 24,000 [D]_x000d_</t>
  </si>
  <si>
    <t>75E157</t>
  </si>
  <si>
    <t>PREZKOUŠENÍ A REGULACE NÁVESTIDEL</t>
  </si>
  <si>
    <t>"Podle TZ (001) "10.000000 = 10,000 [A] _x000d_
Celkem 10 = 10,000 [B] _x000d_
Celkem 10 = 10,000 [C] _x000d_
Celkem 10 = 10,000 [D]_x000d_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</si>
  <si>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</si>
  <si>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"Podle TZ (001) "70.000000 = 70,000 [A] _x000d_
Celkem 70 = 70,000 [B] _x000d_
Celkem 70 = 70,000 [C] _x000d_
Celkem 70 = 70,000 [D]_x000d_</t>
  </si>
  <si>
    <t>R000001</t>
  </si>
  <si>
    <t>ATYPICKÝ ZÁKLAD PRO NÁVESTIDLO NEBO VÝSTRAŽNÍK</t>
  </si>
  <si>
    <t>kus</t>
  </si>
  <si>
    <t>PREZKOUŠENÍ A REGULACE AUTOMATICKÉHO BLOKU A POCÍTACÍCH BODU PRO JEDNU TRATOVOU KOLEJ V JEDNOM SMERU</t>
  </si>
  <si>
    <t>4.000000 = 4,000 [A] _x000d_
Celkem 4 = 4,000 [B] _x000d_
Celkem 4 = 4,000 [C] _x000d_
Celkem 4 = 4,000 [D]_x000d_</t>
  </si>
  <si>
    <t>REGULACE A ZKOUŠENÍ ZABEZPECOVACÍHO ZARÍZENÍ PZZ</t>
  </si>
  <si>
    <t>30.000000 = 30,000 [A] _x000d_
Celkem 30 = 30,000 [B] _x000d_
Celkem 30 = 30,000 [C] _x000d_
Celkem 30 = 30,000 [D]_x000d_</t>
  </si>
  <si>
    <t>5.000000 = 5,000 [A] _x000d_
Celkem 5 = 5,000 [B] _x000d_
Celkem 5 = 5,000 [C] _x000d_
Celkem 5 = 5,000 [D]_x000d_</t>
  </si>
  <si>
    <t>PS 14-01-12</t>
  </si>
  <si>
    <t>90 = 90,000 [A] _x000d_
"Podle polohopisných výkresu (0101, 0102, 0103, 0104, 0105, 0106, 0107) " _x000d_
Celkem 90 = 90,000 [C] _x000d_
Celkem 90 = 90,000 [D] _x000d_
Celkem 90 = 90,000 [E]_x000d_</t>
  </si>
  <si>
    <t>90 = 90,000 [A] 90+35 = 125,000 [A] _x000d_
Mezisoucet = 125,000 [C] _x000d_
Celkem 125 = 125,000 [C]_x000d_</t>
  </si>
  <si>
    <t>127.500000 = 127,500 [A] _x000d_
"Podle polohopisných výkresu (0101, 0102, 0103, 0104, 0105, 0106, 0107) " _x000d_
Celkem 127,5 = 127,500 [C] _x000d_
Celkem 127,5 = 127,500 [D] _x000d_
Celkem 127,5 = 127,500 [E]_x000d_</t>
  </si>
  <si>
    <t>"Podle TZ (001) "2 = 2,000 [A] _x000d_
Celkem 2 = 2,000 [B] _x000d_
Celkem 2 = 2,000 [C] _x000d_
Celkem 2 = 2,000 [D]_x000d_</t>
  </si>
  <si>
    <t>35 = 35,000 [A] _x000d_
"Podle polohopisných výkresu (0101, 0102, 0103, 0104, 0105, 0106, 0107) " _x000d_
Celkem 35 = 35,000 [C] _x000d_
Celkem 35 = 35,000 [D] _x000d_
Celkem 35 = 35,000 [E]_x000d_</t>
  </si>
  <si>
    <t>1250 = 1250,000 [A] _x000d_
"Podle polohopisných výkresu (0101, 0102, 0103, 0104, 0105, 0106, 0107) " _x000d_
Celkem 1250 = 1250,000 [C] _x000d_
Celkem 1250 = 1250,000 [D] _x000d_
Celkem 1250 = 1250,000 [E]_x000d_</t>
  </si>
  <si>
    <t>110.000000 = 110,000 [A] _x000d_
"Podle polohopisných výkresu (0101, 0102, 0103, 0104, 0105, 0106, 0107) " _x000d_
Celkem 110 = 110,000 [C] _x000d_
Celkem 110 = 110,000 [D] _x000d_
Celkem 110 = 110,000 [E]_x000d_</t>
  </si>
  <si>
    <t>6.000000 = 6,000 [A] _x000d_
"Podle polohopisných výkresu (0101, 0102, 0103, 0104, 0105, 0106, 0107) " _x000d_
Celkem 6 = 6,000 [C] _x000d_
Celkem 6 = 6,000 [D] _x000d_
Celkem 6 = 6,000 [E]_x000d_</t>
  </si>
  <si>
    <t>"Podle schema kabelu ( 0701, 0702 ) "570 = 570,000 [A] _x000d_
Celkem 570 = 570,000 [B] _x000d_
Celkem 570 = 570,000 [C] _x000d_
Celkem 570 = 570,000 [D]_x000d_</t>
  </si>
  <si>
    <t>"Podle TZ (001) "3 = 3,000 [A] _x000d_
Celkem 3 = 3,000 [B] _x000d_
Celkem 3 = 3,000 [C] _x000d_
Celkem 3 = 3,000 [D]_x000d_</t>
  </si>
  <si>
    <t>75C418</t>
  </si>
  <si>
    <t>ZÁMEK VÝMENOVÝ NEBO ODTLACNÝ (JEDNODUCHÝ, KONTROLNÍ) - DEMONTÁŽ</t>
  </si>
  <si>
    <t>"Podle situacního schématu ( 0201 ) "4 = 4,000 [A] _x000d_
Celkem 4 = 4,000 [B] _x000d_
Celkem 4 = 4,000 [C] _x000d_
Celkem 4 = 4,000 [D]_x000d_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</si>
  <si>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</si>
  <si>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75B6N1</t>
  </si>
  <si>
    <t>BEZÚDRŽBOVÁ BATERIE 24 V/420 AH – DODÁVKA</t>
  </si>
  <si>
    <t>"Podle TZ (001) "1 = 1,000 [A] _x000d_
Celkem 1 = 1,000 [B] _x000d_
Celkem 1 = 1,000 [C] _x000d_
Celkem 1 = 1,000 [D]_x000d_</t>
  </si>
  <si>
    <t>75I322</t>
  </si>
  <si>
    <t>KABEL ZEMNÍ DVOUPLÁŠTOVÝ S PANCÍREM PRUMERU ŽÍLY 0,8 MM DO 25XN</t>
  </si>
  <si>
    <t>"Podle schema kabelu ( 0701, 0702 ) "0,15 = 0,15 [A] _x000d_
Celkem 0,150= 0,150 [B] _x000d_
Celkem 0,15 = 0,150 [C] _x000d_
Celkem 0,15 = 0,150 [D]_x000d_</t>
  </si>
  <si>
    <t>75I32X</t>
  </si>
  <si>
    <t>KABEL ZEMNÍ DVOUPLÁŠTOVÝ S PANCÍREM PRUMERU ŽÍLY 0,8 MM - MONTÁŽ</t>
  </si>
  <si>
    <t>"Podle schema kabelu ( 0701, 0702 ) "15 = 15,000 [A] _x000d_
Celkem 15= 15,000 [B] _x000d_
Celkem 15 = 15,000 [C] _x000d_
Celkem 15 = 15,000 [D]_x000d_</t>
  </si>
  <si>
    <t>"Podle schema kabelu ( 0701, 0702 ) "6 = 6,000 [A] _x000d_
Celkem 6= 6,000 [B] _x000d_
Celkem 6 = 6,000 [C] _x000d_
Celkem 6 = 6,000 [D]_x000d_</t>
  </si>
  <si>
    <t>75A228</t>
  </si>
  <si>
    <t>ZATAŽENÍ A SPOJKOVÁNÍ KABELU PRES 12 PÁRU - DEMONTÁŽ</t>
  </si>
  <si>
    <t>"Podle polohopisných výkresu (0101, 0102, 0103, 0104, 0105, 0106, 0107 ) "7,8 = 7,8[A] _x000d_
Celkem 7,8 = 7,8 [B] _x000d_
Celkem 7,8 = 7,800 [C] _x000d_
Celkem 7,8 = 7,800 [D]_x000d_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</si>
  <si>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</si>
  <si>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75C931</t>
  </si>
  <si>
    <t>SKRÍN S POCÍTACI NÁPRAV 8 BODU/7 ÚSEKU - DODÁVKA</t>
  </si>
  <si>
    <t>75C937</t>
  </si>
  <si>
    <t>SKRÍN S POCÍTACI NÁPRAV 8 BODU/7 ÚSEKU - MONTÁŽ</t>
  </si>
  <si>
    <t>"Podle polohopisných výkresu (0101 ) "3.000000 = 3,000 [A] _x000d_
Celkem 3 = 3,000 [B] _x000d_
Celkem 3 = 3,000 [C] _x000d_
Celkem 3 = 3,000 [D]_x000d_</t>
  </si>
  <si>
    <t>"Podle polohopisných výkresu (0101) "3.000000 = 3,000 [A] _x000d_
Celkem 3 = 3,000 [B] _x000d_
Celkem 3 = 3,000 [C] _x000d_
Celkem 3 = 3,000 [D]_x000d_</t>
  </si>
  <si>
    <t>"Podle polohopisných výkresu (0101, 0102, 0103, 0104, 0105, 0106, 0107 ) "130 = 130,000 [A] _x000d_
Celkem 130 = 130,000 [B] _x000d_
Celkem 130 = 130,000 [C] _x000d_
Celkem 130 = 130,000 [D]_x000d_</t>
  </si>
  <si>
    <t>"Podle polohopisných výkresu (0101, 0102, 0103, 0104, 0105, 0106, 0107 ) "320 = 320,000 [A] _x000d_
Celkem 320 = 320,000 [B] _x000d_
Celkem 320 = 320,000 [C] _x000d_
Celkem 320 = 320,000 [D]_x000d_</t>
  </si>
  <si>
    <t>"Podle polohopisných výkresu (0101, 0102, 0103, 0104, 0105, 0106, 0107 ) "180 = 180,000 [A] _x000d_
Celkem 180 = 180,000 [B] _x000d_
Celkem 180 = 180,000 [C] _x000d_
Celkem 180 = 180,000 [D]_x000d_</t>
  </si>
  <si>
    <t>"Podle polohopisných výkresu (0101, 0102, 0103, 0104, 0105, 0106, 0107 ) "250 = 250,000 [A] _x000d_
Celkem 250 = 250,000 [B] _x000d_
Celkem 250 = 250,000 [C] _x000d_
Celkem 250 = 250,000 [D]_x000d_</t>
  </si>
  <si>
    <t>"Podle polohopisných výkresu (0101, 0102, 0103, 0104, 0105, 0106, 0107 ) "150.000000 = 150,000 [A] _x000d_
Celkem 150 = 150,000 [B] _x000d_
Celkem 150 = 150,000 [C] _x000d_
Celkem 150 = 150,000 [D]_x000d_</t>
  </si>
  <si>
    <t>"Podle polohopisných výkresu (0101, 0102, 0103, 0104, 0105, 0106, 0107 ) "3.000000 = 3,000 [A] _x000d_
Celkem 3 = 3,000 [B] _x000d_
Celkem 3 = 3,000 [C] _x000d_
Celkem 3 = 3,000 [D]_x000d_</t>
  </si>
  <si>
    <t>742G12</t>
  </si>
  <si>
    <t>KABEL NN DVOU- A TRÍŽÍLOVÝ CU S PLASTOVOU IZOLACÍ OD 4 DO 16 MM2</t>
  </si>
  <si>
    <t>"Podle schema kabelu ( 0701, 0702 ) "310 = 310,000 [A] _x000d_
Celkem 310 = 310,000 [B] _x000d_
Celkem 310 = 310,000 [C] _x000d_
Celkem 310 = 310,000 [D]_x000d_</t>
  </si>
  <si>
    <t>"Podle schema kabelu ( 0701, 0702 ) "22.000000 = 22,000 [A] 
Celkem 22 = 22,000 [B] _x000d_
Celkem 22 = 22,000 [B] _x000d_
Celkem 22 = 22,000 [C]_x000d_</t>
  </si>
  <si>
    <t>"Podle schema kabelu ( 0701, 0702 ) "12,590 = 12,590 [A] _x000d_
Celkem 12,59 = 12,590 [B] _x000d_
Celkem 12,59 = 12,590 [C] _x000d_
Celkem 12,59 = 12,590 [D]_x000d_</t>
  </si>
  <si>
    <t>"Podle schema kabelu ( 0701, 0702 ) "8,540 = 8,540 [A] _x000d_
Celkem 8,54 = 8,540 [B] _x000d_
Celkem 8,54 = 8,540 [C] _x000d_
Celkem 8,54 = 8,540 [D]_x000d_</t>
  </si>
  <si>
    <t>"Podle schema kabelu ( 0701, 0702 ) "50,590 = 50,590 [A] _x000d_
Celkem 50,59 = 50,590 [B] _x000d_
Celkem 50,59 = 50,590 [C] _x000d_
Celkem 50,59 = 50,590 [D]_x000d_</t>
  </si>
  <si>
    <t>"Podle situacního schématu ( 0201 ) "5 = 5,000 [A] _x000d_
Celkem 5 = 5,000 [B] _x000d_
Celkem 5 = 5,000 [C] _x000d_
Celkem 5 = 5,000 [D]_x000d_</t>
  </si>
  <si>
    <t>"Podle situacního schématu ( 0201 ) "3 = 3,000 [A] _x000d_
Celkem 3 = 3,000 [B] _x000d_
Celkem 3 = 3,000 [C] _x000d_
Celkem 3 = 3,000 [D]_x000d_</t>
  </si>
  <si>
    <t>"Podle schema kabelu ( 0701, 0702 ) "5 = 5,000 [A] _x000d_
Celkem 5 = 5,000 [B] _x000d_
Celkem 5 = 5,000 [C] _x000d_
Celkem 5 = 5,000 [D]_x000d_</t>
  </si>
  <si>
    <t>"Podle schema kabelu ( 0701, 0702 ) "52.000000 = 52,000 [A] 
Celkem 52 = 52,000 [B] _x000d_
Celkem 52 = 52,000 [B] _x000d_
Celkem 52 = 52,000 [C]_x000d_</t>
  </si>
  <si>
    <t>"Podle schema kabelu ( 0701, 0702 ) "26.000000 = 26,000 [A] _x000d_
Celkem 26 = 26,000 [B] _x000d_
Celkem 26 = 26,000 [C] _x000d_
Celkem 26 = 26,000 [D]_x000d_</t>
  </si>
  <si>
    <t>"Podle TZ (001) "20.000000 = 20,000 [A] _x000d_
Celkem 20 = 20,000 [B] _x000d_
Celkem 20 = 20,000 [C] _x000d_
Celkem 20 = 20,000 [D]_x000d_</t>
  </si>
  <si>
    <t>"Podle dispozic ( 0601 ) "3.000000 = 3,000 [A] _x000d_
Celkem 3 = 3,000 [B] _x000d_
Celkem 3 = 3,000 [C] _x000d_
Celkem 3 = 3,000 [D]_x000d_</t>
  </si>
  <si>
    <t>"Podle situacního schématu ( 0201 ) "5.000000 = 5,000 [A] _x000d_
Celkem 5 = 5,000 [B] _x000d_
Celkem 5 = 5,000 [C] _x000d_
Celkem 5 = 5,000 [D]_x000d_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</si>
  <si>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</si>
  <si>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</si>
  <si>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</si>
  <si>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situacního schématu ( 0201 ) "9.000000 = 9,000 [A] _x000d_
Celkem 9 = 9,000 [B] _x000d_
Celkem 9 = 9,000 [C] _x000d_
Celkem 9 = 9,000 [D]_x000d_</t>
  </si>
  <si>
    <t>"Podle situacního schématu ( 0201 ) " _x000d_
Celkem 18 = 18,000 [B] _x000d_
Celkem 18 = 18,000 [C] _x000d_
Celkem 18 = 18,000 [D]_x000d_</t>
  </si>
  <si>
    <t>"Podle situacního schématu ( 0201 ) "18 = 18,000 [A] _x000d_
Celkem 18 = 18,000 [B] _x000d_
Celkem 18 = 18,000 [C] _x000d_
Celkem 18 = 18,000 [D]_x000d_</t>
  </si>
  <si>
    <t>"Podle dispozic ( 0601 ) "3 = 3,000 [A] _x000d_
Celkem 3 = 3,000 [B] _x000d_
Celkem 3 = 3,000 [C] _x000d_
Celkem 3 = 3,000 [D]_x000d_</t>
  </si>
  <si>
    <t>75D211</t>
  </si>
  <si>
    <t>VÝSTRAŽNÍK SE ZÁVOROU, 1 SKRÍN - DODÁVKA</t>
  </si>
  <si>
    <t>"Podle situacního schématu ( 0201 ) "4.000000 = 4,000 [A] _x000d_
Celkem 4 = 4,000 [B] _x000d_
Celkem 4 = 4,000 [C] _x000d_
Celkem 4 = 4,000 [D]_x000d_</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</si>
  <si>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</si>
  <si>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</si>
  <si>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</si>
  <si>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</si>
  <si>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</si>
  <si>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</si>
  <si>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</si>
  <si>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</si>
  <si>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</si>
  <si>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</si>
  <si>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</si>
  <si>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</si>
  <si>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</si>
  <si>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</si>
  <si>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</si>
  <si>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</si>
  <si>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</si>
  <si>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</si>
  <si>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</si>
  <si>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TZ (001) "12.000000 = 12,000 [A] _x000d_
Celkem 12 = 12,000 [B] _x000d_
Celkem 12 = 12,000 [C] _x000d_
Celkem 12 = 12,000 [D]_x000d_</t>
  </si>
  <si>
    <t>"Podle TZ (001) "5.000000 = 5,000 [A] _x000d_
Celkem 5 = 5,000 [B] _x000d_
Celkem 5 = 5,000 [C] _x000d_
Celkem 5 = 5,000 [D]_x000d_</t>
  </si>
  <si>
    <t>"Podle TZ (001) "4.000000 = 4,000 [A] _x000d_
Celkem 4 = 4,000 [B] _x000d_
Celkem 4 = 4,000 [C] _x000d_
Celkem 4 = 4,000 [D]_x000d_</t>
  </si>
  <si>
    <t>PREZKOUŠENÍ A REGULACE TZZ A POCÍTACÍCH BODU PRO JEDNU TRATOVOU KOLEJ V JEDNOM SMERU</t>
  </si>
  <si>
    <t>75D281</t>
  </si>
  <si>
    <t>PRACOVNÍ PLOŠINA K VÝSTRAŽNÍKU, KABELOVÉ SKRÍNI - DODÁVKA</t>
  </si>
  <si>
    <t>"Podle TZ (001) "1.000000 = 1,000 [A]</t>
  </si>
  <si>
    <t>1 = 1,000 [A] _x000d_
Celkem 1 = 1,000 [B] _x000d_
Celkem 1 = 1,000 [C]_x000d_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</si>
  <si>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</si>
  <si>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R743312</t>
  </si>
  <si>
    <t xml:space="preserve">VÝLOŽNÍK  PRO VÝSTRAŽNÍK PZS</t>
  </si>
  <si>
    <t>"Podle polohopisných výkresu (0101, 0102, 0103, 0104, 0105, 0106, 0107 ) "8.000000 = 8,000 [A] _x000d_
Celkem 8 = 8,000 [B] _x000d_
Celkem 8 = 8,000 [C] _x000d_
Celkem 8 = 8,000 [D]_x000d_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</si>
  <si>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</si>
  <si>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</si>
  <si>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</si>
  <si>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"Podle TZ (001) "8 = 8,000 [A] _x000d_
Celkem 8 = 8,000 [B] _x000d_
Celkem 8 = 8,000 [C] _x000d_
Celkem 8 = 8,000 [D]_x000d_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</si>
  <si>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</si>
  <si>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</si>
  <si>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</si>
  <si>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</si>
  <si>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"Podle polohopisných výkresu (0101, 0102, 0103, 0104, 0105, 0106, 0107 ) "15.000000 = 15,000 [A] _x000d_
Celkem 15 = 15,000 [B] _x000d_
Celkem 15 = 15,000 [C] _x000d_
Celkem 15 = 15,000 [D]_x000d_</t>
  </si>
  <si>
    <t>PS 11-01-21</t>
  </si>
  <si>
    <t>"Podle polohopisných výkresu (0101, 0102, 0103, 0104, 0105, 0106, 0107, 0108, 0109, 0110, 0111, 0112, 0113, 0114 ) "130 = 130,000 [A] _x000d_
Celkem 130 = 130,000 [B] _x000d_
Celkem 130 = 130,000 [C]_x000d_</t>
  </si>
  <si>
    <t>133939</t>
  </si>
  <si>
    <t>PRÍPLATEK ZA DALŠÍ 1KM DOPRAVY ZEMINY</t>
  </si>
  <si>
    <t>"Podle polohopisných výkresu (0101, 0102, 0103, 0104, 0105, 0106, 0107, 0108, 0109, 0110, 0111, 0112, 0113, 0114 ) "1120.000000 = 1120,000 [A] _x000d_
Celkem 1120 = 1120,000 [B] _x000d_
Celkem 1120 = 1120,000 [C]_x000d_</t>
  </si>
  <si>
    <t>"Podle polohopisných výkresu (0101, 0102, 0103, 0104, 0105, 0106, 0107, 0108, 0109, 0110, 0111, 0112, 0113, 0114 ) "130 = 130,000 [A] 130+40 = 170,000 [A] _x000d_
Mezisoucet = 170,000 [C] _x000d_
Celkem 170 = 170,000 [C]_x000d_</t>
  </si>
  <si>
    <t>"Podle polohopisných výkresu (0101, 0102, 0103, 0104, 0105, 0106, 0107, 0108, 0109, 0110, 0111, 0112, 0113, 0114 ) "135.000000 = 135,000 [A] _x000d_
Celkem 135 = 135,000 [B] _x000d_
Celkem 135 = 135,000 [C]_x000d_</t>
  </si>
  <si>
    <t>"Podle polohopisných výkresu (0101, 0102, 0103, 0104, 0105, 0106 ) "40 = 40,000 [A] _x000d_
Celkem 40 = 40,000 [B] _x000d_
Celkem 40 = 40,000 [C]_x000d_</t>
  </si>
  <si>
    <t>"Podle polohopisných výkresu (0101, 0102, 0103, 0104, 0105, 0106 ) "1700 = 1700,000 [A] _x000d_
Celkem 1700 = 1700,000 [B] _x000d_
Celkem 1700 = 1700,000 [C]_x000d_</t>
  </si>
  <si>
    <t>3</t>
  </si>
  <si>
    <t>Svislé konstrukce</t>
  </si>
  <si>
    <t>34827</t>
  </si>
  <si>
    <t>PLOTOVÉ ZÍDKY Z CIHEL A TVÁRNIC NEPÁLENÝCH</t>
  </si>
  <si>
    <t>"Podle TZ (001) "10 = 10,000 [A] _x000d_
Celkem 10 = 10,000 [B] _x000d_
Celkem 10 = 10,000 [C]_x000d_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</si>
  <si>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</si>
  <si>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"Podle polohopisných výkresu (0101, 0102, 0103, 0104, 0105, 0106, 0107, 0108, 0109, 0110, 0111, 0112, 0113, 0114 ) "680 = 680,000 [A] _x000d_
Celkem 680 = 680,000 [B] _x000d_
Celkem 680 = 680,000 [C]_x000d_</t>
  </si>
  <si>
    <t>"Podle polohopisných výkresu (0101, 0102, 0103, 0104, 0105, 0106, 0107, 0108, 0109, 0110, 0111, 0112, 0113, 0114 ) "180 = 180,000 [A] _x000d_
Celkem 180 = 180,000 [B] _x000d_
Celkem 180 = 180,000 [C]_x000d_</t>
  </si>
  <si>
    <t>"Podle polohopisných výkresu (0101, 0102, 0103, 0104, 0105, 0106, 0107, 0108, 0109, 0110, 0111, 0112, 0113, 0114 ) "860 = 860,000 [A] _x000d_
Celkem 860 = 860,000 [B] _x000d_
Celkem 860 = 860,000 [C]_x000d_</t>
  </si>
  <si>
    <t>"Podle polohopisných výkresu (0101, 0102, 0103, 0104, 0105, 0106, 0107, 0108, 0109, 0110, 0111, 0112, 0113, 0114 ) "290 = 290,000 [A] _x000d_
Celkem 290 = 290,000 [B] _x000d_
Celkem 290 = 290,000 [C]_x000d_</t>
  </si>
  <si>
    <t>"Podle polohopisných výkresu (0101, 0102, 0103, 0104, 0105, 0106, 0107, 0108, 0109, 0110, 0111, 0112, 0113, 0114 ) "500 = 500,000 [A] _x000d_
Celkem 500 = 500,000 [B] _x000d_
Celkem 500 = 500,000 [C]_x000d_</t>
  </si>
  <si>
    <t>"Podle polohopisných výkresu (0101, 0102, 0103, 0104, 0105, 0106, 0107, 0108, 0109, 0110, 0111, 0112, 0113, 0114 ) "250.000000 = 250,000 [A] _x000d_
Celkem 250 = 250,000 [B] _x000d_
Celkem 250 = 250,000 [C]_x000d_</t>
  </si>
  <si>
    <t>"Podle polohopisných výkresu (0101, 0102, 0103, 0104, 0105, 0106, 0107, 0108, 0109, 0110, 0111, 0112, 0113, 0114 ) "5.000000 = 5,000 [A] _x000d_
Celkem 5 = 5,000 [B] _x000d_
Celkem 5 = 5,000 [C]_x000d_</t>
  </si>
  <si>
    <t>"Podle schema kabelu ( 0701, 0702 ) "820 = 820,000 [A] _x000d_
Celkem 820 = 820,000 [B] _x000d_
Celkem 820 = 820,000 [C]_x000d_</t>
  </si>
  <si>
    <t>"Podle schema kabelu ( 0701, 0702 ) "1870 = 1870,000 [A] _x000d_
Celkem 1870 = 1870,000 [B] _x000d_
Celkem 1870 = 1870,000 [C]_x000d_</t>
  </si>
  <si>
    <t>"Podle schema kabelu ( 0701, 0702 ) "42.000000 = 42,000 [A] _x000d_
Celkem 42 = 42,000 [B] _x000d_
Celkem 42 = 42,000 [C]_x000d_</t>
  </si>
  <si>
    <t>"Podle schema kabelu ( 0701, 0702 ) "4,185 = 4,185 [A] _x000d_
Celkem 4,185 = 4,185 [B] _x000d_
Celkem 4,185 = 4,185 [C]_x000d_</t>
  </si>
  <si>
    <t>75A141</t>
  </si>
  <si>
    <t>KABEL METALICKÝ DVOUPLÁŠTOVÝ PRES 12 PÁRU - DODÁVKA</t>
  </si>
  <si>
    <t>"Podle schema kabelu ( 0701, 0702 ) "3,0 = 3,000 [A] _x000d_
Celkem 3 = 3,000 [B] _x000d_
Celkem 3 = 3,000 [C]_x000d_</t>
  </si>
  <si>
    <t>"Podle schema kabelu ( 0701, 0702 ) "3,640 = 3,640 [A] _x000d_
Celkem 3,64 = 3,640 [B] _x000d_
Celkem 3,64 = 3,640 [C]_x000d_</t>
  </si>
  <si>
    <t>"Podle schema kabelu ( 0701, 0702 ) "306,610 = 306,610 [A] _x000d_
Celkem 306,61 = 306,610 [B] _x000d_
Celkem 306,61 = 306,610 [C]_x000d_</t>
  </si>
  <si>
    <t>75A227</t>
  </si>
  <si>
    <t>ZATAŽENÍ A SPOJKOVÁNÍ KABELU PRES 12 PÁRU - MONTÁŽ</t>
  </si>
  <si>
    <t>"Podle schema kabelu ( 0701, 0702 ) "3 = 3,000 [A] _x000d_
Celkem 3 = 3,000 [B] _x000d_
Celkem 3 = 3,000 [C]_x000d_</t>
  </si>
  <si>
    <t>"Podle situacního schématu ( 0201 ) "11 = 11,000 [A] _x000d_
Celkem 11 = 11,000 [B] _x000d_
Celkem 11 = 11,000 [C]_x000d_</t>
  </si>
  <si>
    <t>"Podle situacního schématu ( 0201 ) "22 = 22,000 [A] _x000d_
Celkem 22 = 22,000 [B] _x000d_
Celkem 22 = 22,000 [C]_x000d_</t>
  </si>
  <si>
    <t>"Podle situacního schématu ( 0201 ) "12 = 12,000 [A] _x000d_
Celkem 12 = 12,000 [B] _x000d_
Celkem 12 = 12,000 [C]_x000d_</t>
  </si>
  <si>
    <t>"Podle TZ (001) "6.000000 = 6,000 [A] _x000d_
Celkem 6 = 6,000 [B] _x000d_
Celkem 6 = 6,000 [C]_x000d_</t>
  </si>
  <si>
    <t>0.100000 = 0,100 [A] _x000d_
Celkem 0,1 = 0,100 [B] _x000d_
Celkem 0,1 = 0,100 [C]_x000d_</t>
  </si>
  <si>
    <t>0.500000 = 0,500 [A] _x000d_
Celkem 0,5 = 0,500 [B] _x000d_
Celkem 0,5 = 0,500 [C]_x000d_</t>
  </si>
  <si>
    <t>30.000000 = 30,000 [A] _x000d_
"Podle polohopisných výkresu (0101, 0102, 0103, 0104, 0105, 0106, 0107, 0108, 0109, 0110, 0111, 0112, 0113, 0114 ) " _x000d_
Celkem 30 = 30,000 [C] _x000d_
Celkem 30 = 30,000 [D]_x000d_</t>
  </si>
  <si>
    <t>"Podle polohopisných výkresu (0101, 0102, 0103, 0104, 0105, 0106, 0107, 0108, 0109, 0110, 0111, 0112, 0113, 0114 ) "20.000000 = 20,000 [A] _x000d_
Celkem 20 = 20,000 [B] _x000d_
Celkem 20 = 20,000 [C]_x000d_</t>
  </si>
  <si>
    <t>"Podle polohopisných výkresu (0101, 0102, 0103, 0104, 0105, 0106, 0107, 0108, 0109, 0110, 0111, 0112, 0113, 0114 ) "56.000000 = 56,000 [A] _x000d_
Celkem 56 = 56,000 [B] _x000d_
Celkem 56 = 56,000 [C]_x000d_</t>
  </si>
  <si>
    <t>"Podle dispozic ( 0601 ) "6.000000 = 6,000 [A] _x000d_
Celkem 6 = 6,000 [B] _x000d_
Celkem 6 = 6,000 [C]_x000d_</t>
  </si>
  <si>
    <t>BEZÚDRŽBOVÁ BATERIE 24 V/160 AH - DODÁVKA</t>
  </si>
  <si>
    <t>"Podle dispozic ( 0601 ) "3.000000 =3,000 [A] _x000d_
Celkem 3 = 3,000 [B] _x000d_
Celkem 3 = 3,000 [C]_x000d_</t>
  </si>
  <si>
    <t>"Podle dispozic ( 0601 ) "29.000000 = 29,000 [A] _x000d_
Celkem 29 = 29,000 [B] _x000d_
Celkem 29 = 29,000 [C]_x000d_</t>
  </si>
  <si>
    <t>"Podle situacního schématu ( 0201 ) "8.000000 = 8,000 [A] _x000d_
Celkem 8 = 8,000 [B] _x000d_
Celkem 8 = 8,000 [C]_x000d_</t>
  </si>
  <si>
    <t>75C758</t>
  </si>
  <si>
    <t xml:space="preserve">INDIKÁTOROVÁ TABULKA, NÁVEST  "STANOVIŠTE SAMOSTANÉ PREDVESTI", NÁVEST "STANOVIŠTE ODDÍLOVÉHO NÁVESTIDLA" - DEMONTÁŽ</t>
  </si>
  <si>
    <t>"Podle situacního schématu ( 0201 ) "2.000000 = 2,000 [A] _x000d_
Celkem 2 = 2,000 [B] _x000d_
Celkem 2 = 2,000 [C]_x000d_</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</si>
  <si>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</si>
  <si>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schema kabelu ( 0701, 0702 ) "1.000000 = 1,000 [A] _x000d_
Celkem 1 = 1,000 [B] _x000d_
Celkem 1 = 1,000 [C]_x000d_</t>
  </si>
  <si>
    <t>"Podle situacního schématu ( 0201 ) " _x000d_
Celkem 2 = 2,000 [B] _x000d_
Celkem 2 = 2,000 [C]_x000d_</t>
  </si>
  <si>
    <t>"Podle situacního schématu ( 0201 ) "2 = 2,000 [A] _x000d_
Celkem 2 = 2,000 [B] _x000d_
Celkem 2 = 2,000 [C]_x000d_</t>
  </si>
  <si>
    <t>"Podle situacního schématu ( 0201 ) "4.000000 = 4,000 [A] _x000d_
Celkem 4 = 4,000 [B] _x000d_
Celkem 4 = 4,000 [C]_x000d_</t>
  </si>
  <si>
    <t>"Podle situacního schématu ( 0201 ) " _x000d_
Celkem 4 = 4,000 [B] _x000d_
Celkem 4 = 4,000 [C]_x000d_</t>
  </si>
  <si>
    <t>"Podle situacního schématu ( 0201 ) "5.000000 = 5,000 [A] _x000d_
Celkem 5 = 5,000 [B] _x000d_
Celkem 5 = 5,000 [C]_x000d_</t>
  </si>
  <si>
    <t>"Podle TZ (001) "150.000000 = 150,000 [A] _x000d_
Celkem 150 = 150,000 [B] _x000d_
Celkem 150 = 150,000 [C]_x000d_</t>
  </si>
  <si>
    <t>"Podle TZ (001) "70.000000 = 70,000 [A] _x000d_
Celkem 70 = 70,000 [B] _x000d_
Celkem 70 = 70,000 [C]_x000d_</t>
  </si>
  <si>
    <t>"Podle TZ (001) "7.000000 = 7,000 [A] _x000d_
Celkem 7 = 7,000 [B] _x000d_
Celkem 7 = 7,000 [C]_x000d_</t>
  </si>
  <si>
    <t>R34827</t>
  </si>
  <si>
    <t>PLOTOVÉ ZÍDKY - DEMONTÁŽ</t>
  </si>
  <si>
    <t>m3</t>
  </si>
  <si>
    <t>"Podle polohopisných výkresu (0101, 0102, 0103, 0104, 0105, 0106 ) "10 = 10,000 [A] _x000d_
Celkem 10 = 10,000 [B] _x000d_
Celkem 10 = 10,000 [C]_x000d_</t>
  </si>
  <si>
    <t>Demontáž stávajícího plotu a veškeré ostaní potrebné práce.
Vcetne dovozu a odvozu materiálu.</t>
  </si>
  <si>
    <t>8.000000 = 8,000 [A] _x000d_
Celkem 8 = 8,000 [B] _x000d_
Celkem 8 = 8,000 [C]_x000d_</t>
  </si>
  <si>
    <t>R75C331</t>
  </si>
  <si>
    <t>Skrínka místního ovládaní (SMO) PZS - dodávka</t>
  </si>
  <si>
    <t>2.000000 = 2,000 [A] _x000d_
"Podle polohopisných výkresu (0101, 0102, 0103, 0104, 0105, 0106 ) " _x000d_
Celkem 2 = 2,000 [C] _x000d_
Celkem 2 = 2,000 [D]_x000d_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</si>
  <si>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</si>
  <si>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</si>
  <si>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</si>
  <si>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"Podle polohopisných výkresu (0101, 0102, 0103, 0104, 0105, 0106 )   
Podle polohopisných výkresu (0101, 0102, 0103, 0104, 0105, 0106 ) "2.000000 = 2,000 [A] _x000d_
Celkem 2 = 2,000 [B] _x000d_
Celkem 2 = 2,000 [C]_x000d_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</si>
  <si>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</si>
  <si>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"Podle TZ (001) "25.000000 = 25,000 [A] _x000d_
Celkem 25 = 25,000 [B] _x000d_
Celkem 25 = 25,000 [C]_x000d_</t>
  </si>
  <si>
    <t>"Podle schema kabelu ( 0701, 0702 ) "0,15 = 0,25 [A] _x000d_
Celkem 0,250= 0,250 [B] _x000d_
Celkem 0,25 = 0,250 [C] _x000d_
Celkem 0,25 = 0,250 [D]_x000d_</t>
  </si>
  <si>
    <t>"Podle schema kabelu ( 0701, 0702 ) "25 = 25,000 [A] _x000d_
Celkem 25= 25,000 [B] _x000d_
Celkem 25 = 25,000 [C] _x000d_
Celkem 25 = 25,000 [D]_x000d_</t>
  </si>
  <si>
    <t>"Podle schema kabelu ( 0701, 0702 ) "10 = 10,000 [A] _x000d_
Celkem 10= 10,000 [B] _x000d_
Celkem 10 = 10,000 [C] _x000d_
Celkem 10 = 10,000 [D]_x000d_</t>
  </si>
  <si>
    <t>75B6M1</t>
  </si>
  <si>
    <t>BEZÚDRŽBOVÁ BATERIE 24 V/250 AH - DODÁVKA</t>
  </si>
  <si>
    <t>"Podle dispozic ( 0601 ) "2.000000 = 2,000 [A] _x000d_
Celkem 2 = 2,000 [B] _x000d_
Celkem 2 = 2,000 [C]_x000d_</t>
  </si>
  <si>
    <t>BEZÚDRŽBOVÁ BATERIE 24 V/420 AH - DODÁVKA</t>
  </si>
  <si>
    <t>"Podle dispozic ( 0601 ) "1.000000 = 1,000 [A] _x000d_
Celkem 1 = 1,000 [B] _x000d_
Celkem 1 = 1,000 [C]_x000d_</t>
  </si>
  <si>
    <t>"Podle polohopisných výkresu (0101 - 0111 ) "6.000000 = 6,000 [A] _x000d_
Celkem 6 = 6,000 [B] _x000d_
Celkem 6 = 6,000 [C] _x000d_
Celkem 6 = 6,000 [D]_x000d_</t>
  </si>
  <si>
    <t>PS 13-01-21</t>
  </si>
  <si>
    <t>"Podle polohopisných výkresu (0101, 0102, 0103, 0104, 0105, 0106 ) "35 = 35,000 [A] _x000d_
Celkem 35 = 35,000 [B] _x000d_
Celkem 35 = 35,000 [C]_x000d_</t>
  </si>
  <si>
    <t>"Podle polohopisných výkresu (0101, 0102, 0103, 0104, 0105, 0106 ) "35 = 35,000 [A] 35+25 = 60,000 [A] _x000d_
Mezisoucet = 60,000 [C] _x000d_
Celkem 60 = 60,000 [C]_x000d_</t>
  </si>
  <si>
    <t>"Podle polohopisných výkresu (0101, 0102, 0103, 0104, 0105, 0106 ) "55 = 55,000 [A] _x000d_
Celkem 55 = 55,000 [B] _x000d_
Celkem 55 = 55,000 [C]_x000d_</t>
  </si>
  <si>
    <t>"Podle polohopisných výkresu (0101, 0102, 0103, 0104, 0105, 0106 ) "350 = 350,000 [A] _x000d_
Celkem 350 = 350,000 [B] _x000d_
Celkem 350 = 350,000 [C]_x000d_</t>
  </si>
  <si>
    <t>"Podle polohopisných výkresu (0101, 0102, 0103, 0104, 0105, 0106 ) "130 = 130,000 [A] _x000d_
Celkem 130 = 130,000 [B] _x000d_
Celkem 130 = 130,000 [C]_x000d_</t>
  </si>
  <si>
    <t>"Podle polohopisných výkresu (0101, 0102, 0103, 0104, 0105, 0106 ) "50.000000 = 50,000 [A] _x000d_
Celkem 50 = 50,000 [B] _x000d_
Celkem 50 = 50,000 [C]_x000d_</t>
  </si>
  <si>
    <t>"Podle polohopisných výkresu (0101, 0102, 0103, 0104, 0105, 0106 ) "1.000000 = 1,000 [A] _x000d_
Celkem 1 = 1,000 [B] _x000d_
Celkem 1 = 1,000 [C]_x000d_</t>
  </si>
  <si>
    <t>"Podle schema kabelu ( 0701, 0702 ) "170 = 170,000 [A] _x000d_
Celkem 170 = 170,000 [B] _x000d_
Celkem 170 = 170,000 [C]_x000d_</t>
  </si>
  <si>
    <t>"Podle schema kabelu ( 0701, 0702 ) "5 = 5,000 [A] _x000d_
Celkem 5 = 5,000 [B] _x000d_
Celkem 5 = 5,000 [C]_x000d_</t>
  </si>
  <si>
    <t>"Podle schema kabelu ( 0701, 0702 ) "8.000000 = 8,000 [A] _x000d_
Celkem 8 = 8,000 [B] _x000d_
Celkem 8 = 8,000 [C]_x000d_</t>
  </si>
  <si>
    <t>"Podle schema kabelu ( 0701, 0702 ) "0,3 = 0,300 [A] _x000d_
Celkem 0,3 = 0,300 [B] _x000d_
Celkem 0,3 = 0,300 [C]_x000d_</t>
  </si>
  <si>
    <t>"Podle schema kabelu ( 0701, 0702 ) "1,190 = 1,190 [A] _x000d_
Celkem 1,19 = 1,190 [B] _x000d_
Celkem 1,19 = 1,190 [C]_x000d_</t>
  </si>
  <si>
    <t>"Podle schema kabelu ( 0701, 0702 ) "127,390 = 127,390 [A] _x000d_
Celkem 127,39 = 127,390 [B] _x000d_
Celkem 127,39 = 127,390 [C]_x000d_</t>
  </si>
  <si>
    <t>"Podle situacního schématu ( 0201 ) 
Podle situacního schématu ( 0201 ) "4 = 4,000 [A] _x000d_
Celkem 4 = 4,000 [B] _x000d_
Celkem 4 = 4,000 [C]_x000d_</t>
  </si>
  <si>
    <t>"Podle TZ (001) "1.000000 = 1,000 [A] _x000d_
Celkem 1 = 1,000 [B] _x000d_
Celkem 1 = 1,000 [C]_x000d_</t>
  </si>
  <si>
    <t>"Podle polohopisných výkresu (0101, 0102, 0103, 0104, 0105, 0106 ) "55.000000 = 55,000 [A] _x000d_
Celkem 55 = 55,000 [B] _x000d_
Celkem 55 = 55,000 [C]_x000d_</t>
  </si>
  <si>
    <t>"Podle polohopisných výkresu (0101, 0102, 0103, 0104, 0105, 0106 ) "12.000000 = 12,000 [A] _x000d_
Celkem 12 = 12,000 [B] _x000d_
Celkem 12 = 12,000 [C]_x000d_</t>
  </si>
  <si>
    <t>"Podle schema kabelu ( 0701, 0702 ) "14.000000 = 14,000 [A] _x000d_
Celkem 14 = 14,000 [B] _x000d_
Celkem 14 = 14,000 [C]_x000d_</t>
  </si>
  <si>
    <t>"Podle schema kabelu ( 0701, 0702 ) "18.000000 = 18,000 [A] _x000d_
Celkem 18 = 18,000 [B] _x000d_
Celkem 18 = 18,000 [C]_x000d_</t>
  </si>
  <si>
    <t>"Podle situacního schématu ( 0201 ) "3.000000 = 3,000 [A] _x000d_
Celkem 3 = 3,000 [B] _x000d_
Celkem 3 = 3,000 [C]_x000d_</t>
  </si>
  <si>
    <t>"Podle situacního schématu ( 0201 ) "1.000000 = 1,000 [A] _x000d_
Celkem 1 = 1,000 [B] _x000d_
Celkem 1 = 1,000 [C]_x000d_</t>
  </si>
  <si>
    <t>"Podle TZ (001) "30.000000 = 30,000 [A] _x000d_
Celkem 30 = 30,000 [B] _x000d_
Celkem 30 = 30,000 [C]_x000d_</t>
  </si>
  <si>
    <t>"Podle TZ (001) "10.000000 = 10,000 [A] _x000d_
Celkem 10 = 10,000 [B] _x000d_
Celkem 10 = 10,000 [C]_x000d_</t>
  </si>
  <si>
    <t>"Podle TZ (001) "2.000000 = 2,000 [A] _x000d_
Celkem 2 = 2,000 [B] _x000d_
Celkem 2 = 2,000 [C]_x000d_</t>
  </si>
  <si>
    <t>"Podle polohopisných výkresu (0101, 0102, 0103, 0104, 0105, 0106 ) "4.000000 = 4,000 [A] _x000d_
Celkem 4 = 4,000 [B] _x000d_
Celkem 4 = 4,000 [C]_x000d_</t>
  </si>
  <si>
    <t>"Podle polohopisných výkresu (0101, 0102, 0103, 0104, 0105, 0106 ) "5.000000 = 5,000 [A] _x000d_
Celkem 5 = 5,000 [B] _x000d_
Celkem 5 = 5,000 [C]_x000d_</t>
  </si>
  <si>
    <t>"Podle schema kabelu ( 0701, 0702 ) "0,05 = 0,05 [A] _x000d_
Celkem 0,050= 0,050 [B] _x000d_
Celkem 0,05 = 0,050 [C] _x000d_
Celkem 0,05 = 0,050 [D]_x000d_</t>
  </si>
  <si>
    <t>"Podle schema kabelu ( 0701, 0702 ) "5 = 5,000 [A] _x000d_
Celkem 5= 5,000 [B] _x000d_
Celkem 5 = 5,000 [C] _x000d_
Celkem 5 = 5,000 [D]_x000d_</t>
  </si>
  <si>
    <t>"Podle schema kabelu ( 0701, 0702 ) "2 = 2,000 [A] _x000d_
Celkem 2 = 2,000 [B] _x000d_
Celkem 2 = 2,000 [C] _x000d_
Celkem 2 = 2,000 [D]_x000d_</t>
  </si>
  <si>
    <t>"Podle polohopisných výkresu (0101, 0102, 0103, 0104, 0105, 0106 ) "25 = 25,000 [A] 25 = 25,000 [A] _x000d_
Mezisoucet = 25,000 [C] _x000d_
Celkem 25 = 25,000 [C]_x000d_</t>
  </si>
  <si>
    <t>"Podle polohopisných výkresu (0101, 0102, 0103, 0104, 0105, 0106 ) "600 = 600,000 [A] _x000d_
Celkem 600 = 600,000 [B] _x000d_
Celkem 600 = 600,000 [C]_x000d_</t>
  </si>
  <si>
    <t>"Podle polohopisných výkresu (0101 - 0103 ) "1.000000 = 1,000 [A] _x000d_
Celkem 1 = 1,000 [B] _x000d_
Celkem 1 = 1,000 [C] _x000d_
Celkem 1 = 1,000 [D]_x000d_</t>
  </si>
  <si>
    <t>PS 00-01-51</t>
  </si>
  <si>
    <t>R75B531</t>
  </si>
  <si>
    <t>SKRÍN ELEKTRONICKÝCH VAZEB POMOCNÁ K DOZ - DODÁVKA</t>
  </si>
  <si>
    <t>"Podle TZ (001) "1.000000 = 1,000 [A] _x000d_
Celkem 1 = 1,000 [B]_x000d_</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</si>
  <si>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</si>
  <si>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</si>
  <si>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</si>
  <si>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</si>
  <si>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75B979</t>
  </si>
  <si>
    <t>SW PRACOVIŠTE DISPECERA DOZ - ÚPRAVA</t>
  </si>
  <si>
    <t>"Podle TZ (001) "4.000000 = 4,000 [A] _x000d_
Celkem 4 = 4,000 [B]_x000d_</t>
  </si>
  <si>
    <t>1. Položka obsahuje:
 – úprava a instalace SW pracovište dispecera DOZ podle specifikace místa použití
 – úprava a instalaci príslušného programového vybavení
2. Položka neobsahuje:
 X
3. Zpusob merení:
Udává se pocet kusu kompletní konstrukce nebo práce.</t>
  </si>
  <si>
    <t>75B111</t>
  </si>
  <si>
    <t>VNITRNÍ KABELOVÉ ROZVODY DO 20 KABELU - DODÁVKA</t>
  </si>
  <si>
    <t>"Podle dispozic ( 0601, 0602 ) "50.000000 = 50,000 [A] _x000d_
Celkem 50 = 50,000 [B]_x000d_</t>
  </si>
  <si>
    <t>75B117</t>
  </si>
  <si>
    <t>VNITRNÍ KABELOVÉ ROZVODY DO 20 KABELU - MONTÁŽ</t>
  </si>
  <si>
    <t>75B211</t>
  </si>
  <si>
    <t>JEDNOTNÉ OVLÁDACÍ PRACOVIŠTE (JOP), TECHNOLOGIE, NEZÁLOHOVANÉ - DODÁVKA</t>
  </si>
  <si>
    <t>"Podle dispozic ( 0601, 0602 ) "1.000000 = 1,000 [A] _x000d_
Celkem 1 = 1,000 [B]_x000d_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</si>
  <si>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</si>
  <si>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</si>
  <si>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</si>
  <si>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</si>
  <si>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</si>
  <si>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</si>
  <si>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</si>
  <si>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</si>
  <si>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</si>
  <si>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</si>
  <si>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</si>
  <si>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</si>
  <si>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</si>
  <si>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</si>
  <si>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</si>
  <si>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</si>
  <si>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</si>
  <si>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</si>
  <si>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1.000000 = 1,000 [A] _x000d_
"Podle dispozic ( 0601, 0602 ) " _x000d_
Celkem 1 = 1,000 [C]_x000d_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</si>
  <si>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</si>
  <si>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</si>
  <si>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</si>
  <si>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</si>
  <si>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</si>
  <si>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</si>
  <si>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</si>
  <si>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</si>
  <si>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</si>
  <si>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</si>
  <si>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</si>
  <si>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</si>
  <si>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"Podle TZ (001) "3.000000 = 3,000 [A] _x000d_
Celkem 3 = 3,000 [B]_x000d_</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</si>
  <si>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</si>
  <si>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</si>
  <si>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</si>
  <si>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</si>
  <si>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"Podle TZ (001) "50.000000 = 50,000 [A] _x000d_
Celkem 50 = 50,000 [B]_x000d_</t>
  </si>
  <si>
    <t>75E167</t>
  </si>
  <si>
    <t>OŽIVENÍ, ODZKOUŠENÍ A ZPROVOZNENÍ ÚSEKOVÉHO OVLÁDÁNÍ ZA JEDEN ÚSEK</t>
  </si>
  <si>
    <t>"Podle TZ (001) "5.000000 = 5,000 [A] _x000d_
Celkem 5 = 5,000 [B]_x000d_</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</si>
  <si>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</si>
  <si>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</si>
  <si>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</si>
  <si>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</si>
  <si>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</si>
  <si>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</si>
  <si>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</si>
  <si>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PS 00-01-71</t>
  </si>
  <si>
    <t>"Podle TZ (001) "1 = 1,000 [A] _x000d_
Celkem 1 = 1,000 [B]_x000d_</t>
  </si>
  <si>
    <t>75F211</t>
  </si>
  <si>
    <t>BALÍZA NEPROMENNÁ TYP EUROBALISE VC. ZPRACOVÁNÍ DAT A UPEVNOVACÍ SADY - DODÁVKA</t>
  </si>
  <si>
    <t>"Podle situacního schématu ( 0201, 0202, 0203, 0204, 0205 ) "58 = 58,000 [A] _x000d_
Celkem 58 = 58,000 [B]_x000d_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</si>
  <si>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</si>
  <si>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</si>
  <si>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</si>
  <si>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"Podle situacního schématu ( 0201, 0202, 0203, 0204, 0205 ) "70 = 70,000 [A] _x000d_
Celkem 70 = 70,000 [B]_x000d_</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</si>
  <si>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</si>
  <si>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</si>
  <si>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</si>
  <si>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</si>
  <si>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</si>
  <si>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</si>
  <si>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</si>
  <si>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"Podle TZ (001)
Podle TZ (001) "9,930 = 9,930 [A] _x000d_
Celkem 9,93 = 9,930 [B]_x000d_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</si>
  <si>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</si>
  <si>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</si>
  <si>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</si>
  <si>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"Podle situacního schématu ( 0201, 0202, 0203, 0204, 0205 ) "20 = 20,000 [A] _x000d_
Celkem 20 = 20,000 [B]_x000d_</t>
  </si>
  <si>
    <t>1. Položka obsahuje:
 – dodávka návestidla pro ETCS
 – dodávku zarízení vcetne pomocného materiálu, dopravu do místa urcení
2. Položka neobsahuje:
 X
3. Zpusob merení:
Udává se pocet kusu kompletní konstrukce nebo práce.</t>
  </si>
  <si>
    <t>75F218</t>
  </si>
  <si>
    <t>BALÍZA NEPROMENNÁ TYP EUROBALISE - DEMONTÁŽ</t>
  </si>
  <si>
    <t>"Podle situacního schématu ( 0201, 0202, 0203, 0204, 0205 ) "12 = 12,000 [A] _x000d_
Celkem 12 = 12,000 [B]_x000d_</t>
  </si>
  <si>
    <t>1. Položka obsahuje:
 – demontáž balisy vcetne montážního materiálu
2. Položka neobsahuje:
 X
3. Zpusob merení:
Udává se pocet kusu kompletní konstrukce nebo práce.</t>
  </si>
  <si>
    <t>75F241</t>
  </si>
  <si>
    <t>NÁSTROJ PRO KONTROLU BALÍZ A PROGRAMOVÁNÍ</t>
  </si>
  <si>
    <t>"Podle situacního schématu ( 0201, 0202, 0203, 0204, 0205 ) "1 = 1,000 [A] _x000d_
Celkem 1 = 1,000 [B]_x000d_</t>
  </si>
  <si>
    <t>1. Položka obsahuje:
 – dodávka nástroje pro programování balíz
 – dodávku zarízení vcetne pomocného materiálu, dopravu do místa urcení
2. Položka neobsahuje:
 X
3. Zpusob merení:
Udává se pocet kusu kompletní konstrukce nebo práce.</t>
  </si>
  <si>
    <t>PS 12-02-10</t>
  </si>
  <si>
    <t>13273</t>
  </si>
  <si>
    <t>HLOUBENÍ RÝH ŠÍR DO 2M PAŽ I NEPAŽ TR. I</t>
  </si>
  <si>
    <t>Priloha 1.001, 2.201, 2.501</t>
  </si>
  <si>
    <t xml:space="preserve"> "100*0,5*0,9 = 45,000 [A] "_x000d_
 "Celkem 45 = 45,000 "_x000d_
 "Celkem "45 = 45,000 [C]_x000d_</t>
  </si>
  <si>
    <t>17110</t>
  </si>
  <si>
    <t>ULOŽENÍ SYPANINY DO NÁSYPU SE ZHUTNENÍM</t>
  </si>
  <si>
    <t xml:space="preserve"> "100*0,5*0,85 = 42,500 [A] "_x000d_
 "Celkem 42,5 = 42,500 "_x000d_
 "Celkem "42,5 = 42,500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</si>
  <si>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</si>
  <si>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</si>
  <si>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</si>
  <si>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 xml:space="preserve"> "100*0,5*0,05 = 2,500 [A] "_x000d_
 "Celkem 2,5 = 2,500 "_x000d_
 "Celkem "2,5 = 2,500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</si>
  <si>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</si>
  <si>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"100.000000 = 100,000 [A] "_x000d_
 "Celkem 100 = 100,000 "_x000d_
 "Celkem "100 = 100,000 [C]_x000d_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</si>
  <si>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</si>
  <si>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</si>
  <si>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</si>
  <si>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</si>
  <si>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</si>
  <si>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</si>
  <si>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</si>
  <si>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</si>
  <si>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 xml:space="preserve"> "20.000000 = 20,000 [A] "_x000d_
 "Celkem 20 = 20,000 "_x000d_
 "Celkem "20 = 20,000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</si>
  <si>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</si>
  <si>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</si>
  <si>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</si>
  <si>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</si>
  <si>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 xml:space="preserve"> "2.000000 = 2,000 [A] "_x000d_
 "Celkem 2 = 2,000 "_x000d_
 "Celkem "2 = 2,000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</si>
  <si>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</si>
  <si>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</si>
  <si>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</si>
  <si>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</si>
  <si>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</si>
  <si>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</si>
  <si>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</si>
  <si>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</si>
  <si>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 xml:space="preserve"> "12*0,165 = 1,980 [A] "_x000d_
 "Celkem 1,98 = 1,980 "_x000d_
 "Celkem "1,98 = 1,980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</si>
  <si>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</si>
  <si>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</si>
  <si>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</si>
  <si>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 xml:space="preserve"> "165.000000 = 165,000 [A] "_x000d_
 "Celkem 165 = 165,000 "_x000d_
 "Celkem "165 = 165,000 [C]_x000d_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</si>
  <si>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</si>
  <si>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</si>
  <si>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</si>
  <si>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</si>
  <si>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</si>
  <si>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</si>
  <si>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</si>
  <si>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</si>
  <si>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</si>
  <si>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</si>
  <si>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</si>
  <si>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</si>
  <si>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</si>
  <si>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</si>
  <si>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</si>
  <si>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</si>
  <si>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 xml:space="preserve"> "1.000000 = 1,000 [A] "_x000d_
 "Celkem 1 = 1,000 "_x000d_
 "Celkem "1 = 1,000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</si>
  <si>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</si>
  <si>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</si>
  <si>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</si>
  <si>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</si>
  <si>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</si>
  <si>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</si>
  <si>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</si>
  <si>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</si>
  <si>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</si>
  <si>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</si>
  <si>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</si>
  <si>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</si>
  <si>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</si>
  <si>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</si>
  <si>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</si>
  <si>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</si>
  <si>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</si>
  <si>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</si>
  <si>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</si>
  <si>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</si>
  <si>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</si>
  <si>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</si>
  <si>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</si>
  <si>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</si>
  <si>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</si>
  <si>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</si>
  <si>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</si>
  <si>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</si>
  <si>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</si>
  <si>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</si>
  <si>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</si>
  <si>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</si>
  <si>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</si>
  <si>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 xml:space="preserve"> "12.000000 = 12,000 [A] "_x000d_
 "Celkem 12 = 12,000 "_x000d_
 "Celkem "12 = 12,000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</si>
  <si>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</si>
  <si>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</si>
  <si>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</si>
  <si>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</si>
  <si>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</si>
  <si>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</si>
  <si>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</si>
  <si>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</si>
  <si>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</si>
  <si>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</si>
  <si>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</si>
  <si>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</si>
  <si>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</si>
  <si>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</si>
  <si>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</si>
  <si>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</si>
  <si>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 xml:space="preserve"> "0.010000 = 0,010 [A] "_x000d_
 "Celkem 0,01 = 0,010 "_x000d_
 "Celkem "0,01 = 0,010 [C]_x000d_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</si>
  <si>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</si>
  <si>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</si>
  <si>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</si>
  <si>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</si>
  <si>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</si>
  <si>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</si>
  <si>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</si>
  <si>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 xml:space="preserve"> "0.001000 = 0,001 [A] "_x000d_
 "Celkem 0,001 = 0,001 "_x000d_
 "Celkem "0,001 = 0,001 [C]_x000d_</t>
  </si>
  <si>
    <t xml:space="preserve">Evidencní položka, neocenovat v objektu SO/PS, položka se ocenuje pouze v objektu SO 90-90.  
V prípade možnosti je u odpadu uprednostnována recyklace pred skládkováním.
Priloha 1.001</t>
  </si>
  <si>
    <t xml:space="preserve"> "0.005000 = 0,005 [A] "_x000d_
 "Celkem 0,005 = 0,005 "_x000d_
 "Celkem "0,005 = 0,005 [C]_x000d_</t>
  </si>
  <si>
    <t>PS 14-02-10</t>
  </si>
  <si>
    <t xml:space="preserve"> "50*0,5*0,9 = 22,500 [A] "_x000d_
 "Celkem 22,5 = 22,500 "_x000d_
 "Celkem "22,5 = 22,500 [C]_x000d_</t>
  </si>
  <si>
    <t xml:space="preserve"> "50*0,5*0,85 = 21,250 [A] "_x000d_
 "Celkem 21,25 = 21,250 "_x000d_
 "Celkem "21,25 = 21,250 [C]_x000d_</t>
  </si>
  <si>
    <t xml:space="preserve"> "50*0,5*0,05 = 1,250 [A] "_x000d_
 "Celkem 1,25 = 1,250 "_x000d_
 "Celkem "1,25 = 1,250 [C]_x000d_</t>
  </si>
  <si>
    <t xml:space="preserve"> "50.000000 = 50,000 [A] "_x000d_
 "Celkem 50 = 50,000 "_x000d_
 "Celkem "50 = 50,000 [C]_x000d_</t>
  </si>
  <si>
    <t>Priloha 1.001, 2.305</t>
  </si>
  <si>
    <t>Priloha 1.001, 2.201</t>
  </si>
  <si>
    <t xml:space="preserve"> "12*0,12 = 1,440 [A] "_x000d_
 "Celkem 1,44 = 1,440 "_x000d_
 "Celkem "1,44 = 1,440 [C]_x000d_</t>
  </si>
  <si>
    <t xml:space="preserve"> "120.000000 = 120,000 [A] "_x000d_
 "Celkem 120 = 120,000 "_x000d_
 "Celkem "120 = 120,000 [C]_x000d_</t>
  </si>
  <si>
    <t>Priloha 1.001, 2.101, 2.305</t>
  </si>
  <si>
    <t xml:space="preserve">Evidencní položka, neocenovat v objektu SO/PS, položka se ocenuje pouze v objektu SO 90-90.  
V prípade možnosti je u odpadu uprednostnována recyklace pred skládkováním.Priloha 1.001</t>
  </si>
  <si>
    <t>PS 00-02-00</t>
  </si>
  <si>
    <t>OTSKP_2025 2025</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</si>
  <si>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</si>
  <si>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</si>
  <si>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</si>
  <si>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</si>
  <si>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</si>
  <si>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</si>
  <si>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</si>
  <si>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</si>
  <si>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</si>
  <si>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</si>
  <si>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</si>
  <si>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</si>
  <si>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</si>
  <si>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</si>
  <si>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</si>
  <si>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</si>
  <si>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</si>
  <si>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</si>
  <si>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</si>
  <si>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</si>
  <si>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</si>
  <si>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</si>
  <si>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</si>
  <si>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</si>
  <si>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</si>
  <si>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</si>
  <si>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</si>
  <si>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</si>
  <si>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</si>
  <si>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</si>
  <si>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</si>
  <si>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</si>
  <si>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</si>
  <si>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</si>
  <si>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</si>
  <si>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</si>
  <si>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</si>
  <si>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</si>
  <si>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</si>
  <si>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</si>
  <si>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</si>
  <si>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</si>
  <si>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</si>
  <si>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</si>
  <si>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</si>
  <si>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</si>
  <si>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</si>
  <si>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</si>
  <si>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</si>
  <si>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</si>
  <si>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</si>
  <si>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</si>
  <si>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</si>
  <si>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</si>
  <si>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</si>
  <si>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</si>
  <si>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</si>
  <si>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</si>
  <si>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</si>
  <si>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</si>
  <si>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</si>
  <si>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</si>
  <si>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</si>
  <si>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</si>
  <si>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</si>
  <si>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</si>
  <si>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</si>
  <si>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</si>
  <si>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</si>
  <si>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</si>
  <si>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</si>
  <si>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</si>
  <si>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</si>
  <si>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</si>
  <si>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</si>
  <si>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</si>
  <si>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</si>
  <si>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</si>
  <si>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</si>
  <si>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</si>
  <si>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</si>
  <si>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</si>
  <si>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</si>
  <si>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</si>
  <si>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</si>
  <si>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</si>
  <si>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</si>
  <si>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</si>
  <si>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</si>
  <si>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</si>
  <si>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</si>
  <si>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</si>
  <si>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</si>
  <si>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</si>
  <si>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</si>
  <si>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</si>
  <si>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</si>
  <si>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</si>
  <si>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</si>
  <si>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</si>
  <si>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</si>
  <si>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</si>
  <si>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</si>
  <si>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</si>
  <si>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</si>
  <si>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</si>
  <si>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</si>
  <si>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</si>
  <si>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</si>
  <si>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</si>
  <si>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</si>
  <si>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</si>
  <si>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</si>
  <si>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</si>
  <si>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</si>
  <si>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</si>
  <si>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</si>
  <si>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</si>
  <si>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</si>
  <si>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</si>
  <si>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</si>
  <si>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</si>
  <si>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</si>
  <si>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</si>
  <si>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</si>
  <si>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</si>
  <si>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</si>
  <si>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</si>
  <si>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</si>
  <si>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</si>
  <si>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</si>
  <si>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</si>
  <si>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</si>
  <si>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</si>
  <si>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</si>
  <si>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</si>
  <si>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</si>
  <si>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</si>
  <si>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</si>
  <si>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</si>
  <si>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</si>
  <si>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</si>
  <si>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</si>
  <si>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</si>
  <si>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</si>
  <si>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</si>
  <si>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</si>
  <si>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</si>
  <si>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</si>
  <si>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</si>
  <si>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</si>
  <si>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</si>
  <si>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</si>
  <si>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</si>
  <si>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</si>
  <si>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</si>
  <si>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</si>
  <si>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</si>
  <si>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</si>
  <si>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</si>
  <si>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</si>
  <si>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</si>
  <si>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</si>
  <si>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</si>
  <si>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</si>
  <si>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</si>
  <si>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</si>
  <si>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</si>
  <si>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</si>
  <si>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</si>
  <si>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</si>
  <si>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</si>
  <si>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</si>
  <si>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</si>
  <si>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</si>
  <si>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</si>
  <si>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</si>
  <si>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</si>
  <si>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</si>
  <si>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</si>
  <si>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</si>
  <si>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</si>
  <si>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</si>
  <si>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</si>
  <si>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</si>
  <si>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</si>
  <si>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</si>
  <si>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</si>
  <si>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</si>
  <si>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</si>
  <si>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</si>
  <si>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</si>
  <si>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</si>
  <si>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</si>
  <si>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</si>
  <si>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</si>
  <si>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</si>
  <si>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</si>
  <si>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</si>
  <si>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</si>
  <si>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</si>
  <si>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</si>
  <si>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</si>
  <si>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</si>
  <si>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</si>
  <si>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</si>
  <si>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</si>
  <si>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</si>
  <si>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</si>
  <si>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</si>
  <si>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</si>
  <si>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</si>
  <si>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</si>
  <si>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</si>
  <si>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</si>
  <si>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</si>
  <si>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</si>
  <si>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</si>
  <si>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</si>
  <si>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</si>
  <si>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</si>
  <si>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</si>
  <si>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</si>
  <si>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</si>
  <si>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</si>
  <si>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</si>
  <si>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</si>
  <si>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</si>
  <si>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 xml:space="preserve"> "`viz príloha c. 2.201 ``zemní trasa: `21+20+20 = 61,000 [A] "_x000d_
 "`viz príloha c. 2.501 ``kyneta: `0,6*0,5 = 0,300 [B] "_x000d_
 "A*B = 18,300 [C] "_x000d_
 "Celkem "18,3 = 18,300 [D]_x000d_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</si>
  <si>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</si>
  <si>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</si>
  <si>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</si>
  <si>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</si>
  <si>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 xml:space="preserve"> "`viz príloha c. 2.201 ``trasa v nástupišti c. 1: `21+20+20 = 61,000 [A] "_x000d_
 "Celkem "61 = 61,000 [B]_x000d_</t>
  </si>
  <si>
    <t>702211</t>
  </si>
  <si>
    <t>KABELOVÁ CHRÁNICKA ZEMNÍ DN DO 100 MM</t>
  </si>
  <si>
    <t xml:space="preserve"> "`viz príloha c. 2.201 `10.000000 = 10,000 [A] "_x000d_
 "Celkem "10 = 10,000 [B]_x000d_</t>
  </si>
  <si>
    <t>702311</t>
  </si>
  <si>
    <t>ZAKRYTÍ KABELU VÝSTRAŽNOU FÓLIÍ ŠÍRKY DO 20 CM</t>
  </si>
  <si>
    <t xml:space="preserve"> "`viz príloha c. 2.101 ``kabely do rozvadece Rsdel: `2*9*1,05 = 18,900 [A] "_x000d_
 "Celkem "18,9 = 18,900 [B]_x000d_</t>
  </si>
  <si>
    <t xml:space="preserve"> "`viz príloha c. 2.101 ``2x kabel do Rsdel: `2+2 = 4,000 [A] "_x000d_
 "Celkem "4 = 4,000 [B]_x000d_</t>
  </si>
  <si>
    <t xml:space="preserve"> "`viz príloha c. 2.101 ``1.vetev: `21+21+20+20 = 82,000 [A] "_x000d_
 "`+ rezerva 10%:` A*1,1 = 90,200 [B] "_x000d_
 "Celkem "90,2 = 90,200 [C]_x000d_</t>
  </si>
  <si>
    <t>75IF21</t>
  </si>
  <si>
    <t>ROZPOJOVACÍ SVORKOVNICE 2/10, 2/8 - DODÁVKA</t>
  </si>
  <si>
    <t xml:space="preserve"> "`viz príloha c. 2.101 ``1 vetev kabelu 3P1,0:` 1 = 1,000 [A] "_x000d_
 "Celkem "1 = 1,000 [B]_x000d_</t>
  </si>
  <si>
    <t>75IF2X</t>
  </si>
  <si>
    <t>ROZPOJOVACÍ SVORKOVNICE 2/10, 2/8 - MONTÁŽ</t>
  </si>
  <si>
    <t xml:space="preserve"> "`viz príloha c. 2.101 `1.000000 = 1,000 [A] "_x000d_
 "Celkem "1 = 1,000 [B]_x000d_</t>
  </si>
  <si>
    <t>75IFA1</t>
  </si>
  <si>
    <t>NOSNÍK BLESKOJISTEK - DODÁVKA</t>
  </si>
  <si>
    <t>75IFAX</t>
  </si>
  <si>
    <t>NOSNÍK BLESKOJISTEK - MONTÁŽ</t>
  </si>
  <si>
    <t>75IF41</t>
  </si>
  <si>
    <t>MONTÁŽNÍ RÁM DO 10+1 - DODÁVKA</t>
  </si>
  <si>
    <t xml:space="preserve"> "`viz príloha c. 2.101 `1 = 1,000 [A] "_x000d_
 "Celkem "1 = 1,000 [B]_x000d_</t>
  </si>
  <si>
    <t>75IF4X</t>
  </si>
  <si>
    <t>MONTÁŽNÍ RÁM DO 10+1 - MONTÁŽ</t>
  </si>
  <si>
    <t>75IFB1</t>
  </si>
  <si>
    <t>BLESKOJISTKA - DODÁVKA</t>
  </si>
  <si>
    <t xml:space="preserve"> "`viz príloha c. 2.101 `6*1`na každou žílu *2``--- 3P1.0 * = 6 žil` = 6,000 [A] "_x000d_
 "Celkem "6 = 6,000 [B]_x000d_</t>
  </si>
  <si>
    <t>75IFBX</t>
  </si>
  <si>
    <t>BLESKOJISTKA - MONTÁŽ</t>
  </si>
  <si>
    <t xml:space="preserve"> "`viz príloha c. 2.101 `6.000000 = 6,000 [A] "_x000d_
 "Celkem "6 = 6,000 [B]_x000d_</t>
  </si>
  <si>
    <t>75IH11</t>
  </si>
  <si>
    <t>UKONCENÍ KABELU CELOPLASTOVÉHO BEZ PANCÍRE DO 40 ŽIL</t>
  </si>
  <si>
    <t xml:space="preserve"> "`viz príloha c. 2.101 `10.000000 = 10,000 [A] "_x000d_
 "Celkem "10 = 10,000 [B]_x000d_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</si>
  <si>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</si>
  <si>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</si>
  <si>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</si>
  <si>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</si>
  <si>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</si>
  <si>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</si>
  <si>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</si>
  <si>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</si>
  <si>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</si>
  <si>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</si>
  <si>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</si>
  <si>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</si>
  <si>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 xml:space="preserve"> "`viz príloha c. 2.101 ``zapojení do strukturky: `0,1 = 0,100 [A] "_x000d_
 "Celkem "0,1 = 0,100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</si>
  <si>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</si>
  <si>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</si>
  <si>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</si>
  <si>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 xml:space="preserve"> "`viz príloha c. 2.101 `0.100000 = 0,100 [A] "_x000d_
 "Celkem "0,1 = 0,100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</si>
  <si>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</si>
  <si>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</si>
  <si>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</si>
  <si>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 xml:space="preserve"> "`viz príloha c. 1.001 `1 = 1,000 [A] "_x000d_
 "Celkem "1 = 1,000 [B]_x000d_</t>
  </si>
  <si>
    <t>75L11X</t>
  </si>
  <si>
    <t>ROZHLASOVÁ ÚSTREDNA - MONTÁŽ</t>
  </si>
  <si>
    <t xml:space="preserve"> "`viz príloha c. 1.001 `1.000000 = 1,000 [A] "_x000d_
 "Celkem "1 = 1,000 [B]_x000d_</t>
  </si>
  <si>
    <t>75L161</t>
  </si>
  <si>
    <t>ROZHLASOVÉ PRÍSLUŠENSTVÍ - KONZOLA PRO REPRODUKTOR - DODÁVKA</t>
  </si>
  <si>
    <t xml:space="preserve"> "`viz príloha c. 2.101 ``pocet reproduktoru: `4 = 4,000 [A] "_x000d_
 "Celkem "4 = 4,000 [B]_x000d_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</si>
  <si>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</si>
  <si>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</si>
  <si>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</si>
  <si>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</si>
  <si>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</si>
  <si>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</si>
  <si>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</si>
  <si>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</si>
  <si>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 xml:space="preserve"> "`pocet reproduktoru: `4 = 4,000 [A] "_x000d_
 "`pocet konzolí pro reproduktory: `4 = 4,000 [B] "_x000d_
 "`pocet svorkovnic na storár: `4 = 4,000 [C] "_x000d_
 "`pocet rozvodných krabic pro storár: `4 = 4,000 [D] "_x000d_
 "`viz príloha c. 2.101 ``Celkem: `A+B+C+D = 16,000 [E] "_x000d_
 "Celkem "16 = 16,000 [F]_x000d_</t>
  </si>
  <si>
    <t>75L171</t>
  </si>
  <si>
    <t>REPRODUKTOR VENKOVNÍ SMEROVÝ - DODÁVKA</t>
  </si>
  <si>
    <t>75L17X</t>
  </si>
  <si>
    <t>REPRODUKTOR VENKOVNÍ - MONTÁŽ</t>
  </si>
  <si>
    <t xml:space="preserve"> "`viz príloha c. 2.101 `4 = 4,000 [A] "_x000d_
 "Celkem "4 = 4,000 [B]_x000d_</t>
  </si>
  <si>
    <t>75L191</t>
  </si>
  <si>
    <t>KABEL SILOVÝ PRO ROZHLAS PRUMERU DO 1,5 MM2</t>
  </si>
  <si>
    <t>kmžíla</t>
  </si>
  <si>
    <t xml:space="preserve"> "`na stožáru:` "_x000d_
 "`viz príloha c. 2.101 `(4*5*2)/1000`pocet stožáru (rozhlasu) *délka kabelu * pocet žil` = 0,040 [A] "_x000d_
 "Celkem "0,04 = 0,040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</si>
  <si>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</si>
  <si>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</si>
  <si>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</si>
  <si>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 xml:space="preserve"> "`viz príloha c. 2.101 `0.040000 = 0,040 [A] "_x000d_
 "Celkem "0,04 = 0,040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</si>
  <si>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</si>
  <si>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</si>
  <si>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</si>
  <si>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</si>
  <si>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</si>
  <si>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</si>
  <si>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</si>
  <si>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</si>
  <si>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</si>
  <si>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</si>
  <si>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 xml:space="preserve"> "`viz príloha c. 1.001 `0.150000 = 0,150 [A] "_x000d_
 "Celkem "0,15 = 0,150 [B]_x000d_</t>
  </si>
  <si>
    <t>R75I221</t>
  </si>
  <si>
    <t>KABEL ZEMNÍ DVOUPLÁŠTOVÝ TCEPKPFLEY 3P1,0</t>
  </si>
  <si>
    <t xml:space="preserve"> "`TCEPKPFLEY 3P1,0 - 3 páry` "_x000d_
 "`viz príloha c. 2.101 ``1.vetev: `((21+21+20+20)/1000)*3 = 0,246 [A] "_x000d_
 "`+ rezerva 10%:` A*1,1 = 0,271 [B] "_x000d_
 "Celkem "0,271 = 0,271 [D]_x000d_</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</si>
  <si>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</si>
  <si>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</si>
  <si>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 veškeré potrebné mechanizmy, vcetne obsluhy, náklady na mzdy a približné (prumerné) náklady na porízení potrebných materiálu vcetne všech ostatních vedlejších nákladu
2. Položka neobsahuje:
 X
3. Zpusob merení:
 – Udává se jeden typ TLS v žst./zast. ve kterém je zarízení urcené k integraci do systému DDTS.</t>
  </si>
  <si>
    <t xml:space="preserve"> "`viz príloha c. 1.001 `0.01 = 0,010 [A] "_x000d_
 "Celkem "0,01 = 0,010 [B]_x000d_</t>
  </si>
  <si>
    <t>PS 11-02-21</t>
  </si>
  <si>
    <t xml:space="preserve"> "`viz príloha c. 2.201 ``zemní trasa: `20+21+21 = 62,000 [A] "_x000d_
 "`viz príloha c. 2.501 ``kyneta: `0,6*0,5 = 0,300 [B] "_x000d_
 "A*B = 18,600 [C] "_x000d_
 "Celkem "18,6 = 18,600 [D]_x000d_</t>
  </si>
  <si>
    <t xml:space="preserve"> "`viz príloha c. 2.201 ``trasa v nástupišti c. 1: `20+21+21 = 62,000 [A] "_x000d_
 "Celkem "62 = 62,000 [B]_x000d_</t>
  </si>
  <si>
    <t xml:space="preserve"> "`viz príloha c. 2.101 ``1.vetev: `21+20+21+21 = 83,000 [A] "_x000d_
 "`+ rezerva 10%:` A*1,1 = 91,300 [B] "_x000d_
 "Celkem "91,3 = 91,300 [C]_x000d_</t>
  </si>
  <si>
    <t xml:space="preserve"> "`viz príloha c. 2.101 `10 = 10,000 [A] "_x000d_
 "Celkem "10 = 10,000 [B]_x000d_</t>
  </si>
  <si>
    <t xml:space="preserve"> "`viz príloha c. 2.101 ``pocet reproduktoru/storáru: `4 = 4,000 [A] "_x000d_
 "Celkem "4 = 4,000 [B]_x000d_</t>
  </si>
  <si>
    <t xml:space="preserve"> "`TCEPKPFLEY 3P1,0 - 3 páry` "_x000d_
 "`viz príloha c. 2.101 ``1.vetev: `((21+20+21+21)/1000)*3 = 0,249 [A] "_x000d_
 "`+ rezerva 10%:` A*1,1 = 0,274 [B] "_x000d_
 "Celkem "0,274 = 0,274 [D]_x000d_</t>
  </si>
  <si>
    <t>PS 11-02-22</t>
  </si>
  <si>
    <t xml:space="preserve"> "`viz príloha c. 2.201 ``zemní trasa: `28+21+22 = 71,000 [A] "_x000d_
 "`viz príloha c. 2.501 ``kyneta: `0,6*0,5 = 0,300 [B] "_x000d_
 "A*B = 21,300 [C] "_x000d_
 "Celkem "21,3 = 21,300 [D]_x000d_</t>
  </si>
  <si>
    <t xml:space="preserve"> "`viz príloha c. 2.201 ``trasa v nástupišti c. 1: `28+21+22 = 71,000 [A] "_x000d_
 "Celkem "71 = 71,000 [B]_x000d_</t>
  </si>
  <si>
    <t xml:space="preserve"> "`viz príloha c. 2.101 ``1.vetev: `19+28+21+22 = 90,000 [A] "_x000d_
 "`+ rezerva 10%:` A*1,1 = 99,000 [B] "_x000d_
 "Celkem "99 = 99,000 [C]_x000d_</t>
  </si>
  <si>
    <t xml:space="preserve"> "`viz príloha 2.101 `4 = 4,000 [A] "_x000d_
 "Celkem "4 = 4,000 [B]_x000d_</t>
  </si>
  <si>
    <t xml:space="preserve"> "`TCEPKPFLEY 3P1,0 - 3 páry` "_x000d_
 "`viz príloha c. 2.101 ``1.vetev: `((19+28+21+22)/1000)*3 = 0,270 [A] "_x000d_
 "`+ rezerva 10%:` A*1,1 = 0,297 [B] "_x000d_
 "Celkem "0,297 = 0,297 [D]_x000d_</t>
  </si>
  <si>
    <t>1. Položka obsahuje:
 – veškeré práce a materiál obsažený v názvu položky
2. Položka neobsahuje:
 X
3. Zpusob merení:
Merí se n-násobky páru vodicu na kilometr.</t>
  </si>
  <si>
    <t>PS 12-02-20</t>
  </si>
  <si>
    <t xml:space="preserve"> "`viz príloha c. 2.201 ``zemní trasa: `2+22+22+23+6+19+21+20 = 135,000 [A] "_x000d_
 "`viz príloha c. 2.501 ``kyneta: `0,6*0,5 = 0,300 [B] "_x000d_
 "A*B = 40,500 [C] "_x000d_
 "Celkem "40,5 = 40,500 [D]_x000d_</t>
  </si>
  <si>
    <t xml:space="preserve"> "`trasa v nástupišti c. 1: `2+22+22+23 = 69,000 [A] "_x000d_
 "`trasa v nástupišti c. 2: `6+19+21+20 = 66,000 [B] "_x000d_
 "`viz príloha c. 2.201 ``Celkem: `A+B = 135,000 [C] "_x000d_
 "Celkem "135 = 135,000 [D]_x000d_</t>
  </si>
  <si>
    <t xml:space="preserve"> "`1.vetev: `40+22+22+23 = 107,000 [A] "_x000d_
 "`2.vetev: `67+19+21+20 = 127,000 [B] "_x000d_
 "`viz príloha c. 2.101 ``+ rezerva 10%:` (A+B)*1,1 = 257,400 [C] "_x000d_
 "Celkem "257,4 = 257,400 [D]_x000d_</t>
  </si>
  <si>
    <t xml:space="preserve"> "`viz príloha c. 2.101 ``1 vetev kabelu 3P1,0:` 2 = 2,000 [A] "_x000d_
 "Celkem "2 = 2,000 [B]_x000d_</t>
  </si>
  <si>
    <t xml:space="preserve"> "`viz príloha c. 2.101 `2.000000 = 2,000 [A] "_x000d_
 "Celkem "2 = 2,000 [B]_x000d_</t>
  </si>
  <si>
    <t xml:space="preserve"> "`viz príloha c. 2.101 `6*2`na každou žílu *2``--- 3P1.0 * = 6 žil` = 12,000 [A] "_x000d_
 "Celkem "12 = 12,000 [B]_x000d_</t>
  </si>
  <si>
    <t xml:space="preserve"> "`viz príloha c. 2.101 `12.000000 = 12,000 [A] "_x000d_
 "Celkem "12 = 12,000 [B]_x000d_</t>
  </si>
  <si>
    <t xml:space="preserve"> "`viz príloha c. 2.101 `20.000000 = 20,000 [A] "_x000d_
 "Celkem "20 = 20,000 [B]_x000d_</t>
  </si>
  <si>
    <t xml:space="preserve"> "`viz príloha c. 2.101 ``pocet reproduktoru: `8 = 8,000 [A] "_x000d_
 "Celkem "8 = 8,000 [B]_x000d_</t>
  </si>
  <si>
    <t xml:space="preserve"> "`pocet reproduktoru: `8 = 8,000 [A] "_x000d_
 "`pocet konzolí pro reproduktory: `8 = 8,000 [B] "_x000d_
 "`pocet svorkovnic na storár: `8 = 8,000 [C] "_x000d_
 "`pocet rozvodných krabic pro storár: `8 = 8,000 [D] "_x000d_
 "`viz príloha c. 2.101 ``Celkem: `A+B+C+D = 32,000 [E] "_x000d_
 "Celkem "32 = 32,000 [F]_x000d_</t>
  </si>
  <si>
    <t xml:space="preserve"> "`viz príloha c. 2.101 `8 = 8,000 [A] "_x000d_
 "Celkem "8 = 8,000 [B]_x000d_</t>
  </si>
  <si>
    <t xml:space="preserve"> "`na stožáru:` "_x000d_
 "`viz príloha c. 2.101 `(8*5*2)/1000`pocet stožáru (rozhlasu) *délka kabelu * pocet žil` = 0,080 [A] "_x000d_
 "Celkem "0,08 = 0,080 [C]_x000d_</t>
  </si>
  <si>
    <t xml:space="preserve"> "`TCEPKPFLEY 3P1,0 - 3 páry` "_x000d_
 "`1.vetev: `((40+22+22+23)/1000)*3 = 0,321 [A] "_x000d_
 "`2.vetev: `((67+19+21+20)/1000)*3 = 0,381 [B] "_x000d_
 "`viz príloha c. 2.101 ``+ rezerva 10%:` (A+B)*1,1 = 0,772 [C] "_x000d_
 "Celkem "0,772 = 0,772 [E]_x000d_</t>
  </si>
  <si>
    <t>PS 13-02-20</t>
  </si>
  <si>
    <t xml:space="preserve"> "`viz príloha c. 2.201 ``zemní trasa: `20+21+20 = 61,000 [A] "_x000d_
 "`viz príloha c. 2.501 ``kyneta: `0,6*0,5 = 0,300 [B] "_x000d_
 "A*B = 18,300 [C] "_x000d_
 "Celkem "18,3 = 18,300 [D]_x000d_</t>
  </si>
  <si>
    <t xml:space="preserve"> "`viz príloha c. 2.201 ``trasa v nástupišti c. 1: `20+21+20 = 61,000 [A] "_x000d_
 "Celkem "61 = 61,000 [B]_x000d_</t>
  </si>
  <si>
    <t xml:space="preserve"> "`viz príloha c. 2.101 ``1.vetev: `22+20+21+20 = 83,000 [A] "_x000d_
 "`+ rezerva 10%:` A*1,1 = 91,300 [B] "_x000d_
 "Celkem "91,3 = 91,300 [C]_x000d_</t>
  </si>
  <si>
    <t xml:space="preserve"> "`TCEPKPFLEY 3P1,0 - 3 páry` "_x000d_
 "`viz príloha c. 2.101 ``1.vetev: `((22+20+21+20)/1000)*3 = 0,249 [A] "_x000d_
 "`+ rezerva 10%:` A*1,1 = 0,274 [B] "_x000d_
 "Celkem "0,274 = 0,274 [D]_x000d_</t>
  </si>
  <si>
    <t xml:space="preserve"> "`viz príloha c. 1.001 `0,01 = 0,010 [A] "_x000d_
 "Celkem "0,01 = 0,010 [B]_x000d_</t>
  </si>
  <si>
    <t>PS 14-02-20</t>
  </si>
  <si>
    <t xml:space="preserve"> "`viz príloha c. 2.201 ``zemní trasa: `22+22+23+23+1+22+22+22+21 = 178,000 [A] "_x000d_
 "`viz príloha c. 2.501 ``kyneta: `0,6*0,5 = 0,300 [B] "_x000d_
 "A*B = 53,400 [C] "_x000d_
 "Celkem "53,4 = 53,400 [D]_x000d_</t>
  </si>
  <si>
    <t xml:space="preserve"> "`trasa v nástupišti c. 1: `22+22+23+23 = 90,000 [A] "_x000d_
 "`trasa v nástupišti c. 2: `1+22+22+22+21 = 88,000 [B] "_x000d_
 "`viz príloha c. 2.201 ``Celkem: `A+B = 178,000 [C] "_x000d_
 "Celkem "178 = 178,000 [D]_x000d_</t>
  </si>
  <si>
    <t xml:space="preserve"> "`1.vetev: `35+22+22+22+21 = 122,000 [A] "_x000d_
 "`2.vetev: `22+22+22+23 = 89,000 [B] "_x000d_
 "`viz príloha c. 2.101 ``+ rezerva 10%:` (A+B)*1,1 = 232,100 [C] "_x000d_
 "Celkem "232,1 = 232,100 [D]_x000d_</t>
  </si>
  <si>
    <t xml:space="preserve"> "`viz príloha c. 2.101 `24.000000 = 24,000 [A] "_x000d_
 "Celkem "24 = 24,000 [B]_x000d_</t>
  </si>
  <si>
    <t xml:space="preserve"> "`viz príloha c. 2.101 ``pocet reproduktoru: `10 = 10,000 [A] "_x000d_
 "Celkem "10 = 10,000 [B]_x000d_</t>
  </si>
  <si>
    <t xml:space="preserve"> "`pocet reproduktoru: `10 = 10,000 [A] "_x000d_
 "`pocet konzolí pro reproduktory: `10 = 10,000 [B] "_x000d_
 "`pocet svorkovnic na storár: `10 = 10,000 [C] "_x000d_
 "`pocet rozvodných krabic pro storár: `10 = 10,000 [D] "_x000d_
 "`viz príloha c. 2.101 ``Celkem: `A+B+C+D = 40,000 [E] "_x000d_
 "Celkem "40 = 40,000 [F]_x000d_</t>
  </si>
  <si>
    <t xml:space="preserve"> "`na stožáru:` "_x000d_
 "`viz príloha c. 2.101 `(10*5*2)/1000`pocet stožáru (rozhlasu) *délka kabelu * pocet žil` = 0,100 [A] "_x000d_
 "Celkem "0,1 = 0,100 [C]_x000d_</t>
  </si>
  <si>
    <t xml:space="preserve"> "`TCEPKPFLEY 3P1,0 - 3 páry` "_x000d_
 "`1.vetev: `((35+22+22+22+21)/1000)*3 = 0,366 [A] "_x000d_
 "`2.vetev: `((22+22+22+23+23)/1000)*3 = 0,336 [B] "_x000d_
 "`viz príloha c. 2.101 ``+ rezerva 10%:` (A+B)*1,1 = 0,772 [C] "_x000d_
 "Celkem "0,772 = 0,772 [E]_x000d_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</si>
  <si>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</si>
  <si>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</si>
  <si>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</si>
  <si>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</si>
  <si>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</si>
  <si>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</si>
  <si>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</si>
  <si>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</si>
  <si>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</si>
  <si>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</si>
  <si>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</si>
  <si>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</si>
  <si>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</si>
  <si>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</si>
  <si>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</si>
  <si>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</si>
  <si>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</si>
  <si>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</si>
  <si>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</si>
  <si>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</si>
  <si>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</si>
  <si>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</si>
  <si>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</si>
  <si>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</si>
  <si>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</si>
  <si>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</si>
  <si>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</si>
  <si>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</si>
  <si>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</si>
  <si>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</si>
  <si>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</si>
  <si>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</si>
  <si>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</si>
  <si>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</si>
  <si>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</si>
  <si>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</si>
  <si>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</si>
  <si>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</si>
  <si>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</si>
  <si>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</si>
  <si>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</si>
  <si>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</si>
  <si>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</si>
  <si>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</si>
  <si>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</si>
  <si>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</si>
  <si>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</si>
  <si>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</si>
  <si>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</si>
  <si>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</si>
  <si>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</si>
  <si>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</si>
  <si>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</si>
  <si>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</si>
  <si>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</si>
  <si>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</si>
  <si>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</si>
  <si>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</si>
  <si>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</si>
  <si>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</si>
  <si>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</si>
  <si>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</si>
  <si>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</si>
  <si>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</si>
  <si>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</si>
  <si>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</si>
  <si>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</si>
  <si>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</si>
  <si>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</si>
  <si>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</si>
  <si>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</si>
  <si>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</si>
  <si>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</si>
  <si>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</si>
  <si>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</si>
  <si>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</si>
  <si>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</si>
  <si>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</si>
  <si>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</si>
  <si>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</si>
  <si>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</si>
  <si>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</si>
  <si>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</si>
  <si>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</si>
  <si>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</si>
  <si>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</si>
  <si>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</si>
  <si>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</si>
  <si>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</si>
  <si>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</si>
  <si>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</si>
  <si>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</si>
  <si>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</si>
  <si>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</si>
  <si>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</si>
  <si>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</si>
  <si>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</si>
  <si>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</si>
  <si>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</si>
  <si>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</si>
  <si>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</si>
  <si>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</si>
  <si>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 xml:space="preserve"> "`viz príloha c. 1.001 `20.000000 = 20,000 [A] "_x000d_
 "Celkem "20 = 20,000 [B]_x000d_</t>
  </si>
  <si>
    <t>zahrnuje veškeré náklady spojené s objednatelem požadovaným dozorem</t>
  </si>
  <si>
    <t>13283</t>
  </si>
  <si>
    <t>HLOUBENÍ RÝH ŠÍR DO 2M PAŽ I NEPAŽ TR. II</t>
  </si>
  <si>
    <t xml:space="preserve"> "`rýha 50/60` "_x000d_
 "`viz príloha c. 2.201-03 `0,5*0,6*(26+14+26+14+50) = 39,000 [A] "_x000d_
 "Celkem "39 = 39,000 [C]_x000d_</t>
  </si>
  <si>
    <t xml:space="preserve"> "`viz príloha c. 2.201viz príloha c. 2.201-03 `26+14+26+14+50 = 130,000 [A] "_x000d_
 "Celkem "130 = 130,000 [B]_x000d_</t>
  </si>
  <si>
    <t xml:space="preserve"> "`viz príloha c. 2.201-03 `26+14+26+14+50 = 130,000 [A] "_x000d_
 "Celkem "130 = 130,000 [B]_x000d_</t>
  </si>
  <si>
    <t xml:space="preserve"> "`viz príloha c. 2.201-03 `60.000000 = 60,000 [A] "_x000d_
 "Celkem "60 = 60,000 [B]_x000d_</t>
  </si>
  <si>
    <t>R747213</t>
  </si>
  <si>
    <t>CELKOVÁ PROHLÍDKA, ZKOUŠENÍ, MERENÍ A VYHOTOVENÍ VÝCHOZÍ REVIZNÍ ZPRÁVY</t>
  </si>
  <si>
    <t xml:space="preserve"> "`viz príloha c. 2.101 `(30+40+25+45+65+15)*4/1000 = 0,880 [A] "_x000d_
 "Celkem "0,88 = 0,880 [B]_x000d_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</si>
  <si>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</si>
  <si>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</si>
  <si>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</si>
  <si>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</si>
  <si>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</si>
  <si>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</si>
  <si>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</si>
  <si>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</si>
  <si>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</si>
  <si>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</si>
  <si>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</si>
  <si>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</si>
  <si>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 xml:space="preserve"> "`viz príloha c. 1.001 `6.000000 = 6,000 [A] "_x000d_
 "Celkem "6 = 6,000 [B]_x000d_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</si>
  <si>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</si>
  <si>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</si>
  <si>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</si>
  <si>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</si>
  <si>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</si>
  <si>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 xml:space="preserve"> "`viz príloha c. 2.101 ``PoE prepetová ochrana na kameru` "_x000d_
 "Celkem "6 = 6,000 [B]_x000d_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</si>
  <si>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</si>
  <si>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</si>
  <si>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</si>
  <si>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</si>
  <si>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</si>
  <si>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</si>
  <si>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</si>
  <si>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 xml:space="preserve"> "`viz príloha c. 2.101 `3.000000 = 3,000 [A] "_x000d_
 "Celkem "3 = 3,000 [B]_x000d_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</si>
  <si>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</si>
  <si>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</si>
  <si>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</si>
  <si>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</si>
  <si>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</si>
  <si>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</si>
  <si>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</si>
  <si>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</si>
  <si>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</si>
  <si>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</si>
  <si>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</si>
  <si>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</si>
  <si>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</si>
  <si>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</si>
  <si>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</si>
  <si>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</si>
  <si>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 xml:space="preserve"> "`viz príloha c. 1.001 `40.000000 = 40,000 [A] "_x000d_
 "Celkem "40 = 40,000 [B]_x000d_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</si>
  <si>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</si>
  <si>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</si>
  <si>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</si>
  <si>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</si>
  <si>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</si>
  <si>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 xml:space="preserve"> "`viz príloha c. 1.001 `10.000000 = 10,000 [A] "_x000d_
 "Celkem "10 = 10,000 [B]_x000d_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</si>
  <si>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</si>
  <si>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75L48X</t>
  </si>
  <si>
    <t>PRÍSLUŠENSTVÍ KS - MONTÁŽ</t>
  </si>
  <si>
    <t>PS 12-02-40</t>
  </si>
  <si>
    <t xml:space="preserve"> "200 = 200,000 [A] "_x000d_
 "`viz príloha c. 1.001, 2.101 ` "_x000d_
 "Celkem "200 = 200,000 [C]_x000d_</t>
  </si>
  <si>
    <t xml:space="preserve"> "30 = 30,000 [A] "_x000d_
 "`viz príloha c. 1.001, 2.101 ` "_x000d_
 "Celkem "30 = 30,000 [C]_x000d_</t>
  </si>
  <si>
    <t xml:space="preserve"> "1 = 1,000 [A] "_x000d_
 "`viz príloha c. 1.001, 2.101 ` "_x000d_
 "Celkem "1 = 1,000 [C]_x000d_</t>
  </si>
  <si>
    <t xml:space="preserve"> "1 = 1,000 [A] "_x000d_
 "`viz príloha c. 1.001, 2.101 ` "_x000d_
 "Celkem "4 = 4,000 [C]_x000d_</t>
  </si>
  <si>
    <t xml:space="preserve"> "2 = 2,000 [A] "_x000d_
 "`viz príloha c. 1.001, 2.101 ` "_x000d_
 "Celkem "4 = 4,000 [C]_x000d_</t>
  </si>
  <si>
    <t>75O551</t>
  </si>
  <si>
    <t>PZTS, KONCENTRÁTOR 8 ZÓN + 4 PGM VÝSTUPY V PLASTOVÉM KRYTU - DODÁVKA</t>
  </si>
  <si>
    <t>75O55X</t>
  </si>
  <si>
    <t>PZTS, KONCENTRÁTOR - MONTÁŽ</t>
  </si>
  <si>
    <t xml:space="preserve"> "2 = 2,000 [A] "_x000d_
 "`viz príloha c. 1.001, 2.101 ` "_x000d_
 "Celkem "2 = 2,000 [C]_x000d_</t>
  </si>
  <si>
    <t xml:space="preserve"> "10 = 10,000 [A] "_x000d_
 "`viz príloha c. 1.001, 2.101 ` "_x000d_
 "Celkem "10 = 10,000 [C]_x000d_</t>
  </si>
  <si>
    <t xml:space="preserve"> "8 = 8,000 [A] "_x000d_
 "`viz príloha c. 1.001, 2.101 ` "_x000d_
 "Celkem "8 = 8,000 [C]_x000d_</t>
  </si>
  <si>
    <t xml:space="preserve"> "9 = 9,000 [A] "_x000d_
 "`viz príloha c. 1.001, 2.101 ` "_x000d_
 "Celkem "9 = 9,000 [C]_x000d_</t>
  </si>
  <si>
    <t xml:space="preserve"> "24 = 24,000 [A] "_x000d_
 "`viz príloha c. 1.001, 2.101 ` "_x000d_
 "Celkem "24 = 24,000 [C]_x000d_</t>
  </si>
  <si>
    <t xml:space="preserve"> "0,05 = 0,050 [A] "_x000d_
 "`viz príloha c. 1.001, 2.101 ` "_x000d_
 "Celkem "0,05 = 0,050 [C]_x000d_</t>
  </si>
  <si>
    <t xml:space="preserve"> "0,02 = 0,020 [A] "_x000d_
 "`viz príloha c. 1.001, 2.101 ` "_x000d_
 "Celkem "0,02 = 0,020 [C]_x000d_</t>
  </si>
  <si>
    <t>PS 12-02-41</t>
  </si>
  <si>
    <t xml:space="preserve"> "`viz príloha c. 1.000 `50.000000 = 50,000 [A] "_x000d_
 "Celkem "50 = 50,000 [B]_x000d_</t>
  </si>
  <si>
    <t xml:space="preserve"> "`rýha 50/60` "_x000d_
 "`viz príloha c. 2.201 `0,5*0,6*(60+75+44) = 53,700 [A] "_x000d_
 "Celkem "53,7 = 53,700 [C]_x000d_</t>
  </si>
  <si>
    <t xml:space="preserve"> "`viz príloha c. 2.201 `60+75+44 = 179,000 [A] "_x000d_
 "Celkem "179 = 179,000 [B]_x000d_</t>
  </si>
  <si>
    <t xml:space="preserve"> "`viz príloha c. 2.201 `20.000000 = 20,000 [A] "_x000d_
 "Celkem "20 = 20,000 [B]_x000d_</t>
  </si>
  <si>
    <t xml:space="preserve"> "`1N. `60+110 = 170,000 [A] "_x000d_
 "`2N. `100+150 = 250,000 [B] "_x000d_
 "`viz príloha c. 2.101 `a+b = 420,000 [E] "_x000d_
 "Celkem "420 = 420,000 [D]_x000d_</t>
  </si>
  <si>
    <t xml:space="preserve"> "`viz príloha c. 1.000 `1.000000 = 1,000 [A] "_x000d_
 "Celkem "1 = 1,000 [B]_x000d_</t>
  </si>
  <si>
    <t xml:space="preserve"> "`1N. `12*(0,060+0,050) = 1,320 [A] "_x000d_
 "`2N. `12*(0,100+0,050) = 1,800 [B] "_x000d_
 "`rezerva 7%` "_x000d_
 "`viz príloha c. 2.101 `(a+b)*1,07 = 3,338 [E] "_x000d_
 "Celkem "3,338 = 3,338 [E]_x000d_</t>
  </si>
  <si>
    <t xml:space="preserve"> "`1N. `60+50 = 110,000 [A] "_x000d_
 "`2N. `100+50 = 150,000 [B] "_x000d_
 "`rezerva 7%` "_x000d_
 "`viz príloha c. 2.101 `(a+b)*1,07 = 278,200 [E] "_x000d_
 "Celkem "278,2 = 278,200 [E]_x000d_</t>
  </si>
  <si>
    <t xml:space="preserve"> "`1N. `60+50 = 110,000 [A] "_x000d_
 "`2N. `100+50 = 150,000 [B] "_x000d_
 "`viz príloha c. 2.101 `a+b = 260,000 [E] "_x000d_
 "Celkem "260 = 260,000 [D]_x000d_</t>
  </si>
  <si>
    <t xml:space="preserve"> "`viz príloha c. 2.101 `4.000000 = 4,000 [A] "_x000d_
 "Celkem "4 = 4,000 [B]_x000d_</t>
  </si>
  <si>
    <t xml:space="preserve"> "`viz príloha c. 2.101 ``ODF v Technologické skrínce` "_x000d_
 "Celkem "4 = 4,000 [B]_x000d_</t>
  </si>
  <si>
    <t>75IEE3</t>
  </si>
  <si>
    <t>OPTICKÝ ROZVADEC 19" PROVEDENÍ 36 VLÁKEN - DODÁVKA</t>
  </si>
  <si>
    <t xml:space="preserve"> "`TO... ODF 144...`  1 = 1,000 [A] "_x000d_
 "`ODF v TS `4 = 4,000 [B] "_x000d_
 "`viz príloha c. 2.101 `a+b = 5,000 [C] "_x000d_
 "Celkem "5 = 5,000 [D]_x000d_</t>
  </si>
  <si>
    <t xml:space="preserve"> "`viz príloha c. 2.101 `8.000000 = 8,000 [A] "_x000d_
 "Celkem "8 = 8,000 [B]_x000d_</t>
  </si>
  <si>
    <t xml:space="preserve"> "`viz príloha c. 1.000 `10.000000 = 10,000 [A] "_x000d_
 "Celkem "10 = 10,000 [B]_x000d_</t>
  </si>
  <si>
    <t xml:space="preserve"> "`merení pro 4 vlákna na 1 technologickou skrínku.` "_x000d_
 "`viz príloha c. 2.101 `4*4 = 16,000 [A] "_x000d_
 "Celkem "16 = 16,000 [C]_x000d_</t>
  </si>
  <si>
    <t xml:space="preserve"> "`kamera od TS do 10m` "_x000d_
 "`podchod 60 m` "_x000d_
 "`viz príloha c. 2.101 `((10*6)+60)*4/1000 = 0,480 [A] "_x000d_
 "Celkem "0,48 = 0,480 [D]_x000d_</t>
  </si>
  <si>
    <t xml:space="preserve"> "`viz príloha c. 2.101 `9.000000 = 9,000 [A] "_x000d_
 "Celkem "9 = 9,000 [B]_x000d_</t>
  </si>
  <si>
    <t>R75K231</t>
  </si>
  <si>
    <t>NAPÁJECÍ ZDROJ 48 V DC, na DIN LIŠTU do 200 W</t>
  </si>
  <si>
    <t xml:space="preserve"> "`viz príloha c. 2.101 ``Zdroj v TS výjma OV ` "_x000d_
 "Celkem "4 = 4,000 [B]_x000d_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</si>
  <si>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</si>
  <si>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</si>
  <si>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</si>
  <si>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</si>
  <si>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</si>
  <si>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</si>
  <si>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</si>
  <si>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</si>
  <si>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</si>
  <si>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</si>
  <si>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</si>
  <si>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</si>
  <si>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</si>
  <si>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</si>
  <si>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</si>
  <si>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</si>
  <si>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</si>
  <si>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</si>
  <si>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</si>
  <si>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</si>
  <si>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</si>
  <si>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</si>
  <si>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</si>
  <si>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</si>
  <si>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 xml:space="preserve"> "`viz príloha c. 2.101 ``PoE prepetová ochrana na kameru` "_x000d_
 "Celkem "7 = 7,000 [B]_x000d_</t>
  </si>
  <si>
    <t>75L483</t>
  </si>
  <si>
    <t>PRÍSLUŠENSTVÍ KS - DRŽÁK PRO KAMEROVÝ KRYT (KAMERU) - DODÁVKA</t>
  </si>
  <si>
    <t xml:space="preserve"> "`viz príloha c. 2.101 `7.000000 = 7,000 [A] "_x000d_
 "Celkem "7 = 7,000 [B]_x000d_</t>
  </si>
  <si>
    <t xml:space="preserve"> "`viz príloha c. 1.000 `20.000000 = 20,000 [A] "_x000d_
 "Celkem "20 = 20,000 [B]_x000d_</t>
  </si>
  <si>
    <t xml:space="preserve"> "`viz príloha c. 1.000 `7.000000 = 7,000 [A] "_x000d_
 "Celkem "7 = 7,000 [B]_x000d_</t>
  </si>
  <si>
    <t xml:space="preserve"> "`viz príloha c. 2.101 `5.000000 = 5,000 [A] "_x000d_
 "Celkem "5 = 5,000 [B]_x000d_</t>
  </si>
  <si>
    <t xml:space="preserve"> "`viz príloha c. 1.000 `40.000000 = 40,000 [A] "_x000d_
 "Celkem "40 = 40,000 [B]_x000d_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</si>
  <si>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</si>
  <si>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</si>
  <si>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</si>
  <si>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</si>
  <si>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</si>
  <si>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príloha c. 1.001 `18.000000 = 18,000 [A] "_x000d_
 "Celkem "18 = 18,000 [B]_x000d_</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</si>
  <si>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</si>
  <si>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</si>
  <si>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</si>
  <si>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</si>
  <si>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</si>
  <si>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</si>
  <si>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</si>
  <si>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</si>
  <si>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 xml:space="preserve"> "`rýha 50/60` "_x000d_
 "`viz príloha c. 2.201 `0,5*0,6*(6+34) = 12,000 [A] "_x000d_
 "Celkem "12 = 12,000 [C]_x000d_</t>
  </si>
  <si>
    <t xml:space="preserve"> "`viz príloha c. 2.201 `6+34 = 40,000 [A] "_x000d_
 "Celkem "40 = 40,000 [B]_x000d_</t>
  </si>
  <si>
    <t xml:space="preserve"> "`viz príloha c. 2.101 `(50+20)*4/1000 = 0,280 [A] "_x000d_
 "Celkem "0,28 = 0,280 [B]_x000d_</t>
  </si>
  <si>
    <t xml:space="preserve"> "`viz príloha c. 2.101 ``PoE prepetová ochrana na kameru` "_x000d_
 "Celkem "2 = 2,000 [B]_x000d_</t>
  </si>
  <si>
    <t xml:space="preserve"> "`viz príloha c. 1.001 `2.000000 = 2,000 [A] "_x000d_
 "Celkem "2 = 2,000 [B]_x000d_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</si>
  <si>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</si>
  <si>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</si>
  <si>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</si>
  <si>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</si>
  <si>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</si>
  <si>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 xml:space="preserve"> "`rýha 50/60` "_x000d_
 "`viz príloha c. 2.201 `0,5*0,6*(17+67+85) = 50,700 [A] "_x000d_
 "Celkem "50,7 = 50,700 [C]_x000d_</t>
  </si>
  <si>
    <t xml:space="preserve"> "`viz príloha c. 2.201 `17+67+85 = 169,000 [A] "_x000d_
 "Celkem "169 = 169,000 [B]_x000d_</t>
  </si>
  <si>
    <t xml:space="preserve"> "`1N. `45+115 = 160,000 [A] "_x000d_
 "`2N. `55+125 = 180,000 [B] "_x000d_
 "`viz príloha c. 2.101 `a+b = 340,000 [E] "_x000d_
 "Celkem "340 = 340,000 [D]_x000d_</t>
  </si>
  <si>
    <t xml:space="preserve"> "`1N. `12*(0,045+0,07) = 1,380 [A] "_x000d_
 "`2N. `12*(0,055+0,07) = 1,500 [B] "_x000d_
 "`rezerva 7%` "_x000d_
 "`viz príloha c. 2.101 `(a+b)*1,07 = 3,082 [E] "_x000d_
 "Celkem "3,082 = 3,082 [E]_x000d_</t>
  </si>
  <si>
    <t xml:space="preserve"> "`1N. `45+70 = 115,000 [A] "_x000d_
 "`2N. `55+70 = 125,000 [B] "_x000d_
 "`rezerva 7%` "_x000d_
 "`viz príloha c. 2.101 `(a+b)*1,07 = 256,800 [E] "_x000d_
 "Celkem "256,8 = 256,800 [E]_x000d_</t>
  </si>
  <si>
    <t xml:space="preserve"> "`1N. `45+70 = 115,000 [A] "_x000d_
 "`2N. `55+70 = 125,000 [B] "_x000d_
 "`viz príloha c. 2.101 `a+b = 240,000 [E] "_x000d_
 "Celkem "240 = 240,000 [D]_x000d_</t>
  </si>
  <si>
    <t xml:space="preserve"> "`kamera od TS do 10m` "_x000d_
 "`viz príloha c. 2.101 `(10*6)*4/1000 = 0,240 [A] "_x000d_
 "Celkem "0,24 = 0,240 [C]_x000d_</t>
  </si>
  <si>
    <t xml:space="preserve"> "`viz príloha c. 1.001 `16.000000 = 16,000 [A] "_x000d_
 "Celkem "16 = 16,000 [B]_x000d_</t>
  </si>
  <si>
    <t>PS 00-02-50</t>
  </si>
  <si>
    <t xml:space="preserve"> "0,5*1,2*7000 = 4200,000 [A] "_x000d_
 "`viz príloha c. 1.001, 2.101 ` "_x000d_
 "Celkem "4200 = 4200,000 [C]_x000d_</t>
  </si>
  <si>
    <t xml:space="preserve"> "`hkt `0,5*1,2*843 = 505,800 [A] "_x000d_
 "`viz príloha c. 1.001, 2.101 ` "_x000d_
 "Celkem "505,8 = 505,800 [C]_x000d_</t>
  </si>
  <si>
    <t>14173</t>
  </si>
  <si>
    <t>PROTLACOVÁNÍ POTRUBÍ Z PLAST HMOT DN DO 200MM</t>
  </si>
  <si>
    <t xml:space="preserve"> "`protlak pod vodotecí `6*20 = 120,000 [A] "_x000d_
 "`viz príloha c. 1.001, 2.101 ` "_x000d_
 "Celkem "120 = 120,000 [C]_x000d_</t>
  </si>
  <si>
    <t>Položka zahrnuje:
- dodávku protlacovaného potrubí 
- veškeré pomocné práce (startovací zarízení, startovací a cílová jáma, operné a vodící bloky a pod.)
Položka nezahrnuje:
- x</t>
  </si>
  <si>
    <t xml:space="preserve"> "0,5*1,2*3843 = 2305,800 [A] "_x000d_
 "`viz príloha c. 1.001, 2.101 ` "_x000d_
 "Celkem "2305,8 = 2305,800 [C]_x000d_</t>
  </si>
  <si>
    <t xml:space="preserve"> "`odbocné spojky: 0=0,000 [A] 
rovné spojky (výrobní délky): 1=1,000 [B] 
rezervy: 4=4,000 [C] 
Celkem: A+B+C=5,000 [D] ` "_x000d_
 "`viz príloha c. 1.001, 2.101 ` "_x000d_
 "`Celkem `5 = 5,000 [C] "_x000d_
 "Celkem "5 = 5,000 [D]_x000d_</t>
  </si>
  <si>
    <t xml:space="preserve"> "`hkt `20+30+107+3+34+100 = 294,000 [A] "_x000d_
 "`viz príloha c. 1.001, 2.101 ` "_x000d_
 "Celkem "294 = 294,000 [C]_x000d_</t>
  </si>
  <si>
    <t>702212</t>
  </si>
  <si>
    <t>KABELOVÁ CHRÁNICKA ZEMNÍ DN PRES 100 DO 200 MM</t>
  </si>
  <si>
    <t xml:space="preserve"> "300 = 300,000 [A] "_x000d_
 "`viz príloha c. 1.001, 2.101 ` "_x000d_
 "Celkem "300 = 300,000 [C]_x000d_</t>
  </si>
  <si>
    <t xml:space="preserve"> "950 = 950,000 [A] "_x000d_
 "`viz príloha c. 1.001, 2.101 ` "_x000d_
 "Celkem "950 = 950,000 [C]_x000d_</t>
  </si>
  <si>
    <t>702422</t>
  </si>
  <si>
    <t>KABELOVÝ PROSTUP DO OBJEKTU PRES ZÁKLAD BETONOVÝ SVETLÉ ŠÍRKY PRES 100 DO 200 MM</t>
  </si>
  <si>
    <t xml:space="preserve"> "`viz príloha c. 1.001, 2.101 ` "_x000d_
 "Celkem "16 = 16,000 [B]_x000d_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</si>
  <si>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</si>
  <si>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</si>
  <si>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</si>
  <si>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 xml:space="preserve"> "50 = 50,000 [A] "_x000d_
 "`viz príloha c. 1.001, 2.101 ` "_x000d_
 "Celkem "50 = 50,000 [C]_x000d_</t>
  </si>
  <si>
    <t xml:space="preserve"> "16 = 16,000 [A] "_x000d_
 "`viz príloha c. 1.001, 2.101 ` "_x000d_
 "Celkem "16 = 16,000 [C]_x000d_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</si>
  <si>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</si>
  <si>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</si>
  <si>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</si>
  <si>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</si>
  <si>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</si>
  <si>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 xml:space="preserve"> "17 = 17,000 [A] "_x000d_
 "`viz príloha c. 1.001, 2.101 ` "_x000d_
 "Celkem "17 = 17,000 [C]_x000d_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</si>
  <si>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</si>
  <si>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</si>
  <si>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</si>
  <si>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 xml:space="preserve"> "`viz príloha c. 1.001, 2.101 `17 = 17,000 [A] "_x000d_
 "Celkem "17 = 17,000 [B]_x000d_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</si>
  <si>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</si>
  <si>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</si>
  <si>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</si>
  <si>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 xml:space="preserve"> "`VTO na RD 
(10)/1000=0,010 [A] 
km ctyrek... A*3=0,030 [B] 
rezerva 10%... B*1,1=0,033 [C] 
12*RD... 12*C=0,396 [D] ` "_x000d_
 "`viz príloha c. 1.001, 2.101 ` "_x000d_
 "`Celkem `0,396 = 0,396 [C] "_x000d_
 "Celkem "0,396 = 0,396 [D]_x000d_</t>
  </si>
  <si>
    <t xml:space="preserve"> "`VTO na RD 
(10)=10,000 [A] 
rezerva 10%... a*1,1=11,000 [C] 
12*RD... 12*C=132,000 [D] ` "_x000d_
 "`viz príloha c. 1.001, 2.101 ` "_x000d_
 "`Celkem `132 = 132,000 [C] "_x000d_
 "Celkem "132 = 132,000 [D]_x000d_</t>
  </si>
  <si>
    <t xml:space="preserve"> "`10XN: 
11550/1000=11,550 [A] 
km ctyrek... A*10=115,500 [B] 
rezerva 10%... B*1,1=127,050 [C] ` "_x000d_
 "`viz príloha c. 1.001, 2.101 ` "_x000d_
 "`Celkem `127,05 = 127,050 [C] "_x000d_
 "Celkem "127,05 = 127,050 [D]_x000d_</t>
  </si>
  <si>
    <t xml:space="preserve"> "`10XN: 
10550=10 550,000 [A] 
rezerva 10%... A*1,1=11 605,000 [B] ` "_x000d_
 "`viz príloha c. 1.001, 2.101 ` "_x000d_
 "`Celkem `11605 = 11605,000 [C] "_x000d_
 "Celkem "11605 = 11605,000 [D]_x000d_</t>
  </si>
  <si>
    <t xml:space="preserve"> "`HDPE: 
30490=30 490,000 [A] 
rezerva 10%...A*1,1=33 539,000 [B] ` "_x000d_
 "`viz príloha c. 1.001, 2.101 ` "_x000d_
 "`Celkem `33539 = 33539,000 [C] "_x000d_
 "Celkem "33539 = 33539,000 [D]_x000d_</t>
  </si>
  <si>
    <t xml:space="preserve"> "`viz príloha c. 1.001, 2.101 `30 = 30,000 [A] "_x000d_
 "Celkem "30 = 30,000 [B]_x000d_</t>
  </si>
  <si>
    <t>75IA51</t>
  </si>
  <si>
    <t>OPTOTRUBKOVÁ KONCOVKA PRUMERU DO 40 MM - DODÁVKA</t>
  </si>
  <si>
    <t xml:space="preserve"> "`viz príloha c. 1.001, 2.101 `4 = 4,000 [A] "_x000d_
 "Celkem "4 = 4,000 [B]_x000d_</t>
  </si>
  <si>
    <t>75IA5X</t>
  </si>
  <si>
    <t>OPTOTRUBKOVÁ KONCOVKA - MONTÁŽ</t>
  </si>
  <si>
    <t>75IA61</t>
  </si>
  <si>
    <t>OPTOTRUBKOVÁ KONCOKA S VENTILKEM PRUMERU DO 40 MM - DODÁVKA</t>
  </si>
  <si>
    <t xml:space="preserve"> "`viz príloha c. 1.001, 2.101 `12 = 12,000 [A] "_x000d_
 "Celkem "12 = 12,000 [B]_x000d_</t>
  </si>
  <si>
    <t>75IA6X</t>
  </si>
  <si>
    <t>OPTOTRUBKOVÁ KONCOKA S VENTILKEM - MONTÁŽ</t>
  </si>
  <si>
    <t>75IEC3</t>
  </si>
  <si>
    <t>VENKOVNÍ TELEFONNÍ OBJEKT NA OBJEKTU - DODÁVKA</t>
  </si>
  <si>
    <t xml:space="preserve"> "`viz príloha c. 1.001, 2.101 `11 = 11,000 [A] "_x000d_
 "Celkem "11 = 11,000 [B]_x000d_</t>
  </si>
  <si>
    <t>75IECX</t>
  </si>
  <si>
    <t>VENKOVNÍ TELEFONNÍ OBJEKT - MONTÁŽ</t>
  </si>
  <si>
    <t xml:space="preserve"> "`3x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 [D]_x000d_</t>
  </si>
  <si>
    <t>75IF31</t>
  </si>
  <si>
    <t>ZEMNÍCÍ SVORKOVNICE - DODÁVKA</t>
  </si>
  <si>
    <t xml:space="preserve"> "`3x žst.: 
10 XN - 1x svorkovnice... 1=1,000 [A] 
3 žst...3*A=3,000 [B] 
4x zast 
10 XN - 1x svorkovnice... 1=1,000 [C] 
4x zast...4*C=4,000 [D] 
12x RD: 
10 XN - 1x svorkovnice... 1=1,000 [E] 
12x RD...12*e=12,000 [F] 
Celkem: B+D+F=19,000 [G] ` "_x000d_
 "`viz príloha c. 1.001, 2.101 ` "_x000d_
 "`Celkem `19 = 19,000 [C] "_x000d_
 "Celkem "19 = 19,000 [D]_x000d_</t>
  </si>
  <si>
    <t>75IF3X</t>
  </si>
  <si>
    <t>ZEMNÍCÍ SVORKOVNICE - MONTÁŽ</t>
  </si>
  <si>
    <t xml:space="preserve"> "`3x žst.: 
10 XN - 1x mont. rám... 1=1,000 [A] 
3x žst...3*A=3,000 [B] 
4x zast.: 
2x 10 XN - 2x mont. rám... 2=2,000 [C] 
4x odb....4*C=8,000 [D] 
12x RD: 
10 XN - 1x mont. rám... 1=1,000 [E] 
12x RD...12*E=12,000 [F] 
Celkem: B+D+F=23,000 [G] ` "_x000d_
 "`viz príloha c. 1.001, 2.101 ` "_x000d_
 "`Celkem `23 = 23,000 [C] "_x000d_
 "Celkem "23 = 23,000 [D]_x000d_</t>
  </si>
  <si>
    <t>75IF91</t>
  </si>
  <si>
    <t>KONSTRUKCE DO SKRÍNE 19" PRO UPEVNENÍ ZARÍZENÍ - DODÁVKA</t>
  </si>
  <si>
    <t xml:space="preserve"> "`3x žst.: 
10 XN - 1x mont. rám... 1=1,000 [A] 
3x žst...3*A=3,000 [B] 
4x odb.: 
2x 10 XN - 2x mont. rám... 2=2,000 [C] 
4x odb....4*C=8,000 [D] 
12x RD: 
10 XN - 1x mont. rám... 1=1,000 [E] 
12x RD...12*E=12,000 [F] 
Celkem: B+D+F=23,000 [G] ` "_x000d_
 "`viz príloha c. 1.001, 2.101 ` "_x000d_
 "`Celkem `23 = 23,000 [C] "_x000d_
 "Celkem "23 = 23,000 [D]_x000d_</t>
  </si>
  <si>
    <t>75IF9X</t>
  </si>
  <si>
    <t>KONSTRUKCE DO SKRÍNE 19" PRO UPEVNENÍ ZARÍZENÍ - MONTÁŽ</t>
  </si>
  <si>
    <t xml:space="preserve"> "`3x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 [D]_x000d_</t>
  </si>
  <si>
    <t xml:space="preserve"> "`3x žst.: 
10 XN - 20 páru... 20=20,000 [A] 
3x žst...3*A=60,000 [B] 
4x odb.: 
2x10 XN - 2x 20 páru... 2*20=40,000 [C] 
4x odb...4*C=160,000 [D] 
12x RD: 
10 XN - 20 páru... 20=20,000 [E] 
12x RD..12*E=240,000 [F] 
Celkem: B+D+F=460,000 [G] ` "_x000d_
 "`viz príloha c. 1.001, 2.101 ` "_x000d_
 "`Celkem `460 = 460,000 [C] "_x000d_
 "Celkem "460 = 460,000 [D]_x000d_</t>
  </si>
  <si>
    <t>75IFC1</t>
  </si>
  <si>
    <t>KABELOVÝ ZÁVER DO 20 ŽIL - DODÁVKA</t>
  </si>
  <si>
    <t>75IFC2</t>
  </si>
  <si>
    <t>KABELOVÝ ZÁVER DO 100 ŽIL - DODÁVKA</t>
  </si>
  <si>
    <t>75IFCX</t>
  </si>
  <si>
    <t>KABELOVÝ ZÁVER - MONTÁŽ</t>
  </si>
  <si>
    <t xml:space="preserve"> "`viz príloha c. 1.001, 2.101 `27 = 27,000 [A] "_x000d_
 "Celkem "27 = 27,000 [B]_x000d_</t>
  </si>
  <si>
    <t>75IH22</t>
  </si>
  <si>
    <t>UKONCENÍ KABELU CELOPLASTOVÝHO S PANCÍREM DO 100 ŽIL</t>
  </si>
  <si>
    <t xml:space="preserve"> "27 = 27,000 [A] "_x000d_
 "`viz príloha c. 1.001, 2.101 ` "_x000d_
 "Celkem "27 = 27,000 [C]_x000d_</t>
  </si>
  <si>
    <t>75II21</t>
  </si>
  <si>
    <t>SPOJKA PRO CELOPLASTOVÉ KABELY S PANCÍREM DO 100 ŽIL - DODÁVKA</t>
  </si>
  <si>
    <t xml:space="preserve"> "`viz príloha c. 1.001, 2.101 `5 = 5,000 [A] "_x000d_
 "Celkem "5 = 5,000 [B]_x000d_</t>
  </si>
  <si>
    <t>75II2X</t>
  </si>
  <si>
    <t>SPOJKA PRO CELOPLASTOVÉ KABELY S PANCÍREM - MONTÁŽ</t>
  </si>
  <si>
    <t>75IJ12</t>
  </si>
  <si>
    <t>MERENÍ JEDNOSMERNÉ NA SDELOVACÍM KABELU</t>
  </si>
  <si>
    <t xml:space="preserve"> "150 = 150,000 [A] "_x000d_
 "`viz príloha c. 1.001, 2.101 ` "_x000d_
 "Celkem "150 = 150,000 [C]_x000d_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</si>
  <si>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</si>
  <si>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</si>
  <si>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</si>
  <si>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</si>
  <si>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 xml:space="preserve"> "`10XN: 10=10,000 [A] 
4 úseky: 16*A=160,000 [B] 
VTO RD 3XN: 3=3,000 [C] 
12x RD: 12*C=36,000 [D] 
Celkem: B+D=196,000 [E] ` "_x000d_
 "`viz príloha c. 1.001, 2.101 ` "_x000d_
 "`Celkem `196 = 196,000 [C] "_x000d_
 "Celkem "196 = 196,000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</si>
  <si>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</si>
  <si>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</si>
  <si>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</si>
  <si>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</si>
  <si>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</si>
  <si>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</si>
  <si>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</si>
  <si>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 xml:space="preserve"> "0,1 = 0,100 [A] "_x000d_
 "`viz príloha c. 1.001, 2.101 ` "_x000d_
 "Celkem "0,1 = 0,100 [C]_x000d_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</si>
  <si>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</si>
  <si>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</si>
  <si>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</si>
  <si>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</si>
  <si>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</si>
  <si>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 xml:space="preserve"> "80 = 80,000 [A] "_x000d_
 "`viz príloha c. 1.001, 2.101 ` "_x000d_
 "Celkem "80 = 80,000 [C]_x000d_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</si>
  <si>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</si>
  <si>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</si>
  <si>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</si>
  <si>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</si>
  <si>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</si>
  <si>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</si>
  <si>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</si>
  <si>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</si>
  <si>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</si>
  <si>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</si>
  <si>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</si>
  <si>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</si>
  <si>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</si>
  <si>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</si>
  <si>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</si>
  <si>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</si>
  <si>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</si>
  <si>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</si>
  <si>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</si>
  <si>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</si>
  <si>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</si>
  <si>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</si>
  <si>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</si>
  <si>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</si>
  <si>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</si>
  <si>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</si>
  <si>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</si>
  <si>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</si>
  <si>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</si>
  <si>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</si>
  <si>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</si>
  <si>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</si>
  <si>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</si>
  <si>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</si>
  <si>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</si>
  <si>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</si>
  <si>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</si>
  <si>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</si>
  <si>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</si>
  <si>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</si>
  <si>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</si>
  <si>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</si>
  <si>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</si>
  <si>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</si>
  <si>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</si>
  <si>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</si>
  <si>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</si>
  <si>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</si>
  <si>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</si>
  <si>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</si>
  <si>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</si>
  <si>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</si>
  <si>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</si>
  <si>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</si>
  <si>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</si>
  <si>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</si>
  <si>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</si>
  <si>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</si>
  <si>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</si>
  <si>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 xml:space="preserve"> "20.000000 = 20,000 [A] "_x000d_
 "Celkem "20 = 20,000 [B]_x000d_</t>
  </si>
  <si>
    <t>703754</t>
  </si>
  <si>
    <t>PROTIPOŽÁRNÍ UCPÁVKA PROSTUPU KABELOVÉHO PR. DO 110MM, DO EI 90 MIN.</t>
  </si>
  <si>
    <t xml:space="preserve"> "1.000000 = 1,000 [A] "_x000d_
 "Celkem "1 = 1,000 [B]_x000d_</t>
  </si>
  <si>
    <t xml:space="preserve"> "`OP1:` 0,020*4 = 0,080 [A] "_x000d_
 "Celkem "0,08 = 0,080 [B]_x000d_</t>
  </si>
  <si>
    <t>75L3A1</t>
  </si>
  <si>
    <t>INFORMACNÍ PRVEK, HLASOVÝ MODUL PRO NEVIDOMÉ - DODÁVKA</t>
  </si>
  <si>
    <t>75L3A4</t>
  </si>
  <si>
    <t>INFORMACNÍ PRVEK, ZÁVES PRO INFORMACNÍ TABULE - DODÁVKA</t>
  </si>
  <si>
    <t>75L3AX</t>
  </si>
  <si>
    <t>INFORMACNÍ PRVEK, - MONTÁŽ</t>
  </si>
  <si>
    <t xml:space="preserve"> "2.000000 = 2,000 [A] "_x000d_
 "Celkem "2 = 2,000 [B]_x000d_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</si>
  <si>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</si>
  <si>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</si>
  <si>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</si>
  <si>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</si>
  <si>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</si>
  <si>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</si>
  <si>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</si>
  <si>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</si>
  <si>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75L3DX</t>
  </si>
  <si>
    <t>HW PRO RÍZENÍ SYSTÉMU - MONTÁŽ</t>
  </si>
  <si>
    <t xml:space="preserve"> "`PPV Nýrany: `1 = 1,000 [A] "_x000d_
 "Celkem "1 = 1,000 [B]_x000d_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</si>
  <si>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</si>
  <si>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</si>
  <si>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</si>
  <si>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</si>
  <si>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</si>
  <si>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</si>
  <si>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</si>
  <si>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</si>
  <si>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 xml:space="preserve"> "`CDP Praha:` 1 = 1,000 [A] "_x000d_
 "`triangl Plzen:`1 = 1,000 [B] "_x000d_
 "`Celkem: `A+B = 2,000 [C] "_x000d_
 "Celkem "2 = 2,000 [D]_x000d_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</si>
  <si>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</si>
  <si>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</si>
  <si>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</si>
  <si>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R703761</t>
  </si>
  <si>
    <t>KABELOVÁ UCPÁVKA VODE ODOLNÁ PRO VNITRNÍ PRUMER OTVORU DO 60 MM</t>
  </si>
  <si>
    <t>75L3ED</t>
  </si>
  <si>
    <t>SW MODUL DÁLKOVÉ HLÁŠENÍ PRO JEDNOTLIVOU STANICI NA TRATI</t>
  </si>
  <si>
    <t>PS 11-02-61</t>
  </si>
  <si>
    <t>PS 11-02-62</t>
  </si>
  <si>
    <t>PS 12-02-60</t>
  </si>
  <si>
    <t xml:space="preserve">Položka zahrnuje:       
- zajištení všech dostupných podkladu pro vyhotovení geometrického plánu investorem
- polní práce spojené s vyhotovením geometrického plánu
- výpocetní a grafické kancelárské práce spojené s vyhotovením geometrického plánu
- autorizace výsledného elaborátu geometrického plánu Autorizovaným Zememericským Inženýrem (AZI) 
- zajištení formální a technické kontroly, vcetne potvrzení geometrického plánu místne príslušným katastrálním pracovištem</t>
  </si>
  <si>
    <t xml:space="preserve"> "`délka: `120 = 120,000 [A] "_x000d_
 "`hloubka:` 0,9 = 0,900 [B] "_x000d_
 "`šírka:` 0,45 = 0,450 [C] "_x000d_
 "a*b*c = 48,600 [D] "_x000d_
 "Celkem "48,6 = 48,600 [E]_x000d_</t>
  </si>
  <si>
    <t xml:space="preserve"> "`délka: `120 = 120,000 [A] "_x000d_
 "`hloubka:` 0,85 = 0,850 [B] "_x000d_
 "`šírka:` 0,45 = 0,450 [C] "_x000d_
 "a*b*c = 45,900 [D] "_x000d_
 "Celkem "45,9 = 45,900 [E]_x000d_</t>
  </si>
  <si>
    <t>17581</t>
  </si>
  <si>
    <t>OBSYP POTRUBÍ A OBJEKTU Z NAKUPOVANÝCH MATERIÁLU</t>
  </si>
  <si>
    <t xml:space="preserve"> "`délka: `120 = 120,000 [A] "_x000d_
 "`výška:` 0,15 = 0,150 [B] "_x000d_
 "`šírka:` 0,45 = 0,450 [C] "_x000d_
 "a*b*c = 8,100 [D] "_x000d_
 "Celkem "8,1 = 8,100 [E]_x000d_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</si>
  <si>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</si>
  <si>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 xml:space="preserve"> "120.000000 = 120,000 [A] "_x000d_
 "Celkem "120 = 120,000 [B]_x000d_</t>
  </si>
  <si>
    <t xml:space="preserve"> "160.000000 = 160,000 [A] "_x000d_
 "Celkem "160 = 160,000 [B]_x000d_</t>
  </si>
  <si>
    <t xml:space="preserve"> "`délka:` 0,3 = 0,300 [B] "_x000d_
 "`vlákna: `12 = 12,000 [A] "_x000d_
 "`kmvl: `a*b = 3,600 [C] "_x000d_
 "Celkem "3,6 = 3,600 [D]_x000d_</t>
  </si>
  <si>
    <t xml:space="preserve"> "300.000000 = 300,000 [A] "_x000d_
 "Celkem "300 = 300,000 [B]_x000d_</t>
  </si>
  <si>
    <t>75M97K</t>
  </si>
  <si>
    <t>PREVODNÍK - SFP 1G, KRÁTKÝ DOSAH - DODÁVKA</t>
  </si>
  <si>
    <t xml:space="preserve"> "12.000000 = 12,000 [A] "_x000d_
 "Celkem "12 = 12,000 [B]_x000d_</t>
  </si>
  <si>
    <t xml:space="preserve">Evidencní položka. Neocenovat v objektu SO/PS, položka se ocenuje pouze v objektu SO 90-90    
Zpusob likvidace: recyklace, druhotné využití.</t>
  </si>
  <si>
    <t>PS 13-02-60</t>
  </si>
  <si>
    <t>PS 14-02-60</t>
  </si>
  <si>
    <t xml:space="preserve"> "`délka: `10+18+65 = 93,000 [A] "_x000d_
 "`hloubka:` 0,9 = 0,900 [B] "_x000d_
 "`šírka:` 0,45 = 0,450 [C] "_x000d_
 "a*b*c = 37,665 [D] "_x000d_
 "Celkem "37,665 = 37,665 [E]_x000d_</t>
  </si>
  <si>
    <t xml:space="preserve"> "`délka: `10+18+65 = 93,000 [A] "_x000d_
 "`hloubka:` 0,85 = 0,850 [B] "_x000d_
 "`šírka:` 0,45 = 0,450 [C] "_x000d_
 "a*b*c = 35,573 [D] "_x000d_
 "Celkem "35,573 = 35,573 [E]_x000d_</t>
  </si>
  <si>
    <t xml:space="preserve"> "`délka: `10+18+65 = 93,000 [A] "_x000d_
 "`výška:` 0,15 = 0,150 [B] "_x000d_
 "`šírka:` 0,45 = 0,450 [C] "_x000d_
 "a*b*c = 6,278 [D] "_x000d_
 "Celkem "6,278 = 6,278 [E]_x000d_</t>
  </si>
  <si>
    <t xml:space="preserve"> "110 = 110,000 [A] "_x000d_
 "Celkem "110 = 110,000 [B]_x000d_</t>
  </si>
  <si>
    <t xml:space="preserve"> "3.000000 = 3,000 [A] "_x000d_
 "Celkem "3 = 3,000 [B]_x000d_</t>
  </si>
  <si>
    <t xml:space="preserve"> "`OP1: `30 = 30,000 [A] "_x000d_
 "`OP2:` 50 = 50,000 [B] "_x000d_
 "`OP3:` 80 = 80,000 [C] "_x000d_
 "`Celkem: `A+B+C = 160,000 [D] "_x000d_
 "Celkem "160 = 160,000 [E]_x000d_</t>
  </si>
  <si>
    <t>75I411</t>
  </si>
  <si>
    <t>KABEL ZEMNÍ DATOVÝ PRUMERU ŽÍLY 0,6 MM DO 4 PÁRU</t>
  </si>
  <si>
    <t xml:space="preserve"> "`délka:` (30+50+80)*0,001 = 0,160 [A] "_x000d_
 "`páry: `4 = 4,000 [B] "_x000d_
 "a*b*1,15 = 0,736 [C] "_x000d_
 "Celkem "0,736 = 0,736 [D]_x000d_</t>
  </si>
  <si>
    <t xml:space="preserve"> "6.000000 = 6,000 [A] "_x000d_
 "Celkem "6 = 6,000 [B]_x000d_</t>
  </si>
  <si>
    <t xml:space="preserve"> "3 = 3,000 [A] "_x000d_
 "Celkem "3 = 3,000 [B]_x000d_</t>
  </si>
  <si>
    <t>PS 11-02-70</t>
  </si>
  <si>
    <t>703512</t>
  </si>
  <si>
    <t>ELEKTROINSTALACNÍ LIŠTA ŠÍRKY PRES 30 DO 60 MM</t>
  </si>
  <si>
    <t>Príloha 2.302, 2.303</t>
  </si>
  <si>
    <t xml:space="preserve"> 15*4 = 60,000 [A]_x000d_</t>
  </si>
  <si>
    <t>741C01</t>
  </si>
  <si>
    <t>EKVIPOTENCIÁLNÍ PRÍPOJNICE</t>
  </si>
  <si>
    <t>Príloha 1.101, 2.302, 2.303</t>
  </si>
  <si>
    <t xml:space="preserve"> 4.000000 = 4,000 [A]_x000d_</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</si>
  <si>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</si>
  <si>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</si>
  <si>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</si>
  <si>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</si>
  <si>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</si>
  <si>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</si>
  <si>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</si>
  <si>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</si>
  <si>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</si>
  <si>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</si>
  <si>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</si>
  <si>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</si>
  <si>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</si>
  <si>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</si>
  <si>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</si>
  <si>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</si>
  <si>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</si>
  <si>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</si>
  <si>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</si>
  <si>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</si>
  <si>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</si>
  <si>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</si>
  <si>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</si>
  <si>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</si>
  <si>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</si>
  <si>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</si>
  <si>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</si>
  <si>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</si>
  <si>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</si>
  <si>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 xml:space="preserve"> 1.000000 = 1,000 [A]_x000d_</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</si>
  <si>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</si>
  <si>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</si>
  <si>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</si>
  <si>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</si>
  <si>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</si>
  <si>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</si>
  <si>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</si>
  <si>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</si>
  <si>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</si>
  <si>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</si>
  <si>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</si>
  <si>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</si>
  <si>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</si>
  <si>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</si>
  <si>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5.000000 = 5,000 [A]_x000d_</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</si>
  <si>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</si>
  <si>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</si>
  <si>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</si>
  <si>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</si>
  <si>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</si>
  <si>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</si>
  <si>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</si>
  <si>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</si>
  <si>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</si>
  <si>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</si>
  <si>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</si>
  <si>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2.000000 = 2,000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</si>
  <si>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</si>
  <si>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</si>
  <si>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</si>
  <si>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</si>
  <si>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</si>
  <si>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</si>
  <si>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</si>
  <si>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</si>
  <si>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</si>
  <si>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</si>
  <si>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</si>
  <si>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</si>
  <si>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</si>
  <si>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</si>
  <si>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</si>
  <si>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</si>
  <si>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</si>
  <si>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</si>
  <si>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</si>
  <si>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</si>
  <si>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</si>
  <si>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</si>
  <si>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</si>
  <si>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</si>
  <si>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</si>
  <si>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</si>
  <si>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</si>
  <si>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</si>
  <si>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</si>
  <si>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</si>
  <si>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</si>
  <si>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</si>
  <si>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</si>
  <si>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</si>
  <si>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</si>
  <si>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</si>
  <si>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</si>
  <si>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</si>
  <si>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</si>
  <si>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</si>
  <si>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</si>
  <si>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</si>
  <si>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</si>
  <si>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</si>
  <si>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</si>
  <si>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</si>
  <si>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</si>
  <si>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</si>
  <si>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</si>
  <si>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</si>
  <si>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</si>
  <si>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</si>
  <si>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</si>
  <si>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</si>
  <si>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</si>
  <si>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</si>
  <si>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</si>
  <si>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</si>
  <si>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</si>
  <si>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</si>
  <si>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</si>
  <si>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</si>
  <si>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</si>
  <si>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</si>
  <si>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</si>
  <si>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</si>
  <si>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</si>
  <si>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</si>
  <si>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</si>
  <si>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</si>
  <si>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</si>
  <si>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</si>
  <si>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</si>
  <si>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</si>
  <si>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</si>
  <si>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</si>
  <si>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</si>
  <si>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</si>
  <si>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</si>
  <si>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</si>
  <si>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</si>
  <si>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</si>
  <si>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</si>
  <si>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</si>
  <si>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</si>
  <si>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</si>
  <si>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</si>
  <si>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</si>
  <si>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</si>
  <si>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</si>
  <si>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</si>
  <si>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</si>
  <si>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</si>
  <si>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</si>
  <si>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</si>
  <si>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</si>
  <si>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</si>
  <si>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</si>
  <si>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</si>
  <si>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</si>
  <si>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</si>
  <si>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</si>
  <si>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</si>
  <si>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</si>
  <si>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</si>
  <si>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</si>
  <si>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</si>
  <si>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</si>
  <si>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</si>
  <si>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</si>
  <si>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</si>
  <si>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</si>
  <si>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</si>
  <si>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</si>
  <si>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</si>
  <si>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</si>
  <si>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</si>
  <si>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</si>
  <si>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</si>
  <si>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</si>
  <si>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</si>
  <si>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</si>
  <si>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</si>
  <si>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</si>
  <si>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</si>
  <si>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</si>
  <si>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</si>
  <si>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</si>
  <si>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</si>
  <si>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</si>
  <si>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</si>
  <si>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</si>
  <si>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</si>
  <si>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</si>
  <si>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</si>
  <si>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</si>
  <si>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</si>
  <si>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</si>
  <si>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</si>
  <si>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</si>
  <si>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</si>
  <si>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</si>
  <si>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</si>
  <si>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</si>
  <si>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</si>
  <si>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</si>
  <si>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</si>
  <si>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</si>
  <si>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</si>
  <si>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</si>
  <si>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</si>
  <si>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</si>
  <si>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</si>
  <si>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</si>
  <si>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</si>
  <si>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</si>
  <si>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</si>
  <si>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</si>
  <si>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</si>
  <si>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</si>
  <si>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</si>
  <si>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</si>
  <si>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</si>
  <si>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</si>
  <si>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</si>
  <si>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</si>
  <si>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</si>
  <si>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</si>
  <si>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</si>
  <si>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</si>
  <si>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</si>
  <si>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</si>
  <si>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</si>
  <si>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</si>
  <si>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</si>
  <si>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</si>
  <si>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</si>
  <si>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</si>
  <si>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</si>
  <si>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</si>
  <si>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</si>
  <si>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</si>
  <si>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</si>
  <si>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</si>
  <si>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</si>
  <si>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</si>
  <si>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</si>
  <si>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</si>
  <si>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</si>
  <si>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</si>
  <si>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</si>
  <si>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</si>
  <si>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</si>
  <si>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</si>
  <si>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</si>
  <si>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</si>
  <si>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</si>
  <si>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</si>
  <si>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</si>
  <si>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</si>
  <si>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</si>
  <si>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</si>
  <si>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</si>
  <si>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</si>
  <si>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</si>
  <si>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</si>
  <si>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</si>
  <si>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</si>
  <si>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</si>
  <si>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</si>
  <si>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</si>
  <si>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</si>
  <si>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</si>
  <si>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</si>
  <si>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</si>
  <si>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</si>
  <si>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</si>
  <si>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</si>
  <si>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</si>
  <si>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</si>
  <si>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</si>
  <si>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</si>
  <si>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</si>
  <si>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</si>
  <si>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</si>
  <si>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</si>
  <si>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</si>
  <si>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</si>
  <si>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</si>
  <si>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</si>
  <si>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</si>
  <si>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</si>
  <si>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</si>
  <si>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</si>
  <si>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</si>
  <si>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</si>
  <si>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</si>
  <si>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</si>
  <si>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</si>
  <si>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</si>
  <si>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</si>
  <si>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</si>
  <si>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</si>
  <si>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</si>
  <si>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</si>
  <si>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</si>
  <si>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</si>
  <si>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</si>
  <si>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</si>
  <si>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</si>
  <si>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</si>
  <si>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</si>
  <si>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</si>
  <si>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</si>
  <si>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</si>
  <si>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</si>
  <si>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</si>
  <si>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</si>
  <si>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</si>
  <si>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</si>
  <si>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</si>
  <si>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</si>
  <si>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</si>
  <si>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</si>
  <si>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 xml:space="preserve"> "`viz príloha c. 1.001, 2.101, 2.111, 2.304, 2.305 `1.000000 = 1,000 [A] "_x000d_
 "Celkem "1 = 1,000 [B]_x000d_</t>
  </si>
  <si>
    <t xml:space="preserve"> "`viz príloha c. 1.001, 2.101, 2.111, 2.304, 2.305 `9.000000 = 9,000 [A] "_x000d_
 "Celkem "9 = 9,000 [B]_x000d_</t>
  </si>
  <si>
    <t>742K11</t>
  </si>
  <si>
    <t>UKONCENÍ JEDNOŽÍLOVÉHO KABELU V ROZVADECI NEBO NA PRÍSTROJI DO 2,5 MM2</t>
  </si>
  <si>
    <t xml:space="preserve"> "`viz príloha c. 1.001, 2.101, 2.111, 2.304, 2.305 `6.000000 = 6,000 [A] "_x000d_
 "Celkem "6 = 6,000 [B]_x000d_</t>
  </si>
  <si>
    <t xml:space="preserve"> "`viz príloha c. 1.001, 2.101, 2.111, 2.304, 2.305 `20.000000 = 20,000 [A] "_x000d_
 "Celkem "20 = 20,000 [B]_x000d_</t>
  </si>
  <si>
    <t xml:space="preserve"> "`viz príloha c. 1.001, 2.101, 2.111, 2.304, 2.305 `0.210000 = 0,210 [A] "_x000d_
 "Celkem "0,21 = 0,210 [B]_x000d_</t>
  </si>
  <si>
    <t xml:space="preserve"> "`viz príloha c. 1.001, 2.101, 2.111, 2.304, 2.305 `14.000000 = 14,000 [A] "_x000d_
 "Celkem "14 = 14,000 [B]_x000d_</t>
  </si>
  <si>
    <t xml:space="preserve"> "`viz príloha c. 1.001, 2.101, 2.111, 2.304, 2.305 `2.000000 = 2,000 [A] "_x000d_
 "Celkem "2 = 2,000 [B]_x000d_</t>
  </si>
  <si>
    <t>75N213</t>
  </si>
  <si>
    <t>MRS, RADIOSTANICE PRENOSNÁ - DODÁVKA</t>
  </si>
  <si>
    <t xml:space="preserve"> "`viz príloha c. 1.001, 2.101, 2.111, 2.304, 2.305 `3.000000 = 3,000 [A] "_x000d_
 "Celkem "3 = 3,000 [B]_x000d_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</si>
  <si>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</si>
  <si>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</si>
  <si>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</si>
  <si>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</si>
  <si>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</si>
  <si>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</si>
  <si>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</si>
  <si>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</si>
  <si>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</si>
  <si>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</si>
  <si>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</si>
  <si>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</si>
  <si>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</si>
  <si>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</si>
  <si>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</si>
  <si>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</si>
  <si>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</si>
  <si>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</si>
  <si>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</si>
  <si>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 xml:space="preserve"> "`viz príloha c. 1.001, 2.101, 2.111, 2.304, 2.305 `35.000000 = 35,000 [A] "_x000d_
 "Celkem "35 = 35,000 [B]_x000d_</t>
  </si>
  <si>
    <t>75N263</t>
  </si>
  <si>
    <t>MRS, KOAXIÁLNÍ KABEL VENKOVNÍ - SADA KONEKTORU (2KS) - DODÁVKA</t>
  </si>
  <si>
    <t>75N26X</t>
  </si>
  <si>
    <t>MRS, KOAXIÁLNÍ KABEL VENKOVNÍ - MONTÁŽ</t>
  </si>
  <si>
    <t>75N271</t>
  </si>
  <si>
    <t>MRS, KOAXIÁLNÍ KABEL VNITRNÍ PRUMERU DO 35 MM</t>
  </si>
  <si>
    <t xml:space="preserve"> "`viz príloha c. 1.001, 2.101, 2.111, 2.304, 2.305 `10.000000 = 10,000 [A] "_x000d_
 "Celkem "10 = 10,000 [B]_x000d_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</si>
  <si>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</si>
  <si>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</si>
  <si>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</si>
  <si>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</si>
  <si>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</si>
  <si>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</si>
  <si>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</si>
  <si>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</si>
  <si>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</si>
  <si>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</si>
  <si>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</si>
  <si>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</si>
  <si>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</si>
  <si>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</si>
  <si>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</si>
  <si>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</si>
  <si>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</si>
  <si>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</si>
  <si>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</si>
  <si>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</si>
  <si>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</si>
  <si>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</si>
  <si>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</si>
  <si>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</si>
  <si>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75N281</t>
  </si>
  <si>
    <t>MRS, RÁDIOVÝ SERVER - DODÁVKA</t>
  </si>
  <si>
    <t>75N28W</t>
  </si>
  <si>
    <t>MRS, RÁDIOVÝ SERVER - DOPLNENÍ HW, SW, LICENCE</t>
  </si>
  <si>
    <t xml:space="preserve"> "2 = 2,000 [A] "_x000d_
 "Celkem "2 = 2,000 [B]_x000d_</t>
  </si>
  <si>
    <t>1. Položka obsahuje:
 – dodávku specifikovaného bloku/zarízení vcetne potrebného drobného montážního materiálu
 – dodávku softwarové licence pro specifický blok/zarízení vcetne souvisejícího príslušenství pro specifikovaný blok/zarízení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</si>
  <si>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75N28X</t>
  </si>
  <si>
    <t>MRS, RÁDIOVÝ SERVER - MONTÁŽ</t>
  </si>
  <si>
    <t xml:space="preserve"> "1 = 1,000 [A] "_x000d_
 "Celkem "1 = 1,000 [B]_x000d_</t>
  </si>
  <si>
    <t>75N511</t>
  </si>
  <si>
    <t>ANTÉNNÍ VÝLOŽNÍK K INSTALACI NA ZED DÉLKY DO 1M - DODÁVKA</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</si>
  <si>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</si>
  <si>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"`viz príloha c. 1.001, 2.101, 2.111, 2.304, 2.305 `0,05 = 0,050 [A] "_x000d_
 "Celkem "0,05 = 0,050 [B]_x000d_</t>
  </si>
  <si>
    <t xml:space="preserve"> "`viz príloha c. 1.001, 2.101, 2.111, 2.304, 2.305 `0,1 = 0,100 [A] "_x000d_
 "Celkem "0,1 = 0,100 [B]_x000d_</t>
  </si>
  <si>
    <t xml:space="preserve"> "`viz príloha c. 1.001, 2.101, 2.111, 2.304, 2.305 `0,01 = 0,010 [A] "_x000d_
 "Celkem "0,01 = 0,010 [B]_x000d_</t>
  </si>
  <si>
    <t xml:space="preserve"> "`viz príloha c. 1.001, 2.101, 2.111, 2.304, 2.305 `0,005 = 0,005 [A] "_x000d_
 "Celkem "0,005 = 0,005 [B]_x000d_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</si>
  <si>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</si>
  <si>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</si>
  <si>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</si>
  <si>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</si>
  <si>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</si>
  <si>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</si>
  <si>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</si>
  <si>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</si>
  <si>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</si>
  <si>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</si>
  <si>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</si>
  <si>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</si>
  <si>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</si>
  <si>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</si>
  <si>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</si>
  <si>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</si>
  <si>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</si>
  <si>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</si>
  <si>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</si>
  <si>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</si>
  <si>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</si>
  <si>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</si>
  <si>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</si>
  <si>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</si>
  <si>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</si>
  <si>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</si>
  <si>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</si>
  <si>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</si>
  <si>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</si>
  <si>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</si>
  <si>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</si>
  <si>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</si>
  <si>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</si>
  <si>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</si>
  <si>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</si>
  <si>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</si>
  <si>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</si>
  <si>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</si>
  <si>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</si>
  <si>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</si>
  <si>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</si>
  <si>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</si>
  <si>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</si>
  <si>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</si>
  <si>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</si>
  <si>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</si>
  <si>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</si>
  <si>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</si>
  <si>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</si>
  <si>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</si>
  <si>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</si>
  <si>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</si>
  <si>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</si>
  <si>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</si>
  <si>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</si>
  <si>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</si>
  <si>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</si>
  <si>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</si>
  <si>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</si>
  <si>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</si>
  <si>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</si>
  <si>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</si>
  <si>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</si>
  <si>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</si>
  <si>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</si>
  <si>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</si>
  <si>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</si>
  <si>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</si>
  <si>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</si>
  <si>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</si>
  <si>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</si>
  <si>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</si>
  <si>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</si>
  <si>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</si>
  <si>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</si>
  <si>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</si>
  <si>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</si>
  <si>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</si>
  <si>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</si>
  <si>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</si>
  <si>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</si>
  <si>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</si>
  <si>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</si>
  <si>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</si>
  <si>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</si>
  <si>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</si>
  <si>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</si>
  <si>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</si>
  <si>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</si>
  <si>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</si>
  <si>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</si>
  <si>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</si>
  <si>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</si>
  <si>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</si>
  <si>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</si>
  <si>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</si>
  <si>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</si>
  <si>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</si>
  <si>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</si>
  <si>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</si>
  <si>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</si>
  <si>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</si>
  <si>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</si>
  <si>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</si>
  <si>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</si>
  <si>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</si>
  <si>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</si>
  <si>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</si>
  <si>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</si>
  <si>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</si>
  <si>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</si>
  <si>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</si>
  <si>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</si>
  <si>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</si>
  <si>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</si>
  <si>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</si>
  <si>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</si>
  <si>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</si>
  <si>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</si>
  <si>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</si>
  <si>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</si>
  <si>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</si>
  <si>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</si>
  <si>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</si>
  <si>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</si>
  <si>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</si>
  <si>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</si>
  <si>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</si>
  <si>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</si>
  <si>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</si>
  <si>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</si>
  <si>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</si>
  <si>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</si>
  <si>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</si>
  <si>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</si>
  <si>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</si>
  <si>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</si>
  <si>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</si>
  <si>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</si>
  <si>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</si>
  <si>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</si>
  <si>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</si>
  <si>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</si>
  <si>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</si>
  <si>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</si>
  <si>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</si>
  <si>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</si>
  <si>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</si>
  <si>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</si>
  <si>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</si>
  <si>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</si>
  <si>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</si>
  <si>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</si>
  <si>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</si>
  <si>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</si>
  <si>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</si>
  <si>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</si>
  <si>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</si>
  <si>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</si>
  <si>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</si>
  <si>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</si>
  <si>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</si>
  <si>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</si>
  <si>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</si>
  <si>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</si>
  <si>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</si>
  <si>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</si>
  <si>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</si>
  <si>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</si>
  <si>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</si>
  <si>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</si>
  <si>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</si>
  <si>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</si>
  <si>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</si>
  <si>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</si>
  <si>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</si>
  <si>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</si>
  <si>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</si>
  <si>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</si>
  <si>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</si>
  <si>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</si>
  <si>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</si>
  <si>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</si>
  <si>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</si>
  <si>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</si>
  <si>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</si>
  <si>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</si>
  <si>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</si>
  <si>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</si>
  <si>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</si>
  <si>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</si>
  <si>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</si>
  <si>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</si>
  <si>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</si>
  <si>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</si>
  <si>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</si>
  <si>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</si>
  <si>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</si>
  <si>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</si>
  <si>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</si>
  <si>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</si>
  <si>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</si>
  <si>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</si>
  <si>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</si>
  <si>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</si>
  <si>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</si>
  <si>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</si>
  <si>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</si>
  <si>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</si>
  <si>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</si>
  <si>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</si>
  <si>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</si>
  <si>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</si>
  <si>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</si>
  <si>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</si>
  <si>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</si>
  <si>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</si>
  <si>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</si>
  <si>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</si>
  <si>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</si>
  <si>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</si>
  <si>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</si>
  <si>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</si>
  <si>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</si>
  <si>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</si>
  <si>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</si>
  <si>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</si>
  <si>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</si>
  <si>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</si>
  <si>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</si>
  <si>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</si>
  <si>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</si>
  <si>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</si>
  <si>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</si>
  <si>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</si>
  <si>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</si>
  <si>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</si>
  <si>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</si>
  <si>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</si>
  <si>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</si>
  <si>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</si>
  <si>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</si>
  <si>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</si>
  <si>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</si>
  <si>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</si>
  <si>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</si>
  <si>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</si>
  <si>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</si>
  <si>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</si>
  <si>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</si>
  <si>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</si>
  <si>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</si>
  <si>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</si>
  <si>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</si>
  <si>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</si>
  <si>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</si>
  <si>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</si>
  <si>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</si>
  <si>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</si>
  <si>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</si>
  <si>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</si>
  <si>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</si>
  <si>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</si>
  <si>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</si>
  <si>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</si>
  <si>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</si>
  <si>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</si>
  <si>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</si>
  <si>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</si>
  <si>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</si>
  <si>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</si>
  <si>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</si>
  <si>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</si>
  <si>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</si>
  <si>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</si>
  <si>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</si>
  <si>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</si>
  <si>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</si>
  <si>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</si>
  <si>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</si>
  <si>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</si>
  <si>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</si>
  <si>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</si>
  <si>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</si>
  <si>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</si>
  <si>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</si>
  <si>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</si>
  <si>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</si>
  <si>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</si>
  <si>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</si>
  <si>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</si>
  <si>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</si>
  <si>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</si>
  <si>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</si>
  <si>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</si>
  <si>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742H12</t>
  </si>
  <si>
    <t>KABEL NN CTYR- A PETIŽÍLOVÝ CU S PLASTOVOU IZOLACÍ OD 4 DO 16 MM2</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</si>
  <si>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</si>
  <si>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</si>
  <si>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</si>
  <si>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</si>
  <si>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</si>
  <si>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</si>
  <si>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</si>
  <si>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</si>
  <si>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</si>
  <si>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</si>
  <si>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</si>
  <si>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</si>
  <si>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</si>
  <si>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</si>
  <si>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</si>
  <si>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</si>
  <si>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</si>
  <si>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</si>
  <si>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</si>
  <si>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</si>
  <si>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</si>
  <si>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</si>
  <si>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</si>
  <si>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</si>
  <si>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</si>
  <si>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</si>
  <si>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</si>
  <si>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</si>
  <si>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</si>
  <si>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</si>
  <si>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</si>
  <si>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</si>
  <si>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</si>
  <si>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</si>
  <si>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</si>
  <si>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</si>
  <si>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</si>
  <si>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</si>
  <si>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</si>
  <si>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</si>
  <si>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</si>
  <si>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</si>
  <si>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</si>
  <si>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</si>
  <si>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</si>
  <si>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</si>
  <si>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</si>
  <si>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</si>
  <si>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</si>
  <si>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</si>
  <si>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</si>
  <si>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</si>
  <si>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</si>
  <si>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</si>
  <si>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</si>
  <si>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</si>
  <si>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</si>
  <si>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</si>
  <si>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</si>
  <si>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</si>
  <si>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</si>
  <si>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</si>
  <si>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</si>
  <si>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</si>
  <si>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</si>
  <si>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</si>
  <si>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</si>
  <si>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</si>
  <si>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</si>
  <si>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</si>
  <si>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</si>
  <si>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</si>
  <si>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</si>
  <si>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</si>
  <si>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</si>
  <si>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</si>
  <si>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</si>
  <si>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</si>
  <si>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</si>
  <si>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</si>
  <si>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</si>
  <si>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</si>
  <si>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</si>
  <si>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</si>
  <si>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</si>
  <si>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</si>
  <si>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</si>
  <si>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</si>
  <si>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</si>
  <si>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</si>
  <si>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</si>
  <si>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</si>
  <si>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</si>
  <si>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</si>
  <si>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</si>
  <si>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</si>
  <si>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</si>
  <si>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</si>
  <si>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</si>
  <si>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</si>
  <si>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</si>
  <si>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</si>
  <si>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</si>
  <si>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</si>
  <si>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</si>
  <si>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</si>
  <si>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</si>
  <si>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</si>
  <si>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</si>
  <si>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</si>
  <si>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</si>
  <si>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</si>
  <si>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</si>
  <si>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</si>
  <si>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</si>
  <si>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</si>
  <si>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</si>
  <si>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</si>
  <si>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</si>
  <si>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</si>
  <si>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</si>
  <si>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</si>
  <si>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</si>
  <si>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</si>
  <si>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</si>
  <si>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</si>
  <si>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</si>
  <si>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</si>
  <si>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</si>
  <si>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</si>
  <si>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</si>
  <si>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</si>
  <si>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</si>
  <si>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</si>
  <si>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</si>
  <si>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</si>
  <si>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</si>
  <si>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</si>
  <si>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</si>
  <si>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</si>
  <si>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</si>
  <si>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</si>
  <si>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</si>
  <si>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</si>
  <si>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</si>
  <si>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</si>
  <si>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</si>
  <si>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</si>
  <si>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</si>
  <si>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</si>
  <si>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</si>
  <si>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</si>
  <si>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</si>
  <si>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</si>
  <si>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</si>
  <si>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</si>
  <si>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</si>
  <si>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</si>
  <si>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</si>
  <si>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</si>
  <si>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</si>
  <si>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</si>
  <si>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</si>
  <si>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</si>
  <si>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</si>
  <si>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</si>
  <si>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</si>
  <si>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</si>
  <si>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</si>
  <si>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</si>
  <si>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</si>
  <si>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</si>
  <si>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</si>
  <si>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</si>
  <si>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</si>
  <si>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</si>
  <si>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</si>
  <si>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</si>
  <si>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</si>
  <si>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</si>
  <si>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</si>
  <si>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</si>
  <si>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</si>
  <si>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</si>
  <si>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</si>
  <si>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</si>
  <si>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</si>
  <si>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</si>
  <si>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</si>
  <si>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</si>
  <si>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</si>
  <si>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</si>
  <si>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</si>
  <si>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</si>
  <si>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</si>
  <si>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</si>
  <si>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</si>
  <si>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</si>
  <si>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</si>
  <si>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</si>
  <si>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</si>
  <si>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</si>
  <si>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</si>
  <si>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</si>
  <si>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</si>
  <si>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</si>
  <si>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</si>
  <si>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</si>
  <si>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</si>
  <si>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</si>
  <si>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</si>
  <si>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</si>
  <si>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</si>
  <si>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</si>
  <si>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</si>
  <si>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</si>
  <si>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</si>
  <si>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</si>
  <si>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</si>
  <si>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</si>
  <si>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</si>
  <si>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</si>
  <si>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</si>
  <si>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</si>
  <si>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</si>
  <si>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</si>
  <si>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</si>
  <si>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</si>
  <si>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</si>
  <si>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</si>
  <si>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</si>
  <si>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</si>
  <si>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</si>
  <si>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</si>
  <si>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</si>
  <si>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</si>
  <si>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</si>
  <si>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</si>
  <si>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</si>
  <si>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</si>
  <si>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</si>
  <si>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</si>
  <si>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</si>
  <si>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</si>
  <si>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</si>
  <si>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</si>
  <si>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</si>
  <si>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</si>
  <si>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</si>
  <si>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</si>
  <si>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</si>
  <si>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</si>
  <si>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</si>
  <si>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</si>
  <si>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</si>
  <si>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</si>
  <si>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</si>
  <si>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</si>
  <si>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</si>
  <si>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</si>
  <si>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</si>
  <si>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</si>
  <si>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</si>
  <si>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</si>
  <si>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</si>
  <si>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</si>
  <si>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</si>
  <si>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</si>
  <si>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</si>
  <si>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</si>
  <si>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</si>
  <si>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</si>
  <si>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</si>
  <si>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</si>
  <si>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</si>
  <si>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</si>
  <si>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</si>
  <si>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</si>
  <si>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</si>
  <si>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</si>
  <si>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</si>
  <si>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</si>
  <si>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</si>
  <si>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</si>
  <si>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</si>
  <si>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</si>
  <si>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</si>
  <si>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</si>
  <si>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</si>
  <si>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</si>
  <si>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</si>
  <si>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</si>
  <si>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</si>
  <si>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</si>
  <si>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</si>
  <si>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</si>
  <si>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</si>
  <si>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</si>
  <si>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</si>
  <si>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</si>
  <si>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</si>
  <si>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</si>
  <si>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</si>
  <si>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</si>
  <si>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</si>
  <si>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</si>
  <si>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</si>
  <si>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</si>
  <si>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</si>
  <si>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</si>
  <si>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</si>
  <si>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</si>
  <si>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</si>
  <si>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</si>
  <si>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</si>
  <si>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</si>
  <si>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</si>
  <si>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</si>
  <si>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</si>
  <si>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</si>
  <si>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</si>
  <si>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</si>
  <si>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</si>
  <si>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</si>
  <si>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</si>
  <si>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</si>
  <si>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</si>
  <si>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</si>
  <si>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</si>
  <si>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</si>
  <si>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</si>
  <si>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</si>
  <si>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</si>
  <si>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</si>
  <si>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</si>
  <si>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</si>
  <si>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</si>
  <si>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</si>
  <si>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</si>
  <si>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</si>
  <si>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</si>
  <si>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</si>
  <si>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</si>
  <si>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</si>
  <si>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</si>
  <si>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</si>
  <si>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</si>
  <si>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</si>
  <si>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</si>
  <si>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</si>
  <si>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</si>
  <si>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</si>
  <si>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</si>
  <si>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</si>
  <si>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</si>
  <si>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</si>
  <si>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</si>
  <si>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</si>
  <si>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</si>
  <si>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</si>
  <si>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</si>
  <si>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</si>
  <si>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</si>
  <si>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</si>
  <si>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</si>
  <si>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</si>
  <si>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</si>
  <si>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</si>
  <si>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</si>
  <si>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</si>
  <si>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</si>
  <si>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</si>
  <si>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</si>
  <si>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</si>
  <si>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</si>
  <si>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</si>
  <si>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</si>
  <si>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</si>
  <si>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</si>
  <si>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</si>
  <si>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</si>
  <si>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</si>
  <si>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</si>
  <si>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</si>
  <si>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</si>
  <si>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</si>
  <si>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</si>
  <si>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</si>
  <si>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</si>
  <si>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</si>
  <si>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</si>
  <si>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</si>
  <si>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</si>
  <si>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</si>
  <si>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</si>
  <si>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</si>
  <si>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</si>
  <si>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</si>
  <si>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</si>
  <si>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</si>
  <si>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</si>
  <si>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</si>
  <si>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</si>
  <si>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</si>
  <si>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</si>
  <si>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</si>
  <si>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</si>
  <si>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</si>
  <si>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</si>
  <si>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</si>
  <si>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</si>
  <si>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</si>
  <si>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</si>
  <si>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</si>
  <si>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</si>
  <si>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</si>
  <si>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</si>
  <si>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</si>
  <si>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</si>
  <si>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</si>
  <si>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</si>
  <si>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</si>
  <si>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</si>
  <si>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</si>
  <si>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</si>
  <si>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</si>
  <si>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</si>
  <si>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</si>
  <si>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</si>
  <si>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</si>
  <si>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</si>
  <si>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</si>
  <si>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</si>
  <si>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</si>
  <si>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</si>
  <si>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</si>
  <si>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</si>
  <si>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</si>
  <si>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</si>
  <si>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</si>
  <si>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</si>
  <si>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</si>
  <si>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</si>
  <si>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</si>
  <si>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</si>
  <si>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</si>
  <si>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</si>
  <si>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</si>
  <si>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</si>
  <si>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</si>
  <si>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</si>
  <si>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</si>
  <si>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</si>
  <si>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</si>
  <si>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</si>
  <si>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</si>
  <si>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</si>
  <si>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</si>
  <si>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</si>
  <si>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</si>
  <si>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</si>
  <si>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</si>
  <si>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</si>
  <si>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</si>
  <si>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</si>
  <si>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</si>
  <si>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</si>
  <si>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</si>
  <si>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</si>
  <si>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</si>
  <si>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</si>
  <si>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</si>
  <si>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</si>
  <si>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</si>
  <si>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</si>
  <si>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</si>
  <si>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</si>
  <si>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</si>
  <si>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</si>
  <si>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</si>
  <si>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</si>
  <si>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</si>
  <si>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</si>
  <si>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</si>
  <si>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</si>
  <si>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</si>
  <si>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</si>
  <si>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</si>
  <si>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</si>
  <si>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</si>
  <si>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</si>
  <si>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</si>
  <si>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</si>
  <si>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</si>
  <si>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</si>
  <si>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</si>
  <si>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</si>
  <si>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</si>
  <si>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</si>
  <si>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</si>
  <si>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</si>
  <si>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</si>
  <si>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</si>
  <si>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</si>
  <si>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</si>
  <si>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</si>
  <si>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</si>
  <si>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</si>
  <si>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</si>
  <si>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</si>
  <si>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</si>
  <si>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</si>
  <si>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"`Vytvorení zapušteného ŠL. fr. 16/63 `334,6 = 334,600 [A] " _x000d_
"Celkem "334,6 = 334,600 [B] _x000d_
Celkem 334,6 = 334,600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</si>
  <si>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</si>
  <si>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</si>
  <si>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"13266,4-3914 = 9352,400 [A] " _x000d_
"Celkem "9352,4 = 9352,400 [B] _x000d_
Celkem 9352,4 = 9352,400 [C]_x000d_</t>
  </si>
  <si>
    <t>512560</t>
  </si>
  <si>
    <t>KOLEJOVÉ LOŽE - ZRÍZENÍ Z KAMENIVA HRUBÉHO RECYKLOVANÉHO</t>
  </si>
  <si>
    <t>"3914 = 3914,000 [A] " _x000d_
"Celkem "3914 = 3914,000 [B] _x000d_
Celkem 3914 = 3914,000 [C]_x000d_</t>
  </si>
  <si>
    <t>528252</t>
  </si>
  <si>
    <t>KOLEJ 49 E1, ROZD. "D", BEZSTYKOVÁ, PR. BET. BEZPODKLADNICOVÝ, UP. PRUŽNÉ</t>
  </si>
  <si>
    <t>"`Soucet kolejí na pražcích dl. 2,40 a 2,60m. `5530,749+320 = 5850,749 [A] " _x000d_
"Celkem "5850,749 = 5850,749 [B] _x000d_
Celkem 5850,749 = 5850,749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</si>
  <si>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</si>
  <si>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</si>
  <si>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</si>
  <si>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"`Pod prejezdy `237 = 237,000 [A] " _x000d_
"Celkem "237 = 237,000 [B] _x000d_
Celkem 237 = 237,000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</si>
  <si>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</si>
  <si>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</si>
  <si>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</si>
  <si>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"3 = 3,000 [A] " _x000d_
"Celkem "3 = 3,000 [B] _x000d_
Celkem 3 = 3,000 [C]_x000d_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</si>
  <si>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</si>
  <si>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</si>
  <si>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</si>
  <si>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"`Napojení na Nýrany. `53.608 = 53,608 [A] " _x000d_
"Celkem "53,608 = 53,608 [B] _x000d_
Celkem 53,608 = 53,608 [C]_x000d_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</si>
  <si>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</si>
  <si>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</si>
  <si>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</si>
  <si>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"6090,749 = 6090,749 [A] " _x000d_
"Celkem "6090,749 = 6090,749 [B] _x000d_
Celkem 6090,749 = 6090,749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</si>
  <si>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</si>
  <si>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</si>
  <si>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</si>
  <si>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"166 = 166,000 [A] " _x000d_
"Celkem "166 = 166,000 [B] _x000d_
Celkem 166 = 166,000 [C]_x000d_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</si>
  <si>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</si>
  <si>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</si>
  <si>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</si>
  <si>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</si>
  <si>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</si>
  <si>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</si>
  <si>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</si>
  <si>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"`Zakracování koncu. `8*2 = 16,000 [A] " _x000d_
"Celkem "16 = 16,000 [B] _x000d_
Celkem 16 = 16,000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</si>
  <si>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</si>
  <si>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</si>
  <si>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</si>
  <si>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</si>
  <si>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"`pod prejezdy. `4*7,2+10,8+14,4+2*9 = 72,000 [A] " _x000d_
"Celkem "72 = 72,000 [B] _x000d_
Celkem 72 = 72,000 [C]_x000d_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</si>
  <si>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</si>
  <si>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</si>
  <si>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</si>
  <si>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"120 = 120,000 [A] " _x000d_
"Celkem "120 = 120,000 [B] _x000d_
Celkem 120 = 120,000 [C]_x000d_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</si>
  <si>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</si>
  <si>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"`viz. Výkaz výmer `10025,2 = 10025,200 [A] " _x000d_
"Celkem "10025,2 = 10025,200 [B] _x000d_
Celkem 10025,2 = 10025,200 [C]_x000d_</t>
  </si>
  <si>
    <t>965023</t>
  </si>
  <si>
    <t>ODSTRANENÍ KOLEJOVÉHO LOŽE A DRÁŽNÍCH STEZEK - ODVOZ NA RECYKLACI</t>
  </si>
  <si>
    <t>odvoz k recyklaci 8km.</t>
  </si>
  <si>
    <t>"(10052.2-240)*8 = 78497.6 [A] " _x000d_
"Celkem "78497,6 = 78497,600 [B] _x000d_
Celkem 78497,6 = 78497,600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</si>
  <si>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</si>
  <si>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</si>
  <si>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</si>
  <si>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"3608 = 3608,000 [A] " _x000d_
"Celkem "3608 = 3608,000 [B] _x000d_
Celkem 3608 = 3608,000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</si>
  <si>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</si>
  <si>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</si>
  <si>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</si>
  <si>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</si>
  <si>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</si>
  <si>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"(325,151+1342)*30 = 50014,530 [A] " _x000d_
"Celkem "50014,53 = 50014,530 [B] _x000d_
Celkem 50014,53 = 50014,530 [C]_x000d_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</si>
  <si>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</si>
  <si>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</si>
  <si>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</si>
  <si>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"2481 = 2481,000 [A] " _x000d_
"Celkem "2481 = 2481,000 [B] _x000d_
Celkem 2481 = 2481,000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</si>
  <si>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</si>
  <si>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</si>
  <si>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</si>
  <si>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</si>
  <si>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"50 = 50,000 [A] " _x000d_
"Celkem "50 = 50,000 [B] _x000d_
Celkem 50 = 50,000 [C]_x000d_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</si>
  <si>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</si>
  <si>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</si>
  <si>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</si>
  <si>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</si>
  <si>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"`Nakládání zbytku ŠL po recyklaci. `(489,26+489,26+978,52)*2,035 = 3982,576 [A] " _x000d_
"Celkem "3982,576 = 3982,576 [B] _x000d_
Celkem 3982,576 = 3982,576 [C]_x000d_</t>
  </si>
  <si>
    <t>NAKLÁDÁNÍ VYBOURANÝCH HMOT</t>
  </si>
  <si>
    <t>nakládání pražcu a kolejnic k odvozu z demontážní základny.</t>
  </si>
  <si>
    <t>"125+126.64+4,439+321,32+381.474 = 958.872 [A] "
 "Celkem "958.872 = 958.872 [B] _x000d_
Celkem 958,872 = 958,872 [B]_x000d_</t>
  </si>
  <si>
    <t>RECYKLACE VYZÍSKANÉHO KOLEJOVÉHO LOŽE</t>
  </si>
  <si>
    <t>"(10025,2-240)*2,025 = 19815,030 [A] " _x000d_
"Celkem "19815,03 = 19815,030 [B] _x000d_
Celkem 19815,03 = 19815,030 [C]_x000d_</t>
  </si>
  <si>
    <t xml:space="preserve">Položka obsahue:  
- recyklaci odteženého šterkového lože na recyklacní základne, zahrnuty jsou i náklady na porízení a provoz recyklacní základny 
- pretrídení materiálu na recyklacní základne 
- prezkoušení kvality</t>
  </si>
  <si>
    <t>"50*2,5 = 125,000 [A] " _x000d_
"Celkem "125 = 125,000 [B] _x000d_
Celkem 125 = 125,000 [C]_x000d_</t>
  </si>
  <si>
    <t>"978,52*2,035 = 1991,288 [A] " _x000d_
"Celkem "1991,288 = 1991,288 [B] _x000d_
Celkem 1991,288 = 1991,288 [C]_x000d_</t>
  </si>
  <si>
    <t>R015210</t>
  </si>
  <si>
    <t>911</t>
  </si>
  <si>
    <t>NEOCENOVAT - POPLATKY ZA LIKVIDACI ODPADU NEKONTAMINOVANÝCH - 17 01 01 ŽELEZNICNÍ PRAŽCE BETONOVÉ VCETNE DOPRAVY</t>
  </si>
  <si>
    <t>"126,640 = 126,640 [A] " _x000d_
"Celkem "126,64 = 126,640 [B] _x000d_
Celkem 126,64 = 126,640 [C]_x000d_</t>
  </si>
  <si>
    <t>"1,461 = 1,461 [A] " _x000d_
"Celkem "1,461 = 1,461 [B] _x000d_
Celkem 1,461 = 1,461 [C]_x000d_</t>
  </si>
  <si>
    <t>R015260</t>
  </si>
  <si>
    <t>914</t>
  </si>
  <si>
    <t>NEOCENOVAT - POPLATKY ZA LIKVIDACI ODPADU NEKONTAMINOVANÝCH - 07 02 99 PRYŽOVÉ PODLOŽKY (ŽEL. SVRŠEK), VCETNE DOPRAVY</t>
  </si>
  <si>
    <t>Evidencní položka, Neocenovat v objektu SO/PS, položka se ocenuje pouze v objektu SO 90-90</t>
  </si>
  <si>
    <t>"2,977 = 2,977 [A] " _x000d_
"Celkem "2,977 = 2,977 [B] _x000d_
Celkem 2,977 = 2,977 [C]_x000d_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</si>
  <si>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</si>
  <si>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</si>
  <si>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</si>
  <si>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</si>
  <si>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"489,26*2,035+98 = 1093,644 [A] " _x000d_
"Celkem "1093,644 = 1093,644 [B] _x000d_
Celkem 1093,644 = 1093,644 [C]_x000d_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</si>
  <si>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</si>
  <si>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</si>
  <si>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</si>
  <si>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</si>
  <si>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"489,26*2,035+391 = 1386,644 [A] " _x000d_
"Celkem "1386,644 = 1386,644 [B] _x000d_
Celkem 1386,644 = 1386,644 [C]_x000d_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</si>
  <si>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</si>
  <si>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</si>
  <si>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</si>
  <si>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</si>
  <si>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"321,320 = 321,320 [A] " _x000d_
"Celkem "321,32 = 321,320 [B] _x000d_
Celkem 321,32 = 321,320 [C]_x000d_</t>
  </si>
  <si>
    <t xml:space="preserve">Evidencní položka, neocenovat v objektu SO/PS, položka se ocenuje pouze v objektu SO 90-90.  
Druhotná surovina - výkup</t>
  </si>
  <si>
    <t>"106,584+274,89 = 381,474 [A] " _x000d_
"Celkem "381,474 = 381,474 [B] _x000d_
Celkem 381,474 = 381,474 [C]_x000d_</t>
  </si>
  <si>
    <t>OST</t>
  </si>
  <si>
    <t>R02910</t>
  </si>
  <si>
    <t>Kontrola prostorové pruchodnosti koleje</t>
  </si>
  <si>
    <t>KM</t>
  </si>
  <si>
    <t>OSTATNÍ POŽADAVKY - POSUDKY, KONTROLY, REVIZNÍ ZPRÁVY</t>
  </si>
  <si>
    <t>"6.090 (dle situace). " _x000d_
"Celkem "6,09 = 6,090 [B] _x000d_
Celkem 6,09 = 6,090 [C]_x000d_</t>
  </si>
  <si>
    <t>R02911</t>
  </si>
  <si>
    <t>Kontrola GPK merícím vozem</t>
  </si>
  <si>
    <t>R9239A1</t>
  </si>
  <si>
    <t>PROJEKT NA ZAJIŠTOVACÍ ZNACKY S GEODETICKÝM ZAMERENÍM</t>
  </si>
  <si>
    <t>PROJEKT</t>
  </si>
  <si>
    <t>"6.091`výmera dle situace` = 6.091 [A] "
 "Celkem "6.091 = 6.091 [B] _x000d_
Celkem 6,091 = 6,091 [B]_x000d_</t>
  </si>
  <si>
    <t>SO 11-11-01</t>
  </si>
  <si>
    <t>12373A</t>
  </si>
  <si>
    <t>ODKOP PRO SPOD STAVBU SILNIC A ŽELEZNIC TR. I - BEZ DOPRAVY</t>
  </si>
  <si>
    <t>38258 = 38258,000 [A] _x000d_
Celkem 38258 = 38258,000 [B]_x000d_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</si>
  <si>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</si>
  <si>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</si>
  <si>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</si>
  <si>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</si>
  <si>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20 = 20,000 [A] _x000d_
Celkem 20 = 20,000 [B]_x000d_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</si>
  <si>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</si>
  <si>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</si>
  <si>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</si>
  <si>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</si>
  <si>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"šachty, vsak objekt "15,9+138,6 = 154,500 [A] _x000d_
Celkem 154,5 = 154,500 [B]_x000d_</t>
  </si>
  <si>
    <t>vsak. rýha, DN200, 400, chránicky.</t>
  </si>
  <si>
    <t>"Vsakovací žebra, DN200, DN300, chránicky "155,4+9,12+64,6+18,72+276,9 = 524,740 [A] _x000d_
Celkem 524,74 = 524,740 [B]_x000d_</t>
  </si>
  <si>
    <t>17171</t>
  </si>
  <si>
    <t>ULOŽENÍ SYPANINY DO NÁSYPU VRSTEVNATÝCH SE ZHUT SE ZLEPŠENÍM ZEMINY</t>
  </si>
  <si>
    <t>3617,52 = 3617,520 [A] _x000d_
Celkem 3617,52 = 3617,520 [B]_x000d_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</si>
  <si>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</si>
  <si>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</si>
  <si>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</si>
  <si>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</si>
  <si>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"Vsakovací žebra "155,4+9,12 = 164,520 [A] _x000d_
Celkem 164,52 = 164,520 [B]_x000d_</t>
  </si>
  <si>
    <t>17511</t>
  </si>
  <si>
    <t>OBSYP POTRUBÍ A OBJEKTU SE ZHUTNENÍM</t>
  </si>
  <si>
    <t>šachty, chránicky, DN200.</t>
  </si>
  <si>
    <t>"DN200, DN300, šachty, chránicky "59+17,82+12,7+221,3 = 310,820 [A] _x000d_
Celkem 310,82 = 310,820 [B]_x000d_</t>
  </si>
  <si>
    <t>UCB žlaby, rub J žlabu a svahovek. (vc. klínového obsypu odv. otvoru).</t>
  </si>
  <si>
    <t>"Svahovky, UCB (H) žlaby, J žlaby, vsak. objekt Rochlov, vsak. objekt km 0,659, horní vrstva kam. 0,992-1,251 "155,25+77,75+195,15+463,9+835+108,9+81,9+(0,85*0,1) = 1917,935 [A] _x000d_
Celkem 1917,935 = 1917,935 [B]_x000d_</t>
  </si>
  <si>
    <t>18110</t>
  </si>
  <si>
    <t>ÚPRAVA PLÁNE SE ZHUTNENÍM V HORNINE TR. I</t>
  </si>
  <si>
    <t>24285,2 = 24285,200 [A] _x000d_
Celkem 24285,2 = 24285,200 [B]_x000d_</t>
  </si>
  <si>
    <t>Položka zahrnuje:
- úpravu pláne vcetne vyrovnání výškových rozdílu. Míru zhutnení urcuje projekt.
Položka nezahrnuje:
- x</t>
  </si>
  <si>
    <t>18222</t>
  </si>
  <si>
    <t>ROZPROSTRENÍ ORNICE VE SVAHU V TL DO 0,15M</t>
  </si>
  <si>
    <t>20145,3 = 20145,300 [A] _x000d_
Celkem 20145,3 = 20145,300 [B]_x000d_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</si>
  <si>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</si>
  <si>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</si>
  <si>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</si>
  <si>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</si>
  <si>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</si>
  <si>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</si>
  <si>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</si>
  <si>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</si>
  <si>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</si>
  <si>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</si>
  <si>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"Svahovky, UCB žlaby, J žlaby, trativody, vsaky "133+1244+7422+78+1036+627+76+198,6+545 = 11359,600 [A] _x000d_
Celkem 11359,6 = 11359,600 [B]_x000d_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</si>
  <si>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</si>
  <si>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</si>
  <si>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</si>
  <si>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209 = 209,000 [A] _x000d_
Celkem 209 = 209,000 [B]_x000d_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</si>
  <si>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</si>
  <si>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</si>
  <si>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</si>
  <si>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"Pod vsakovacími prefa (km 0,659 a Rochlov) "(6*10,5*0,1)+13,86 = 20,160 [A] _x000d_
Celkem 20,16 = 20,160 [B]_x000d_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</si>
  <si>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</si>
  <si>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</si>
  <si>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</si>
  <si>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</si>
  <si>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"Svahovky u propustku v km 5,178 "12 = 12,000 [A] _x000d_
Celkem 12 = 12,000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</si>
  <si>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</si>
  <si>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</si>
  <si>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</si>
  <si>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</si>
  <si>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"U3 `objem dílce/1m` x celková délka.` "(0,85/3)*28 = 7,933 [A] _x000d_
Celkem 7,933 = 7,933 [B]_x000d_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</si>
  <si>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</si>
  <si>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</si>
  <si>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</si>
  <si>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</si>
  <si>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41,5 = 41,500 [A] _x000d_
Celkem 41,5 = 41,500 [B]_x000d_</t>
  </si>
  <si>
    <t>Položka zahrnuje:
- dodávku a osazení drátených košu s výplní lomovým kamenem.
Položka nezahrnuje:
- gabionové matrace se vykazují v pol.c.2722**.</t>
  </si>
  <si>
    <t>32811</t>
  </si>
  <si>
    <t>OPERNÝ SYSTÉM S LÍCEM Z BETON TVAROVEK VÝŠ DO 2M</t>
  </si>
  <si>
    <t>svahovky</t>
  </si>
  <si>
    <t>103,5 = 103,500 [A] _x000d_
Celkem 103,5 = 103,500 [B]_x000d_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</si>
  <si>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</si>
  <si>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</si>
  <si>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</si>
  <si>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"Ukoncovací prícky na J žlabech "0,15*0,32*3 = 0,144 [A] _x000d_
Celkem 0,144 = 0,144 [B]_x000d_</t>
  </si>
  <si>
    <t>R38631</t>
  </si>
  <si>
    <t>VSAKOVACÍ OBJEKT Z DÍLCU PLASTOVÝCH VC. REVIZNÍCH ŠACHET.</t>
  </si>
  <si>
    <t>"Vsakovací objekty (km 0,659 a Rochlov). "(4,8*9,6*1,56)+99,79 = 171,675 [A] _x000d_
Celkem 171,675 = 171,675 [B]_x000d_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</si>
  <si>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</si>
  <si>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</si>
  <si>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</si>
  <si>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</si>
  <si>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</si>
  <si>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"Svahovky, U3, UCB, J, šachty, DN200, DN300 "5,8+4,2+55,98+222,66+1,7+2,9+0,81 = 294,050 [A] _x000d_
Celkem 294,05 = 294,050 [B]_x000d_</t>
  </si>
  <si>
    <t>451313</t>
  </si>
  <si>
    <t>PODKLADNÍ A VÝPLNOVÉ VRSTVY Z PROSTÉHO BETONU C16/20</t>
  </si>
  <si>
    <t>"nepropustná vrstva pod otvory J a UC žlabu. "62,2+296,88 = 359,080 [A] _x000d_
Celkem 359,08 = 359,080 [B]_x000d_</t>
  </si>
  <si>
    <t>466921</t>
  </si>
  <si>
    <t>DLAŽBY VEGETACNÍ Z BETONOVÝCH DLAŽDIC NA SUCHO</t>
  </si>
  <si>
    <t>Polovegetacní tvárnice.</t>
  </si>
  <si>
    <t>2000 = 2000,000 [A] _x000d_
Celkem 2000 = 2000,000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</si>
  <si>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</si>
  <si>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</si>
  <si>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</si>
  <si>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</si>
  <si>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(10228,38+1030,46)-3914,08 = 7344,760 [A] _x000d_
Celkem 7344,76 = 7344,760 [B]_x000d_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</si>
  <si>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</si>
  <si>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</si>
  <si>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</si>
  <si>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</si>
  <si>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3914,08 = 3914,080 [A] _x000d_
Celkem 3914,08 = 3914,080 [B]_x000d_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</si>
  <si>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</si>
  <si>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</si>
  <si>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</si>
  <si>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</si>
  <si>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"zlepšení základové spáry náspu. "5745*0,4 = 2298,000 [A] _x000d_
Celkem 2298 = 2298,000 [B]_x000d_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</si>
  <si>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</si>
  <si>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</si>
  <si>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</si>
  <si>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7664*0,4 = 3065,600 [A] _x000d_
Celkem 3065,6 = 3065,600 [B]_x000d_</t>
  </si>
  <si>
    <t>502941</t>
  </si>
  <si>
    <t>ZRÍZENÍ KONSTRUKCNÍ VRSTVY TELESA ŽELEZNICNÍHO SPODKU Z GEOTEXTILIE</t>
  </si>
  <si>
    <t>22997,7 = 22997,700 [A] _x000d_
Celkem 22997,7 = 22997,700 [B]_x000d_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</si>
  <si>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</si>
  <si>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</si>
  <si>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</si>
  <si>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</si>
  <si>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3763.3*0,3 = 1128,990 [A] _x000d_
Celkem 1128,99 = 1128,990 [B]_x000d_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</si>
  <si>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</si>
  <si>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</si>
  <si>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</si>
  <si>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1474 = 1474,000 [A] _x000d_
Celkem 1474 = 1474,000 [B]_x000d_</t>
  </si>
  <si>
    <t>711111</t>
  </si>
  <si>
    <t>IZOLACE BEŽNÝCH KONSTRUKCÍ PROTI ZEMNÍ VLHKOSTI ASFALTOVÝMI NÁTERY</t>
  </si>
  <si>
    <t>penetrace.</t>
  </si>
  <si>
    <t>"U3, UCB, J "33,6+1054,8+6123,15 = 7211,550 [A] _x000d_
Celkem 7211,55 = 7211,550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</si>
  <si>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</si>
  <si>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</si>
  <si>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</si>
  <si>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</si>
  <si>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</si>
  <si>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</si>
  <si>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29 = 29,000 [A] _x000d_
Celkem 29 = 29,000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</si>
  <si>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</si>
  <si>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</si>
  <si>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</si>
  <si>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9 = 9,000 [A] _x000d_
Celkem 9 = 9,000 [B]_x000d_</t>
  </si>
  <si>
    <t>87634</t>
  </si>
  <si>
    <t>CHRÁNICKY Z TRUB PLASTOVÝCH DN DO 200MM</t>
  </si>
  <si>
    <t>1210,2 = 1210,200 [A] _x000d_
Celkem 1210,2 = 1210,200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</si>
  <si>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</si>
  <si>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</si>
  <si>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</si>
  <si>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16 = 16,000 [A] _x000d_
Celkem 16 = 16,000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</si>
  <si>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</si>
  <si>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</si>
  <si>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</si>
  <si>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1 = 1,000 [A] _x000d_
Celkem 1 = 1,000 [B]_x000d_</t>
  </si>
  <si>
    <t>899123</t>
  </si>
  <si>
    <t>MRÍŽE Z KOMPOZITU SAMOSTATNÉ</t>
  </si>
  <si>
    <t>"Mríže na vtoku UCB, J žlabu "2+7 = 9,000 [A] _x000d_
Celkem 9 = 9,000 [B]_x000d_</t>
  </si>
  <si>
    <t>Položka zahrnuje:
- dodávku a osazení predepsané mríže vcetne rámu
Položka nezahrnuje:
- x</t>
  </si>
  <si>
    <t>89952</t>
  </si>
  <si>
    <t>OBETONOVÁNÍ POTRUBÍ Z PROSTÉHO BETONU</t>
  </si>
  <si>
    <t>chránicky a DN200 km 5,301.</t>
  </si>
  <si>
    <t>"Chránicky, DN200, DN300 "41,7+0,42+0,9 = 43,020 [A] _x000d_
Celkem 43,02 = 43,020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</si>
  <si>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</si>
  <si>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</si>
  <si>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</si>
  <si>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</si>
  <si>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1426 = 1426,000 [A] _x000d_
Celkem 1426 = 1426,000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</si>
  <si>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</si>
  <si>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</si>
  <si>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</si>
  <si>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3333 = 3333,000 [A] _x000d_
Celkem 3333 = 3333,000 [B]_x000d_</t>
  </si>
  <si>
    <t>935832</t>
  </si>
  <si>
    <t>ŽLABY A RIGOLY DLÁŽDENÉ Z LOMOVÉHO KAMENE TL DO 250MMM DO BETONU TL 100MM</t>
  </si>
  <si>
    <t>172,5 = 172,500 [A] _x000d_
Celkem 172,5 = 172,500 [B]_x000d_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</si>
  <si>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</si>
  <si>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</si>
  <si>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</si>
  <si>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1855,5 = 1855,500 [A] _x000d_
Celkem 1855,5 = 1855,500 [B]_x000d_</t>
  </si>
  <si>
    <t>Položka zahrnuje:
- veškeré práce a materiál obsažený v názvu položky
Položka nezahrnuje:
- x
Zpusob merení:
- merí se metr bežný</t>
  </si>
  <si>
    <t>935903</t>
  </si>
  <si>
    <t>ŽLABY A RIGOLY Z PRÍKOPOVÝCH ŽLABU (VCETNE POKLOPU A MRÍŽÍ) UCB 0</t>
  </si>
  <si>
    <t>311-7,5 = 303,500 [A] _x000d_
Celkem 303,5 = 303,500 [B]_x000d_</t>
  </si>
  <si>
    <t>935904</t>
  </si>
  <si>
    <t>ŽLABY A RIGOLY Z PRÍKOPOVÝCH ŽLABU (VCETNE POKLOPU A MRÍŽÍ) UCH 0</t>
  </si>
  <si>
    <t>7,5 = 7,500 [A] _x000d_
Celkem 7,5 = 7,500 [B]_x000d_</t>
  </si>
  <si>
    <t>odhad</t>
  </si>
  <si>
    <t>100 = 100,000 [A] _x000d_
Celkem 100 = 100,000 [B]_x000d_</t>
  </si>
  <si>
    <t>R93640</t>
  </si>
  <si>
    <t>DROBNÉ DOPLNK KONSTR KAMENNÉ - demontáž a montáž pomnícku.</t>
  </si>
  <si>
    <t>Demontáž a montáž památnícku u prejezdu.</t>
  </si>
  <si>
    <t>3 = 3,000 [A] _x000d_
Celkem 3 = 3,000 [B]_x000d_</t>
  </si>
  <si>
    <t>Položka zahrnuje veškerý materiál, výrobky a polotovary, vcetne mimostaveništní a vnitrostaveništní dopravy (rovnež presuny), vcetne naložení a složení,prípadne s uložením.</t>
  </si>
  <si>
    <t>57047 = 57047,000 [A] _x000d_
Celkem 57047 = 57047,000 [B]_x000d_</t>
  </si>
  <si>
    <t>100*2,5 = 250,000 [A] _x000d_
Celkem 250 = 250,000 [B]_x000d_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</si>
  <si>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</si>
  <si>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</si>
  <si>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</si>
  <si>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</si>
  <si>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3169 = 3169,000 [A] _x000d_
Celkem 3169 = 3169,000 [B]_x000d_</t>
  </si>
  <si>
    <t>R015513</t>
  </si>
  <si>
    <t>920</t>
  </si>
  <si>
    <t>NEOCENOVAT - POPLATKY ZA LIKVIDACI ODPADU NEBEZPECNÝCH - 17 05 03* ZEMINA Z KOLEJIŠTE (VÝHYBKY) LOKÁLNE ZNECIŠTENÁ NEBEZPECNÝMI LÁTKAMI (NAPR. As, Pb) - SKLÁDKA S-NO, VCETNE DOPRAVY</t>
  </si>
  <si>
    <t>Ostatní</t>
  </si>
  <si>
    <t>R02971</t>
  </si>
  <si>
    <t>KONTINUÁLNÍ RADAROVÉ MERENÍ PRAŽCOVÉHO PODLOŽÍ</t>
  </si>
  <si>
    <t>SO 12-10-01</t>
  </si>
  <si>
    <t>"`Vytvorení zapušteného ŠL. fr. 16/63 `1096,99 = 1096,990 [A] " _x000d_
"Celkem "1096,99 = 1096,990 [B] _x000d_
Celkem 1096,99 = 1096,990 [C]_x000d_</t>
  </si>
  <si>
    <t>"4293,2-770,68 = 3522,520 [A] " _x000d_
"Celkem "3522,52 = 3522,520 [B] _x000d_
Celkem 3522,52 = 3522,520 [C]_x000d_</t>
  </si>
  <si>
    <t>"770,68 = 770,680 [A] " _x000d_
"Celkem "770,68 = 770,680 [B] _x000d_
Celkem 770,68 = 770,680 [C]_x000d_</t>
  </si>
  <si>
    <t>"1772,096 = 1772,096 [A] " _x000d_
"Celkem "1772,096 = 1772,096 [B] _x000d_
Celkem 1772,096 = 1772,096 [C]_x000d_</t>
  </si>
  <si>
    <t>"17,4 = 17,400 [A] " _x000d_
"Celkem "17,4 = 17,400 [B] _x000d_
Celkem 17,4 = 17,400 [C]_x000d_</t>
  </si>
  <si>
    <t>529392</t>
  </si>
  <si>
    <t>KOLEJ 49 E1, ROZD. "U", BEZSTYKOVÁ, PR. BET. VÝHYBKOVÝ DLOUHÝ, UP. PRUŽNÉ</t>
  </si>
  <si>
    <t>"19,2 = 19,200 [A] " _x000d_
"Celkem "19,2 = 19,200 [B] _x000d_
Celkem 19,2 = 19,200 [C]_x000d_</t>
  </si>
  <si>
    <t>533293</t>
  </si>
  <si>
    <t>J 49 1:11-300, PR. BET., UP. PRUŽNÉ</t>
  </si>
  <si>
    <t>"1 = 1,000 [A] " _x000d_
"Celkem "1 = 1,000 [B] _x000d_
Celkem 1 = 1,000 [C]_x000d_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</si>
  <si>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</si>
  <si>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</si>
  <si>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</si>
  <si>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</si>
  <si>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</si>
  <si>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</si>
  <si>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"1772.096 = 1772.096 [A] "
 "Celkem "1772.096 = 1772.096 [B] _x000d_
Celkem 1772,096 = 1772,096 [B]_x000d_</t>
  </si>
  <si>
    <t>"84 = 84,000 [A] " _x000d_
"Celkem "84 = 84,000 [B] _x000d_
Celkem 84 = 84,000 [C]_x000d_</t>
  </si>
  <si>
    <t>549342</t>
  </si>
  <si>
    <t>ZRÍZENÍ BEZSTYKOVÉ KOLEJE NA NOVÝCH ÚSECÍCH VE VÝHYBCE</t>
  </si>
  <si>
    <t>"`Výhybky a výh. pražce `62,391+53,608+17,4+19,2 = 152,599 [A] " _x000d_
"Celkem "152,599 = 152,599 [B] _x000d_
Celkem 152,599 = 152,599 [C]_x000d_</t>
  </si>
  <si>
    <t>zakracování kolejnic.</t>
  </si>
  <si>
    <t>"8 = 8,000 [A] " _x000d_
"Celkem "8 = 8,000 [B] _x000d_
Celkem 8 = 8,000 [C]_x000d_</t>
  </si>
  <si>
    <t>542322</t>
  </si>
  <si>
    <t>NÁSLEDNÁ ÚPRAVA SMEROVÉHO A VÝŠKOVÉHO USPORÁDÁNÍ VÝHYBKOVÉ KONSTRUKCE - PRAŽCE BETONOVÉ</t>
  </si>
  <si>
    <t>"53.608+62.391+17.4+19.2= 152.599 [A] "
 "Celkem "152.599 = 152.599 [B] _x000d_
Celkem 152,599 = 152,599 [B]_x000d_</t>
  </si>
  <si>
    <t>75C871</t>
  </si>
  <si>
    <t>KOLEJOVÁ PROPOJKA VÝHYBKOVÁ - DODÁVKA</t>
  </si>
  <si>
    <t>"2*4 = 8,000 [A] " _x000d_
"Celkem "8 = 8,000 [B] _x000d_
Celkem 8 = 8,000 [C]_x000d_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</si>
  <si>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</si>
  <si>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</si>
  <si>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</si>
  <si>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</si>
  <si>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"36 = 36,000 [A] " _x000d_
"Celkem "36 = 36,000 [B] _x000d_
Celkem 36 = 36,000 [C]_x000d_</t>
  </si>
  <si>
    <t>"1926,7 = 1926,700 [A] " _x000d_
"Celkem "1926,7 = 1926,700 [B] _x000d_
Celkem 1926,7 = 1926,700 [C]_x000d_</t>
  </si>
  <si>
    <t>"1926,7*8 = 15413,600 [A] " _x000d_
"Celkem "15413,6 = 15413,600 [B] _x000d_
Celkem 15413,6 = 15413,600 [C]_x000d_</t>
  </si>
  <si>
    <t>"1131 = 1131,000 [A] " _x000d_
"Celkem "1131 = 1131,000 [B] _x000d_
Celkem 1131 = 1131,000 [C]_x000d_</t>
  </si>
  <si>
    <t>"30 = 30,000 [A] " _x000d_
"Celkem "30 = 30,000 [B] _x000d_
Celkem 30 = 30,000 [C]_x000d_</t>
  </si>
  <si>
    <t>"`Nakládání zbytku po recyklaci ŠL. `(196.04+196.04+392.08) = 784.16 [A] "
 "Celkem "784.16 = 784.16 [B] _x000d_
Celkem 784,16 = 784,160 [B]_x000d_</t>
  </si>
  <si>
    <t>"375,774 = 375,774 [A] "
 "Celkem "375,774 = 375,774 [B] _x000d_
Celkem 375,774 = 375,774 [B]_x000d_</t>
  </si>
  <si>
    <t>"1926,7*2,035 = 3920,835 [A] " _x000d_
"Celkem "3920,835 = 3920,835 [B] _x000d_
Celkem 3920,835 = 3920,835 [C]_x000d_</t>
  </si>
  <si>
    <t>"30*2,5 = 75,000 [A] " _x000d_
"Celkem "75 = 75,000 [B] _x000d_
Celkem 75 = 75,000 [C]_x000d_</t>
  </si>
  <si>
    <t>"392,08 = 392,080 [A] " _x000d_
"Celkem "392,08 = 392,080 [B] _x000d_
Celkem 392,08 = 392,080 [C]_x000d_</t>
  </si>
  <si>
    <t>"0,275 = 0,275 [A] " _x000d_
"Celkem "0,275 = 0,275 [B] _x000d_
Celkem 0,275 = 0,275 [C]_x000d_</t>
  </si>
  <si>
    <t>"0,56 = 0,560 [A] " _x000d_
"Celkem "0,56 = 0,560 [B] _x000d_
Celkem 0,56 = 0,560 [C]_x000d_</t>
  </si>
  <si>
    <t>"196,04 = 196,040 [A] " _x000d_
"Celkem "196,04 = 196,040 [B] _x000d_
Celkem 196,04 = 196,040 [C]_x000d_</t>
  </si>
  <si>
    <t>"146,125 = 146,125 [A] " _x000d_
"Celkem "146,125 = 146,125 [B] _x000d_
Celkem 146,125 = 146,125 [C]_x000d_</t>
  </si>
  <si>
    <t>"42,975+110,838 = 153,813 [A] " _x000d_
"Celkem "153,813 = 153,813 [B] _x000d_
Celkem 153,813 = 153,813 [C]_x000d_</t>
  </si>
  <si>
    <t>"1.9615 (dle situace). " _x000d_
"Celkem "1,962 = 1,962 [B] _x000d_
Celkem 1,962 = 1,962 [C]_x000d_</t>
  </si>
  <si>
    <t>"1.925`výmera dle situace` = 1,925 [A] "
 "Celkem "1,925 = 1,925 [B] _x000d_
Celkem 1,925 = 1,925 [B]_x000d_</t>
  </si>
  <si>
    <t>SO 12-11-01</t>
  </si>
  <si>
    <t>viz. výmernice.</t>
  </si>
  <si>
    <t>17666,85 = 17666,850 [A] _x000d_
Celkem 17666,85 = 17666,850 [B]_x000d_</t>
  </si>
  <si>
    <t>DN 200-600, chránicky.</t>
  </si>
  <si>
    <t>"potrubí DN 200, 300, 400 a 600, chránicky "41,8+19,6+175,2+24,96+73,1 = 334,660 [A] _x000d_
Celkem 334,66 = 334,660 [B]_x000d_</t>
  </si>
  <si>
    <t>7009,55 = 7009,550 [A] _x000d_
Celkem 7009,55 = 7009,550 [B]_x000d_</t>
  </si>
  <si>
    <t>šachty, chránicky, DN200, DN300, DN400, DN600.</t>
  </si>
  <si>
    <t>"šachty, chránicky, DN200, DN300, DN400, DN600 "11,4+51.6+38+14,7+153,3+14,8 = 283,800 [A] _x000d_
Celkem 283,8 = 283,800 [B]_x000d_</t>
  </si>
  <si>
    <t>5379,12 = 5379,120 [A] _x000d_
Celkem 5379,12 = 5379,120 [B]_x000d_</t>
  </si>
  <si>
    <t>6843,51 = 6843,510 [A] _x000d_
Celkem 6843,51 = 6843,510 [B]_x000d_</t>
  </si>
  <si>
    <t>trativody</t>
  </si>
  <si>
    <t>"trativody "519 = 519,000 [A] _x000d_
Celkem 519 = 519,000 [B]_x000d_</t>
  </si>
  <si>
    <t>173 = 173,000 [A] _x000d_
Celkem 173 = 173,000 [B]_x000d_</t>
  </si>
  <si>
    <t>21452</t>
  </si>
  <si>
    <t>SANACNÍ VRSTVY Z KAMENIVA DRCENÉHO</t>
  </si>
  <si>
    <t>konsolidacní vrstva</t>
  </si>
  <si>
    <t>"konsolidacní vrstva, podkladní vrstva pod DN400 "2718*0,3+4,38 = 819,780 [A] _x000d_
Celkem 819,78 = 819,780 [B]_x000d_</t>
  </si>
  <si>
    <t>hrázka u D5.</t>
  </si>
  <si>
    <t>6 = 6,000 [A] _x000d_
Celkem 6 = 6,000 [B]_x000d_</t>
  </si>
  <si>
    <t>potrubí, šachty.</t>
  </si>
  <si>
    <t>"šachty, DN200, 300, 400, 600 "0,5+1,9+2,1+13,14+1,8 = 19,440 [A] _x000d_
Celkem 19,44 = 19,440 [B]_x000d_</t>
  </si>
  <si>
    <t>2034 = 2034,000 [A] _x000d_
Celkem 2034 = 2034,000 [B]_x000d_</t>
  </si>
  <si>
    <t>2933,28+605,75-770,68 = 2768,350 [A] _x000d_
Celkem 2768,35 = 2768,350 [B]_x000d_</t>
  </si>
  <si>
    <t>770,68 = 770,680 [A] _x000d_
Celkem 770,68 = 770,680 [B]_x000d_</t>
  </si>
  <si>
    <t>"zlepšení základové spáry "8749,25*0,4 = 3499,700 [A] _x000d_
Celkem 3499,7 = 3499,700 [B]_x000d_</t>
  </si>
  <si>
    <t>10448,13 = 10448,130 [A] _x000d_
Celkem 10448,13 = 10448,130 [B]_x000d_</t>
  </si>
  <si>
    <t>2213,75*0,3 = 664,125 [A] _x000d_
Celkem 664,125 = 664,125 [B]_x000d_</t>
  </si>
  <si>
    <t>742 = 742,000 [A] _x000d_
Celkem 742 = 742,000 [B]_x000d_</t>
  </si>
  <si>
    <t>náter lapacu splavenin odhad.</t>
  </si>
  <si>
    <t>"lapace splavenin "2*10 = 20,000 [A] _x000d_
Celkem 20 = 20,000 [B]_x000d_</t>
  </si>
  <si>
    <t>19 = 19,000 [A] _x000d_
Celkem 19 = 19,000 [B]_x000d_</t>
  </si>
  <si>
    <t>14 = 14,000 [A] _x000d_
Celkem 14 = 14,000 [B]_x000d_</t>
  </si>
  <si>
    <t>87446</t>
  </si>
  <si>
    <t>POTRUBÍ Z TRUB PLASTOVÝCH ODPADNÍCH DN DO 400MM</t>
  </si>
  <si>
    <t>61+12 = 73,000 [A] _x000d_
Celkem 73 = 73,000 [B]_x000d_</t>
  </si>
  <si>
    <t>87458</t>
  </si>
  <si>
    <t>POTRUBÍ Z TRUB PLAST ODPAD DN DO 600MM</t>
  </si>
  <si>
    <t>8 = 8,000 [A] _x000d_
Celkem 8 = 8,000 [B]_x000d_</t>
  </si>
  <si>
    <t>408,9 = 408,900 [A] _x000d_
Celkem 408,9 = 408,900 [B]_x000d_</t>
  </si>
  <si>
    <t>2 = 2,000 [A] _x000d_
Celkem 2 = 2,000 [B]_x000d_</t>
  </si>
  <si>
    <t>DN300 a 400 pod kolejí.</t>
  </si>
  <si>
    <t>"DN200, 300, 400, 600 "1,9+2,1+21,17+1,8+4,0+16,1 = 47,070 [A] _x000d_
Celkem 47,07 = 47,070 [B]_x000d_</t>
  </si>
  <si>
    <t>334+1128 = 1462,000 [A] _x000d_
Celkem 1462 = 1462,000 [B]_x000d_</t>
  </si>
  <si>
    <t>66 = 66,000 [A] _x000d_
Celkem 66 = 66,000 [B]_x000d_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</si>
  <si>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</si>
  <si>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</si>
  <si>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</si>
  <si>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</si>
  <si>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</si>
  <si>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10 = 10,000 [A] _x000d_
Celkem 10 = 10,000 [B]_x000d_</t>
  </si>
  <si>
    <t>50 = 50,000 [A] _x000d_
Celkem 50 = 50,000 [B]_x000d_</t>
  </si>
  <si>
    <t>17631 = 17631,000 [A] _x000d_
Celkem 17631 = 17631,000 [B]_x000d_</t>
  </si>
  <si>
    <t>(10+50)*2,5 = 150,000 [A] _x000d_
Celkem 150 = 150,000 [B]_x000d_</t>
  </si>
  <si>
    <t>979 = 979,000 [A] _x000d_
Celkem 979 = 979,000 [B]_x000d_</t>
  </si>
  <si>
    <t>SO 13-10-01</t>
  </si>
  <si>
    <t xml:space="preserve">"167`zapuštené lože (km 9,375 -  km 9,523) a bankety zasypávka z prír. kamene fr 8 -63 - výmera z tabulky kubatur a dle rezu a situace` = 167,000 [A] " _x000d_
"`Celkem: `A = 167,000 [B] " _x000d_
"Celkem "167 = 167,000 [C] _x000d_
Celkem 167 = 167,000 [D]_x000d_</t>
  </si>
  <si>
    <t>Komunikace pozemní</t>
  </si>
  <si>
    <t>"4600+((0.83*5*4)*4)`celkem lože nové + navíc zap. lože u 4 prejezdu` = 4666,400 [A] " _x000d_
"(3811*0.4)*(-1)`Odectena kubatura z recyklace KL(40%)` = -1524,400 [B] " _x000d_
"`Celkem: `A+B = 3142,000 [C] " _x000d_
"Celkem "3142 = 3142,000 [D] _x000d_
Celkem 3142 = 3142,000 [E]_x000d_</t>
  </si>
  <si>
    <t>"(3811*0.4)`kubatura z recyklace KL(40%)` = 1524,400 [A] " _x000d_
"Celkem "1524,4 = 1524,400 [B] _x000d_
Celkem 1524,4 = 1524,400 [C]_x000d_</t>
  </si>
  <si>
    <t>528152</t>
  </si>
  <si>
    <t>KOLEJ 49 E1, ROZD. "C", BEZSTYKOVÁ, PR. BET. BEZPODKLADNICOVÝ, UP. PRUŽNÉ</t>
  </si>
  <si>
    <t>"``délka pražcu 2,4 ms vyjimkou u prejezdu budou použity pražce dl. 2,6 m( celkem 4 prejezdy 10,8 +10,8 +7,2 +20,8 = 49,6 m pražcu dl. 2,6 m)`` " _x000d_
"1784`výmera dle situace a TZ ` = 1784,000 [A] " _x000d_
"Celkem "1784 = 1784,000 [C] _x000d_
Celkem 1784 = 1784,000 [D]_x000d_</t>
  </si>
  <si>
    <t>"1784`výmera dle situace a TZ` = 1784,000 [A] "
 "Celkem "1784 = 1784,000 [B] _x000d_
Celkem 1784 = 1784,000 [B]_x000d_</t>
  </si>
  <si>
    <t>"47`1784/75*2 (svary kolejnic po 75 m)` = 47,000 [A] " _x000d_
"2*2 `(svary pro napojení koleje na navazující SO)` = 4,000 [B] " _x000d_
"`Celkem: `A+B = 51,000 [C] " _x000d_
"Celkem "51 = 51,000 [D] _x000d_
Celkem 51 = 51,000 [E]_x000d_</t>
  </si>
  <si>
    <t>"1784`výmera dle situace a TZ` = 1784,000 [A] " _x000d_
"Celkem "1784 = 1784,000 [B] _x000d_
Celkem 1784 = 1784,000 [C]_x000d_</t>
  </si>
  <si>
    <t>"2*2`zakracování pasu pri napojování na navazující SO.` = 4,000 [A] " _x000d_
"0`zrízení LIS` = 0,000 [B] " _x000d_
"`Celkem: `A+B = 4,000 [C] " _x000d_
"Celkem "4 = 4,000 [D] _x000d_
Celkem 4 = 4,000 [E]_x000d_</t>
  </si>
  <si>
    <t>Ostatní konstrukce a práce, bourání</t>
  </si>
  <si>
    <t>"``úprava v míste prejedu-celkem 4 prejezdy - délky odmereny ze situace`` " _x000d_
"10.8+10.8+9+19.8 = 50,400 [A] " _x000d_
"Celkem "50,4 = 50,400 [C] _x000d_
Celkem 50,4 = 50,400 [D]_x000d_</t>
  </si>
  <si>
    <t>923971</t>
  </si>
  <si>
    <t>ZAJIŠTOVACÍ ZNACKA KONZOLOVÁ (K) NA ZÁKLADU TRAKCNÍHO STOŽÁRU</t>
  </si>
  <si>
    <t>"33`dle situace-podle poctu stožáru TV` = 33,000 [A] " _x000d_
"Celkem "33 = 33,000 [B] _x000d_
Celkem 33 = 33,000 [C]_x000d_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</si>
  <si>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</si>
  <si>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"1318*2+470*2.5`délka*plocha -  z celkové lože ` = 3811,000 [A] " _x000d_
"Celkem "3811 = 3811,000 [B] _x000d_
Celkem 3811 = 3811,000 [C]_x000d_</t>
  </si>
  <si>
    <t>"(3811*1)*10`100% z celkového lože odvezeno narecyklaci k rozdelení` = 38110,000 [A] " _x000d_
"Celkem "38110 = 38110,000 [B] _x000d_
Celkem 38110 = 38110,000 [C]_x000d_</t>
  </si>
  <si>
    <t>"1039`viz tabulka prehled predkategorizace` = 1039,000 [A] " _x000d_
"Celkem "1039 = 1039,000 [B] _x000d_
Celkem 1039 = 1039,000 [C]_x000d_</t>
  </si>
  <si>
    <t>"745`viz tabulka prehled predkategorizace` = 745,000 [A] " _x000d_
"Celkem "745 = 745,000 [B] _x000d_
Celkem 745 = 745,000 [C]_x000d_</t>
  </si>
  <si>
    <t>"1.784`výmera dle situace a TZ` = 1,784 [A] " _x000d_
"Celkem "1,784 = 1,784 [B] _x000d_
Celkem 1,784 = 1,784 [C]_x000d_</t>
  </si>
  <si>
    <t>R965010.3</t>
  </si>
  <si>
    <t>Objem odstranení šterkového lože bez kubatury šterku pod výhybkami a místy stání lokomotiv.</t>
  </si>
  <si>
    <t>"(3811*0.4)*2.1`kubatura z recyklace KL(40%)` = 3201,240 [A] " _x000d_
"Celkem "3201,24 = 3201,240 [B] _x000d_
Celkem 3201,24 = 3201,240 [C]_x000d_</t>
  </si>
  <si>
    <t xml:space="preserve">Evidencní položka, Neocenovat v objektu SO/PS, položka se ocenuje pouze v objektu SO 90-90    
Zpusob likvidace: recyklace, druhotné využití.</t>
  </si>
  <si>
    <t>"3811*0.1*2.1`z celkové lože 10%` = 800,310 [A] " _x000d_
"Celkem "800,31 = 800,310 [B] _x000d_
Celkem 800,31 = 800,310 [C]_x000d_</t>
  </si>
  <si>
    <t xml:space="preserve">Evidencní položka, Neocenovat v objektu SO/PS, položka se ocenuje pouze v objektu SO 90-90    
V prípade možnosti je u odpadu uprednostnována recyklace pred skládkováním.</t>
  </si>
  <si>
    <t>"1579*0.275`celkem [ks*kg] (délka bet. pražcu 1585 m, rozdelení 1520 ks/km)` = 434,225 [A] " _x000d_
"Celkem "434,225 = 434,225 [B] _x000d_
Celkem 434,225 = 434,225 [C]_x000d_</t>
  </si>
  <si>
    <t>"(1784*1667`rozdelení`*0.001)*0.00016 = 0,476 [A] " _x000d_
"Celkem "0,476 = 0,476 [B] _x000d_
Celkem 0,476 = 0,476 [C]_x000d_</t>
  </si>
  <si>
    <t>"(1784*1667`rozdelení`*0.001)*0.000386 = 1,148 [A] " _x000d_
"Celkem "1,148 = 1,148 [B] _x000d_
Celkem 1,148 = 1,148 [C]_x000d_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</si>
  <si>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</si>
  <si>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</si>
  <si>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"3811*0.05*2.1`z celkové lože 5%` = 400,155 [A] " _x000d_
"Celkem "400,155 = 400,155 [B] _x000d_
Celkem 400,155 = 400,155 [C]_x000d_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</si>
  <si>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</si>
  <si>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</si>
  <si>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</si>
  <si>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"1132*0.085`celkem [ks*kg] (délka drev. pražcu 745 m * rozdelení 1520 ks/km = 1132 ks)` = 96,220 [A] " _x000d_
"Celkem "96,22 = 96,220 [B] _x000d_
Celkem 96,22 = 96,220 [C]_x000d_</t>
  </si>
  <si>
    <t xml:space="preserve">Evidencní položka, neocenovat v objektu SO/PS, položka se ocenuje pouze v objektu SO 90-90.    
Druhotná surovina - výkup</t>
  </si>
  <si>
    <t>"(1784*2*0.049)+67.8`z tabulky predkategorizace kolejnice + kolejivo` = 242,632 [A] " _x000d_
"Celkem "242,632 = 242,632 [B] _x000d_
Celkem 242,632 = 242,632 [C]_x000d_</t>
  </si>
  <si>
    <t>"`Nakládání zbytku po recyklaci ŠL, dále na skládku urceno. `800,31+400,155+400,155 = 1600,620 [A] " _x000d_
"Celkem "1600,62 = 1600,620 [B] _x000d_
Celkem 1600,62 = 1600,620 [C]_x000d_</t>
  </si>
  <si>
    <t>"774,701 = 774,701 `soucet vybouraných hmot`[A] " _x000d_
"Celkem "774,701 = 774,701 [B] _x000d_
Celkem 774,701 = 774,701 [C]_x000d_</t>
  </si>
  <si>
    <t>SO 13-11-01</t>
  </si>
  <si>
    <t>11332A</t>
  </si>
  <si>
    <t>ODSTRANENÍ PODKLADU ZPEVNENÝCH PLOCH Z KAMENIVA NESTMELENÉHO - BEZ DOPRAVY</t>
  </si>
  <si>
    <t>"odstranení krytu nezpevnené komunikace - chodník (pl*tl)" 150*2*0.15 = 45,000 [A] _x000d_
"odstranení krytu nezpevnené komunikace - preložka polní cesty (pl*tl)" 350*2.5*0.15 = 131,250 [B] _x000d_
"Celkem: "A+B = 176,250 [C] _x000d_
Celkem 176,25 = 176,250 [D]_x000d_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</si>
  <si>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</si>
  <si>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11401 "odkop pro stavbu železnic - viz tabulka kubatur" = 11401,000 [A] _x000d_
390 "odkop z cištení drážních príkopu-viz rezy a situace" = 390,000 [B] _x000d_
866 "odkop pro preložku polní cesty-viz rezy a situace" = 866,000 [C] _x000d_
"Celkem: "A+B+C = 12657,000 [D] _x000d_
Celkem 12657 = 12657,000 [E]_x000d_</t>
  </si>
  <si>
    <t>12933</t>
  </si>
  <si>
    <t>CIŠTENÍ PRÍKOPU OD NÁNOSU PRES 0,50M3/M</t>
  </si>
  <si>
    <t>130*3"procištení stáv. drážních príkopu a vodních toku od nánosu" = 390,000 [A] _x000d_
Celkem 390 = 390,000 [B]_x000d_</t>
  </si>
  <si>
    <t xml:space="preserve">179*0.5*1.5"rýha pro chránicky (dle tabulky chránicek uvedené v TZ)" = 134,250 [A] _x000d_
10*1.5*1"rýha pro prícné svody  (dle tabulky potrubí uvedené v TZ)" = 15,000 [B] _x000d_
"Celkem: "A+B = 149,250 [C] _x000d_
Celkem 149,25 = 149,250 [D]_x000d_</t>
  </si>
  <si>
    <t>13373A</t>
  </si>
  <si>
    <t>HLOUBENÍ ŠACHET ZAPAŽ I NEPAŽ TR. I - BEZ DOPRAVY</t>
  </si>
  <si>
    <t>15*1*1*1.5"Dle tabulky trativodních šachet (15 ks) uvedené v TZ" = 22,500 [A] _x000d_
2*(3*2*2.5)"Výkop pro betonové šachty V01 a V02" = 30,000 [B] _x000d_
"Celkem: "A+B = 52,500 [C] _x000d_
Celkem 52,5 = 52,500 [D]_x000d_</t>
  </si>
  <si>
    <t>17680</t>
  </si>
  <si>
    <t>VÝPLNE Z NAKUPOVANÝCH MATERIÁLU</t>
  </si>
  <si>
    <t xml:space="preserve">230"zasypávka z neprop materiálu do kolejového spodku-viz tab. kubatur" = 230,000 [A] _x000d_
10"zasypávka sv. potrubí-viz  tab. potrubí a šachet" = 10,000 [B] _x000d_
20"zasypávka trativodních šachet-viz tab. potrubí a šachet" = 20,000 [C] _x000d_
17"zasypávka vtokových šachet-viz  tab. potrubí a šachet" = 17,000 [D] _x000d_
95"zasypávka chránicek-viz tab. chránicek" = 95,000 [E] _x000d_
"Celkem: "A+B+C+D+E = 372,000 [F] _x000d_
Celkem 372 = 372,000 [G]_x000d_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</si>
  <si>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</si>
  <si>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13251 "úprava pláne telesa žel. spodku-viz tabulka kubatur" = 13251,000 [A] _x000d_
1155*1.1 "úprava pláne  - preložka polní cesty-viz situace a rezy" = 1270,500 [B] _x000d_
"Celkem: "A+B = 14521,500 [C] _x000d_
Celkem 14521,5 = 14521,500 [D]_x000d_</t>
  </si>
  <si>
    <t>7320"drážní svahy (pl) odmereno ze situace a pr. rezu" = 7320,000 [A] _x000d_
Celkem 7320 = 7320,000 [B]_x000d_</t>
  </si>
  <si>
    <t>18600</t>
  </si>
  <si>
    <t>ZALÉVÁNÍ VODOU</t>
  </si>
  <si>
    <t>7320*0.04"drážní svahy (pl) odmereno ze situace a pr. rezu" = 292,800 [A] _x000d_
Celkem 292,8 = 292,800 [B]_x000d_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</si>
  <si>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</si>
  <si>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</si>
  <si>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</si>
  <si>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</si>
  <si>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1737"zrízení náspu/sanace z propustných materiálu, hodnota dle tabulky kubatur na základe prícných rezu" = 1737,000 [A] _x000d_
Celkem 1737 = 1737,000 [B]_x000d_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</si>
  <si>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</si>
  <si>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</si>
  <si>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</si>
  <si>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650 "preložka polní cesty (pl) odmereno ze situace a pr. rezu" = 650,000 [A] _x000d_
7320 "drážní svahy (pl) odmereno ze situace a pr. rezu" = 7320,000 [B] _x000d_
"Celkem: "A+B = 7970,000 [C] _x000d_
Celkem 7970 = 7970,000 [D]_x000d_</t>
  </si>
  <si>
    <t>R18245</t>
  </si>
  <si>
    <t>ZALOŽENÍ TRÁVNÍKU ZATRAVNOVACÍ TEXTILIÍ (ROHOŽÍ) VC OSETÍ TRAVNÍM SEMENEM</t>
  </si>
  <si>
    <t>7320"drážní svahy (pl) odmereno ze situace a pr. rezu" = 7320,000 [A] _x000d_
650 "preložka polní cesty (pl) odmereno ze situace a pr. rezu" = 650,000 [B] _x000d_
"Celkem: "A+B = 7970,000 [C] _x000d_
Celkem 7970 = 7970,000 [D]_x000d_</t>
  </si>
  <si>
    <t>Zakládání</t>
  </si>
  <si>
    <t>212635</t>
  </si>
  <si>
    <t>TRATIVODY KOMPL Z TRUB Z PLAST HM DN DO 150MM, RÝHA TR I</t>
  </si>
  <si>
    <t>"km 8,5 u prejezdu vlevo" 23 = 23,000 [A] _x000d_
"km 9,1 u prejezdu vpravo" 25 = 25,000 [B] _x000d_
"km 9,1 - 9,5 vpravo podél koleje" 403 = 403,000 [C] _x000d_
"Celkem: "A+B+C = 451,000 [D] _x000d_
Celkem 451 = 451,000 [E]_x000d_</t>
  </si>
  <si>
    <t>21461C</t>
  </si>
  <si>
    <t>SEPARACNÍ GEOTEXTILIE DO 300G/M2</t>
  </si>
  <si>
    <t>451*4"GEOTEXTÍLIE - opláštení trativodu" = 1804,000 [A] _x000d_
320*2"GEOTEXTÍLIE - ZA PRÍKOPOVÝMI ŽLABY UCB" = 640,000 [B] _x000d_
1155"GEOTEXTÍLIE - SANACE PRELOŽKY POLNÍ CESTY POUZE V PRÍPADE NEÚNOSNÉHO PODLOŽÍ - viz situace a pr. rezy" = 1155,000 [C] _x000d_
"Celkem: "A+B+C = 3599,000 [D] _x000d_
Celkem 3599 = 3599,000 [E]_x000d_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</si>
  <si>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</si>
  <si>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</si>
  <si>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</si>
  <si>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"`zrízení 2 ks šachet V01 a V02 ze železobetonu, vc. otvoru a nepojení na potrubí viz príloha s detailem šachet vc. tabulky výztuže a kubatur" _x000d_
4"šachta V01" = 4,000 [A] _x000d_
4"šachta V02" = 4,000 [B] _x000d_
"Celkem: "A+B = 8,000 [C] _x000d_
Celkem 8 = 8,000 [E]_x000d_</t>
  </si>
  <si>
    <t>"viz príloha s detailem šachet vc. tabulky výztuže a kubatur" _x000d_
0.06"šachta V01" = 0,060 [A] _x000d_
0.06"šachta V02" = 0,060 [B] _x000d_
"Celkem: "A+B = 0,120 [C] _x000d_
Celkem 0,12 = 0,120 [E]_x000d_</t>
  </si>
  <si>
    <t>272366</t>
  </si>
  <si>
    <t>VÝZTUŽ ZÁKLADU Z KARI SÍTÍ</t>
  </si>
  <si>
    <t>"viz príloha s detailem šachet vc. tabulky výztuže a kubatur" _x000d_
0.490"šachta V01" = 0,490 [A] _x000d_
0.490"šachta V02" = 0,490 [B] _x000d_
"Celkem: "A+B = 0,980 [C] _x000d_
Celkem 0,98 = 0,980 [E]_x000d_</t>
  </si>
  <si>
    <t>R22695A</t>
  </si>
  <si>
    <t>ZÁPOROVÉ PAŽENÍ DOCASNÉ (PLOCHA)</t>
  </si>
  <si>
    <t>Pažení trativodních a vsakovacích rýh v soubehu s provozovanými kolejemi.
Položka zahrnuje kompletní zrízení a dodávku docasného pažení výkopu bez ohledu na druh, vcetne odstranení.</t>
  </si>
  <si>
    <t>80*4"pro zajišten stavby telesa žel. spodku a chodníku km 9,42 - km 9,5 , viz situace a pr. rezy " = 320,000 [A] _x000d_
Celkem 320 = 320,000 [B]_x000d_</t>
  </si>
  <si>
    <t>Svislé a kompletní konstrukce</t>
  </si>
  <si>
    <t>3272A5</t>
  </si>
  <si>
    <t>ZDI OPER, ZÁRUB, NÁBREŽ Z GABIONU RUCNE ROVNANÝCH, DRÁT O2,7MM, POVRCHOVÁ ÚPRAVA Zn + Al + PVC</t>
  </si>
  <si>
    <t>"odmereno ze situace" _x000d_
(32+73)*1*1 "gabion km 8,67 - 8,77" = 105,000 [A] _x000d_
(84)*0.6*0.6 "gabion km 8,95 - 9,02" = 30,240 [B] _x000d_
(78*1.3)*0.35"gabionová matrace nábrežní kolem vodního toku km 8,95 - 9,03" = 35,490 [C] _x000d_
(80*1.3)*0.35"gabionová matrace jako záchytná prosvah km 9,42 - 9,47" = 36,400 [D] _x000d_
"Celkem: "A+B+C+D = 207,130 [E] _x000d_
Celkem 207,13 = 207,130 [G]_x000d_</t>
  </si>
  <si>
    <t>R33817C</t>
  </si>
  <si>
    <t>PRELOŽKA PLOTU KM 9,03 (OCEL SLOUPKY DO BET PATEK S OCEL VÝPLNÍ)</t>
  </si>
  <si>
    <t>KS</t>
  </si>
  <si>
    <t xml:space="preserve">SLOUPKY PLOTOVÉ Z DÍLCU KOVOVÝCH  DO BETONOVÝCH PATEK</t>
  </si>
  <si>
    <t>"`z duvodu zvetšení záboru bude plot upraven do nové polohy v díélce 20 m-odmereno ze situace" _x000d_
"` plot bude z bet. soklové desky drátené výplne, ocelové sloupky do betonu -naváže na soucasný stav`" _x000d_
1"preložka plotu dl.20m km 9,03 " = 1,000 [A] _x000d_
Celkem 1 = 1,000 [D]_x000d_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</si>
  <si>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</si>
  <si>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</si>
  <si>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</si>
  <si>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</si>
  <si>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"`Zábradlí kolem obnovy chodníku dl. 80m - km  9,42 - km 9,5 `" _x000d_
"`Zábradlí bude vyjmuto, ocišteno, natreno antikorozním náterem a bude znovu osazeno do nových bet. patek, pocítá se s obmenou cca 30% dílu zábradlí `" _x000d_
"`váha zábradlí na 1m je dle vz.listu Ž12 1,201: 40kg/m`" _x000d_
(80*40)*0.3 "30% obnova dílcu" = 960,000 [A] _x000d_
Celkem 960 = 960,000 [E]_x000d_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</si>
  <si>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</si>
  <si>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</si>
  <si>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</si>
  <si>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"odmereno z prílohy s detaily šachet" _x000d_
0.25"podkladní beton šachta V01" = 0,250 [A] _x000d_
0.25"podkladní beton šachta V02" = 0,250 [B] _x000d_
"Celkem: "A+B = 0,500 [C] _x000d_
Celkem 0,5 = 0,500 [E]_x000d_</t>
  </si>
  <si>
    <t>451314</t>
  </si>
  <si>
    <t>PODKLADNÍ A VÝPLNOVÉ VRSTVY Z PROSTÉHO BETONU C25/30</t>
  </si>
  <si>
    <t>"odmereno ze situace a pr. rezu" _x000d_
105*1*0.20 "podkladní vrstva betonu pod gabion km 8,67 - 8,77" = 21,000 [A] _x000d_
84*0.6*0.20 "podkladní vrstva betonu pod gabion km 8,95 - 9,02" = 10,080 [B] _x000d_
(240+65)*0.65 "podkladní vrstva betonu pod a vedle UCH/UCB" = 198,250 [C] _x000d_
"Celkem: "A+B+C = 229,330 [D] _x000d_
Celkem 229,33 = 229,330 [F]_x000d_</t>
  </si>
  <si>
    <t>45152</t>
  </si>
  <si>
    <t>PODKLADNÍ A VÝPLNOVÉ VRSTVY Z KAMENIVA DRCENÉHO</t>
  </si>
  <si>
    <t>"`V MÍSTE VETŠÍCH VÝŠK. ROZDÍLU MEZI DRÁŽNÍ STEZKOU A PATOU SVAHU ODLÁŽDIT TVÁRNICÍ - POŽADAVEK OR `" _x000d_
1737 *0.1"dle tabulky kubatur na základe pr. rezu a dle popisu v TZ " = 173,700 [A] _x000d_
Celkem 173,7 = 173,700 [C]_x000d_</t>
  </si>
  <si>
    <t xml:space="preserve">"`V MÍSTE VETŠÍCH VÝŠK. ROZDÍLU MEZI DRÁŽNÍ STEZKOU A PATOU SVAHU ODLÁŽDIT TVÁRNICÍ - POŽADAVEK OR `" _x000d_
1737 "dle tabulky kubatur na základe pr. rezu a dle popisu v TZ.  " = 1737,000 [A] _x000d_
Celkem 1737 = 1737,000 [C]_x000d_</t>
  </si>
  <si>
    <t>R46321</t>
  </si>
  <si>
    <t>ROVNANINA Z UŽITÝCH PRAŽCU</t>
  </si>
  <si>
    <t>ROVNANINA Z LOMOVÉHO KAMENE</t>
  </si>
  <si>
    <t>10*0.5*0.25"PRAŽCOVÁ ROVNANINA VLEVO v km 8,524 U STOŽÁRU TV C.157 - odmšren ze situace a pr. rezu" = 1,250 [A] _x000d_
Celkem 1,25 = 1,250 [B]_x000d_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</si>
  <si>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</si>
  <si>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</si>
  <si>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</si>
  <si>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65"dle situace-odláždení v místech vyústení , prechody tvarovek apod.." = 65,000 [A] _x000d_
Celkem 65 = 65,000 [B]_x000d_</t>
  </si>
  <si>
    <t>3555"ŠD 0-32, dle tabulky kubatur na základe pr. rezu" = 3555,000 [A] _x000d_
(3811*0.4)*(-1)"Odectena kubatura z recyklace KL(40%)" = -1524,400 [B] _x000d_
"Celkem: "A+B = 2030,600 [C] _x000d_
Celkem 2030,6 = 2030,600 [D]_x000d_</t>
  </si>
  <si>
    <t>3811*0.4" kubatura z recyklace KL(40%)" = 1524,400 [A] _x000d_
Celkem 1524,4 = 1524,400 [B]_x000d_</t>
  </si>
  <si>
    <t>501201</t>
  </si>
  <si>
    <t>ZRÍZENÍ KONSTRUKCNÍ VRSTVY TELESA ŽELEZNICNÍHO SPODKU Z DRCENÉHO KAMENIVA NOVÉ</t>
  </si>
  <si>
    <t>1158"DK 0-90, dle tabulky kubatur na základe pr. rezu" = 1158,000 [A] _x000d_
Celkem 1158 = 1158,000 [B]_x000d_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</si>
  <si>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</si>
  <si>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</si>
  <si>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</si>
  <si>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360 "ZKPP Z-C.2.1 stabilizace cementem tl. 0,3m - dle tabulky kubatur ZKPP na základe pr. rezu a situace" = 360,000 [A] _x000d_
Celkem 360 = 360,000 [B]_x000d_</t>
  </si>
  <si>
    <t>"separacní geotextílie GTX-S, hmotnost 300 gm-2" _x000d_
9833"dle tabulky kubatur na základe rezu-obsažena ve vrstve žel. spodku typu A.3.1 " = 9833,000 [A] _x000d_
Celkem 9833 = 9833,000 [C]_x000d_</t>
  </si>
  <si>
    <t>56330</t>
  </si>
  <si>
    <t>VOZOVKOVÉ VRSTVY ZE ŠTERKODRTI</t>
  </si>
  <si>
    <t>"sanace zemní pláne v prípade neúnosného podloží - preložka polní cesty km 8,070 - 8,425 o odmereno ze situac epr. rezu (pl*tl)" 1155*0.5 = 577,500 [A] _x000d_
"Celkem: "A = 577,500 [B] _x000d_
Celkem 577,5 = 577,500 [C]_x000d_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</si>
  <si>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</si>
  <si>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</si>
  <si>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</si>
  <si>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"`podkladní vrstva pod betonovou dlažbu ŠD fr. 0/32 tl.20cm - odmereno ze situace - oprava chodníku`" _x000d_
150 = 150,000 [A] _x000d_
Celkem 150 = 150,000 [C]_x000d_</t>
  </si>
  <si>
    <t>56336</t>
  </si>
  <si>
    <t>VOZOVKOVÉ VRSTVY ZE ŠTERKODRTI TL. DO 300MM</t>
  </si>
  <si>
    <t>"komunikace - preložka polní cesty km 8,070 - 8,425 odmereno ze situace (pl)" 1155*1.1 "rozšírení vrstev" = 1270,500 [A] _x000d_
"Celkem: "A = 1270,500 [B] _x000d_
Celkem 1270,5 = 1270,500 [C]_x000d_</t>
  </si>
  <si>
    <t>564632</t>
  </si>
  <si>
    <t>VOZOVKOVÉ VRSTVY Z PENETRACNÍHO MAKADAMU HRUBÉHO TL. 100MM</t>
  </si>
  <si>
    <t>"komunikace - preložka polní cesty km 8,070 - 8,425 odmereno ze situace (pl)" 1155 = 1155,000 [A] _x000d_
"Celkem: "A = 1155,000 [B] _x000d_
Celkem 1155 = 1155,000 [C]_x000d_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</si>
  <si>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</si>
  <si>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</si>
  <si>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</si>
  <si>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350"(pl) preložka polní cesty km 8,070 - 8,425" = 350,000 [A] _x000d_
Celkem 350 = 350,000 [B]_x000d_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</si>
  <si>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</si>
  <si>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</si>
  <si>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</si>
  <si>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"dvouvrstvý náter - preložka polní cesty  km 8,070 - 8,425 odmereno ze situace (pl)" 1155 = 1155,000 [A] _x000d_
"Celkem: "A = 1155,000 [B] _x000d_
Celkem 1155 = 1155,000 [C]_x000d_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</si>
  <si>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</si>
  <si>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</si>
  <si>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</si>
  <si>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2813"geomríž biaxiální GTX, odmereno z tabulky kubatur na základe pr. rezu -obsažena ve vrstve žel. spodku typ B.3.1 " = 2813,000 [A] _x000d_
Celkem 2813 = 2813,000 [B]_x000d_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</si>
  <si>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</si>
  <si>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</si>
  <si>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</si>
  <si>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"`Dlažba -plocha odmerena dle situace - predlažba chodníku vlevo od koleje km  9,42 - km 9,5 `" _x000d_
150 = 150,000 [A] _x000d_
Celkem 150 = 150,000 [C]_x000d_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</si>
  <si>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</si>
  <si>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</si>
  <si>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</si>
  <si>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"odmereno ze situace a pr. rezu" _x000d_
(60+80)*3.8"KOLEM PRÍKOPOVÝCH ŽLABU UCB" = 532,000 [A] _x000d_
(160+5)*4.5"KOLEM PRÍKOPOVÝCH ŽLABU UCH" = 742,500 [B] _x000d_
"Celkem: "A+B = 1274,500 [C] _x000d_
Celkem 1274,5 = 1274,500 [E]_x000d_</t>
  </si>
  <si>
    <t>749</t>
  </si>
  <si>
    <t>Elektromontáže - ostatní práce a konstrukce</t>
  </si>
  <si>
    <t>R702113.1</t>
  </si>
  <si>
    <t>POCHOZÍ KABELOVÝ ŽLAB VCETNE POKLOPU ŠÍRKY 400MM</t>
  </si>
  <si>
    <t>"`dle tabulky v TZ, všechny kabelové žlaby jsou v rozmeru 400x280 mm`" _x000d_
1693 = 1693,000 [A] _x000d_
"Celkem: "A = 1693,000 [B] _x000d_
Celkem 1693 = 1693,000 [D]_x000d_</t>
  </si>
  <si>
    <t>Trubní vedení</t>
  </si>
  <si>
    <t>11"sv. potrubí mezi šachtami V01 a V02" = 11,000 [A] _x000d_
Celkem 11 = 11,000 [B]_x000d_</t>
  </si>
  <si>
    <t>1556"dle TZ - Tabulka chránicek - rozvinutá délka (rezerva 2 m na každou stranu pro vytažení chránicky nad povrch min. 0,5 m)" = 1556,000 [A] _x000d_
Celkem 1556 = 1556,000 [B]_x000d_</t>
  </si>
  <si>
    <t xml:space="preserve">15"DRENÁŽNÍ ŠACHTICE PLASTOVÉ PE-HD DN 400 S UZAMYKATELNÝM POKLOPEM -  kompletní dodávka a montáž vcetne pochozích poklopu a vyrovnávací vrstvy ze št" = 15,000 [A] _x000d_
Celkem 15 = 15,000 [B]_x000d_</t>
  </si>
  <si>
    <t>2"2 KS mrížE šachty V01a V02 - odmereno ze situace " = 2,000 [A] _x000d_
Celkem 2 = 2,000 [B]_x000d_</t>
  </si>
  <si>
    <t>899524</t>
  </si>
  <si>
    <t>OBETONOVÁNÍ POTRUBÍ Z PROSTÉHO BETONU DO C25/30</t>
  </si>
  <si>
    <t>"odmereno ze situace a pr. rezu" _x000d_
0.5*0.5*11"obetonování sv. potrubí" = 2,750 [A] _x000d_
179*0.5*0.5"obetonování chránicek" = 44,750 [B] _x000d_
"Celkem: "A+B = 47,500 [C] _x000d_
Celkem 47,5 = 47,500 [E]_x000d_</t>
  </si>
  <si>
    <t>R89536</t>
  </si>
  <si>
    <t>DRENÁŽNÍ VYÚSTE (napojení odvodnení dle PD komplet)</t>
  </si>
  <si>
    <t xml:space="preserve">3"vyúste do príkopu - do kamenného odláždení  lomovým kamenem s vyspárováním odmereno ze situace " = 3,000 [A] _x000d_
"Celkem: "A = 3,000 [B] _x000d_
Celkem 3 = 3,000 [C]_x000d_</t>
  </si>
  <si>
    <t>91710</t>
  </si>
  <si>
    <t>OBRUBY Z BETONOVÝCH PALISÁD</t>
  </si>
  <si>
    <t xml:space="preserve">dle situace  a pr. rezu, podél chodníku - km  9,47 - km 9,5 30*0,15*0,8 = 3,600 [A]_x000d_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</si>
  <si>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</si>
  <si>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</si>
  <si>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</si>
  <si>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196"dle situace - km  9,42 - km 9,5" = 196,000 [A] _x000d_
Celkem 196 = 196,000 [B]_x000d_</t>
  </si>
  <si>
    <t>Položka zahrnuje:
- dodání a pokládku betonových obrubníku o rozmerech predepsaných zadávací dokumentací
- betonové lože i bocní betonovou operku
Položka nezahrnuje:
- x</t>
  </si>
  <si>
    <t>712+712+15+105+140+225+195"dle situace odmereno - TZZ3" = 2104,000 [A] _x000d_
Celkem 2104 = 2104,000 [B]_x000d_</t>
  </si>
  <si>
    <t>935833</t>
  </si>
  <si>
    <t>PREDLÁŽDENÍ ŽLABU A RIGOLU DLÁŽDENÝCH Z LOMOVÉHO KAMENE</t>
  </si>
  <si>
    <t>450"viz situace a rezy - úprava Herm. potoka km 8,95 -9,03 , lomový kámen s vyspárováním a uložením do betonu" = 450,000 [A] _x000d_
Celkem 450 = 450,000 [B]_x000d_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</si>
  <si>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</si>
  <si>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</si>
  <si>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</si>
  <si>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"odmereno ze situace" _x000d_
"od km 9,181" 60 = 60,000 [A] _x000d_
"od km 9,256" 80 = 80,000 [B] _x000d_
"Celkem: "A+B = 140,000 [C] _x000d_
Celkem 140 = 140,000 [E]_x000d_</t>
  </si>
  <si>
    <t>935906</t>
  </si>
  <si>
    <t>ŽLABY A RIGOLY Z PRÍKOPOVÝCH ŽLABU (VCETNE POKLOPU A MRÍŽÍ) UCH 1</t>
  </si>
  <si>
    <t>"odmereno ze situace" _x000d_
"od km 9,426" 5 = 5,000 [A] _x000d_
"od km 9,339" 160 = 160,000 [B] _x000d_
"Celkem: "A+B = 165,000 [C] _x000d_
Celkem 165 = 165,000 [E]_x000d_</t>
  </si>
  <si>
    <t>100"odhad bourání betonových dílcu v rámci žel. spodku" = 100,000 [A] _x000d_
Celkem 100 = 100,000 [B]_x000d_</t>
  </si>
  <si>
    <t>(176.25+12657+149.25+53)*1.9*0.9"celkem 90%" = 22290,705 [A] _x000d_
Celkem 22290,705 = 22290,705 [B]_x000d_</t>
  </si>
  <si>
    <t>100*2.7 = 270,000 [A] _x000d_
Celkem 270 = 270,000 [B]_x000d_</t>
  </si>
  <si>
    <t xml:space="preserve">Evidencní položka       
N odpad: nebezpecné látky: ropné látky        
Zpusob likvidace: biodegradace</t>
  </si>
  <si>
    <t>(176.25+12657+149.25+53)*1.9*0.05"celkem 5%" = 1238,373 [A] _x000d_
Celkem 1238,373 = 1238,373 [B]_x000d_</t>
  </si>
  <si>
    <t>NEOCENOVAT - POPLATKY ZA LIKVIDACI ODPADU NEBEZPECNÝCH - 17 05 03* ZEMINA Z KOLEJIŠTE (VÝHYBKY) LOKÁLNE ZNECIŠTENÁ NEBEZPECNÝMI LÁTKAMI (NAPR. As, Pb) - SKLÁDKA S-NO, VCETNE</t>
  </si>
  <si>
    <t>"kolej" = 1,783 [A] _x000d_
Celkem 1,783 = 1,783 [B]_x000d_</t>
  </si>
  <si>
    <t>SO 14-10-01</t>
  </si>
  <si>
    <t>"71`zapuštené lože ve stanici a bankety zasypávka z prír. kamene fr 8 -63 - výmera z tabulky kubatur a dle rezu a situace` = 71,000 [A] " _x000d_
"`Celkem: `A = 71,000 [B] " _x000d_
"Celkem "71 = 71,000 [C] _x000d_
Celkem 71 = 71,000 [D]_x000d_</t>
  </si>
  <si>
    <t>"1043`celkem lože nové dle tabulky kubatur` = 1043,000 [A] " _x000d_
"(623*0.4)*(-1)`Odectena kubatura z recyklace KL(40%)` = -249,200 [B] " _x000d_
"`Celkem: `A+B = 793,800 [C] " _x000d_
"Celkem "793,8 = 793,800 [D] _x000d_
Celkem 793,8 = 793,800 [E]_x000d_</t>
  </si>
  <si>
    <t>"(623*0.4)`kubatura z recyklace KL(40%)` = 249,200 [A] " _x000d_
"Celkem "249,2 = 249,200 [B] _x000d_
Celkem 249,2 = 249,200 [C]_x000d_</t>
  </si>
  <si>
    <t>"225-(3.6+4.2+33.6)`k.c.1 - výmera dle situace a dle kolejového plánu` = 183,600 [A] " _x000d_
"224-(4.2+33.6)`k.c.2 - výmera dle situace a dle kolejového plánu` = 186,200 [B] " _x000d_
"`Celkem: `A+B = 369,800 [C] " _x000d_
"Celkem "369,8 = 369,800 [D] _x000d_
Celkem 369,8 = 369,800 [E]_x000d_</t>
  </si>
  <si>
    <t>528372</t>
  </si>
  <si>
    <t>"3.6`k.c.1 - výmera dle situace a dle kolejového plánu` = 3,600 [A] " _x000d_
"4.2`k.c.2 - výmera dle situace a dle kolejového plánu` = 4,200 [B] " _x000d_
"`Celkem: `A+B = 7,800 [C] " _x000d_
"Celkem "7,8 = 7,800 [D] _x000d_
Celkem 7,8 = 7,800 [E]_x000d_</t>
  </si>
  <si>
    <t>528392</t>
  </si>
  <si>
    <t>"4.2`k.c.1 - výmera dle situace a dle kolejového plánu` = 4,200 [A] " _x000d_
"0`k.c.2 - výmera dle situace a dle kolejového plánu` = 0,000 [B] " _x000d_
"`Celkem: `A+B = 4,200 [C] " _x000d_
"Celkem "4,2 = 4,200 [D] _x000d_
Celkem 4,2 = 4,200 [E]_x000d_</t>
  </si>
  <si>
    <t>"1`dle situace a dle kolejového plánu` = 1,000 [A] " _x000d_
"Celkem "1 = 1,000 [B] _x000d_
Celkem 1 = 1,000 [C]_x000d_</t>
  </si>
  <si>
    <t>539329</t>
  </si>
  <si>
    <t>ZVLÁŠTNÍ VYBAVENÍ VÝHYBEK, TEPELNE OPRACOVANÝ JAZYK S OPORNICÍ 49 E1 PRO TVAR 1:11-300</t>
  </si>
  <si>
    <t>"1`opracování K2` = 1,000 [A] " _x000d_
"Celkem "1 = 1,000 [B] _x000d_
Celkem 1 = 1,000 [C]_x000d_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</si>
  <si>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</si>
  <si>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539551</t>
  </si>
  <si>
    <t>ZVLÁŠTNÍ VYBAVENÍ VÝHYBEK, PRODLOUŽENÍ KLUZNÉ STOLICKY PRO SNÍMAC POLOHY JAZYKU</t>
  </si>
  <si>
    <t>PÁR</t>
  </si>
  <si>
    <t>"1`pár` = 1,000 [A] " _x000d_
"Celkem "1 = 1,000 [B] _x000d_
Celkem 1 = 1,000 [C]_x000d_</t>
  </si>
  <si>
    <t>1. Položka obsahuje:
 – dodání a montáž poctu a typu váleckových stolicek odpovídající dané výhybkové konstrukci dle platných predpisu SŽDC
2. Položka neobsahuje:
 – snímac polohy jazyka
3. Zpusob merení:
Udává se vždy pár, tj. po dvou kusech.</t>
  </si>
  <si>
    <t>"369,8 (k.c.1 + kc.2) - výmera dle situace a dle kolejového plánu` = 369,800 [A] "
 "Celkem "369,8 = 369,800 [B] _x000d_
Celkem 369,8 = 369,800 [B]_x000d_</t>
  </si>
  <si>
    <t>"(53,608+7,8+4,2)`1 ks výhybky 1-11:300+VPS+VPK` = 65,608 [A] "
 "Celkem "65,608 = 65,608 [B] _x000d_
Celkem 65,608 = 65,608 [B]_x000d_</t>
  </si>
  <si>
    <t>svary kolejnic po 75 m 449/75*2 = 12,0 [A] _x000d_
svary pro napojení koleje nanavazující SO a na výhybku c.1 1*2+3*4 = 14,0 [B] _x000d_
a+b = 26,0 [C] _x000d_
Celkem 26 = 26,000 [D]_x000d_</t>
  </si>
  <si>
    <t>"(369,8)`k.c.1 + kc.2 - výmera dle situace a dle kolejového plánu` = 369,800 [A] "
 "Celkem "369,8 = 369,800 [B] _x000d_
Celkem 369,8 = 369,800 [B]_x000d_</t>
  </si>
  <si>
    <t>"(53,608 + 7,8 + 4,2)`1 ks výhybky 1-11:300+VPS+VPK` = 65,608 [A] "
 "Celkem "65,608 = 65,608 [B] _x000d_
Celkem 65,608 = 65,608 [B]_x000d_</t>
  </si>
  <si>
    <t>"1*2+2*2`zakracování pasu pri napojování` = 6,000 [A] " _x000d_
"0`zrízení LIS` = 0,000 [B] " _x000d_
"`Celkem: `A+B = 6,000 [C] " _x000d_
"Celkem "6 = 6,000 [D] _x000d_
Celkem 6 = 6,000 [E]_x000d_</t>
  </si>
  <si>
    <t>742</t>
  </si>
  <si>
    <t>Elektroinstalace - slaboproud</t>
  </si>
  <si>
    <t>"4 ks k nove vkládaným výhybkám-dle situace` = 4,000 [A] "
 "Celkem "4 = 4,000 [B] _x000d_
Celkem 4 = 4,000 [B]_x000d_</t>
  </si>
  <si>
    <t>922501</t>
  </si>
  <si>
    <t>ZARÁŽEDLO DYNAMICKÉ</t>
  </si>
  <si>
    <t>"2`2 ks specifikace a výpocet v TZ` = 2,000 [A] " _x000d_
"Celkem "2 = 2,000 [B] _x000d_
Celkem 2 = 2,000 [C]_x000d_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</si>
  <si>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</si>
  <si>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"1`ks` = 1,000 [A] " _x000d_
"Celkem "1 = 1,000 [B] _x000d_
Celkem 1 = 1,000 [C]_x000d_</t>
  </si>
  <si>
    <t>"6`dle situace-podle poctu stožáru TV` = 6,000 [A] " _x000d_
"Celkem "6 = 6,000 [B] _x000d_
Celkem 6 = 6,000 [C]_x000d_</t>
  </si>
  <si>
    <t xml:space="preserve">"199*2`k.c.1 délka*plocha -  z celkové lože ` = 398,000 [A] " _x000d_
"184*2.5`k.c.2 délka*plocha -  z celkové lože ` = 460,000 [B] " _x000d_
"`Celkem: `A+B = 858,000 [C] " _x000d_
"Celkem "858 = 858,000 [D] _x000d_
Celkem 858 = 858,000 [E]_x000d_</t>
  </si>
  <si>
    <t>"(858*1)*10`100% z celkového lože odvezeno narecyklaci k rozdelení` = 8580,000 [A] " _x000d_
"Celkem "8580 = 8580,000 [B] _x000d_
Celkem 8580 = 8580,000 [C]_x000d_</t>
  </si>
  <si>
    <t>"199`k.c.1 viz tabulka prehled predkategorizace` = 199,000 [A] " _x000d_
"154`k.c.2 viz tabulka prehled predkategorizace` = 154,000 [B] " _x000d_
"`Celkem: `A+B = 353,000 [C] " _x000d_
"Celkem "353 = 353,000 [D] _x000d_
Celkem 353 = 353,000 [E]_x000d_</t>
  </si>
  <si>
    <t>965223</t>
  </si>
  <si>
    <t>DEMONTÁŽ VÝHYBKOVÉ KONSTRUKCE NA DREVENÝCH PRAŽCÍCH DO KOLEJOVÝCH POLÍ S ODVOZEM NA MONTÁŽNÍ ZÁKLADNU S NÁSLEDNÝM ROZEBRÁNÍM</t>
  </si>
  <si>
    <t>"43.6`výh c.1 viz tabulka prehled predkategorizace` = 43,600 [A] " _x000d_
"`Celkem: `A = 43,600 [B] " _x000d_
"Celkem "43,6 = 43,600 [C] _x000d_
Celkem 43,6 = 43,600 [D]_x000d_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</si>
  <si>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</si>
  <si>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965233</t>
  </si>
  <si>
    <t>DEMONTÁŽ VÝHYBKOVÉ KONSTRUKCE NA OCELOVÝCH PRAŽCÍCH DO KOLEJOVÝCH POLÍ S ODVOZEM NA MONTÁŽNÍ ZÁKLADNU S NÁSLEDNÝM ROZEBRÁNÍM</t>
  </si>
  <si>
    <t>"48.7`výh c.2 viz tabulka prehled predkategorizace` = 48,700 [A] " _x000d_
"Celkem "48,7 = 48,700 [B] _x000d_
Celkem 48,7 = 48,700 [C]_x000d_</t>
  </si>
  <si>
    <t>965441</t>
  </si>
  <si>
    <t>ODSTRANENÍ ZARÁŽEDLA KOLEJNICOVÉHO</t>
  </si>
  <si>
    <t>965442</t>
  </si>
  <si>
    <t>ODSTRANENÍ ZARÁŽEDLA KOLEJNICOVÉHO - ODVOZ (NA LIKVIDACI ODPADU NEBO JINÉ URCENÉ MÍSTO)</t>
  </si>
  <si>
    <t>TKM</t>
  </si>
  <si>
    <t>"1*30`30 km odvoz na základnu` = 30,000 [A] " _x000d_
"Celkem "30 = 30,000 [B] _x000d_
Celkem 30 = 30,000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</si>
  <si>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</si>
  <si>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"2`ks` = 2,000 [A] " _x000d_
"Celkem "2 = 2,000 [B] _x000d_
Celkem 2 = 2,000 [C]_x000d_</t>
  </si>
  <si>
    <t>965832</t>
  </si>
  <si>
    <t>DEMONTÁŽ NÁMEZNÍKU - ODVOZ (NA LIKVIDACI ODPADU NEBO JINÉ URCENÉ MÍSTO)</t>
  </si>
  <si>
    <t>"2*30`30 km odvoz na základnu` = 60,000 [A] " _x000d_
"Celkem "60 = 60,000 [B] _x000d_
Celkem 60 = 60,000 [C]_x000d_</t>
  </si>
  <si>
    <t>"0.449 = 0,449 [A] " _x000d_
"Celkem "0,449 = 0,449 [B] _x000d_
Celkem 0,449 = 0,449 [C]_x000d_</t>
  </si>
  <si>
    <t>"623.4*0.1*2.1`z celkové lože 10%` = 130,914 [A] " _x000d_
"Celkem "130,914 = 130,914 [B] _x000d_
Celkem 130,914 = 130,914 [C]_x000d_</t>
  </si>
  <si>
    <t>"362*0.275`celkem [ks*kg] (délka bet. pražcu celkem v obou kolejích 238 m * rozdelení 1520 ks/km)` = 99,550 [A] " _x000d_
"Celkem "99,55 = 99,550 [B] _x000d_
Celkem 99,55 = 99,550 [C]_x000d_</t>
  </si>
  <si>
    <t>"(383*1667`rozdelení`*0.001)*0.00016 `v koleji 1 a 2` = 0,102 [A] " _x000d_
"0.02+0.019 `ve výhybkách 1 a 2` = 0,039 [B] " _x000d_
"`Celkem: `A+B = 0,141 [C] " _x000d_
"Celkem "0,141 = 0,141 [D] _x000d_
Celkem 0,141 = 0,141 [E]_x000d_</t>
  </si>
  <si>
    <t>"(383*1667`rozdelení`*0.001)*0.000386`v koleji 1 a 2` = 0,246 [A] " _x000d_
"0.037+0.035`ve výhybkách 1 a 2` = 0,072 [B] " _x000d_
"`Celkem: `A+B = 0,318 [C] " _x000d_
"Celkem "0,318 = 0,318 [D] _x000d_
Celkem 0,318 = 0,318 [E]_x000d_</t>
  </si>
  <si>
    <t>"623.4*0.05*2.1`z celkové lože 5%` = 65,457 [A] " _x000d_
"493*0.2`Šterk pod výhybkami a v míste stání vozidel odtežení (2 výhybky, 2 stání lokomotiv) 20% S-NO` = 98,600 [B] " _x000d_
"`Celkem: `A+B = 164,057 [C] " _x000d_
"Celkem "164,057 = 164,057 [D] _x000d_
Celkem 164,057 = 164,057 [E]_x000d_</t>
  </si>
  <si>
    <t>"623.4*0.05*2.1`z celkové lože 5%` = 65,457 [A] " _x000d_
"493*0.8`Šterk pod výhybkami a v míste stání vozidel odtežení (2 výhybky, 2 stání lokomotiv) 80% biodegradace` = 394,400 [B] " _x000d_
"`Celkem: `A+B = 459,857 [C] " _x000d_
"Celkem "459,857 = 459,857 [D] _x000d_
Celkem 459,857 = 459,857 [E]_x000d_</t>
  </si>
  <si>
    <t>"220*0.085`celkem [ks*kg] (délka drev. pražcu celkem v obou kolejích 145 m * rozdelení 1520 ks/km)` = 18,700 [A] " _x000d_
"Celkem "18,7 = 18,700 [B] _x000d_
Celkem 18,7 = 18,700 [C]_x000d_</t>
  </si>
  <si>
    <t>"(383*2*0.049)+14.55`z tabulky predkategorizace kolejnice + kolejivo` = 52,084 [A] " _x000d_
"Celkem "52,084 = 52,084 [B] _x000d_
Celkem 52,084 = 52,084 [C]_x000d_</t>
  </si>
  <si>
    <t>"0.449`výmera dle situace a TZ` = 0,449 [A] " _x000d_
"Celkem "0,449 = 0,449 [B] _x000d_
Celkem 0,449 = 0,449 [C]_x000d_</t>
  </si>
  <si>
    <t>"`Nakládání zbytku po recyklaci ŠL, dále na skládku urceno. `130,914+164,057+459,857 = 754,828 [A] " _x000d_
"Celkem "754,828 = 754,828 [B] _x000d_
Celkem 754,828 = 754,828 [C]_x000d_</t>
  </si>
  <si>
    <t xml:space="preserve">"170,793 = 170,793  `soucet vybouraných hmot`[A] " _x000d_
"Celkem "170,793 = 170,793 [B] _x000d_
Celkem 170,793 = 170,793 [C]_x000d_</t>
  </si>
  <si>
    <t>SO 14-11-01</t>
  </si>
  <si>
    <t>1515 "odkop pro stavbu železnic - viz tabulka kubatur" = 1515,000 [A] _x000d_
"Celkem: "A = 1515,000 [B] _x000d_
Celkem 1515 = 1515,000 [C]_x000d_</t>
  </si>
  <si>
    <t xml:space="preserve">48.1*0.5*1.5"rýha pro chránicky (dle tabulky chránicek uvedené v TZ)" = 36,075 [A] _x000d_
0"rýha pro prícné svody  (dle tabulky potrubí uvedené v TZ)" = 0,000 [B] _x000d_
"Celkem: "A+B = 36,075 [C] _x000d_
Celkem 36,075 = 36,075 [D]_x000d_</t>
  </si>
  <si>
    <t>8*1*1*1.5"Dle tabulky trativodních šachet (8ks DN400) uvedené v TZ" = 12,000 [A] _x000d_
1*1.5*1.5*2.5"Dle tabulky trativodních šachet (1ks DN800) uvedené v TZ" = 5,625 [B] _x000d_
"Celkem: "A+B = 17,625 [C] _x000d_
Celkem 17,625 = 17,625 [D]_x000d_</t>
  </si>
  <si>
    <t>21"zasypávka chránicek-viz tab. chránicek" = 21,000 [A] _x000d_
15"zasypávka trativodních šachet- tab. potrubí a šachet" = 15,000 [B] _x000d_
"Celkem: "A+B = 36,000 [C] _x000d_
Celkem 36 = 36,000 [D]_x000d_</t>
  </si>
  <si>
    <t>2357 "úprava pláne telesa žel. spodku-viz tabulka kubatur" = 2357,000 [A] _x000d_
Celkem 2357 = 2357,000 [B]_x000d_</t>
  </si>
  <si>
    <t>800 "kolem drážního telesa po výstavbe (pl) odmereno ze situace a pr. rezu" = 800,000 [A] _x000d_
Celkem 800 = 800,000 [B]_x000d_</t>
  </si>
  <si>
    <t>800 *0.04"kolem drážního telesa po výstavbe (pl) odmereno ze situace a pr. rezu" = 32,000 [A] _x000d_
Celkem 32 = 32,000 [B]_x000d_</t>
  </si>
  <si>
    <t>R18222.1</t>
  </si>
  <si>
    <t>ROZPROSTRENÍ ZEMINY VHODNÉ K OSETÍ</t>
  </si>
  <si>
    <t>Rozprostrení zeminy vhodné k osetí vc. materiálu</t>
  </si>
  <si>
    <t>"trativod ŽST HH kompletne" 230 = 230,000 [A] _x000d_
"Celkem: "A = 230,000 [B] _x000d_
Celkem 230 = 230,000 [C]_x000d_</t>
  </si>
  <si>
    <t xml:space="preserve">"trativod ŽST HH - opláštení geotextílií - odmereno ze situace  pr. rezu (dl*obvod)" 230*3 = 690,000 [A] _x000d_
"Celkem: "A = 690,000 [B] _x000d_
Celkem 690 = 690,000 [C]_x000d_</t>
  </si>
  <si>
    <t>1043"ŠD 0-32, dle tabulky kubatur na základe pr. rezu" = 1043,000 [A] _x000d_
(623*0.4)*(-1)"Odectena kubatura z recyklace KL(40%)" = -249,200 [B] _x000d_
"Celkem: "A+B = 793,800 [C] _x000d_
Celkem 793,8 = 793,800 [D]_x000d_</t>
  </si>
  <si>
    <t>(623*0.4)"kubatura z recyklace KL(40%)" = 249,200 [A] _x000d_
Celkem 249,2 = 249,200 [B]_x000d_</t>
  </si>
  <si>
    <t>116"dle TZ - Tabulka chránicek - rozvinutá délka (rezerva 2 m na každou stranu pro vytažení chránicky nad povrch min. 0,5 m)" = 116,000 [A] _x000d_
Celkem 116 = 116,000 [B]_x000d_</t>
  </si>
  <si>
    <t xml:space="preserve">8"DRENÁŽNÍ ŠACHTICE PLASTOVÉ PE-HD DN 400 S UZAMYKATELNÝM POKLOPEM -  kompletní dodávka a montáž vcetne pochozích poklopu a vyrovnávací vrstvy ze št" = 8,000 [A] _x000d_
Celkem 8 = 8,000 [B]_x000d_</t>
  </si>
  <si>
    <t>895112</t>
  </si>
  <si>
    <t>DRENÁŽNÍ ŠACHTICE NORMÁLNÍ Z BETON DÍLCU ŠN 80</t>
  </si>
  <si>
    <t>1"pri napojení na vsak šachta s kalovým dnem DN 800" = 1,000 [A] _x000d_
Celkem 1 = 1,000 [B]_x000d_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</si>
  <si>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</si>
  <si>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5*0.25"obetonování trativodu - prechod pod kolejí c.2" = 1,250 [A] _x000d_
48.1*0.5*0.5"obetonování chránicek dle tabulky v TZ" = 12,025 [B] _x000d_
"Celkem: "A+B = 13,275 [C] _x000d_
Celkem 13,275 = 13,275 [D]_x000d_</t>
  </si>
  <si>
    <t>1"zrízení výuste do vsaku - navazující SO, odmereno ze situace" = 1,000 [A] _x000d_
"Celkem: "A = 1,000 [B] _x000d_
Celkem 1 = 1,000 [C]_x000d_</t>
  </si>
  <si>
    <t>90 = 90,000 [A] _x000d_
Celkem 90 = 90,000 [B]_x000d_</t>
  </si>
  <si>
    <t>(1515+17.625+36.075)*1.9*0.9"celkem 90%" = 2682,477 [A] _x000d_
Celkem 2682,477 = 2682,477 [B]_x000d_</t>
  </si>
  <si>
    <t>90*2.7 = 243,000 [A] _x000d_
Celkem 243 = 243,000 [B]_x000d_</t>
  </si>
  <si>
    <t xml:space="preserve">Evidencní položka     
N odpad: nebezpecné látky: ropné látky      
Zpusob likvidace: biodegradace</t>
  </si>
  <si>
    <t>(1515+17.625+36.075)*1.9*0.05"celkem 5%" = 149,027 [A] _x000d_
Celkem 149,027 = 149,027 [B]_x000d_</t>
  </si>
  <si>
    <t>"obe koleje v ŽST HH" = 0,418 [A] _x000d_
Celkem 0,418 = 0,418 [B]_x000d_</t>
  </si>
  <si>
    <t>SO 11-12-01</t>
  </si>
  <si>
    <t>11318A</t>
  </si>
  <si>
    <t>ODSTRANENÍ KRYTU ZPEVNENÝCH PLOCH Z DLAŽDIC - BEZ DOPRAVY</t>
  </si>
  <si>
    <t xml:space="preserve"> "`plocha podle Situace (príloha c. 2) a Pudorysu (príloha c.3), predpokládaná tlouštka dlažby 60 mm; dlaždice betonové 0,30x0,30m 
plocha u prístrešku 12,346m2 
12,346*0.06=0,741 [A] ` "_x000d_
 "`Celkem `0,741 = 0,741 [B] "_x000d_
 "Celkem "0,741 = 0,741 [C]_x000d_</t>
  </si>
  <si>
    <t xml:space="preserve"> "`výkop proL prefabrikáty u nástupištdle tabulky kubatur 
238,07=238,070 [A] ` "_x000d_
 "`Celkem `238,07 = 238,070 [B] "_x000d_
 "Celkem "238,07 = 238,070 [C]_x000d_</t>
  </si>
  <si>
    <t xml:space="preserve"> "`Výkop rýh protrativod dl. 172,79m x( prumerná plocha rýhy šírky 60cm) 0,78m2 = 134,78 m3 
134,78=134,780 [A] ` "_x000d_
 "`Celkem `134,78 = 134,780 [B] "_x000d_
 "Celkem "134,78 = 134,780 [C]_x000d_</t>
  </si>
  <si>
    <t xml:space="preserve"> "`zásyp zhutnenou nenamrzavou zeminou - teleso nástupište 
plocha z Prícných rezu (príloha c. 5) a výpocet dle tabulky kubatur. 
257,88=257,880 [A] ` "_x000d_
 "`Celkem `257,88 = 257,880 [B] "_x000d_
 "Celkem "257,88 = 257,880 [C]_x000d_</t>
  </si>
  <si>
    <t xml:space="preserve"> "`úprava plochy pod podkladní vrstvou ze šterkodrti + pod L prefabrikáty 
plocha z Prícných rezu (príloha c. 5) a výpocet dle tabulky kubatur. 
742,08=742,080 [A] ` "_x000d_
 "`Celkem `742,08 = 742,080 [B] "_x000d_
 "Celkem "742,08 = 742,080 [C]_x000d_</t>
  </si>
  <si>
    <t>18221</t>
  </si>
  <si>
    <t>ROZPROSTRENÍ ORNICE VE SVAHU V TL DO 0,10M</t>
  </si>
  <si>
    <t xml:space="preserve"> "`podle prílohy c. 3 (Pudorys). plocha zrezu a tab. kubatur 
266,63=266,630 [A] ` "_x000d_
 "`Celkem `266,63 = 266,630 [B] "_x000d_
 "Celkem "266,63 = 266,630 [C]_x000d_</t>
  </si>
  <si>
    <t>18242</t>
  </si>
  <si>
    <t>ZALOŽENÍ TRÁVNÍKU HYDROOSEVEM NA ORNICI</t>
  </si>
  <si>
    <t xml:space="preserve"> "`podle prílohy c. 3 (Pudorys). plocha dle položky 18221 
266,63=266,630 [A] ` "_x000d_
 "`Celkem `266,63 = 266,630 [B] "_x000d_
 "Celkem "266,63 = 266,630 [C]_x000d_</t>
  </si>
  <si>
    <t>Položka zahrnuje:
- dodání predepsané travní smesi, hydroosev na ornici, zalévání, první pokosení, to vše bez ohledu na sklon terénu
Položka nezahrnuje:
- x</t>
  </si>
  <si>
    <t xml:space="preserve"> "`podle položky 18242: 
266,63=266,630 [A] ` "_x000d_
 "`Celkem `266,63 = 266,630 [B] "_x000d_
 "Celkem "266,63 = 266,630 [C]_x000d_</t>
  </si>
  <si>
    <t>272315</t>
  </si>
  <si>
    <t>ZÁKLADY Z PROSTÉHO BETONU DO C30/37</t>
  </si>
  <si>
    <t xml:space="preserve"> "`Základy pod nástupište L (H): 
0,36*94=33,840 [A] ` "_x000d_
 "`Celkem `33,84 = 33,840 [B] "_x000d_
 "Celkem "33,84 = 33,840 [C]_x000d_</t>
  </si>
  <si>
    <t>289971</t>
  </si>
  <si>
    <t>OPLÁŠTENÍ (ZPEVNENÍ) Z GEOTEXTILIE</t>
  </si>
  <si>
    <t xml:space="preserve"> "`Opláštení rýhy trativodu: 
(0,5+0,8+0,6+0,8+0,5)*172,79=552,928 [A] ` "_x000d_
 "`Celkem `552,928 = 552,928 [B] "_x000d_
 "Celkem "552,928 = 552,928 [C]_x000d_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</si>
  <si>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</si>
  <si>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 xml:space="preserve"> "`Podkladní beton pod nástupištní prefabrikáty: 
94*1,2*(0,1+0,2)=33,840 [A] ` "_x000d_
 "`Celkem `33,84 = 33,840 [B] "_x000d_
 "Celkem "33,84 = 33,840 [C]_x000d_</t>
  </si>
  <si>
    <t>46452</t>
  </si>
  <si>
    <t>POHOZ DNA A SVAHU Z KAMENIVA DRCENÉHO</t>
  </si>
  <si>
    <t xml:space="preserve"> "`Pohoz svahu ukoncení nástupište v km 1,276 lomovým kamenem fr. 63/125 tl. 20cm, plocha 8,852m2. 
0,20*8,852=1,770 [A] ` "_x000d_
 "`Celkem `1,77 = 1,770 [B] "_x000d_
 "Celkem "1,77 = 1,770 [C]_x000d_</t>
  </si>
  <si>
    <t xml:space="preserve"> "`podkladní vrstva pod betonovou dlažbu ŠD fr. 0/32 tl.20cm: celková plocha mínus technologická místnost:
292,226m2 -12,904m2=279,322m2 ` "_x000d_
 "`Celkem `279,322 = 279,322 [B] "_x000d_
 "Celkem "279,322 = 279,322 [C]_x000d_</t>
  </si>
  <si>
    <t xml:space="preserve"> "`Dlažba z bet dlaždic na nástupišti a prístupech bez sražených hran tl.6 cm: celková plocha nástupište mínus plocha technilogických objektu, mínus dlažba s výstupky a vodícími liniemi (viz príloha c.3 Pudorys): 
292,226-12,904- 40,320=239,002 [A] ` "_x000d_
 "`Celkem `239,002 = 239,002 [B] "_x000d_
 "Celkem "239,002 = 239,002 [C]_x000d_</t>
  </si>
  <si>
    <t>582617</t>
  </si>
  <si>
    <t>KRYTY Z BETON DLAŽDIC SE ZÁMKEM ŠEDÝCH RELIÉF TL 60MM DO LOŽE Z KAM</t>
  </si>
  <si>
    <t xml:space="preserve"> "`Dlažba s výstupky - šedý reliéf, na nástupištích: 
plocha podle Pudorysu (príloha c. 3) 
Príchod: 2x1,200=2,400m2 
Konce nástupišt:2x0,880=1,760m2 
U prístupu a prístrešku:3x1,280=3,840m2 
podélný varovný pás:0,4x(88,0-(3x0,4)=34,72m2 
(1,760+3,840+34,720)=40,320 [A] ` "_x000d_
 "`Celkem `40,320 = 40,320 [B] "_x000d_
 "Celkem "40,32 = 40,320 [C]_x000d_</t>
  </si>
  <si>
    <t xml:space="preserve"> "`Izolace  nástupištních prefabrikátu typu L - podle prílohy c.3 (Pudorys) a c. 4 (Vzorové prícné rezy) 94m 
 délka náteru na L:1,936m 
94,0*1,936=181,984 [A] ` "_x000d_
 "`Celkem `181,984 = 181,984 [B] "_x000d_
 "Celkem "181,984 = 181,984 [C]_x000d_</t>
  </si>
  <si>
    <t>711112</t>
  </si>
  <si>
    <t>IZOLACE BEŽNÝCH KONSTRUKCÍ PROTI ZEMNÍ VLHKOSTI ASFALTOVÝMI PÁSY</t>
  </si>
  <si>
    <t xml:space="preserve"> "`Izolace spar prefabrikátu L: 
94ks to je 93spar; délka spáry 1,936m; šírka afaltového pásu 50cm 
93*1,936*0,50=90,024 [A] ` "_x000d_
 "`Celkem `90,024 = 90,024 [B] "_x000d_
 "Celkem "90,024 = 90,024 [C]_x000d_</t>
  </si>
  <si>
    <t>87527</t>
  </si>
  <si>
    <t>POTRUBÍ DREN Z TRUB PLAST (I FLEXIBIL) DN DO 100MM</t>
  </si>
  <si>
    <t xml:space="preserve"> "`Vyústení udvodnovacího žlábku do drenážní rýhy dl. 2,430m 
2,430=2,430 [A] ` "_x000d_
 "`Celkem `2,43 = 2,430 [B] "_x000d_
 "Celkem "2,43 = 2,430 [C]_x000d_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</si>
  <si>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</si>
  <si>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</si>
  <si>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</si>
  <si>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 xml:space="preserve"> "`Trativod mezi zastávkou a novou komunikací dle situace dl.172,79m 
172,79=172,790 [A] ` "_x000d_
 "`Celkem `172,79 = 172,790 [B] "_x000d_
 "Celkem "172,79 = 172,790 [C]_x000d_</t>
  </si>
  <si>
    <t xml:space="preserve"> "`dle situace 7ks 
7=7,000 [A] ` "_x000d_
 "`Celkem `7 = 7,000 [B] "_x000d_
 "Celkem "7 = 7,000 [C]_x000d_</t>
  </si>
  <si>
    <t>89536</t>
  </si>
  <si>
    <t>DRENÁŽNÍ VÝUST Z PROST BETONU</t>
  </si>
  <si>
    <t xml:space="preserve"> "`vyústení trativodu do príkopu a do J žlabu 
2=2,000 [A] ` "_x000d_
 "`Celkem `2 = 2,000 [B] "_x000d_
 "Celkem "2 = 2,000 [C]_x000d_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</si>
  <si>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</si>
  <si>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 xml:space="preserve"> "`podle Pudorysu (príloha c. 3) 
10,5+85,0+9,0=104,500 [A] ` "_x000d_
 "`Celkem `104,5 = 104,500 [B] "_x000d_
 "Celkem "104,5 = 104,500 [C]_x000d_</t>
  </si>
  <si>
    <t>924420</t>
  </si>
  <si>
    <t>NÁSTUPIŠTE L (H) BEZ KONZOLOVÝCH DESEK</t>
  </si>
  <si>
    <t xml:space="preserve"> "`podle Pudorysu (príloha c. 3) 90m +2+2m ukoncení 
94=94,000 [A] ` "_x000d_
 "`Celkem `94 = 94,000 [B] "_x000d_
 "Celkem "94 = 94,000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</si>
  <si>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</si>
  <si>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</si>
  <si>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 RAL 1003</t>
  </si>
  <si>
    <t xml:space="preserve"> "`podle Pudorysu (príloha c. 3) 
93,60=93,600 [A] ` "_x000d_
 "`Celkem `93,6 = 93,600 [B] "_x000d_
 "Celkem "93,6 = 93,600 [C]_x000d_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</si>
  <si>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</si>
  <si>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</si>
  <si>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</si>
  <si>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 "`Žlab pred technologickými objekty na nástupišti dl. 5,395m 
5,395=5,395 [A] ` "_x000d_
 "`Celkem `5,395 = 5,395 [B] "_x000d_
 "Celkem "5,395 = 5,395 [C]_x000d_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</si>
  <si>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</si>
  <si>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</si>
  <si>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</si>
  <si>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 xml:space="preserve"> "`podle Pudorysu (príloha c. 3) 
nástupište z desek K-150: 51m 
51=51,000 [A] ` "_x000d_
 "`Celkem `51 = 51,000 [B] "_x000d_
 "Celkem "51 = 51,000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</si>
  <si>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</si>
  <si>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 objemová hmotnost zeminy 1,8 t/m3 
238,07*1,8=428,526 [A] ` "_x000d_
 "`Celkem `428,526 = 428,526 [B] "_x000d_
 "Celkem "428,526 = 428,526 [C]_x000d_</t>
  </si>
  <si>
    <t>Evidencní položka</t>
  </si>
  <si>
    <t xml:space="preserve"> "`vybouraná dlažba - podle položky 11318A, objemová hmotnost 2,5 t/m3: 
0,714*2,5=1,785 [A] ` "_x000d_
 "`Celkem `1,785 = 1,785 [B] "_x000d_
 "Celkem "1,785 = 1,785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</si>
  <si>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</si>
  <si>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</si>
  <si>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 xml:space="preserve"> "`plocha podle Situace (príloha c. 2) a Pudorysu (príloha c.3), predpokládaná tlouštka dlažby 60 mm; dlaždice betonové 0,30x0,30m 
plocha u prístrešku 13,250m2 
13,250*0.06=0,795 [A] ` "_x000d_
 "`Celkem `0,795 = 0,795 [B] "_x000d_
 "Celkem "0,795 = 0,795 [C]_x000d_</t>
  </si>
  <si>
    <t xml:space="preserve"> "`výkop proL prefabrikáty u nástupištdle tabulky kubatur 
16,32=16,320 [A] ` "_x000d_
 "`Celkem `16,32 = 16,320 [B] "_x000d_
 "Celkem "16,32 = 16,320 [C]_x000d_</t>
  </si>
  <si>
    <t xml:space="preserve"> "`Rýhy na svahu za prístreškem pro svedení vody do príkopu ze 4 svodu prístrešku: 
4*5,55*0,5*0,3=3,330 [A] ` "_x000d_
 "`Celkem `3,33 = 3,330 [B] "_x000d_
 "Celkem "3,33 = 3,330 [C]_x000d_</t>
  </si>
  <si>
    <t xml:space="preserve"> "`zásyp zhutnenou nenamrzavou zeminou - teleso nástupište 
plocha z Prícných rezu (príloha c. 5) a výpocet dle tabulky kubatur. 
300,6=300,600 [A] ` "_x000d_
 "`Celkem `300,6 = 300,600 [B] "_x000d_
 "Celkem "300,6 = 300,600 [C]_x000d_</t>
  </si>
  <si>
    <t xml:space="preserve"> "`úprava plochy pod podkladní vrstvou ze šterkodrti + pod L prefabrikáty 
plocha z Prícných rezu (príloha c. 5) a výpocet dle tabulky kubatur. 
609,7=609,700 [A] ` "_x000d_
 "`Celkem `609,7 = 609,700 [B] "_x000d_
 "Celkem "609,7 = 609,700 [C]_x000d_</t>
  </si>
  <si>
    <t xml:space="preserve"> "`podle prílohy c. 3 (Pudorys). plocha zrezu a tab. kubatur 533,03 plus 48,0m2 plocha mezi nástupištem, silnicí a prejezdem 
533,03+48,0=581,030 [A] ` "_x000d_
 "`Celkem `581,03 = 581,030 [B] "_x000d_
 "Celkem "581,03 = 581,030 [C]_x000d_</t>
  </si>
  <si>
    <t xml:space="preserve"> "`podle prílohy c. 3 (Pudorys). plocha dle položky 18221 
581,03=581,030 [A] ` "_x000d_
 "`Celkem `581,03 = 581,030 [B] "_x000d_
 "Celkem "581,03 = 581,030 [C]_x000d_</t>
  </si>
  <si>
    <t xml:space="preserve"> "`podle položky 18242: 
581,03=581,030 [A] ` "_x000d_
 "`Celkem `581,03 = 581,030 [B] "_x000d_
 "Celkem "581,03 = 581,030 [C]_x000d_</t>
  </si>
  <si>
    <t>348175</t>
  </si>
  <si>
    <t>kg</t>
  </si>
  <si>
    <t xml:space="preserve"> "`Zábradlí vlevo na prístupu na nástupište dl. 11,468m 
 váha zábradlí na 1m je dle vz.listu Ž12 1,201: 40kg/m 
Poslední náter barva RAL 5015 - nebeská modr. 
11,468*40=458,72kg ` "_x000d_
 "`Celkem `458,72 = 458,720 [B] "_x000d_
 "Celkem "458,72 = 458,720 [C]_x000d_</t>
  </si>
  <si>
    <t xml:space="preserve"> "`Podkladní beton pod  4 bet. odvodnovací žlaby na svahu za prístreškem: 
4*5,55*0,5*0,15=1,665 [A] 
Podkladní beton pod nástupištní prefabrikáty: 
94*1,2*(0,1+0,2)=33,840 [B] 
A+B=35,505 [C] ` "_x000d_
 "`Celkem `35,505 = 35,505 [B] "_x000d_
 "Celkem "35,505 = 35,505 [C]_x000d_</t>
  </si>
  <si>
    <t xml:space="preserve"> "`Pohoz svahu ukoncení nástupište v km 4,024 lomovým kamenem fr. 63/125 tl. 20cm, plocha 9,601 m2. 
0,20*9,601=1,920 [A] ` "_x000d_
 "`Celkem `1,92 = 1,920 [B] "_x000d_
 "Celkem "1,92 = 1,920 [C]_x000d_</t>
  </si>
  <si>
    <t xml:space="preserve"> "`podkladní vrstva pod betonovou dlažbu ŠD fr. 0/32 tl.20cm: 293,392 m2 
293,392=293,392 [A] ` "_x000d_
 "`Celkem `293,392 = 293,392 [B] "_x000d_
 "Celkem "293,392 = 293,392 [C]_x000d_</t>
  </si>
  <si>
    <t xml:space="preserve"> "`Dlažba z bet dlaždic na nástupišti a prístupech bez sražených hran tl.  6 cm: celková plocha nástupište mínus plocha technilogických objektu, mínus dlažba s výstupky a vodícími liniemi (viz príloha c.3 Pudorys): 
293,392 m2 -12,015 m2- 38,240 m2=243,137 m2 
293,392-12,015-38,240=243,137 [A] `
 `Celkem `243,137 = 243,137 [B] "_x000d_
 "`Celkem `243,137 = 243,137 [B] "_x000d_
 "Celkem "243,137 = 243,137 [C]_x000d_</t>
  </si>
  <si>
    <t xml:space="preserve"> "`Dlažba s výstupky - šedý reliéf, na nástupištích: 
plocha podle Pudorysu (príloha c. 3) 
Konce nástupišt:2x0,880=1,760 m2 
U prístupu a prístrešku:2x1,280=2,560 m2 
Podélný varovný pás:0,4x(88,0-(2x0,4)=34,88 m2 
(1,760+2,560+34,880)=39,200 [A] ` "_x000d_
 "`Celkem `39,2 = 39,200 [B] "_x000d_
 "Celkem "39,2 = 39,200 [C]_x000d_</t>
  </si>
  <si>
    <t xml:space="preserve"> "`podle Pudorysu (príloha c. 3) 
122,2+7,0=129,200 [A] ` "_x000d_
 "`Celkem `129,2 = 129,200 [B] "_x000d_
 "Celkem "129,2 = 129,200 [C]_x000d_</t>
  </si>
  <si>
    <t>935212</t>
  </si>
  <si>
    <t>PRÍKOPOVÉ ŽLABY Z BETON TVÁRNIC ŠÍR DO 600MM DO BETONU TL 100MM</t>
  </si>
  <si>
    <t xml:space="preserve"> "`4 bet. odvodnovací žlaby na svahu za prístreškem: 
4*5,55=22,200 [A] ` "_x000d_
 "`Celkem `22,2 = 22,200 [B] "_x000d_
 "Celkem "22,2 = 22,200 [C]_x000d_</t>
  </si>
  <si>
    <t>966841</t>
  </si>
  <si>
    <t>ODSTRANENÍ OPLOCENÍ DREVENÉHO</t>
  </si>
  <si>
    <t xml:space="preserve"> "`drevené oplocení pronajaté cásti pozemku: 
97=97,000 [A] ` "_x000d_
 "`Celkem `97 = 97,000 [B] "_x000d_
 "Celkem "97 = 97,000 [C]_x000d_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</si>
  <si>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</si>
  <si>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"`vybouraná dlažba - podle položky 11318A, objemová hmotnost 2,5 t/m3: 
0,795*2,5=1,988 [A] ` "_x000d_
 "`Celkem `1,988 = 1,988 [B] "_x000d_
 "Celkem "1,988 = 1,988 [C]_x000d_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</si>
  <si>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</si>
  <si>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</si>
  <si>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</si>
  <si>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</si>
  <si>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 xml:space="preserve"> "`drevené oplocení pronajaté cásti pozemku 97m; 30kg/m= 0,03 t/m 
0,03*97=2,910 [A] ` "_x000d_
 "`Celkem `2,91 = 2,910 [B] "_x000d_
 "Celkem "2,91 = 2,910 [C]_x000d_</t>
  </si>
  <si>
    <t>SO 11-12-03</t>
  </si>
  <si>
    <t xml:space="preserve"> "``predpokládaná tlouštka dlažby 60 mm; dlaždice betonové 0,30x0,30m 
plocha u prístrešku 3,88 m2 
3,88*0.06=0,233 [A] ` ` "_x000d_
 "``Celkem `0,233 = 0,233 [B] ` "_x000d_
 "`Celkem `0,233 = 0,233 [C] "_x000d_
 "Celkem "0,233 = 0,233 [D]_x000d_</t>
  </si>
  <si>
    <t xml:space="preserve"> "``výkop pro L prefabrikáty a chodíky u nástupištdle tabulky kubatur 
327,99=327,990 [A] ` ` "_x000d_
 "``Celkem `327,99 = 327,990 [B] ` "_x000d_
 "`Celkem `327,99 = 327,990 [C] "_x000d_
 "Celkem "327,99 = 327,990 [D]_x000d_</t>
  </si>
  <si>
    <t>12673A</t>
  </si>
  <si>
    <t>ZRÍZENÍ STUPNU V PODLOŽÍ NÁSYPU TR. I - BEZ DOPRAVY</t>
  </si>
  <si>
    <t xml:space="preserve"> "``Zrízení svahových stupnu ( výkop bez dopravy) 
95,29=95,290 [A] ` ` "_x000d_
 "``Celkem `95,29 = 95,290 [B] ` "_x000d_
 "`Celkem `95,29 = 95,290 [C] "_x000d_
 "Celkem "95,29 = 95,290 [D]_x000d_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</si>
  <si>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</si>
  <si>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 xml:space="preserve"> "``hloubení rýhy pro svod potrubí z vpusti + výkop ulicní vpusti 
20,5=20,500 [A] ` ` "_x000d_
 "``Celkem `20,5 = 20,500 [B] ` "_x000d_
 "`Celkem `20,5 = 20,500 [C] "_x000d_
 "Celkem "20,5 = 20,500 [D]_x000d_</t>
  </si>
  <si>
    <t xml:space="preserve"> "``Zásyp svahových stupnu 
95,29=95,290 [A] ` ` "_x000d_
 "``Celkem `95,29 = 95,290 [B] ` "_x000d_
 "`Celkem `95,29 = 95,290 [C] "_x000d_
 "Celkem "95,29 = 95,290 [D]_x000d_</t>
  </si>
  <si>
    <t xml:space="preserve"> "``Zásyp žeber a vsakovacích rýh 
40,9*(1,862+0,3134)=88,974 [A] ` ` "_x000d_
 "``Celkem `88,974 = 88,974 [B] ` "_x000d_
 "`Celkem `88,974 = 88,974 [C] "_x000d_
 "Celkem "88,974 = 88,974 [D]_x000d_</t>
  </si>
  <si>
    <t xml:space="preserve"> "``zásyp zhutnenou nenamrzavou zeminou - teleso nástupište 
plocha z Prícných rezu (príloha c. 4) a výpocet dle tabulky kubatur. 
163,53+20,5=184,030 [A] ` ` "_x000d_
 "``Celkem `184,03 = 184,030 [B] ` "_x000d_
 "`Celkem `184,03 = 184,030 [C] "_x000d_
 "Celkem "184,03 = 184,030 [D]_x000d_</t>
  </si>
  <si>
    <t xml:space="preserve"> "``úprava plochy pod podkladní vrstvou ze šterkodrti + pod L prefabrikáty 
plocha z Prícných rezu (príloha c. 4) a výpocet dle tabulky kubatur. 
472,2=472,200 [A] ` ` "_x000d_
 "``Celkem `472,2 = 472,200 [B] ` "_x000d_
 "`Celkem `472,2 = 472,200 [C] "_x000d_
 "Celkem "472,2 = 472,200 [D]_x000d_</t>
  </si>
  <si>
    <t xml:space="preserve"> "``podle prílohy c. 2 (Pudorys). plocha z rezu a tab. kubatur 
250,92=250,920 [A] ` ` "_x000d_
 "``Celkem `250,92 = 250,920 [B] ` "_x000d_
 "`Celkem `250,92 = 250,920 [C] "_x000d_
 "Celkem "250,92 = 250,920 [D]_x000d_</t>
  </si>
  <si>
    <t xml:space="preserve"> "``podle prílohy c. 2 (Pudorys). plocha dle položky 18221 
250,92=250,920 [A] ` ` "_x000d_
 "``Celkem `250,92 = 250,920 [B] ` "_x000d_
 "`Celkem `250,92 = 250,920 [C] "_x000d_
 "Celkem "250,92 = 250,920 [D]_x000d_</t>
  </si>
  <si>
    <t xml:space="preserve"> "``podle položky 18242: 
250,92=250,920 [A] ` ` "_x000d_
 "``Celkem `250,92 = 250,920 [B] ` "_x000d_
 "`Celkem `250,92 = 250,920 [C] "_x000d_
 "Celkem "250,92 = 250,920 [D]_x000d_</t>
  </si>
  <si>
    <t xml:space="preserve"> "``250,92*0,1=25,092 [A] ` ` "_x000d_
 "``Celkem `25,092 = 25,092 [B] ` "_x000d_
 "`Celkem `25,092 = 25,092 [C] "_x000d_
 "Celkem "25,092 = 25,092 [D]_x000d_</t>
  </si>
  <si>
    <t xml:space="preserve"> "``Základy pod nástupište L (H): 
0,36*94=33,840 [A] ` ` "_x000d_
 "``Celkem `33,84 = 33,840 [B] ` "_x000d_
 "`Celkem `33,84 = 33,840 [C] "_x000d_
 "Celkem "33,84 = 33,840 [D]_x000d_</t>
  </si>
  <si>
    <t xml:space="preserve"> "``Opláštení svahových tvárnic: 
4,381*40,8832=179,109 [A] ` ` "_x000d_
 "``Celkem `179,109 = 179,109 [B] ` "_x000d_
 "`Celkem `179,109 = 179,109 [C] "_x000d_
 "Celkem "179,109 = 179,109 [D]_x000d_</t>
  </si>
  <si>
    <t>32812</t>
  </si>
  <si>
    <t>OPERNÝ SYSTÉM S LÍCEM Z BETON TVAROVEK VÝŠ 2M - 4M</t>
  </si>
  <si>
    <t>zast. Rochlov</t>
  </si>
  <si>
    <t xml:space="preserve"> "Délka zdi x výška zdi 40.9*2.75=112.475m2 "_x000d_
 "Celkem "112,475 = 112,475 [B]_x000d_</t>
  </si>
  <si>
    <t xml:space="preserve"> "``délka príkopu x plocha betonu + obetonování vpusti a vyústení svodu 
104,40*0,15+0,26=15,920 [A] ` ` "_x000d_
 "``Celkem `15,92 = 15,920 [B] ` "_x000d_
 "`Celkem `15,92 = 15,920 [C] "_x000d_
 "Celkem "15,92 = 15,920 [D]_x000d_</t>
  </si>
  <si>
    <t xml:space="preserve"> "``Pohoz svahu ukoncení nástupište v km 5,320 lomovým kamenem fr. 63/125 tl. 20cm, plocha 6,307m2. 
0,20*6,307=1,261 [A] ` ` "_x000d_
 "``Celkem `1,261 = 1,261 [B] ` "_x000d_
 "`Celkem `1,261 = 1,261 [C] "_x000d_
 "Celkem "1,261 = 1,261 [D]_x000d_</t>
  </si>
  <si>
    <t>56333</t>
  </si>
  <si>
    <t>VOZOVKOVÉ VRSTVY ZE ŠTERKODRTI TL. DO 150MM</t>
  </si>
  <si>
    <t xml:space="preserve"> "``drcené kamenivo fr. 4-16 tl. 150mm pod chodníkem 
32,4=32,400 [G] ` ` "_x000d_
 "``Celkem `32,4 = 32,400 [B] ` "_x000d_
 "`Celkem `32,4 = 32,400 [C] "_x000d_
 "Celkem "32,4 = 32,400 [D]_x000d_</t>
  </si>
  <si>
    <t xml:space="preserve"> "``podkladní vrstva pod betonovou dlažbu ŠD fr. 0/32 tl.20cm 
pod dlažbou nástupište: 275,0=275,000 [F] ` ` "_x000d_
 "``Celkem `275 = 275,000 [B] ` "_x000d_
 "`Celkem `275 = 275,000 [C] "_x000d_
 "Celkem "275 = 275,000 [D]_x000d_</t>
  </si>
  <si>
    <t xml:space="preserve"> "``Dlažba z bet dlaždic na nástupišti a prístupech bez sražených hran: celková plocha mínus dlažba s výstupky a vodícími liniemi: 
275,0+32,4-40,405=266,995 [D] ` ` "_x000d_
 "``Celkem `266,995 = 266,995 [B] ` "_x000d_
 "`Celkem `266,995 = 266,995 [C] "_x000d_
 "Celkem "266,995 = 266,995 [D]_x000d_</t>
  </si>
  <si>
    <t>58261A</t>
  </si>
  <si>
    <t>KRYTY Z BETON DLAŽDIC SE ZÁMKEM BAREV RELIÉF TL 60MM DO LOŽE Z KAM</t>
  </si>
  <si>
    <t xml:space="preserve"> "``signální a varovné pásy na prístupových chodnících: 
plocha podle Pudorysu (príloha c. 3) 
1,205=1,205 [A] ` ` "_x000d_
 "``Celkem `1,205 = 1,205 [B] ` "_x000d_
 "`Celkem `1,205 = 1,205 [C] "_x000d_
 "Celkem "1,205 = 1,205 [D]_x000d_</t>
  </si>
  <si>
    <t xml:space="preserve"> "``Dlažba s výstupky - šedý reliéf, na nástupištích: 
plocha podle Pudorysu (príloha c. 3) 
(0,88+1,28+1,28+0,88+34,88)=39,200 [A] ` ` "_x000d_
 "``Celkem `39,2 = 39,200 [B] ` "_x000d_
 "`Celkem `39,2 = 39,200 [C] "_x000d_
 "Celkem "39,2 = 39,200 [D]_x000d_</t>
  </si>
  <si>
    <t xml:space="preserve"> "``Izolace  nástupištních prefabrikátu typu L - podle prílohy c.2 (Pudorys) a c. 3 (Vzorové prícné rezy) 94m 
 délka náteru na L:1,936m 
94,0*1,936=181,984 [A] ` ` "_x000d_
 "``Celkem `181,984 = 181,984 [B] ` "_x000d_
 "`Celkem `181,984 = 181,984 [C] "_x000d_
 "Celkem "181,984 = 181,984 [D]_x000d_</t>
  </si>
  <si>
    <t xml:space="preserve"> "``Izolace spar prefabrikátu L: 
94ks to je 93spar; délka spáry 1,936m; šírka afaltového pásu 40cm 
93*1,936*0,50=90,024 [A] ` ` "_x000d_
 "``Celkem `90,024 = 90,024 [B] ` "_x000d_
 "`Celkem `90,024 = 90,024 [C] "_x000d_
 "Celkem "90,024 = 90,024 [D]_x000d_</t>
  </si>
  <si>
    <t>87433</t>
  </si>
  <si>
    <t>POTRUBÍ Z TRUB PLASTOVÝCH ODPADNÍCH DN DO 150MM</t>
  </si>
  <si>
    <t xml:space="preserve"> "``svod z vpusti do potrubí 
7,2=7,200 [A] ` ` "_x000d_
 "``Celkem `7,2 = 7,200 [B] ` "_x000d_
 "`Celkem `7,2 = 7,200 [C] "_x000d_
 "Celkem "7,2 = 7,200 [D]_x000d_</t>
  </si>
  <si>
    <t>89712</t>
  </si>
  <si>
    <t>VPUST KANALIZACNÍ ULICNÍ KOMPLETNÍ Z BETONOVÝCH DÍLCU</t>
  </si>
  <si>
    <t xml:space="preserve"> "``dle situace 1ks 
1=1,000 [A] ` ` "_x000d_
 "``Celkem `1 = 1,000 [B] ` "_x000d_
 "`Celkem `1 = 1,000 [C] "_x000d_
 "Celkem "1 = 1,000 [D]_x000d_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</si>
  <si>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</si>
  <si>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 xml:space="preserve"> "``dle situace 
104,40=104,400 [A] ` ` "_x000d_
 "``Celkem `104,4 = 104,400 [B] ` "_x000d_
 "`Celkem `104,4 = 104,400 [C] "_x000d_
 "Celkem "104,4 = 104,400 [D]_x000d_</t>
  </si>
  <si>
    <t>89911Q</t>
  </si>
  <si>
    <t>POKLOP PRO ZÁDLAŽBU B125</t>
  </si>
  <si>
    <t xml:space="preserve"> "`poklopy na kabelovodu ` "_x000d_
 "`Celkem `2 = 2,000 [B] "_x000d_
 "Celkem "2 = 2,000 [C]_x000d_</t>
  </si>
  <si>
    <t xml:space="preserve"> "``podle Pudorysu (príloha c. 2) 
142,12=142,120 [A] ` ` "_x000d_
 "``Celkem `142,12 = 142,120 [B] ` "_x000d_
 "`Celkem `142,12 = 142,120 [C] "_x000d_
 "Celkem "142,12 = 142,120 [D]_x000d_</t>
  </si>
  <si>
    <t xml:space="preserve"> "``podle Pudorysu (príloha c. 3) 90m +2+2m ukoncení 
94=94,000 [A] ` ` "_x000d_
 "``Celkem `94 = 94,000 [B] ` "_x000d_
 "`Celkem `94 = 94,000 [C] "_x000d_
 "Celkem "94 = 94,000 [D]_x000d_</t>
  </si>
  <si>
    <t xml:space="preserve"> "``podle Pudorysu (príloha c. 2) 
93,60=93,600 [A] ` ` "_x000d_
 "``Celkem `93,6 = 93,600 [B] ` "_x000d_
 "`Celkem `93,6 = 93,600 [C] "_x000d_
 "Celkem "93,6 = 93,600 [D]_x000d_</t>
  </si>
  <si>
    <t xml:space="preserve"> "``podle Pudorysu (príloha c. 2) 
nástupište z desek K-150: 41m 
41=41,000 [A] ` ` "_x000d_
 "``Celkem `41 = 41,000 [B] ` "_x000d_
 "`Celkem `41 = 41,000 [C] "_x000d_
 "Celkem "41 = 41,000 [D]_x000d_</t>
  </si>
  <si>
    <t>96613A</t>
  </si>
  <si>
    <t>BOURÁNÍ KONSTRUKCÍ Z KAMENE NA MC - BEZ DOPRAVY</t>
  </si>
  <si>
    <t xml:space="preserve"> "``bourání prilehlé zdi - kámen 50% 16,8 x 2,4 x 0,15 m (DxVxŠ) 
1/2*(16,8*2,4*0,15)=3,024 [A] ` ` "_x000d_
 "``Celkem `3,024 = 3,024 [B] ` "_x000d_
 "`Celkem `3,024 = 3,024 [C] "_x000d_
 "Celkem "3,024 = 3,024 [D]_x000d_</t>
  </si>
  <si>
    <t>96614A</t>
  </si>
  <si>
    <t>BOURÁNÍ KONSTRUKCÍ Z CIHEL A TVÁRNIC - BEZ DOPRAVY</t>
  </si>
  <si>
    <t xml:space="preserve"> "``bourání prilehlé zdi - cihla 50% 16,8 x 2,4 x 0,15 m (DxVxŠ) 
1/2*(16,8*2,4*0,15)=3,024 [A] ` ` "_x000d_
 "``Celkem `3,024 = 3,024 [B] ` "_x000d_
 "`Celkem `3,024 = 3,024 [C] "_x000d_
 "Celkem "3,024 = 3,024 [D]_x000d_</t>
  </si>
  <si>
    <t xml:space="preserve"> "``výkopová zemina podle položky 12373A+12673A, objemová hmotnost zeminy 1,8 t/m3 
(327,99+95,29)*1,8=761,904 [A] ` ` "_x000d_
 "``Celkem `761,904 = 761,904 [B] ` "_x000d_
 "`Celkem `761,904 = 761,904 [C] "_x000d_
 "Celkem "761,904 = 761,904 [D]_x000d_</t>
  </si>
  <si>
    <t xml:space="preserve"> "``vybouraná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 ` "_x000d_
 "``Celkem `45,45 = 45,450 [B] ` "_x000d_
 "`Celkem `45,45 = 45,450 [C] "_x000d_
 "Celkem "45,45 = 45,450 [D]_x000d_</t>
  </si>
  <si>
    <t>SO 12-12-01</t>
  </si>
  <si>
    <t xml:space="preserve"> "`výkop pro L prefabrikáty a chodíky u nástupište tabulky kubatur 
506,79=506,790 [A] ` "_x000d_
 "`Celkem `506,79 = 506,790 [B] "_x000d_
 "Celkem "506,79 = 506,790 [C]_x000d_</t>
  </si>
  <si>
    <t xml:space="preserve"> "`Zrízení svahových stupnu ( výkop bez dopravy) 
111,03=111,030 [A] ` "_x000d_
 "`Celkem `111,03 = 111,030 [B] "_x000d_
 "Celkem "111,03 = 111,030 [C]_x000d_</t>
  </si>
  <si>
    <t xml:space="preserve"> "`hloubení rýhy pro palisádu dl. 7m: 6,2=6,200 [A] ` "_x000d_
 "`Celkem `6,2 = 6,200 [B] "_x000d_
 "Celkem "6,2 = 6,200 [C]_x000d_</t>
  </si>
  <si>
    <t xml:space="preserve"> "`Zásyp svahových stupnu 
111,03=111,030 [A] ` "_x000d_
 "`Celkem `111,03 = 111,030 [B] "_x000d_
 "Celkem "111,03 = 111,030 [C]_x000d_</t>
  </si>
  <si>
    <t xml:space="preserve"> "`zásyp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 "_x000d_
 "`Celkem `208,25+1101,36 = 1309,610 [B] "_x000d_
 "Celkem "1309,61 = 1309,610 [C]_x000d_</t>
  </si>
  <si>
    <t xml:space="preserve"> "`úprava plochy pod podkladní vrstvou ze šterkodrti + pod L prefabrikáty 
plocha z Prícných rezu (príloha c. 4) a výpocet dle tabulky kubatur. 
264,248+264,257+235,77+114,963+16,080+2*94*1,2=1 120,918 [A] ` "_x000d_
 "`Celkem `1120,918 = 1120,918 [B] "_x000d_
 "Celkem "1120,918 = 1120,918 [C]_x000d_</t>
  </si>
  <si>
    <t xml:space="preserve"> "`podle prílohy c. 2 (Pudorys). plocha zrezu a tab. kubatur 
1523,14=1 523,140 [A] ` "_x000d_
 "`Celkem `1523,14 = 1523,140 [B] "_x000d_
 "Celkem "1523,14 = 1523,140 [C]_x000d_</t>
  </si>
  <si>
    <t xml:space="preserve"> "`podle prílohy c. 2 (Pudorys). plocha dle položky 18221 
1523,14=1 523,140 [A] ` "_x000d_
 "`Celkem `1523,14 = 1523,140 [B] "_x000d_
 "Celkem "1523,14 = 1523,140 [C]_x000d_</t>
  </si>
  <si>
    <t xml:space="preserve"> "`podle položky 18242: 
1523,14=1 523,140 [A] ` "_x000d_
 "`Celkem `1523,14 = 1523,140 [B] "_x000d_
 "Celkem "1523,14 = 1523,140 [C]_x000d_</t>
  </si>
  <si>
    <t xml:space="preserve"> "`1523,14*0,1=152,314 [A] ` "_x000d_
 "`Celkem `152,314 = 152,314 [B] "_x000d_
 "Celkem "152,314 = 152,314 [C]_x000d_</t>
  </si>
  <si>
    <t xml:space="preserve"> "`Základy pod nástupište L (H): 
2*0,36*94=67,680 [A] ` "_x000d_
 "`Celkem `67,68 = 67,680 [B] "_x000d_
 "Celkem "67,68 = 67,680 [C]_x000d_</t>
  </si>
  <si>
    <t>31112</t>
  </si>
  <si>
    <t>ZDI A STENY PODPER A VOLNÉ Z DÍLCU ŽELBET</t>
  </si>
  <si>
    <t xml:space="preserve"> "`palisáda délky 7m  
0,4*7=2,800 [A] ` "_x000d_
 "`Celkem `2,8 = 2,800 [B] "_x000d_
 "Celkem "2,8 = 2,800 [C]_x000d_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</si>
  <si>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</si>
  <si>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"`zábradlí na palisáde u prístupového chodníku dl.7,0m 
 váha zábradlí na 1m je dle vz.listu Ž12 1,201: 40kg/m 
7,0*40=280,000 [A] ` "_x000d_
 "`Celkem `280 = 280,000 [B] "_x000d_
 "Celkem "280 = 280,000 [C]_x000d_</t>
  </si>
  <si>
    <t xml:space="preserve"> "`Výplnový beton do obetonování u vstupu do podchodu 
0,1*2,884=0,288 [A] ` "_x000d_
 "`Celkem `0,288 = 0,288 [B] "_x000d_
 "Celkem "0,288 = 0,288 [C]_x000d_</t>
  </si>
  <si>
    <t>45131A</t>
  </si>
  <si>
    <t>PODKLADNÍ A VÝPLNOVÉ VRSTVY Z PROSTÉHO BETONU C20/25</t>
  </si>
  <si>
    <t xml:space="preserve"> "`betonový základ pod palisádou 
0,35*(7+1)=2,800 [A] ` "_x000d_
 "`Celkem `2,8 = 2,800 [B] "_x000d_
 "Celkem "2,8 = 2,800 [C]_x000d_</t>
  </si>
  <si>
    <t xml:space="preserve"> "`Pohoz svahu ukoncení nástupište v km 7,339 a v km 7,364 lomovým kamenem fr. 63/125 tl. 20cm, plocha 7,03 m2. 
0,20*7,03*2=2,812 [A] ` "_x000d_
 "`Celkem `2,812 = 2,812 [B] "_x000d_
 "Celkem "2,812 = 2,812 [C]_x000d_</t>
  </si>
  <si>
    <t>465512</t>
  </si>
  <si>
    <t>DLAŽBY Z LOMOVÉHO KAMENE NA MC</t>
  </si>
  <si>
    <t xml:space="preserve"> "`Obetonování pred vstupem do podchodu 
0,25*2,884=0,721 [A] ` "_x000d_
 "`Celkem `0,721 = 0,721 [B] "_x000d_
 "Celkem "0,721 = 0,721 [C]_x000d_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</si>
  <si>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</si>
  <si>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 xml:space="preserve"> "`drcené kamenivo fr. 4-16 tl. 150mm pod chodníkem 
pod dlažbou u chodníku: 234,46+114,853+16,080=365,393 [G] ` "_x000d_
 "`Celkem `365,393 = 365,393 [B] "_x000d_
 "Celkem "365,393 = 365,393 [C]_x000d_</t>
  </si>
  <si>
    <t xml:space="preserve"> "`podkladní vrstva pod betonovou dlažbu ŠD fr. 0/32 tl.20cm 
pod dlažbou nástupište: 261,5+264,510=526,010 [F] ` "_x000d_
 "`Celkem `526,01 = 526,010 [B] "_x000d_
 "Celkem "526,01 = 526,010 [C]_x000d_</t>
  </si>
  <si>
    <t xml:space="preserve"> "`Dlažba z bet dlaždic na nástupišti a prístupech bez sražených hran: celková plocha mínus dlažba s výstupky a vodícími liniemi: 
261,50+264,51+234,46+114,853+16,080-79,2=812,203 [D] ` "_x000d_
 "`Celkem `812,203 = 812,203 [B] "_x000d_
 "Celkem "812,203 = 812,203 [C]_x000d_</t>
  </si>
  <si>
    <t xml:space="preserve"> "`barevne kontrastní varovný pás na spojovacím chodníku 
0,8=0,800 [A] ` "_x000d_
 "`Celkem `0,8 = 0,800 [B] "_x000d_
 "Celkem "0,8 = 0,800 [C]_x000d_</t>
  </si>
  <si>
    <t xml:space="preserve"> "`Izolace  nástupištních prefabrikátu typu L - podle prílohy c.2 (Pudorys) a c. 3 (Vzorové prícné rezy) 94m 
 délka náteru na L:1,936m 
2*94,0*1,936=363,968 [A] ` "_x000d_
 "`Celkem `363,968 = 363,968 [B] "_x000d_
 "Celkem "363,968 = 363,968 [C]_x000d_</t>
  </si>
  <si>
    <t xml:space="preserve"> "`Izolace spar prefabrikátu L: 
94ks to je 93spar; délka spáry 1,936m; šírka afaltového pásu 40cm 
2*93*1,936*0,50=180,048 [A] ` "_x000d_
 "`Celkem `180,048 = 180,048 [B] "_x000d_
 "Celkem "180,048 = 180,048 [C]_x000d_</t>
  </si>
  <si>
    <t>711117</t>
  </si>
  <si>
    <t>IZOLACE BEŽNÝCH KONSTRUKCÍ PROTI ZEMNÍ VLHKOSTI Z PE FÓLIÍ</t>
  </si>
  <si>
    <t xml:space="preserve"> "`Nopová folie u palisády délky 7m 
2,8*(7+1)=22,400 [A] ` "_x000d_
 "`Celkem `22,4 = 22,400 [B] "_x000d_
 "Celkem "22,4 = 22,400 [C]_x000d_</t>
  </si>
  <si>
    <t xml:space="preserve"> "`podle Pudorysu (príloha c. 2) 
494,11=494,110 [A] ` "_x000d_
 "`Celkem `494,11 = 494,110 [B] "_x000d_
 "Celkem "494,11 = 494,110 [C]_x000d_</t>
  </si>
  <si>
    <t xml:space="preserve"> "`podle Pudorysu (príloha c. 3) 90m +2+2m ukoncení 
2*94=188,000 [A] ` "_x000d_
 "`Celkem `188 = 188,000 [B] "_x000d_
 "Celkem "188 = 188,000 [C]_x000d_</t>
  </si>
  <si>
    <t xml:space="preserve"> "`podle Pudorysu (príloha c. 3) 
2*93,60=187,200 [A] ` "_x000d_
 "`Celkem `187,2 = 187,200 [B] "_x000d_
 "Celkem "187,2 = 187,200 [C]_x000d_</t>
  </si>
  <si>
    <t xml:space="preserve"> "`žlab pro prevod vody z podchodu do trávy 
2,10=2,10 [A] ` "_x000d_
 "`Celkem `2,1 = 2,100 [B] "_x000d_
 "Celkem "2,1 = 2,100 [C]_x000d_</t>
  </si>
  <si>
    <t>965511</t>
  </si>
  <si>
    <t>ROZEBRÁNÍ NÁSTUPIŠTE TYPU TISCHER</t>
  </si>
  <si>
    <t xml:space="preserve"> "`podle Pudorysu (príloha c. 2) 
nástupište - obrubník dl. 50m 
50=50,000 [A] ` "_x000d_
 "`Celkem `50 = 50,000 [B] "_x000d_
 "Celkem "50 = 50,000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</si>
  <si>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</si>
  <si>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12373A+12673A+13273A, objemová hmotnost zeminy 1,8 t/m3 
(506,79+111,03+6,2)*1,8=1 123,236 [A] ` "_x000d_
 "`Celkem `1123,236 = 1123,236 [B] "_x000d_
 "Celkem "1123,236 = 1123,236 [C]_x000d_</t>
  </si>
  <si>
    <t xml:space="preserve"> "`vybourané nástupište - podle položky 965511, objemová hmotnost 2,5t/m3: (0,077*50)+(0,222*0,3*51)+(0,145*50)=11,433 [B] ` "_x000d_
 "`Celkem `11,433 = 11,433 [B] "_x000d_
 "Celkem "11,433 = 11,433 [C]_x000d_</t>
  </si>
  <si>
    <t xml:space="preserve"> "`Dlažba s výstupky - šedý reliéf, na nástupištích: 
plocha podle Pudorysu (príloha c. 3) 
4*0,88+4*1,28+0,4*174,4=78,400 [A] ` "_x000d_
 "`Celkem `78,4 = 78,400 [B] "_x000d_
 "Celkem "78,4 = 78,400 [C]_x000d_</t>
  </si>
  <si>
    <t xml:space="preserve"> "poklopy na kabelovodu "_x000d_
 "Celkem "4 = 4,000 [B]_x000d_</t>
  </si>
  <si>
    <t>SO 13-12-01</t>
  </si>
  <si>
    <t xml:space="preserve"> "``výkop pro L-prefabrikáty u nástupišt dle tabulky kubatur v príloze TZ`` "_x000d_
 "253 = 253,000 [A] "_x000d_
 "Celkem "253 = 253,000 [C]_x000d_</t>
  </si>
  <si>
    <t xml:space="preserve"> "423+94*1.2`úprava plochy pod podkladní vrstvou dle tabulky kubatur v príloze TZ + úprava pláne pod L prefabrikáty ` = 535,800 [A] "_x000d_
 "Celkem "535,8 = 535,800 [B]_x000d_</t>
  </si>
  <si>
    <t xml:space="preserve"> "``podle prílohy c. 3 (Pudorys),  dle tabulky kubatur v príloze TZ + navazující plocha kolem nástupište`` "_x000d_
 "302+48 = 350,000 [A] "_x000d_
 "Celkem "350 = 350,000 [C]_x000d_</t>
  </si>
  <si>
    <t xml:space="preserve"> "``podle prílohy c. 3 (Pudorys),dle tabulky kubatur v príloze TZ `` "_x000d_
 "350 = 350,000 [A] "_x000d_
 "Celkem "350 = 350,000 [C]_x000d_</t>
  </si>
  <si>
    <t xml:space="preserve"> "``podle prílohy c. 3 (Pudorys), dle tabulky kubatur v príloze TZ `` "_x000d_
 "350 = 350,000 [A] "_x000d_
 "Celkem "350 = 350,000 [C]_x000d_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</si>
  <si>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</si>
  <si>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 "_x000d_
 "580.3 = 580,300 [A] "_x000d_
 "Celkem "580,3 = 580,300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</si>
  <si>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</si>
  <si>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 "_x000d_
 "0.15*1.2*94 = 16,920 [A] "_x000d_
 "Celkem "16,92 = 16,920 [C]_x000d_</t>
  </si>
  <si>
    <t xml:space="preserve"> "``Zábradlí na prístupu na nástupište dl. 17,1 m`` "_x000d_
 "``váha zábradlí na 1m je dle vz.listu Ž12 1,201: 40kg/m`` "_x000d_
 "17.1*40 = 684,000 [A] "_x000d_
 "Celkem "684 = 684,000 [D]_x000d_</t>
  </si>
  <si>
    <t xml:space="preserve"> "0.3*1.2*94`podkladní vrstva pod betonem L-prefabrikátu -dle situace a pr. rezu (pl*dl)` = 33,840 [A] "_x000d_
 "Celkem "33,84 = 33,840 [B]_x000d_</t>
  </si>
  <si>
    <t>465511</t>
  </si>
  <si>
    <t>DLAŽBY Z LOMOVÉHO KAMENE NA SUCHO</t>
  </si>
  <si>
    <t xml:space="preserve"> "18*0.25`ukoncení nástupišt z lomového kamene dle situace` = 4,500 [A] "_x000d_
 "Celkem "4,5 = 4,500 [B]_x000d_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</si>
  <si>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</si>
  <si>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 xml:space="preserve"> "``podkladní vrstva pod betonovou dlažbu ŠD fr. 0/32 tl.20cm ze situace odmereno (pl)` "_x000d_
 "325 = 325,000 [A] "_x000d_
 "Celkem "325 = 325,000 [C]_x000d_</t>
  </si>
  <si>
    <t xml:space="preserve"> "28+29+252 `Dlažba -plocha podle Pudorysu (príloha c. 3)` = 309,000 [A] "_x000d_
 "39.4*(-1)`odecet dlažby s výstupky a vod linie` = -39,400 [B] "_x000d_
 "`Celkem: `A+B = 269,600 [C] "_x000d_
 "Celkem "269,6 = 269,600 [D]_x000d_</t>
  </si>
  <si>
    <t xml:space="preserve"> "``Izolace spar prefabrikátu L`` "_x000d_
 "``92ks to je 91spar; délka spáry 2m; šírka afaltového pásu 50cm`` "_x000d_
 "91*2*0.50 = 91,000 [A] "_x000d_
 "Celkem "91 = 91,000 [D]_x000d_</t>
  </si>
  <si>
    <t xml:space="preserve"> "``Izolace  nástupištních prefabrikátu typu L - podle prílohy c.3 (Pudorys) a c. 4 (Vzorové prícné rezy) (délka náteru na L=2m)`` "_x000d_
 "94.0*2 = 188,000 [A] "_x000d_
 "Celkem "188 = 188,000 [C]_x000d_</t>
  </si>
  <si>
    <t xml:space="preserve"> "`podle Pudorysu (príloha c. 3) ` "_x000d_
 "144 = 144,000 [A] "_x000d_
 "Celkem "144 = 144,000 [C]_x000d_</t>
  </si>
  <si>
    <t xml:space="preserve"> "`podle Pudorysu (príloha c. 3) ` "_x000d_
 "93.60 = 93,600 [A] "_x000d_
 "Celkem "93,6 = 93,600 [C]_x000d_</t>
  </si>
  <si>
    <t xml:space="preserve"> "`podle Pudorysu-kolem nástupište žlábek š. 0,6m (príloha c. 3) ` "_x000d_
 "82 = 82,000 [A] "_x000d_
 "Celkem "82 = 82,000 [C]_x000d_</t>
  </si>
  <si>
    <t>96615</t>
  </si>
  <si>
    <t>BOURÁNÍ KONSTRUKCÍ Z PROSTÉHO BETONU</t>
  </si>
  <si>
    <t xml:space="preserve"> "5*1`bourání betonu` = 5,000 [A] "_x000d_
 "`Celkem: `A = 5,000 [B] "_x000d_
 "Celkem "5 = 5,000 [C]_x000d_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</si>
  <si>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</si>
  <si>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"`podle Pudorysu (príloha c. 3) `
 4 = 4 [A] "_x000d_
 "Celkem "4 = 4,000 [B]_x000d_</t>
  </si>
  <si>
    <t xml:space="preserve"> "``podle Pudorysu (príloha c. 3)`` "_x000d_
 "94 = 94,000 [A] "_x000d_
 "Celkem "94 = 94,000 [C]_x000d_</t>
  </si>
  <si>
    <t xml:space="preserve"> "``Dlažba s výstupky, vodící linie - šedý reliéf, na nástupištích (plocha podle Pudorysu (príloha c. 3)`` "_x000d_
 "(0.9+1.3+1.3+0.9)+35 = 39,400 [A] "_x000d_
 "Celkem "39,4 = 39,400 [C]_x000d_</t>
  </si>
  <si>
    <t xml:space="preserve"> "`výkopová zemina podle položky `odkop pro stavbu silnic a železnic`, objemová hmotnost zeminy 2,1 t/m3 ` "_x000d_
 "253*2.1 = 531,300 [A] "_x000d_
 "`Celkem: `A = 531,300 [B] "_x000d_
 "Celkem "531,3 = 531,300 [D]_x000d_</t>
  </si>
  <si>
    <t xml:space="preserve"> "``vybouraný beton - podle položky `Bourání kcí z betonu`, objemová hmotnost 2,2 t/m3: `` "_x000d_
 "5*2.2 = 11,000 [A] "_x000d_
 "`Celkem: `A = 11,000 [B] "_x000d_
 "Celkem "11 = 11,000 [D]_x000d_</t>
  </si>
  <si>
    <t>SO 14-12-01</t>
  </si>
  <si>
    <t xml:space="preserve"> "``výkop pro L-prefabrikáty u nástupišt dle tabulky kubatur v príloze TZ + výkop pro vsak rýhu`` "_x000d_
 "404.5+(60*1) = 464,500 [A] "_x000d_
 "Celkem "464,5 = 464,500 [C]_x000d_</t>
  </si>
  <si>
    <t xml:space="preserve"> "3*1*2`potrubí zaústení do vsaku - odmereno ze situace` = 6,000 [A] "_x000d_
 "Celkem "6 = 6,000 [B]_x000d_</t>
  </si>
  <si>
    <t xml:space="preserve"> "``úprava plochy pod podkladní vrstvou dle tabulky kubatur v príloze TZ + pod L prefabrikáty + pod PU3 zídkou`` "_x000d_
 "383.7+122*1.2+1*15 = 545,100 [A] "_x000d_
 "`Celkem: `A = 545,100 [B] "_x000d_
 "Celkem "545,1 = 545,100 [D]_x000d_</t>
  </si>
  <si>
    <t xml:space="preserve"> "``podle prílohy c. 3 (Pudorys),  dle tabulky kubatur v príloze TZ + navazující plocha kolem nástupište`` "_x000d_
 "175+75 = 250,000 [A] "_x000d_
 "Celkem "250 = 250,000 [C]_x000d_</t>
  </si>
  <si>
    <t xml:space="preserve"> "``podle prílohy c. 3 (Pudorys), dle tabulky kubatur v príloze TZ `` "_x000d_
 "250 = 250,000 [A] "_x000d_
 "Celkem "250 = 250,000 [C]_x000d_</t>
  </si>
  <si>
    <t xml:space="preserve"> "``podle prílohy c. 3 (Pudorys),  dle tabulky kubatur v príloze TZ`` "_x000d_
 "250 = 250,000 [A] "_x000d_
 "Celkem "250 = 250,000 [C]_x000d_</t>
  </si>
  <si>
    <t xml:space="preserve"> "``zásyp L prefabrikátu zhutnenou nanamrzavou zeminou vc. zrízení stupnu -  dle tabulky kubatur v príloze TZ `` "_x000d_
 "271.2 = 271,200 [A] "_x000d_
 "Celkem "271,2 = 271,200 [C]_x000d_</t>
  </si>
  <si>
    <t>21152</t>
  </si>
  <si>
    <t>SANACNÍ ŽEBRA Z KAMENIVA DRCENÉHO ŠD</t>
  </si>
  <si>
    <t xml:space="preserve"> "60*0.5*2`délka vsakovací rýhy 60 m, výpln z kameniva fr. 16/32, zához z hrubého kamneniva ` = 60,000 [A] "_x000d_
 "Celkem "60 = 60,000 [B]_x000d_</t>
  </si>
  <si>
    <t>Položka zahrnuje:
- dodávku a uložení predepsaného kameniva
- mimostaveništní a vnitrostaveništní dopravu,
- není-li v zadávací dokumentaci uvedeno jinak, jedná se o nakupovaný materiál.
Položka nezahrnuje:
- x</t>
  </si>
  <si>
    <t xml:space="preserve"> "60*5`opláštení vsak. rýhy` = 300,000 [A] "_x000d_
 "Celkem "300 = 300,000 [B]_x000d_</t>
  </si>
  <si>
    <t xml:space="preserve"> "0.15*1.2*122`Základy pod nástupište L (H) - odmereno ze istuace (pl*dl)` = 21,960 [A] "_x000d_
 "0.15*15`Základy pod PU zídkou` = 2,250 [B] "_x000d_
 "`Celkem: `A+B = 24,210 [C] "_x000d_
 "Celkem "24,21 = 24,210 [D]_x000d_</t>
  </si>
  <si>
    <t xml:space="preserve"> "``Zábradlí na prístupu na nástupište dl. 16 m`` "_x000d_
 "``váha zábradlí na 1m je dle vz.listu Ž12 1,201: 40kg/m`` "_x000d_
 "16.0*40 = 640,000 [A] "_x000d_
 "Celkem "640 = 640,000 [D]_x000d_</t>
  </si>
  <si>
    <t>41731</t>
  </si>
  <si>
    <t>ZTUŽUJÍCÍ PÁSY Z PROST BETONU</t>
  </si>
  <si>
    <t xml:space="preserve"> "15*0.3*0.5 `ztužující pás za PU3 zídkou pro kotvení zábradlí - dle situace odmereno` = 2,250 [A] "_x000d_
 "`Celkem: `A = 2,250 [B] "_x000d_
 "Celkem "2,25 = 2,250 [C]_x000d_</t>
  </si>
  <si>
    <t xml:space="preserve"> "10*0.25`ukoncení nástupišt z lomového kamene - dle situace odmereno` = 2,500 [A] "_x000d_
 "Celkem "2,5 = 2,500 [B]_x000d_</t>
  </si>
  <si>
    <t xml:space="preserve"> "``podkladní vrstva pod betonovou dlažbu ŠD fr. 0/32 tl.20cm -ze situace odmereno` "_x000d_
 "433*1.15`odmereno ze situace(pl+presahy)` = 497,950 [A] "_x000d_
 "Celkem "497,95 = 497,950 [C]_x000d_</t>
  </si>
  <si>
    <t xml:space="preserve"> "433`Dlažba -plocha podle Pudorysu (príloha c. 3)` = 433,000 [A] "_x000d_
 "52.5*(-1)`odecet dlažby s výstupky a vod linie` = -52,500 [B] "_x000d_
 "`Celkem: `A+B = 380,500 [C] "_x000d_
 "Celkem "380,5 = 380,500 [D]_x000d_</t>
  </si>
  <si>
    <t xml:space="preserve"> "``Izolace spar prefabrikátu L`` "_x000d_
 "``122ks to je 121spar; délka spáry 2m; šírka afaltového pásu 50cm`` "_x000d_
 "121*2*0.50 = 121,000 [A] "_x000d_
 "Celkem "121 = 121,000 [D]_x000d_</t>
  </si>
  <si>
    <t xml:space="preserve"> "``Izolace  nástupištních prefabrikátu typu L - podle prílohy c.3 (Pudorys) a c. 4 (Vzorové prícné rezy) (délka náteru na L=2m)`` "_x000d_
 "122*2 = 244,000 [A] "_x000d_
 "Celkem "244 = 244,000 [C]_x000d_</t>
  </si>
  <si>
    <t xml:space="preserve"> "3`svodné potrubí - vyústení ACO žlabu do vsaku, dle situace` = 3,000 [A] "_x000d_
 "Celkem "3 = 3,000 [B]_x000d_</t>
  </si>
  <si>
    <t>"`podle Pudorysu (príloha c. 3) dl. 46 m` " 46*0,15*0,5 = 3,450 [A]_x000d_</t>
  </si>
  <si>
    <t xml:space="preserve"> "`podle Pudorysu (príloha c. 3) ` "_x000d_
 "155 = 155,000 [A] "_x000d_
 "Celkem "155 = 155,000 [C]_x000d_</t>
  </si>
  <si>
    <t xml:space="preserve"> "`podle Pudorysu (príloha c. 3) ` "_x000d_
 "122 = 122,000 [A] "_x000d_
 "Celkem "122 = 122,000 [C]_x000d_</t>
  </si>
  <si>
    <t xml:space="preserve"> "39`podle Pudorysu (príloha c. 3)` = 39,000 [A] "_x000d_
 "Celkem "39 = 39,000 [B]_x000d_</t>
  </si>
  <si>
    <t xml:space="preserve"> "``nástupište z desek K-150: 60 m podle Pudorysu (príloha c. 3)  `` "_x000d_
 "60 = 60,000 [A] "_x000d_
 "Celkem "60 = 60,000 [C]_x000d_</t>
  </si>
  <si>
    <t xml:space="preserve"> "(60*0.5*0.5)`bourání beton. základu pod nástupištem` = 15,000 [A] "_x000d_
 "(25*1*2)`bourání betonu rušené rampy u k.c.1` = 50,000 [B] "_x000d_
 "`Celkem: `A+B = 65,000 [C] "_x000d_
 "Celkem "65 = 65,000 [D]_x000d_</t>
  </si>
  <si>
    <t>R93543</t>
  </si>
  <si>
    <t>PU 3 ZÍDKA VCETNE PODKLADNÍHO BETONU C25/30 XF3 S VYSPÁROVANÍM BET. MALTOU KOMPLET</t>
  </si>
  <si>
    <t>ŽLABY Z DÍLCU Z POLYMERBETONU SVETLÉ ŠÍRKY DO 200MM VCETNE MRÍŽÍ</t>
  </si>
  <si>
    <t xml:space="preserve"> "15`dle prílohy situace a dle TZ` = 15,000 [A] "_x000d_
 "Celkem "15 = 15,000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</si>
  <si>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</si>
  <si>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 "_x000d_
 "464.5*2.1 = 975,450 [A] "_x000d_
 "`Celkem: `A = 975,450 [B] "_x000d_
 "Celkem "975,45 = 975,450 [D]_x000d_</t>
  </si>
  <si>
    <t xml:space="preserve"> "``vybouraný beton - podle položky `Bourání kcí z betonu`, objemová hmotnost 2,2 t/m3: `` "_x000d_
 "65*2.2 = 143,000 [A] "_x000d_
 "Celkem "143 = 143,000 [C]_x000d_</t>
  </si>
  <si>
    <t xml:space="preserve"> "`podle Pudorysu (príloha c. 3) `
 2 = 2 [A] "_x000d_
 "Celkem "2 = 2,000 [B]_x000d_</t>
  </si>
  <si>
    <t xml:space="preserve"> "124`podle Pudorysu (príloha c. 3)` = 124,000 [A] "_x000d_
 "Celkem "124 = 124,000 [B]_x000d_</t>
  </si>
  <si>
    <t xml:space="preserve"> "``Dlažba s výstupky, vodící linie - šedý reliéf, na nástupištích (plocha podle Pudorysu (príloha c. 3)`` "_x000d_
 "(1.2+1.2+1.2+0.9)+48 = 52,500 [A] "_x000d_
 "Celkem "52,5 = 52,500 [C]_x000d_</t>
  </si>
  <si>
    <t>SO 14-12-02</t>
  </si>
  <si>
    <t xml:space="preserve"> "``výkop pro L-prefabrikáty u nástupišt dle tabulky kubatur v príloze TZ `` "_x000d_
 "215.4 = 215,400 [A] "_x000d_
 "Celkem "215,4 = 215,400 [C]_x000d_</t>
  </si>
  <si>
    <t xml:space="preserve"> "``úprava plochy pod podkladní vrstvou dle tabulky kubatur v príloze TZ + pod L-prefabrikáty + pod PU zídkou`` "_x000d_
 "383.7+122*1.2+1*15 = 545,100 [A] "_x000d_
 "`Celkem: `A = 545,100 [B] "_x000d_
 "Celkem "545,1 = 545,100 [D]_x000d_</t>
  </si>
  <si>
    <t xml:space="preserve"> "``podle prílohy c. 3 (Pudorys), plocha z rezu a tab. kubatur`` "_x000d_
 "230 = 230,000 [A] "_x000d_
 "Celkem "230 = 230,000 [C]_x000d_</t>
  </si>
  <si>
    <t xml:space="preserve"> "``podle prílohy c. 3 (Pudorys),  dle tabulky kubatur v príloze TZ + navazující plocha kolem nástupište`` "_x000d_
 "134+96 = 230,000 [A] "_x000d_
 "Celkem "230 = 230,000 [C]_x000d_</t>
  </si>
  <si>
    <t xml:space="preserve"> "``podle prílohy c. 3 (Pudorys),  dle tabulky kubatur v príloze TZ`` "_x000d_
 "230 = 230,000 [A] "_x000d_
 "Celkem "230 = 230,000 [C]_x000d_</t>
  </si>
  <si>
    <t xml:space="preserve"> "``zásyp L prefabrikátu zhutnenou nanamrzavou zeminou vc. zrízení stupnu - dle tabulky kubatur v príloze TZ`` "_x000d_
 "266.1 = 266,100 [A] "_x000d_
 "Celkem "266,1 = 266,100 [C]_x000d_</t>
  </si>
  <si>
    <t xml:space="preserve"> "``Základy pod nástupište L (H)+základy pod PU zídkou -ze situace odmereno (pl*dl)`` "_x000d_
 "0.15*1.2*122+0.15*15 = 24,210 [A] "_x000d_
 "Celkem "24,21 = 24,210 [C]_x000d_</t>
  </si>
  <si>
    <t xml:space="preserve"> "15*0.3*0.5 `ztužující pás za PU3 zídkou pro kotvení zábradlí, ze situace odmereno (pl*dl)` = 2,250 [A] "_x000d_
 "`Celkem: `A = 2,250 [B] "_x000d_
 "Celkem "2,25 = 2,250 [C]_x000d_</t>
  </si>
  <si>
    <t xml:space="preserve"> "10*0.25`ukoncení nástupišt z lomového kamene, ze situace odmereno` = 2,500 [A] "_x000d_
 "Celkem "2,5 = 2,500 [B]_x000d_</t>
  </si>
  <si>
    <t xml:space="preserve"> "``podkladní vrstva pod betonovou dlažbu ŠD fr. 0/32 tl.20cm`` "_x000d_
 "459*1.15`odmereno ze situace (pl+presahy)` = 527,850 [A] "_x000d_
 "Celkem "527,85 = 527,850 [C]_x000d_</t>
  </si>
  <si>
    <t xml:space="preserve"> "459`Dlažba -plocha podle Pudorysu (príloha c. 3)` = 459,000 [A] "_x000d_
 "51.3*(-1)`odecet dlažby s výstupky a vod linie` = -51,300 [B] "_x000d_
 "`Celkem: `A+B = 407,700 [C] "_x000d_
 "Celkem "407,7 = 407,700 [D]_x000d_</t>
  </si>
  <si>
    <t xml:space="preserve"> "220`Podle Pudorysu (príloha c. 3) ` = 220,000 [A] "_x000d_
 "Celkem "220 = 220,000 [B]_x000d_</t>
  </si>
  <si>
    <t xml:space="preserve"> "(5*1*1)`bourání betonu ` = 5,000 [A] "_x000d_
 "`Celkem: `A = 5,000 [B] "_x000d_
 "Celkem "5 = 5,000 [C]_x000d_</t>
  </si>
  <si>
    <t xml:space="preserve"> "`výkopová zemina podle položky `odkop pro stavbu silnic a železnic`, objemová hmotnost zeminy 2,1 t/m3 ` "_x000d_
 "215.4*2.1 = 452,340 [A] "_x000d_
 "`Celkem: `A = 452,340 [B] "_x000d_
 "Celkem "452,34 = 452,340 [D]_x000d_</t>
  </si>
  <si>
    <t xml:space="preserve"> "``vybouraný beton - podle položky `Bourání kcí z betonu`, objemová hmotnost 2,2 t/m3: `` "_x000d_
 "5*2.2 = 11,000 [A] "_x000d_
 "Celkem "11 = 11,000 [C]_x000d_</t>
  </si>
  <si>
    <t xml:space="preserve"> "``Dlažba s výstupky - šedý reliéf, na nástupištích(plocha podle Pudorysu (príloha c. 3))`` "_x000d_
 "(1.2+1.2+0.9)+48 = 51,300 [A] "_x000d_
 "Celkem "51,3 = 51,300 [C]_x000d_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</si>
  <si>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</si>
  <si>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</si>
  <si>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</si>
  <si>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</si>
  <si>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</si>
  <si>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</si>
  <si>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</si>
  <si>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</si>
  <si>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</si>
  <si>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</si>
  <si>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</si>
  <si>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</si>
  <si>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</si>
  <si>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</si>
  <si>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</si>
  <si>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</si>
  <si>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</si>
  <si>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</si>
  <si>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</si>
  <si>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</si>
  <si>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</si>
  <si>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</si>
  <si>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</si>
  <si>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</si>
  <si>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</si>
  <si>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</si>
  <si>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</si>
  <si>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</si>
  <si>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</si>
  <si>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</si>
  <si>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</si>
  <si>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</si>
  <si>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</si>
  <si>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</si>
  <si>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</si>
  <si>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</si>
  <si>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</si>
  <si>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</si>
  <si>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</si>
  <si>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</si>
  <si>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</si>
  <si>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</si>
  <si>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</si>
  <si>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</si>
  <si>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</si>
  <si>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</si>
  <si>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</si>
  <si>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</si>
  <si>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</si>
  <si>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</si>
  <si>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</si>
  <si>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</si>
  <si>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</si>
  <si>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</si>
  <si>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</si>
  <si>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</si>
  <si>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</si>
  <si>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</si>
  <si>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</si>
  <si>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</si>
  <si>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</si>
  <si>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</si>
  <si>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</si>
  <si>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</si>
  <si>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</si>
  <si>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</si>
  <si>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</si>
  <si>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</si>
  <si>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</si>
  <si>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</si>
  <si>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</si>
  <si>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</si>
  <si>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</si>
  <si>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</si>
  <si>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</si>
  <si>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</si>
  <si>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</si>
  <si>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</si>
  <si>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</si>
  <si>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</si>
  <si>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</si>
  <si>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</si>
  <si>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</si>
  <si>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</si>
  <si>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</si>
  <si>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</si>
  <si>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</si>
  <si>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</si>
  <si>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</si>
  <si>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</si>
  <si>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</si>
  <si>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</si>
  <si>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</si>
  <si>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</si>
  <si>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</si>
  <si>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</si>
  <si>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"1KUS, (1*50000)+(5*15000), Docasný prechod/výdreva pro peší – komplet celá stavba "1 = 1,000 [A] _x000d_
Celkem 1 = 1,000 [B]_x000d_</t>
  </si>
  <si>
    <t>"170*0,15, (asfaltobetonová vozovka) " _x000d_
"Celkem "25,5 = 25,500 [B] _x000d_
Celkem 25,5 = 25,500 [C]_x000d_</t>
  </si>
  <si>
    <t xml:space="preserve">"170*0,35,  ŠD pod ab vozovkou " _x000d_
"Celkem "59,5 = 59,500 [B] _x000d_
Celkem 59,5 = 59,500 [C]_x000d_</t>
  </si>
  <si>
    <t>"(21*7)+(70*0,6)+(0,5*260)+1, vcetne výmeny pláne tl. 0,5 m " _x000d_
"Celkem "320 = 320,000 [B] _x000d_
Celkem 320 = 320,000 [C]_x000d_</t>
  </si>
  <si>
    <t>"(9+5)*(1,05*2,1) Výkop rýh chránicky. " _x000d_
"Celkem "30,87 = 30,870 [B] _x000d_
Celkem 30,87 = 30,870 [C]_x000d_</t>
  </si>
  <si>
    <t>"(35*0,4)+(0,5*260)+(90*0,4), (násyp + výmena pláne tl. 0,5m, zhutnení) " _x000d_
"Celkem "180 = 180,000 [B] _x000d_
Celkem 180 = 180,000 [C]_x000d_</t>
  </si>
  <si>
    <t>"(9+5)*(1,05*1,2), Zásyp chránicek " _x000d_
"Celkem "17,64 = 17,640 [B] _x000d_
Celkem 17,64 = 17,640 [C]_x000d_</t>
  </si>
  <si>
    <t>"260, viz. situace " _x000d_
"Celkem "260 = 260,000 [B] _x000d_
Celkem 260 = 260,000 [C]_x000d_</t>
  </si>
  <si>
    <t>"(13+12+42+45+100)*1,25 " _x000d_
"Celkem "265 = 265,000 [B] _x000d_
Celkem 265 = 265,000 [C]_x000d_</t>
  </si>
  <si>
    <t>"(13+12+42+45+100)*1,25*0,1 (0,1 m na 1m2) " _x000d_
"Celkem "26,5 = 26,500 [B] _x000d_
Celkem 26,5 = 26,500 [C]_x000d_</t>
  </si>
  <si>
    <t>"40*0,5, Šterk pro docasné prujezd pres kolejište " _x000d_
"Celkem "20 = 20,000 [B] _x000d_
Celkem 20 = 20,000 [C]_x000d_</t>
  </si>
  <si>
    <t>"220+300, viz. situace " _x000d_
"Celkem "520 = 520,000 [B] _x000d_
Celkem 520 = 520,000 [C]_x000d_</t>
  </si>
  <si>
    <t>"3, Vozovka k relé domku " _x000d_
"Celkem "3 = 3,000 [B] _x000d_
Celkem 3 = 3,000 [C]_x000d_</t>
  </si>
  <si>
    <t>"35*2*0,25 " _x000d_
"Celkem "17,5 = 17,500 [B] _x000d_
Celkem 17,5 = 17,500 [C]_x000d_</t>
  </si>
  <si>
    <t>"210 (ve vozovce + na odžezaná místa), spojovací " _x000d_
"Celkem "210 = 210,000 [B] _x000d_
Celkem 210 = 210,000 [C]_x000d_</t>
  </si>
  <si>
    <t>"220, infiltracný " _x000d_
"Celkem "220 = 220,000 [B] _x000d_
Celkem 220 = 220,000 [C]_x000d_</t>
  </si>
  <si>
    <t>"200, viz. situace " _x000d_
"Celkem "200 = 200,000 [B] _x000d_
Celkem 200 = 200,000 [C]_x000d_</t>
  </si>
  <si>
    <t>"210, viz. situace " _x000d_
"Celkem "210 = 210,000 [B] _x000d_
Celkem 210 = 210,000 [C]_x000d_</t>
  </si>
  <si>
    <t>"18+4, viz. situace " _x000d_
"Celkem "22 = 22,000 [B] _x000d_
Celkem 22 = 22,000 [C]_x000d_</t>
  </si>
  <si>
    <t>"3, Zámkov´dlažba k relé domku " _x000d_
"Celkem "3 = 3,000 [B] _x000d_
Celkem 3 = 3,000 [C]_x000d_</t>
  </si>
  <si>
    <t>"(9+5)*10, chránicky novotub " _x000d_
"Celkem "140 = 140,000 [B] _x000d_
Celkem 140 = 140,000 [C]_x000d_</t>
  </si>
  <si>
    <t>"(9+5)*(1,05*0,9) m3 betonu na obetonovaní chránicek " _x000d_
"Celkem "13,23 = 13,230 [B] _x000d_
Celkem 13,23 = 13,230 [C]_x000d_</t>
  </si>
  <si>
    <t>R897545</t>
  </si>
  <si>
    <t>VPUST ODVOD ŽLABU Z POLYMERBETONU SV. ŠÍRKY DO 300MM</t>
  </si>
  <si>
    <t>"6,5 m osazení žlábu vcetne podkladního betonu predepsané trídy " _x000d_
"Celkem "6,5 = 6,500 [B] _x000d_
Celkem 6,5 = 6,500 [C]_x000d_</t>
  </si>
  <si>
    <t xml:space="preserve">položka zahrnuje dodávku a osazení predepsaného dílce vcetne mríže    
vcetne predepsané podkladní konstrukce</t>
  </si>
  <si>
    <t>"(2*0,25*35)+(0,5*5*2) " _x000d_
"Celkem "22,5 = 22,500 [B] _x000d_
Celkem 22,5 = 22,500 [C]_x000d_</t>
  </si>
  <si>
    <t>"6, Chodníková obruba šírky 100 mm k relé domku " _x000d_
"Celkem "6 = 6,000 [B] _x000d_
Celkem 6 = 6,000 [C]_x000d_</t>
  </si>
  <si>
    <t>917224</t>
  </si>
  <si>
    <t>SILNICNÍ A CHODNÍKOVÉ OBRUBY Z BETONOVÝCH OBRUBNÍKU ŠÍR 150MM</t>
  </si>
  <si>
    <t>"14, viz. situace " _x000d_
"Celkem "14 = 14,000 [B] _x000d_
Celkem 14 = 14,000 [C]_x000d_</t>
  </si>
  <si>
    <t>"15+4+18+4 " _x000d_
"Celkem "41 = 41,000 [B] _x000d_
Celkem 41 = 41,000 [C]_x000d_</t>
  </si>
  <si>
    <t>"27, viz. situace " _x000d_
"Celkem "27 = 27,000 [B] _x000d_
Celkem 27 = 27,000 [C]_x000d_</t>
  </si>
  <si>
    <t>"4, viz. situace "4 = 4,000 [A] _x000d_
Celkem 4 = 4,000 [B]_x000d_</t>
  </si>
  <si>
    <t>"8m2, viz. situace " _x000d_
"Celkem "8 = 8,000 [B] _x000d_
Celkem 8 = 8,000 [C]_x000d_</t>
  </si>
  <si>
    <t>96616</t>
  </si>
  <si>
    <t>BOURÁNÍ KONSTRUKCÍ ZE ŽELEZOBETONU</t>
  </si>
  <si>
    <t>"demolice linioveho žlabu 7*0,25*0,4 = 0,7m3 betonu " _x000d_
"Celkem "0,7 = 0,700 [B] _x000d_
Celkem 0,7 = 0,700 [C]_x000d_</t>
  </si>
  <si>
    <t>"Zkouška za vzorku odpadu " _x000d_
"Celkem "1 = 1,000 [B] _x000d_
Celkem 1 = 1,000 [C]_x000d_</t>
  </si>
  <si>
    <t>91400</t>
  </si>
  <si>
    <t>DOCASNÉ ZAKRYTÍ NEBO OTOCENÍ STÁVAJÍCÍCH DOPRAVNÍCH ZNACEK</t>
  </si>
  <si>
    <t>12 _x000d_
Celkem 12 = 12,000 [B]_x000d_</t>
  </si>
  <si>
    <t>Položka zahrnuje:
- zakrytí docasne neplatných svislých dopravních znacek (nebo jejich cástí) bez ohledu na zpusob a na jejich velikost (zakrytí nepruhledným materiálem nebo otocení znacky)
- jeho následné odstranení
Položka nezahrnuje:
- x</t>
  </si>
  <si>
    <t>914132</t>
  </si>
  <si>
    <t>DOPRAVNÍ ZNACKY ZÁKLADNÍ VELIKOSTI OCELOVÉ TR RA2 - MONTÁŽ S PREMÍSTENÍM</t>
  </si>
  <si>
    <t>16 _x000d_
Celkem 16 = 16,000 [B]_x000d_</t>
  </si>
  <si>
    <t>Položka zahrnuje:
- dopravu demontované znacky z docasné skládky
- osazení a montáž znacky na míste urceném projektem
- nutnou opravu poškozených cástí
Položka nezahrnuje:
- dodávku znacky</t>
  </si>
  <si>
    <t>914133</t>
  </si>
  <si>
    <t>DOPRAVNÍ ZNACKY ZÁKLADNÍ VELIKOSTI OCELOVÉ TR RA2 – DEMONTÁŽ</t>
  </si>
  <si>
    <t>Položka zahrnuje:
- odstranení, demontáž a odklizení materiálu s odvozem na predepsané místo
Položka nezahrnuje:
- x</t>
  </si>
  <si>
    <t>914139</t>
  </si>
  <si>
    <t>DOPRAV ZNACKY ZÁKLAD VEL OCEL TR RA2 – NÁJEMNÉ</t>
  </si>
  <si>
    <t>KSDEN</t>
  </si>
  <si>
    <t>60*16, 960 _x000d_
Celkem 960 = 960,000 [B]_x000d_</t>
  </si>
  <si>
    <t>Položka zahrnuje:
- sazbu za pronájem dopravních znacek a zarízení
Položka nezahrnuje:
- x
Zpusob merení:
- pocet jednotek je urcen jako soucin poctu znacek a poctu dní použití</t>
  </si>
  <si>
    <t>914122</t>
  </si>
  <si>
    <t>SLOUPKY A STOJKY DZ Z OCEL TRUBEK DO PATKY MONTÁŽ S PRESUNEM</t>
  </si>
  <si>
    <t>914923</t>
  </si>
  <si>
    <t>SLOUPKY A STOJKY DZ Z OCEL TRUBEK DO PATKY DEMONTÁŽ</t>
  </si>
  <si>
    <t>914929</t>
  </si>
  <si>
    <t>SLOUPKY A STOJKY DZ Z OCEL TRUBEK DO PATKY NÁJEMNÉ</t>
  </si>
  <si>
    <t>Položka zahrnuje:
- sazbu za pronájem dopravních znacek a zarízení
Položka nezahrnuje:
- x
Zpusob merení:
- ocet merných jednotek se urcí jako soucin poctu sloupku a poctu dní použití</t>
  </si>
  <si>
    <t xml:space="preserve">"(320+59,5+20+30,87) =  430,37 m3 - 860,74 tony " _x000d_
"Celkem "860,74 = 860,740 [B] _x000d_
Celkem 860,74 = 860,740 [C]_x000d_</t>
  </si>
  <si>
    <t>"4,4 tony - prejezdová konstrukce celopryž " _x000d_
"Celkem "4,4 = 4,400 [B] _x000d_
Celkem 4,4 = 4,400 [C]_x000d_</t>
  </si>
  <si>
    <t xml:space="preserve">"25,5*0,9 = 22,95 m3 -  52,785ton " _x000d_
"Celkem "52,785 = 52,785 [B] _x000d_
Celkem 52,785 = 52,785 [C]_x000d_</t>
  </si>
  <si>
    <t>"0,7 m3 - 1,82 tony " _x000d_
"Celkem "1,82 = 1,820 [B] _x000d_
Celkem 1,82 = 1,820 [C]_x000d_</t>
  </si>
  <si>
    <t xml:space="preserve">"25,5*0,1 = 2,55 m3 -  5,865 ton " _x000d_
"Celkem "5,865 = 5,865 [B] _x000d_
Celkem 5,865 = 5,865 [C]_x000d_</t>
  </si>
  <si>
    <t>SO 11-13-03</t>
  </si>
  <si>
    <t>"75*0,15, (asfaltobetonová vozovka) " _x000d_
"Celkem "11,25 = 11,250 [B] _x000d_
Celkem 11,25 = 11,250 [C]_x000d_</t>
  </si>
  <si>
    <t xml:space="preserve">"75*0,35,  ŠD pod ab vozovkou " _x000d_
"Celkem "26,25 = 26,250 [B] _x000d_
Celkem 26,25 = 26,250 [C]_x000d_</t>
  </si>
  <si>
    <t>"25*0,5 " _x000d_
"Celkem "12,5 = 12,500 [B] _x000d_
Celkem 12,5 = 12,500 [C]_x000d_</t>
  </si>
  <si>
    <t>"25, viz. situace " _x000d_
"Celkem "25 = 25,000 [B] _x000d_
Celkem 25 = 25,000 [C]_x000d_</t>
  </si>
  <si>
    <t>"25*0,1 (0,1 m na 1m2) " _x000d_
"Celkem "2,5 = 2,500 [B] _x000d_
Celkem 2,5 = 2,500 [C]_x000d_</t>
  </si>
  <si>
    <t>"9, viz. situace "9 = 9,000 [A] _x000d_
Celkem 9 = 9,000 [B]_x000d_</t>
  </si>
  <si>
    <t>"9m2, viz. situace " _x000d_
"Celkem "9 = 9,000 [B] _x000d_
Celkem 9 = 9,000 [C]_x000d_</t>
  </si>
  <si>
    <t>"demolice linioveho žlabu 0,25*0,4*7 = 0,7 m3 betonu " _x000d_
"Celkem "0,7 = 0,700 [B] _x000d_
Celkem 0,7 = 0,700 [C]_x000d_</t>
  </si>
  <si>
    <t>"1, Zkouška za vzorku odpadu " _x000d_
"Celkem "1 = 1,000 [B] _x000d_
Celkem 1 = 1,000 [C]_x000d_</t>
  </si>
  <si>
    <t>"26,25 M3 - 25,5 tony " _x000d_
"Celkem "25,5 = 25,500 [B] _x000d_
Celkem 25,5 = 25,500 [C]_x000d_</t>
  </si>
  <si>
    <t>"4,95 tonytony - prejezdová konstrukce celopryž " _x000d_
"Celkem "4,95 = 4,950 [B] _x000d_
Celkem 4,95 = 4,950 [C]_x000d_</t>
  </si>
  <si>
    <t>"11,25*0,9 m3 - 23,2875 ton " _x000d_
"Celkem "23,288 = 23,288 [B] _x000d_
Celkem 23,288 = 23,288 [C]_x000d_</t>
  </si>
  <si>
    <t>"11,25*0,1 m3 - 2,5875 ton " _x000d_
"Celkem "2,588 = 2,588 [B] _x000d_
Celkem 2,588 = 2,588 [C]_x000d_</t>
  </si>
  <si>
    <t>SO 11-13-04</t>
  </si>
  <si>
    <t>"``280*0,15, (asfaltobetonová vozovka) ` ` " _x000d_
"``Celkem `42 = 42,000 [B] ` " _x000d_
"`Celkem `42 = 42,000 [C] " _x000d_
"Celkem "42 = 42,000 [D] _x000d_
Celkem 42 = 42,000 [E]_x000d_</t>
  </si>
  <si>
    <t xml:space="preserve">"``280*0,35,  ŠD pod ab vozovkou `
 + `680m3 demolice ŠD - náhradní vozovka`
 `Celkem `98 = 98,000 [B] ` " _x000d_
"`Celkem `778 = 778,000 [B] " _x000d_
"Celkem "778 = 778,000 [C] _x000d_
Celkem 778 = 778,000 [D]_x000d_</t>
  </si>
  <si>
    <t>"``(55*4)+(0,5*400)+4+((2400*0,3)+(2400*0,3)+(1700*0,8)), vcetne výmeny pláne tl. 0,5 , (ornice tl. 0,3m náhradní voz.) ` ` " _x000d_
"``Celkem `3224= 3224,000 [B] ` " _x000d_
"`Celkem `3224 = 3224,000 [C] " _x000d_
"Celkem "3224 = 3224,000 [D] _x000d_
Celkem 3224 = 3224,000 [E]_x000d_</t>
  </si>
  <si>
    <t>((18+5)+(5+5))*(1,05*2,5), Výkop rýh chránicky.</t>
  </si>
  <si>
    <t>"``((18+5)+(5+5))*(1,05*2,5), Výkop rýh chránicky. ` ` " _x000d_
"``Celkem `80,625 = 80,625 [B] ` " _x000d_
"`Celkem `80,625 = 80,625 [C] " _x000d_
"Celkem "80,625 = 80,625 [D] _x000d_
Celkem 80,625 = 80,625 [E]_x000d_</t>
  </si>
  <si>
    <t>"``(55*6)+(0,5*400)+9+((2400*0,3)+(1700*0,8)), (násyp + výmena pláne tl. 0,5m, zhutnení) ` ` " _x000d_
"``Celkem `2619 = 2619,000 [B] ` " _x000d_
"`Celkem `2619 = 2619,000 [C] " _x000d_
"Celkem "2619 = 2619,000 [D] _x000d_
Celkem 2619 = 2619,000 [E]_x000d_</t>
  </si>
  <si>
    <t>((18+5)+(5+5))*(1,05*1,9), Zásyp chránicek</t>
  </si>
  <si>
    <t>"``((18+5)+(5+5))*(1,05*1,9), Zásyp chránicek ` ` " _x000d_
"``Celkem `65,835 = 65,835 [B] ` " _x000d_
"`Celkem `65,835 = 65,835 [C] " _x000d_
"Celkem "65,835 = 65,835 [D] _x000d_
Celkem 65,835 = 65,835 [E]_x000d_</t>
  </si>
  <si>
    <t>"``400+2400, viz. situace ` ` " _x000d_
"``Celkem `2800 = 2800,000 [B] ` " _x000d_
"`Celkem `2800 = 2800,000 [C] " _x000d_
"Celkem "2800 = 2800,000 [D] _x000d_
Celkem 2800 = 2800,000 [E]_x000d_</t>
  </si>
  <si>
    <t>"``(105+180+95+80)*1,25 ` ` " _x000d_
"``Celkem `575 = 575,000 [B] ` " _x000d_
"`Celkem `575 = 575,000 [C] " _x000d_
"Celkem "575 = 575,000 [D] _x000d_
Celkem 575 = 575,000 [E]_x000d_</t>
  </si>
  <si>
    <t>18225</t>
  </si>
  <si>
    <t>ROZPROSTRENÍ ORNICE VE SVAHU V TL DO 0,50M</t>
  </si>
  <si>
    <t>"``2050m2 cca tl.0,3 m na pol, Ornica pro dosypání na pole po demolici náhradní vozovky. ` ` " _x000d_
"``Celkem `2050 = 2050,000 [B] ` " _x000d_
"`Celkem `2050 = 2050,000 [C] " _x000d_
"Celkem "2050 = 2050,000 [D] _x000d_
Celkem 2050 = 2050,000 [E]_x000d_</t>
  </si>
  <si>
    <t>"``(105+180+95+80)*1,25*0,1 (0,1 m na 1m2) ` ` " _x000d_
"``Celkem `57,5 = 57,500 [B] ` " _x000d_
"`Celkem `57,5 = 57,500 [C] " _x000d_
"Celkem "57,5 = 57,500 [D] _x000d_
Celkem 57,5 = 57,500 [E]_x000d_</t>
  </si>
  <si>
    <t>56314</t>
  </si>
  <si>
    <t>VOZOVKOVÉ VRSTVY Z MECHANICKY ZPEVNENÉHO KAMENIVA TL. DO 200MM</t>
  </si>
  <si>
    <t>"``320, viz. situace ` ` " _x000d_
"``Celkem `320 = 320,000 [B] ` " _x000d_
"`Celkem `320 = 320,000 [C] " _x000d_
"Celkem "320 = 320,000 [D] _x000d_
Celkem 320 = 320,000 [E]_x000d_</t>
  </si>
  <si>
    <t>"``40*0,5, Šterk pro docasné prujezd pres kolejište ` ` " _x000d_
"``Celkem `20 = 20,000 [B] ` " _x000d_
"`Celkem `20 = 20,000 [C] " _x000d_
"Celkem "20 = 20,000 [D] _x000d_
Celkem 20 = 20,000 [E]_x000d_</t>
  </si>
  <si>
    <t>"``580+40, viz. situace ` ` " _x000d_
"``Celkem `620 = 620,000 [B] ` " _x000d_
"`Celkem `620 = 620,000 [C] " _x000d_
"Celkem "620 = 620,000 [D] _x000d_
Celkem 620 = 620,000 [E]_x000d_</t>
  </si>
  <si>
    <t>"``5, Vozovka k relé domku ` ` " _x000d_
"``Celkem `5 = 5,000 [B] ` " _x000d_
"`Celkem `5 = 5,000 [C] " _x000d_
"Celkem "5 = 5,000 [D] _x000d_
Celkem 5 = 5,000 [E]_x000d_</t>
  </si>
  <si>
    <t>"``1650+1750, 2 vrstvy ŠD tl. 200 mm, (680m3) ` ` " _x000d_
"``Celkem `3400 = 3400,000 [B] ` " _x000d_
"`Celkem `3400 = 3400,000 [C] " _x000d_
"Celkem "3400 = 3400,000 [D] _x000d_
Celkem 3400 = 3400,000 [E]_x000d_</t>
  </si>
  <si>
    <t>"``55*2*0,25 ` ` " _x000d_
"``Celkem `27,5 = 27,500 [B] ` " _x000d_
"`Celkem `27,5 = 27,500 [C] " _x000d_
"Celkem "27,5 = 27,500 [D] _x000d_
Celkem 27,5 = 27,500 [E]_x000d_</t>
  </si>
  <si>
    <t>"``290 (ve vozovce + na odžezaná místa), spojovací ` ` " _x000d_
"``Celkem `290 = 290,000 [B] ` " _x000d_
"`Celkem `290 = 290,000 [C] " _x000d_
"Celkem "290 = 290,000 [D] _x000d_
Celkem 290 = 290,000 [E]_x000d_</t>
  </si>
  <si>
    <t>"``320, infiltracný ` ` " _x000d_
"``Celkem `320 = 320,000 [B] ` " _x000d_
"`Celkem `320 = 320,000 [C] " _x000d_
"Celkem "320 = 320,000 [D] _x000d_
Celkem 320 = 320,000 [E]_x000d_</t>
  </si>
  <si>
    <t>"``280, viz. situace ` ` " _x000d_
"``Celkem `280 = 280,000 [B] ` " _x000d_
"`Celkem `280 = 280,000 [C] " _x000d_
"Celkem "280 = 280,000 [D] _x000d_
Celkem 280 = 280,000 [E]_x000d_</t>
  </si>
  <si>
    <t>574C56</t>
  </si>
  <si>
    <t>ASFALTOVÝ BETON PRO LOŽNÍ VRSTVY ACL 16+, 16S TL. 60MM</t>
  </si>
  <si>
    <t>"``290, viz. situace ` ` " _x000d_
"``Celkem `290 = 290,000 [B] ` " _x000d_
"`Celkem `290 = 290,000 [C] " _x000d_
"Celkem "290 = 290,000 [D] _x000d_
Celkem 290 = 290,000 [E]_x000d_</t>
  </si>
  <si>
    <t>"``12, viz. situace ` ` " _x000d_
"``Celkem `12 = 12,000 [B] ` " _x000d_
"`Celkem `12 = 12,000 [C] " _x000d_
"Celkem "12 = 12,000 [D] _x000d_
Celkem 12 = 12,000 [E]_x000d_</t>
  </si>
  <si>
    <t>"``5, Zámkov´dlažba k relé domku ` ` " _x000d_
"``Celkem `5 = 5,000 [B] ` " _x000d_
"`Celkem `5 = 5,000 [C] " _x000d_
"Celkem "5 = 5,000 [D] _x000d_
Celkem 5 = 5,000 [E]_x000d_</t>
  </si>
  <si>
    <t>58302</t>
  </si>
  <si>
    <t>KRYT ZE SILNICNÍCH DÍLCU (PANELU) TL 180MM</t>
  </si>
  <si>
    <t>"``1500 m2 bet. panely tl. 180 mm ` ` " _x000d_
"``Celkem `1500 = 1500,000 [B] ` " _x000d_
"`Celkem `1500 = 1500,000 [C] " _x000d_
"Celkem "1500 = 1500,000 [D] _x000d_
Celkem 1500 = 1500,000 [E]_x000d_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</si>
  <si>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</si>
  <si>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11316</t>
  </si>
  <si>
    <t>ODSTRANENÍ KRYTU ZPEVNENÝCH PLOCH ZE SILNICNÍCH DÍLCU</t>
  </si>
  <si>
    <t>"``1500 m2 *0,18 = 270 m3 ` ` " _x000d_
"``Celkem `270 = 270,000 [B] ` " _x000d_
"`Celkem `270 = 270,000 [C] " _x000d_
"Celkem "270 = 270,000 [D] _x000d_
Celkem 270 = 270,000 [E]_x000d_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</si>
  <si>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</si>
  <si>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((18+5)*8)+((5+5)*7), chránicky novotub</t>
  </si>
  <si>
    <t>"``((18+5)*8)+((5+5)*7), chránicky novotub ` ` " _x000d_
"``Celkem ` ` " _x000d_
"`Celkem `254 = 254,000 [C] " _x000d_
"Celkem "254 = 254,000 [D] _x000d_
Celkem 254 = 254,000 [E]_x000d_</t>
  </si>
  <si>
    <t>((18+5)+(5+5))*(1,05*0,6), m3 betonu na obetonovaní chránicek</t>
  </si>
  <si>
    <t>"``((18+5)+(5+5))*(1,05*0,6), m3 betonu na obetonovaní chránicek ` ` " _x000d_
"``Celkem `20,790 = 20,790 [B] ` " _x000d_
"`Celkem `20,79 = 20,790 [C] " _x000d_
"Celkem "20,79 = 20,790 [D] _x000d_
Celkem 20,79 = 20,790 [E]_x000d_</t>
  </si>
  <si>
    <t>914121</t>
  </si>
  <si>
    <t>DOPRAVNÍ ZNACKY ZÁKLADNÍ VELIKOSTI OCELOVÉ TR RA1- DODÁVKA A MONTÁŽ</t>
  </si>
  <si>
    <t>"``2, výmena za c. A 29, 2kusy ` ` " _x000d_
"``Celkem `2 = 2,000 [B] ` " _x000d_
"`Celkem `2 = 2,000 [C] " _x000d_
"Celkem "2 = 2,000 [D] _x000d_
Celkem 2 = 2,000 [E]_x000d_</t>
  </si>
  <si>
    <t>Položka zahrnuje:
- dodávku a montáž znacek v požadovaném provedení
Položka nezahrnuje:
- x</t>
  </si>
  <si>
    <t>"``(2*0,25*55)+(0,125*55)+(0,5*2,75*2) ` ` " _x000d_
"``Celkem `37,125 = 37,125 [B] ` " _x000d_
"`Celkem `37,125 = 37,125 [C] " _x000d_
"Celkem "37,125 = 37,125 [D] _x000d_
Celkem 37,125 = 37,125 [E]_x000d_</t>
  </si>
  <si>
    <t>"``10, Chodníková obruba šírky 100 mm k relé domku ` ` " _x000d_
"``Celkem `10 = 10,000 [B] ` " _x000d_
"`Celkem `10 = 10,000 [C] " _x000d_
"Celkem "10 = 10,000 [D] _x000d_
Celkem 10 = 10,000 [E]_x000d_</t>
  </si>
  <si>
    <t>"``24, viz. situace ` ` " _x000d_
"``Celkem `24 = 24,000 [B] ` " _x000d_
"`Celkem `24 = 24,000 [C] " _x000d_
"Celkem "24 = 24,000 [D] _x000d_
Celkem 24 = 24,000 [E]_x000d_</t>
  </si>
  <si>
    <t>"``27, viz. situace ` ` " _x000d_
"``Celkem `27 = 27,000 [B] ` " _x000d_
"`Celkem `27 = 27,000 [C] " _x000d_
"Celkem "27 = 27,000 [D] _x000d_
Celkem 27 = 27,000 [E]_x000d_</t>
  </si>
  <si>
    <t>"``9m2, viz. situace ` ` " _x000d_
"``Celkem `9 = 9,000 [B] ` " _x000d_
"`Celkem `9 = 9,000 [C] " _x000d_
"Celkem "9 = 9,000 [D] _x000d_
Celkem 9 = 9,000 [E]_x000d_</t>
  </si>
  <si>
    <t>"``demolice linioveho žlabu 8*0,25*0,4= 0,8 m3 betonu ` ` " _x000d_
"``Celkem `0,8 = 0,800 [B] ` " _x000d_
"`Celkem `0,8 = 0,800 [C] " _x000d_
"Celkem "0,8 = 0,800 [D] _x000d_
Celkem 0,8 = 0,800 [E]_x000d_</t>
  </si>
  <si>
    <t>"``1, Zkouška za vzorku odpadu ` ` " _x000d_
"``Celkem `1 = 1,000 [B] ` " _x000d_
"`Celkem `1 = 1,000 [C] " _x000d_
"Celkem "1 = 1,000 [D] _x000d_
Celkem 1 = 1,000 [E]_x000d_</t>
  </si>
  <si>
    <t>9183B3</t>
  </si>
  <si>
    <t>PROPUSTY Z TRUB DN 400MM PLASTOVÝCH</t>
  </si>
  <si>
    <t>"20m, provizorní vozovka, zatrubnení žel.príkopu (pro vysoké dopravní zatížení a malé krytí) " _x000d_
"Celkem "20 = 20,000 [B] _x000d_
Celkem 20 = 20,000 [C]_x000d_</t>
  </si>
  <si>
    <t>Položka zahrnuje:
- dodání a položení potrubí z trub z dokumentací predepsaného materiálu a predepsaného prumeru
- prípadné úpravy trub (zkrácení, šikmé seríznutí)
Položka nezahrnuje:
- podkladní vrstvy a obetonování</t>
  </si>
  <si>
    <t>966346</t>
  </si>
  <si>
    <t>BOURÁNÍ PROPUSTU Z TRUB DN DO 400MM</t>
  </si>
  <si>
    <t>20m, provizorní vozovka, zatrubnení žel.príkopu</t>
  </si>
  <si>
    <t>"20m, provizorní vozovka, zatrubnení žel.príkopu " _x000d_
"Celkem "20 = 20,000 [B] _x000d_
Celkem 20 = 20,000 [C]_x000d_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</si>
  <si>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</si>
  <si>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"``(424+2800+98+20+86,625+680) =  4108,625 m3 - 8217,25 tony(vozovka+docasná vozovka) ` ` " _x000d_
"``Celkem `8217,25= 8217,250 [B] ` " _x000d_
"`Celkem `8217,25 = 8217,250 [C] " _x000d_
"Celkem "8217,25 = 8217,250 [D] _x000d_
Celkem 8217,25 = 8217,250 [E]_x000d_</t>
  </si>
  <si>
    <t>"``4,95 tonytony - prejezdová konstrukce celopryž ` ` " _x000d_
"``Celkem `4,95 = 4,950 [B] ` " _x000d_
"`Celkem `4,95 = 4,950 [C] " _x000d_
"Celkem "4,95 = 4,950 [D] _x000d_
Celkem 4,95 = 4,950 [E]_x000d_</t>
  </si>
  <si>
    <t>"``42*0,9 = 37,8 m3 - 86,94 ton ` ` " _x000d_
"``Celkem `86,94 = 86,940 [B] ` " _x000d_
"`Celkem `86,94 = 86,940 [C] " _x000d_
"Celkem "86,94 = 86,940 [D] _x000d_
Celkem 86,94 = 86,940 [E]_x000d_</t>
  </si>
  <si>
    <t>"``0,8 + 270 = 270,8 m3 - 704,08 tony ` ` " _x000d_
"``Celkem `704,08 = 704,080 [B] ` " _x000d_
"`Celkem `704,08 = 704,080 [C] " _x000d_
"Celkem "704,08 = 704,080 [D] _x000d_
Celkem 704,08 = 704,080 [E]_x000d_</t>
  </si>
  <si>
    <t xml:space="preserve">"``42*0,1 = 4,2 m3 - 9,66  ton ` ` " _x000d_
"``Celkem `9,66 = 9,660 [B] ` " _x000d_
"`Celkem `9,66 = 9,660 [C] " _x000d_
"Celkem "9,66 = 9,660 [D] _x000d_
Celkem 9,66 = 9,660 [E]_x000d_</t>
  </si>
  <si>
    <t>"20 x 0,01 = 0,2 ton propustek " _x000d_
"Celkem "0,2 = 0,200 [B] _x000d_
Celkem 0,2 = 0,200 [C]_x000d_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</si>
  <si>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</si>
  <si>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</si>
  <si>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</si>
  <si>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</si>
  <si>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</si>
  <si>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</si>
  <si>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</si>
  <si>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</si>
  <si>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</si>
  <si>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</si>
  <si>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</si>
  <si>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</si>
  <si>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</si>
  <si>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</si>
  <si>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</si>
  <si>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</si>
  <si>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</si>
  <si>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</si>
  <si>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</si>
  <si>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</si>
  <si>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</si>
  <si>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</si>
  <si>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</si>
  <si>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</si>
  <si>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</si>
  <si>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"stáv. silnice "(158+143)*0,12 = 36,120 [A] _x000d_
Celkem 36,12 = 36,120 [B]_x000d_</t>
  </si>
  <si>
    <t>12273A</t>
  </si>
  <si>
    <t>ODKOPÁVKY A PROKOPÁVKY OBECNÉ TR. I - BEZ DOPRAVY</t>
  </si>
  <si>
    <t>"odkop pro novou silnici chodníky "(208+233)*0,9+(82+72)*0,9 = 535,500 [A] _x000d_
Celkem 535,5 = 535,500 [B]_x000d_</t>
  </si>
  <si>
    <t>"silnice a chodník a plochy pod výstražníky "372+65+46 = 483,000 [A] _x000d_
Celkem 483 = 483,000 [B]_x000d_</t>
  </si>
  <si>
    <t>18210</t>
  </si>
  <si>
    <t>ÚPRAVA POVRCHU SROVNÁNÍM ÚZEMÍ</t>
  </si>
  <si>
    <t>60 = 60,000 [A] _x000d_
Celkem 60 = 60,000 [B]_x000d_</t>
  </si>
  <si>
    <t>18232</t>
  </si>
  <si>
    <t>ROZPROSTRENÍ ORNICE V ROVINE V TL DO 0,15M</t>
  </si>
  <si>
    <t>60/0.15 = 400,000 [A] _x000d_
Celkem 400 = 400,000 [B]_x000d_</t>
  </si>
  <si>
    <t>Položka zahrnuje:
- nutné premístení ornice z docasných skládek vzdálených do 50m
- rozprostrení ornice v predepsané tlouštce v rovine a ve svahu do 1:5
Položka nezahrnuje:
- x</t>
  </si>
  <si>
    <t>21457</t>
  </si>
  <si>
    <t>SANACNÍ VRSTVY Z KAMENIVA TEŽENÉHO</t>
  </si>
  <si>
    <t>372*0,5 = 186,000 [A] _x000d_
Celkem 186 = 186,000 [B]_x000d_</t>
  </si>
  <si>
    <t>56143G</t>
  </si>
  <si>
    <t xml:space="preserve">SMESI Z KAMENIVA STMELENÉ CEMENTEM  SC C 8/10 TL. DO 150MM</t>
  </si>
  <si>
    <t>372 = 372,000 [A] _x000d_
Celkem 372 = 372,000 [B]_x000d_</t>
  </si>
  <si>
    <t>56324</t>
  </si>
  <si>
    <t>VOZOVKOVÉ VRSTVY Z VIBROVANÉHO ŠTERKU TL. DO 200MM</t>
  </si>
  <si>
    <t>"plochy kolem výstražníku "46 = 46,000 [A] _x000d_
Celkem 46 = 46,000 [B]_x000d_</t>
  </si>
  <si>
    <t>"chodník "61,5 = 61,500 [A] _x000d_
Celkem 61,5 = 61,500 [B]_x000d_</t>
  </si>
  <si>
    <t>56335</t>
  </si>
  <si>
    <t>VOZOVKOVÉ VRSTVY ZE ŠTERKODRTI TL. DO 250MM</t>
  </si>
  <si>
    <t>"vozovka "372 = 372,000 [A] _x000d_
Celkem 372 = 372,000 [B]_x000d_</t>
  </si>
  <si>
    <t>10*0.75 = 7,500 [A] _x000d_
Celkem 7,5 = 7,500 [B]_x000d_</t>
  </si>
  <si>
    <t>572113</t>
  </si>
  <si>
    <t>INFILTRACNÍ POSTRIK Z EMULZE DO 0,5KG/M2</t>
  </si>
  <si>
    <t>372*2 = 744,000 [A] _x000d_
Celkem 744 = 744,000 [B]_x000d_</t>
  </si>
  <si>
    <t>574E66</t>
  </si>
  <si>
    <t>ASFALTOVÝ BETON PRO PODKLADNÍ VRSTVY ACP 16+, 16S TL. 70MM</t>
  </si>
  <si>
    <t>62-5,6 = 56,400 [A] _x000d_
Celkem 56,4 = 56,400 [B]_x000d_</t>
  </si>
  <si>
    <t>"varovné pásy "5,6 = 5,600 [A] _x000d_
Celkem 5,6 = 5,600 [B]_x000d_</t>
  </si>
  <si>
    <t>742Y91</t>
  </si>
  <si>
    <t>OBETONOVÁNÍ CHRÁNICEK DO FÍ 200mm V RÝZE DO Š.100cm</t>
  </si>
  <si>
    <t>7+6 = 13,000 [A] _x000d_
Celkem 13 = 13,000 [B]_x000d_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</si>
  <si>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</si>
  <si>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</si>
  <si>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</si>
  <si>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"orientacní cena náhrady oplocení "60 = 60,000 [A] _x000d_
Celkem 60 = 60,000 [B]_x000d_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</si>
  <si>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</si>
  <si>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"pripojení prahové vpusti "8 = 8,000 [A] _x000d_
Celkem 8 = 8,000 [B]_x000d_</t>
  </si>
  <si>
    <t>2*9.7+10*15 = 169,400 [A] _x000d_
Celkem 169,4 = 169,400 [B]_x000d_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</si>
  <si>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</si>
  <si>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</si>
  <si>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</si>
  <si>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</si>
  <si>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</si>
  <si>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1,6*2+30*0,125 = 6,950 [A] _x000d_
Celkem 6,95 = 6,950 [B]_x000d_</t>
  </si>
  <si>
    <t>47 = 47,000 [A] _x000d_
Celkem 47 = 47,000 [B]_x000d_</t>
  </si>
  <si>
    <t>120 = 120,000 [A] _x000d_
Celkem 120 = 120,000 [B]_x000d_</t>
  </si>
  <si>
    <t>91723</t>
  </si>
  <si>
    <t>OBRUBY Z BETON KRAJNÍKU</t>
  </si>
  <si>
    <t>"prídlažba 10x50x25 "17,5 = 17,500 [A] _x000d_
Celkem 17,5 = 17,500 [B]_x000d_</t>
  </si>
  <si>
    <t>Položka zahrnuje:
- dodání a pokládku betonových krajníku o rozmerech predepsaných zadávací dokumentací
- betonové lože i bocní betonovou operku
Položka nezahrnuje:
- x</t>
  </si>
  <si>
    <t>919112</t>
  </si>
  <si>
    <t>REZÁNÍ ASFALTOVÉHO KRYTU VOZOVEK TL DO 100MM</t>
  </si>
  <si>
    <t>5+5,5 = 10,500 [A] _x000d_
Celkem 10,5 = 10,500 [B]_x000d_</t>
  </si>
  <si>
    <t>42,6 = 42,600 [A] _x000d_
Celkem 42,6 = 42,600 [B]_x000d_</t>
  </si>
  <si>
    <t>921910</t>
  </si>
  <si>
    <t>PRAHOVÁ VPUST</t>
  </si>
  <si>
    <t>12,6 = 12,600 [A] _x000d_
Celkem 12,6 = 12,600 [B]_x000d_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</si>
  <si>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</si>
  <si>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</si>
  <si>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</si>
  <si>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10,5 = 10,500 [A] _x000d_
Celkem 10,5 = 10,500 [B]_x000d_</t>
  </si>
  <si>
    <t>Položka zahrnuje:
- dodávku a osazení predepsaného materiálu
- ocištení ploch spáry pred úpravou
- ocištení okolí spáry po úprave
Položka nezahrnuje:
- tesnící profil</t>
  </si>
  <si>
    <t>4,32 = 4,320 [A] _x000d_
Celkem 4,32 = 4,320 [B]_x000d_</t>
  </si>
  <si>
    <t>96715A</t>
  </si>
  <si>
    <t>VYBOURÁNÍ CÁSTÍ KONSTRUKCÍ BETON - BEZ DOPRAVY</t>
  </si>
  <si>
    <t>"odhad bourání zídky plotu "30*0,25*0,8 = 6,000 [A] _x000d_
Celkem 6 = 6,000 [B]_x000d_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</si>
  <si>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</si>
  <si>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OTSKP</t>
  </si>
  <si>
    <t>DOPRAVNÍ ZNACKY ZÁKLADNÍ VELIKOSTI OCELOVÉ TR RA2 - MONTÁŽ S PREMÍSTENÍM</t>
  </si>
  <si>
    <t>presuny vcetne sloupku 6*2 = 12,000 [A] _x000d_
Celkem 12 = 12,000 [B]_x000d_</t>
  </si>
  <si>
    <t>DOPRAVNÍ ZNACKY ZÁKLADNÍ VELIKOSTI OCELOVÉ TR RA2 - DEMONTÁŽ</t>
  </si>
  <si>
    <t>12 = 12,000 [A] _x000d_
Celkem 12 = 12,000 [B]_x000d_</t>
  </si>
  <si>
    <t>DOPRAV ZNACKY ZÁKLAD VEL OCEL TR RA2 - NÁJEMNÉ</t>
  </si>
  <si>
    <t>60*12 = 720,000 [A] _x000d_
Celkem 720 = 720,000 [B]_x000d_</t>
  </si>
  <si>
    <t>914922</t>
  </si>
  <si>
    <t>SLOUPKY A STOJKY DZ Z OCEL TRUBEK DO PATKY MONTÁŽ S PRESUNEM</t>
  </si>
  <si>
    <t>Položka zahrnuje:
- dopravu demontovaného zarízení z docasné skládky
- osazení a montáž zarízení na míste urceném projektem
- nutnou opravu poškozených cástí
Položka nezahrnuje:
- dodávku sloupku, stojky a upevnovacího zarízení</t>
  </si>
  <si>
    <t>535,5*1,8 = 963,900 [A] _x000d_
Celkem 963,9 = 963,900 [B]_x000d_</t>
  </si>
  <si>
    <t>25,2*2,3 = 57,960 [A] _x000d_
Celkem 57,96 = 57,960 [B]_x000d_</t>
  </si>
  <si>
    <t>6*2,3 = 13,800 [A] _x000d_
"bourání betonové zídky plotu" _x000d_
Celkem 13,8 = 13,800 [C]_x000d_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</si>
  <si>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</si>
  <si>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10,2*2,3 = 23,460 [A] _x000d_
Celkem 23,46 = 23,460 [B]_x000d_</t>
  </si>
  <si>
    <t>SO 11-13-08</t>
  </si>
  <si>
    <t>"odláždení dna príkopu vpravo dl.4m, š.0,5m "0.2 = 0,200 [A] _x000d_
Celkem 0,2 = 0,200 [B]_x000d_</t>
  </si>
  <si>
    <t>"stáv. silnice "(142+194)*0,12 = 40,320 [A] _x000d_
Celkem 40,32 = 40,320 [B]_x000d_</t>
  </si>
  <si>
    <t>"odkop pro novou silnici a chodník "420*0,9+24*0,2 = 382,800 [A] _x000d_
Celkem 382,8 = 382,800 [B]_x000d_</t>
  </si>
  <si>
    <t>"silnice a chodník "345+24 = 369,000 [A] _x000d_
Celkem 369 = 369,000 [B]_x000d_</t>
  </si>
  <si>
    <t>"príkopy a násypy "5*19*0,15 = 14,250 [A] _x000d_
Celkem 14,25 = 14,250 [B]_x000d_</t>
  </si>
  <si>
    <t>"príkopy "5*19 = 95,000 [A] _x000d_
Celkem 95 = 95,000 [B]_x000d_</t>
  </si>
  <si>
    <t>343*0,5 = 171,500 [A] _x000d_
Celkem 171,5 = 171,500 [B]_x000d_</t>
  </si>
  <si>
    <t>"podkladní vrstva pro dlažbu dna v príkopu "0.2 = 0,200 [A] _x000d_
Celkem 0,2 = 0,200 [B]_x000d_</t>
  </si>
  <si>
    <t>344 = 344,000 [A] _x000d_
Celkem 344 = 344,000 [B]_x000d_</t>
  </si>
  <si>
    <t>"plochy kolem výstražníku "14+14+9+20 = 57,000 [A] _x000d_
Celkem 57 = 57,000 [B]_x000d_</t>
  </si>
  <si>
    <t>"chodník "23.4 = 23,400 [A] _x000d_
Celkem 23,4 = 23,400 [B]_x000d_</t>
  </si>
  <si>
    <t>"vozovka "344 = 344,000 [A] _x000d_
Celkem 344 = 344,000 [B]_x000d_</t>
  </si>
  <si>
    <t>23*0,5 = 11,500 [A] _x000d_
Celkem 11,5 = 11,500 [B]_x000d_</t>
  </si>
  <si>
    <t>344*2 = 688,000 [A] _x000d_
Celkem 688 = 688,000 [B]_x000d_</t>
  </si>
  <si>
    <t>"chodník "21.64 = 21,640 [A] _x000d_
Celkem 21,64 = 21,640 [B]_x000d_</t>
  </si>
  <si>
    <t>"varovný pás "1,76 = 1,760 [A] _x000d_
Celkem 1,76 = 1,760 [B]_x000d_</t>
  </si>
  <si>
    <t>"pripojení prahové vpusti "3 = 3,000 [A] _x000d_
Celkem 3 = 3,000 [B]_x000d_</t>
  </si>
  <si>
    <t>9*12 = 108,000 [A] _x000d_
Celkem 108 = 108,000 [B]_x000d_</t>
  </si>
  <si>
    <t>4 = 4,000 [A] _x000d_
Celkem 4 = 4,000 [B]_x000d_</t>
  </si>
  <si>
    <t>1,52*2+25*0,125 = 6,165 [A] _x000d_
Celkem 6,165 = 6,165 [B]_x000d_</t>
  </si>
  <si>
    <t>26.5 = 26,500 [A] _x000d_
Celkem 26,5 = 26,500 [B]_x000d_</t>
  </si>
  <si>
    <t>30.2+11 = 41,200 [A] _x000d_
Celkem 41,2 = 41,200 [B]_x000d_</t>
  </si>
  <si>
    <t>6+6,1 = 12,100 [A] _x000d_
Celkem 12,1 = 12,100 [B]_x000d_</t>
  </si>
  <si>
    <t>48,7 = 48,700 [A] _x000d_
"prejezd" _x000d_
Celkem 48,7 = 48,700 [C]_x000d_</t>
  </si>
  <si>
    <t>921122</t>
  </si>
  <si>
    <t>ŽELEZNICNÍ PRECHOD CELOPRYŽOVÝ NA BETONOVÝCH PRAŽCÍCH</t>
  </si>
  <si>
    <t>6,1 = 6,100 [A] _x000d_
Celkem 6,1 = 6,100 [B]_x000d_</t>
  </si>
  <si>
    <t>11 = 11,000 [A] _x000d_
Celkem 11 = 11,000 [B]_x000d_</t>
  </si>
  <si>
    <t>7,2 = 7,200 [A] _x000d_
Celkem 7,2 = 7,200 [B]_x000d_</t>
  </si>
  <si>
    <t>96653</t>
  </si>
  <si>
    <t>ODSTRANENÍ ŽLABU Z DÍLCU (VCET ŠTERBINOVÝCH) ŠÍRKY 200MM</t>
  </si>
  <si>
    <t>"stáv. prahová vpust "11,4 = 11,400 [A] _x000d_
Celkem 11,4 = 11,400 [B]_x000d_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</si>
  <si>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</si>
  <si>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916159</t>
  </si>
  <si>
    <t>SEMAFOROVÁ PRENOSNÁ SOUPRAVA - NÁJEMNÉ</t>
  </si>
  <si>
    <t>2*60 = 120,000 [A] _x000d_
Celkem 120 = 120,000 [B]_x000d_</t>
  </si>
  <si>
    <t>Položka zahrnuje:
- sazbu za pronájem zarízení
Položka nezahrnuje:
- x
Zpusob merení:
- soucin poctu zarízení a poctu dní použití.</t>
  </si>
  <si>
    <t>916152</t>
  </si>
  <si>
    <t>SEMAFOROVÁ PRENOSNÁ SOUPRAVA - MONTÁŽ S PRESUNEM</t>
  </si>
  <si>
    <t>Položka zahrnuje:
- premístení zarízení z docasné skládky a jeho osazení a montáž na míste urceném projektem
- údržbu po celou dobu trvání funkce
- náhradu znicených nebo ztracených kusu
- nutnou opravu poškozených cástí
- napájení z baterie vcetne záložní baterie
Položka nezahrnuje:
- x</t>
  </si>
  <si>
    <t>916153</t>
  </si>
  <si>
    <t>SEMAFOROVÁ PRENOSNÁ SOUPRAVA - DEMONTÁŽ</t>
  </si>
  <si>
    <t>382,8*1,8 = 689,040 [A] _x000d_
Celkem 689,04 = 689,040 [B]_x000d_</t>
  </si>
  <si>
    <t>28,2*2,3 = 64,860 [A] _x000d_
Celkem 64,86 = 64,860 [B]_x000d_</t>
  </si>
  <si>
    <t>12,1*2,3 = 27,830 [A] _x000d_
Celkem 27,83 = 27,830 [B]_x000d_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</si>
  <si>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</si>
  <si>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</si>
  <si>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</si>
  <si>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</si>
  <si>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</si>
  <si>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</si>
  <si>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</si>
  <si>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</si>
  <si>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</si>
  <si>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</si>
  <si>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</si>
  <si>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</si>
  <si>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</si>
  <si>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</si>
  <si>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</si>
  <si>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</si>
  <si>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</si>
  <si>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</si>
  <si>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</si>
  <si>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</si>
  <si>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</si>
  <si>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</si>
  <si>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</si>
  <si>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</si>
  <si>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</si>
  <si>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</si>
  <si>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</si>
  <si>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</si>
  <si>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</si>
  <si>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</si>
  <si>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</si>
  <si>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</si>
  <si>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</si>
  <si>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</si>
  <si>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</si>
  <si>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</si>
  <si>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</si>
  <si>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</si>
  <si>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</si>
  <si>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</si>
  <si>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</si>
  <si>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</si>
  <si>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</si>
  <si>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</si>
  <si>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</si>
  <si>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</si>
  <si>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</si>
  <si>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</si>
  <si>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</si>
  <si>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</si>
  <si>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</si>
  <si>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</si>
  <si>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</si>
  <si>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</si>
  <si>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</si>
  <si>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 xml:space="preserve"> "stáv. propustek "6 = 6,000 [A]_x000d_</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</si>
  <si>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</si>
  <si>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</si>
  <si>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</si>
  <si>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</si>
  <si>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</si>
  <si>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</si>
  <si>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</si>
  <si>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</si>
  <si>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</si>
  <si>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</si>
  <si>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</si>
  <si>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</si>
  <si>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</si>
  <si>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</si>
  <si>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</si>
  <si>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</si>
  <si>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</si>
  <si>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</si>
  <si>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</si>
  <si>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</si>
  <si>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</si>
  <si>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14 = 14,000 [A]_x000d_</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</si>
  <si>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</si>
  <si>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</si>
  <si>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</si>
  <si>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</si>
  <si>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</si>
  <si>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</si>
  <si>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</si>
  <si>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</si>
  <si>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</si>
  <si>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</si>
  <si>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</si>
  <si>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</si>
  <si>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</si>
  <si>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</si>
  <si>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(6*1*0.1)*2 = 1,200 [A] _x000d_
"Celkem: "A = 1,200 [B] _x000d_
Celkem 1,2 = 1,200 [C]_x000d_</t>
  </si>
  <si>
    <t>8*0.4 = 3,200 [A] _x000d_
"Celkem: "A = 3,200 [B] _x000d_
Celkem 3,2 = 3,200 [C]_x000d_</t>
  </si>
  <si>
    <t>8*0.4 "výpln zeminou po odstranení vozovky z kameniva" = 3,200 [A] _x000d_
"Celkem: "A = 3,200 [B] _x000d_
Celkem 3,2 = 3,200 [C]_x000d_</t>
  </si>
  <si>
    <t>18241</t>
  </si>
  <si>
    <t>ZALOŽENÍ TRÁVNÍKU RUCNÍM VÝSEVEM</t>
  </si>
  <si>
    <t>Položka zahrnuje:
- dodání predepsané travní smesi, její výsev na ornici, zalévání, první pokosení, to vše bez ohledu na sklon terénu
Položka nezahrnuje:
- x</t>
  </si>
  <si>
    <t>3"ks celkem" = 3,000 [A] _x000d_
Celkem 3 = 3,000 [B]_x000d_</t>
  </si>
  <si>
    <t>1+1 = 2,000 [A] _x000d_
"Celkem: "A = 2,000 [B] _x000d_
Celkem 2 = 2,000 [C]_x000d_</t>
  </si>
  <si>
    <t>5.5*1.5 = 8,250 [A] _x000d_
"Celkem: "A = 8,250 [B] _x000d_
Celkem 8,25 = 8,250 [C]_x000d_</t>
  </si>
  <si>
    <t>965312</t>
  </si>
  <si>
    <t>ROZEBRÁNÍ PREJEZDU, PRECHODU Z DÍLCU - ODVOZ (NA LIKVIDACI ODPADU NEBO JINÉ URCENÉ MÍSTO)</t>
  </si>
  <si>
    <t>6*1.5*0.1*20 "predpoklad odvoz do 20km" = 18,000 [A] _x000d_
"Celkem: "A = 18,000 [B] _x000d_
Celkem 18 = 18,000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</si>
  <si>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</si>
  <si>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(0.5*0.5*1*2) "základové patky od sloupku dopravního znacení" = 0,500 [A] _x000d_
"Celkem: "A = 0,500 [B] _x000d_
Celkem 0,5 = 0,500 [C]_x000d_</t>
  </si>
  <si>
    <t>(8*0.4)*2.1 = 6,720 [A] _x000d_
"Celkem: "A = 6,720 [B] _x000d_
Celkem 6,72 = 6,720 [C]_x000d_</t>
  </si>
  <si>
    <t>(6*1*0.1*2)*2.2 = 2,640 [A] _x000d_
"Celkem: "A = 2,640 [B] _x000d_
Celkem 2,64 = 2,640 [C]_x000d_</t>
  </si>
  <si>
    <t>((0.5*0.5*1)*2)*2.2 "základové patky od sloupku dopravního znacení" = 1,100 [A] _x000d_
"Celkem: "A = 1,100 [B] _x000d_
Celkem 1,1 = 1,100 [C]_x000d_</t>
  </si>
  <si>
    <t>SO 13-13-03</t>
  </si>
  <si>
    <t>"``výkop pro chodník k RD dle situace `` " _x000d_
"14*0.3*1.15 `(pl*tl)` = 4,830 [A] " _x000d_
"Celkem "4,83 = 4,830 [C] _x000d_
Celkem 4,83 = 4,830 [D]_x000d_</t>
  </si>
  <si>
    <t>"``podkladní vrstva pod betonovou dlažbu ŠD fr. 0/32 tl.20cm - chodnícek k RD`` " _x000d_
"14`(pl)` = 14,000 [A] " _x000d_
"Celkem "14 = 14,000 [C] _x000d_
Celkem 14 = 14,000 [D]_x000d_</t>
  </si>
  <si>
    <t>"``Dlažba -plocha podle Pudorysu - chodnícek k RD` ` " _x000d_
"14 = 14,000 [A] " _x000d_
"Celkem "14 = 14,000 [C] _x000d_
Celkem 14 = 14,000 [D]_x000d_</t>
  </si>
  <si>
    <t>58920</t>
  </si>
  <si>
    <t>VÝPLN SPAR MODIFIKOVANÝM ASFALTEM</t>
  </si>
  <si>
    <t>"``podle pudorysu`` " _x000d_
"6.5*2 = 13,000 [A] " _x000d_
"Celkem "13 = 13,000 [C] _x000d_
Celkem 13 = 13,000 [D]_x000d_</t>
  </si>
  <si>
    <t>Položka zahrnuje: 
- dodávku predepsaného materiálu
- vycištení a výpln spar tímto materiálem
Položka nezahrnuje:
- x</t>
  </si>
  <si>
    <t>"``podle pudorysu+prístup k RD`` " _x000d_
"14*2 = 28,000 [A] " _x000d_
"Celkem "28 = 28,000 [C] _x000d_
Celkem 28 = 28,000 [D]_x000d_</t>
  </si>
  <si>
    <t>"40`podle pudorysu, montáž na pražce dl. 2,6 m` = 40,000 [A] " _x000d_
"Celkem "40 = 40,000 [B] _x000d_
Celkem 40 = 40,000 [C]_x000d_</t>
  </si>
  <si>
    <t>"`výkopová zemina podle položky `odkop pro stavbu silnic a železnic`, objemová hmotnost zeminy 2,1 t/m3 ` " _x000d_
"4.8*2.1 = 10,080 [A] " _x000d_
"`Celkem: `A = 10,080 [B] " _x000d_
"Celkem "10,08 = 10,080 [D] _x000d_
Celkem 10,08 = 10,080 [E]_x000d_</t>
  </si>
  <si>
    <t>SO 13-13-04</t>
  </si>
  <si>
    <t>"``dle situace-predpoklad tl. 300 mm`` " _x000d_
"210*0.3 = 63,000 [A] " _x000d_
"Celkem "63 = 63,000 [C] _x000d_
Celkem 63 = 63,000 [D]_x000d_</t>
  </si>
  <si>
    <t>11372A</t>
  </si>
  <si>
    <t>FRÉZOVÁNÍ ZPEVNENÝCH PLOCH ASFALTOVÝCH - BEZ DOPRAVY</t>
  </si>
  <si>
    <t>"``dle situace-predpoklad tl. 100 mm`` " _x000d_
"210*0.1 = 21,000 [A] " _x000d_
"Celkem "21 = 21,000 [C] _x000d_
Celkem 21 = 21,000 [D]_x000d_</t>
  </si>
  <si>
    <t>"326*1.15*0.30`výkop pro stavbu komunikace dle rezu a situace ` = 112,470 [A] " _x000d_
"11*0.3*1.15`výkop pro chodník k RD dle situace ` = 3,795 [B] " _x000d_
"`Celkem: `A+B = 116,265 [C] " _x000d_
"Celkem "116,265 = 116,265 [D] _x000d_
Celkem 116,265 = 116,265 [E]_x000d_</t>
  </si>
  <si>
    <t>12373.1</t>
  </si>
  <si>
    <t xml:space="preserve">ODKOP PRO SPOD STAVBU SILNIC A ŽELEZNIC TR. I  - sanace v prípade neúnosného podloží</t>
  </si>
  <si>
    <t>"``výkop pro stavbu komunikace dle rezu a situace-v prípade sanace podloží`` " _x000d_
"326*1.15*0.5 = 187,450 [A] " _x000d_
"Celkem "187,45 = 187,450 [C] _x000d_
Celkem 187,45 = 187,450 [D]_x000d_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</si>
  <si>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</si>
  <si>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"``podle pudorysu a plochy z rezu`` " _x000d_
"326*1.15 = 374,900 [A] " _x000d_
"Celkem "374,9 = 374,900 [C] _x000d_
Celkem 374,9 = 374,900 [D]_x000d_</t>
  </si>
  <si>
    <t>"``podle pudorysu a plochy z rezu`` " _x000d_
"50 = 50,000 [A] " _x000d_
"Celkem "50 = 50,000 [C] _x000d_
Celkem 50 = 50,000 [D]_x000d_</t>
  </si>
  <si>
    <t>"326`geotextílie v prípade sanace podloží (pl)` = 326,000 [A] " _x000d_
"Celkem "326 = 326,000 [B] _x000d_
Celkem 326 = 326,000 [C]_x000d_</t>
  </si>
  <si>
    <t>R285361</t>
  </si>
  <si>
    <t>KOTVENÍ ZATRAVNOVACÍCH TVÁRNIC Z BETONÁRSKÉ VÝZTUŽE</t>
  </si>
  <si>
    <t xml:space="preserve">KOTVENÍ ZATRAVNOVACÍCH TVÁRNIC Z BETONÁRSKÉ VÝZTUŽE  DL. DO 1 M</t>
  </si>
  <si>
    <t>"50`kotvení zatr. dlaždic do svahu dle vzor. rezu` = 50,000 [A] " _x000d_
"Celkem "50 = 50,000 [B] _x000d_
Celkem 50 = 50,000 [C]_x000d_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</si>
  <si>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</si>
  <si>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</si>
  <si>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</si>
  <si>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</si>
  <si>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"``šterkodrt v prípade sanace podloží(podle pudorysu a plochy z rezu)`` " _x000d_
"326*0.5*1.15 = 187,450 [A] " _x000d_
"Celkem "187,45 = 187,450 [C] _x000d_
Celkem 187,45 = 187,450 [D]_x000d_</t>
  </si>
  <si>
    <t>"``Šterkodrt ŠDA celkem tl. 300 mm (2*150) (podle pudorysu a plochy z rezu)`` " _x000d_
"326*2*1.15 = 749,800 [A] " _x000d_
"Celkem "749,8 = 749,800 [C] _x000d_
Celkem 749,8 = 749,800 [D]_x000d_</t>
  </si>
  <si>
    <t>"``podkladní vrstva pod betonovou dlažbu ŠD fr. 0/32 tl.20cm - chodnícek k RD`` " _x000d_
"9*1.15 = 10,350 [A] " _x000d_
"Celkem "10,35 = 10,350 [C] _x000d_
Celkem 10,35 = 10,350 [D]_x000d_</t>
  </si>
  <si>
    <t>"`podle pudorysu a plochy z rezu`` " _x000d_
"50 = 50,000 [A] " _x000d_
"Celkem "50 = 50,000 [C] _x000d_
Celkem 50 = 50,000 [D]_x000d_</t>
  </si>
  <si>
    <t>572131</t>
  </si>
  <si>
    <t>INFILTRACNÍ POSTRIK ASFALTOVÝ DO 1,5KG/M2</t>
  </si>
  <si>
    <t>"``podle pudorysu a plochy z rezu`` " _x000d_
"326 = 326,000 [A] " _x000d_
"Celkem "326 = 326,000 [C] _x000d_
Celkem 326 = 326,000 [D]_x000d_</t>
  </si>
  <si>
    <t>"``podle pudorysu a plochy z rezu`` " _x000d_
"326*2`2* postrik z mod. emulze` = 652,000 [A] " _x000d_
"Celkem "652 = 652,000 [C] _x000d_
Celkem 652 = 652,000 [D]_x000d_</t>
  </si>
  <si>
    <t>574A34</t>
  </si>
  <si>
    <t>ASFALTOVÝ BETON PRO OBRUSNÉ VRSTVY ACO 11+ TL. 40MM</t>
  </si>
  <si>
    <t>"``podle pudorysu a plochy z rezu`` " _x000d_
"326*1.05 = 342,300 [A] " _x000d_
"Celkem "342,3 = 342,300 [C] _x000d_
Celkem 342,3 = 342,300 [D]_x000d_</t>
  </si>
  <si>
    <t>574E46</t>
  </si>
  <si>
    <t>ASFALTOVÝ BETON PRO PODKLADNÍ VRSTVY ACP 16+, 16S TL. 50MM</t>
  </si>
  <si>
    <t>"``podle pudorysu a plochy z rezu`` " _x000d_
"326*1.1 = 358,600 [A] " _x000d_
"Celkem "358,6 = 358,600 [C] _x000d_
Celkem 358,6 = 358,600 [D]_x000d_</t>
  </si>
  <si>
    <t>"``Dlažba -plocha podle Pudorysu - chodnícek k RD` ` " _x000d_
"9 = 9,000 [A] " _x000d_
"Celkem "9 = 9,000 [C] _x000d_
Celkem 9 = 9,000 [D]_x000d_</t>
  </si>
  <si>
    <t>"``podle pudorysu`` " _x000d_
"6.5*2+3.5*2 = 20,000 [A] " _x000d_
"Celkem "20 = 20,000 [C] _x000d_
Celkem 20 = 20,000 [D]_x000d_</t>
  </si>
  <si>
    <t>"``dle tabulky chránicek`` " _x000d_
"24*0.15 = 3,600 [A] " _x000d_
"Celkem "3,6 = 3,600 [C] _x000d_
Celkem 3,6 = 3,600 [D]_x000d_</t>
  </si>
  <si>
    <t>R87634</t>
  </si>
  <si>
    <t>CHRÁNICKY Z TRUB PLASTOVÝCH DN DO 200MM VC, PÍSKOVÉHO LOŽE A FOLIE</t>
  </si>
  <si>
    <t>"``rozvinutá délka (vc. rezervy 2m nad terénem) dle tabulky chránicek`` " _x000d_
"216 = 216,000 [A] " _x000d_
"Celkem "216 = 216,000 [C] _x000d_
Celkem 216 = 216,000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</si>
  <si>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</si>
  <si>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</si>
  <si>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</si>
  <si>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"2`ks dle situace` = 2,000 [A] " _x000d_
"Celkem "2 = 2,000 [B] _x000d_
Celkem 2 = 2,000 [C]_x000d_</t>
  </si>
  <si>
    <t>914933</t>
  </si>
  <si>
    <t>SLOUPKY A STOJKY DZ Z HLINÍK TRUBEK ZABETON DEMONTÁŽ</t>
  </si>
  <si>
    <t>"`dle situace` " _x000d_
"2*0.5*3`V5 (0,5)` = 3,000 [A] " _x000d_
"`Celkem: `A = 3,000 [B] " _x000d_
"Celkem "3 = 3,000 [D] _x000d_
Celkem 3 = 3,000 [E]_x000d_</t>
  </si>
  <si>
    <t>"30`podle pudorysu prístup k RD` = 30,000 [A] " _x000d_
"19`podle pudorysu ve svahu kolem zatr. dlaždic` = 19,000 [B] " _x000d_
"`Celkem: `A+B = 49,000 [C] " _x000d_
"Celkem "49 = 49,000 [D] _x000d_
Celkem 49 = 49,000 [E]_x000d_</t>
  </si>
  <si>
    <t>"``podle pudorysu-rušený prejezd je z asf. krytu se žlábkem z kolejnic`` " _x000d_
"8*1.5 = 12,000 [A] " _x000d_
"Celkem "12 = 12,000 [C] _x000d_
Celkem 12 = 12,000 [D]_x000d_</t>
  </si>
  <si>
    <t>"4`bourání betonu` = 4,000 [A] " _x000d_
"`Celkem: `A = 4,000 [B] " _x000d_
"Celkem "4 = 4,000 [C] _x000d_
Celkem 4 = 4,000 [D]_x000d_</t>
  </si>
  <si>
    <t>4 _x000d_
Celkem 4 = 4,000 [B]_x000d_</t>
  </si>
  <si>
    <t>60*4, 240 _x000d_
Celkem 240 = 240,000 [B]_x000d_</t>
  </si>
  <si>
    <t>10 _x000d_
Celkem 10 = 10,000 [B]_x000d_</t>
  </si>
  <si>
    <t>60*10, 600 _x000d_
Celkem 600 = 600,000 [B]_x000d_</t>
  </si>
  <si>
    <t>"`výkopová zemina podle položky `odkop pro stavbu silnic a železnic`, objemová hmotnost zeminy 2,1 t/m3 ` " _x000d_
"116.3*2.1 = 244,230 [A] " _x000d_
"`výkopová zemina podle položky `odkop pro stavbu silnic a železnic - sanace v prípade neúnosného podloží`, objemová hmotnost zeminy 2,1 t/m3 ` " _x000d_
"163*2.1 = 342,300 [B] " _x000d_
"`Celkem: `A+B = 586,530 [C] " _x000d_
"Celkem "586,53 = 586,530 [F] _x000d_
Celkem 586,53 = 586,530 [G]_x000d_</t>
  </si>
  <si>
    <t>"`odpad z výkopu podle položky `odstranení podkladu zp. ploch`, objemová hmotnost 2,1 t/m3` " _x000d_
"63*2.1 = 132,300 [A] " _x000d_
"`Celkem: `A = 132,300 [B] " _x000d_
"Celkem "132,3 = 132,300 [D] _x000d_
Celkem 132,3 = 132,300 [E]_x000d_</t>
  </si>
  <si>
    <t>"``vybouraný beton - podle položky `Bourání kcí z betonu`, objemová hmotnost 2,2 t/m3: `` " _x000d_
"4*2.2 = 8,800 [A] " _x000d_
"`Celkem: `A = 8,800 [B] " _x000d_
"Celkem "8,8 = 8,800 [D] _x000d_
Celkem 8,8 = 8,800 [E]_x000d_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</si>
  <si>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</si>
  <si>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"`21*0,9 = 18,9 m3 =41,58 t `
 `Celkem `41,58 = 41,580 [B] " _x000d_
"Celkem "41,58 = 41,580 [B] _x000d_
Celkem 41,58 = 41,580 [C]_x000d_</t>
  </si>
  <si>
    <t>"`21*0,1 = 2,1 m3 =4,62 t `
 `Celkem `4,62 = 4,620 [B] " _x000d_
"Celkem "4,62 = 4,620 [B] _x000d_
Celkem 4,62 = 4,620 [C]_x000d_</t>
  </si>
  <si>
    <t>"`1, Zkouška za vzorku odpadu ` " _x000d_
"`Celkem `1 = 1,000 [B] " _x000d_
"Celkem "1 = 1,000 [C] _x000d_
Celkem 1 = 1,000 [D]_x000d_</t>
  </si>
  <si>
    <t>SO 13-13-05</t>
  </si>
  <si>
    <t>"32*0.1`(pl*tl)` = 3,200 [A] " _x000d_
"`Celkem: `A = 3,200 [B] " _x000d_
"Celkem "3,2 = 3,200 [C] _x000d_
Celkem 3,2 = 3,200 [D]_x000d_</t>
  </si>
  <si>
    <t>"32*0.4`(pl*tl)` = 12,800 [A] " _x000d_
"`Celkem: `A = 12,800 [B] " _x000d_
"Celkem "12,8 = 12,800 [C] _x000d_
Celkem 12,8 = 12,800 [D]_x000d_</t>
  </si>
  <si>
    <t>"``výkop pro chodník k RD dle situace (pl*tl) ` " _x000d_
"12*0.3*1.15 = 4,140 [A] " _x000d_
"Celkem "4,14 = 4,140 [C] _x000d_
Celkem 4,14 = 4,140 [D]_x000d_</t>
  </si>
  <si>
    <t>"``podkladní vrstva pod betonovou dlažbu ŠD fr. 0/32 tl.20cm - chodnícek k RD`` " _x000d_
"12*1.15 `(pl*tl)` = 13,800 [A] " _x000d_
"Celkem "13,8 = 13,800 [C] _x000d_
Celkem 13,8 = 13,800 [D]_x000d_</t>
  </si>
  <si>
    <t>"``Dlažba -plocha podle Pudorysu - chodnícek k RD` ` " _x000d_
"12 = 12,000 [A] " _x000d_
"Celkem "12 = 12,000 [C] _x000d_
Celkem 12 = 12,000 [D]_x000d_</t>
  </si>
  <si>
    <t>"``dle tabulky chránicek`` " _x000d_
"9*0.15 = 1,350 [A] " _x000d_
"Celkem "1,35 = 1,350 [C] _x000d_
Celkem 1,35 = 1,350 [D]_x000d_</t>
  </si>
  <si>
    <t>"``rozvinutá délka (vc. rezervy 2m nad terénem) dle tabulky chránicek`` " _x000d_
"114 = 114,000 [A] " _x000d_
"Celkem "114 = 114,000 [C] _x000d_
Celkem 114 = 114,000 [D]_x000d_</t>
  </si>
  <si>
    <t>914123</t>
  </si>
  <si>
    <t>DOPRAVNÍ ZNACKY ZÁKLADNÍ VELIKOSTI OCELOVÉ TR RA1 - DEMONTÁŽ</t>
  </si>
  <si>
    <t>DOPRAVNÍ ZNACKY ZÁKLADNÍ VELIKOSTI OCELOVÉ FÓLIE TR 1 - DEMONTÁŽ</t>
  </si>
  <si>
    <t>"4`ks dle situace` = 4,000 [A] " _x000d_
"`Celkem: `A = 4,000 [B] " _x000d_
"Celkem "4 = 4,000 [C] _x000d_
Celkem 4 = 4,000 [D]_x000d_</t>
  </si>
  <si>
    <t>"2`ks dle situace` = 2,000 [A] " _x000d_
"`Celkem: `A = 2,000 [B] " _x000d_
"Celkem "2 = 2,000 [C] _x000d_
Celkem 2 = 2,000 [D]_x000d_</t>
  </si>
  <si>
    <t>"``podle pudorysu+prístup k RD`` " _x000d_
"26 = 26,000 [A] " _x000d_
"Celkem "26 = 26,000 [C] _x000d_
Celkem 26 = 26,000 [D]_x000d_</t>
  </si>
  <si>
    <t>"30`podle pudorysu, montáž na pražce dl. 2,6 m` = 30,000 [A] " _x000d_
"Celkem "30 = 30,000 [B] _x000d_
Celkem 30 = 30,000 [C]_x000d_</t>
  </si>
  <si>
    <t>"(0.5*0.5*1*2) `základové patky od sloupku dopravního znacení dle situace` = 0,500 [A] " _x000d_
"`Celkem: `A = 0,500 [B] " _x000d_
"Celkem "0,5 = 0,500 [C] _x000d_
Celkem 0,5 = 0,500 [D]_x000d_</t>
  </si>
  <si>
    <t>8 _x000d_
Celkem 8 = 8,000 [B]_x000d_</t>
  </si>
  <si>
    <t>60*8, 480 _x000d_
Celkem 480 = 480,000 [B]_x000d_</t>
  </si>
  <si>
    <t>"4.2*2.1`odtežení zeminy` = 8,820 [A] " _x000d_
"Celkem "8,82 = 8,820 [B] _x000d_
Celkem 8,82 = 8,820 [C]_x000d_</t>
  </si>
  <si>
    <t>"3.2*2.1`odtežení vozovky` = 6,720 [A] " _x000d_
"`Celkem: `A = 6,720 [B] " _x000d_
"Celkem "6,72 = 6,720 [C] _x000d_
Celkem 6,72 = 6,720 [D]_x000d_</t>
  </si>
  <si>
    <t>"12.8*2.2 = 28,160 [A] " _x000d_
"`Celkem: `A = 28,160 [B] " _x000d_
"Celkem "28,16 = 28,160 [C] _x000d_
Celkem 28,16 = 28,160 [D]_x000d_</t>
  </si>
  <si>
    <t>SO 13-13-06</t>
  </si>
  <si>
    <t>"``dle situace-predpoklad tl. 300 mm`` " _x000d_
"175*0.3 = 52,500 [A] " _x000d_
"Celkem "52,5 = 52,500 [C] _x000d_
Celkem 52,5 = 52,500 [D]_x000d_</t>
  </si>
  <si>
    <t>"``dle situace-predpoklad tl. 100 mm`` " _x000d_
"175*0.1 = 17,500 [A] " _x000d_
"Celkem "17,5 = 17,500 [C] _x000d_
Celkem 17,5 = 17,500 [D]_x000d_</t>
  </si>
  <si>
    <t>"``výkop pro stavbu komunikacevc. chodníku dle rezu a situace `` " _x000d_
"(175*0.15+36*0.15)*1.15 = 36,398 [A] " _x000d_
"Celkem "36,398 = 36,398 [C] _x000d_
Celkem 36,398 = 36,398 [D]_x000d_</t>
  </si>
  <si>
    <t>Sanace v prípade neúnosného podloží</t>
  </si>
  <si>
    <t>"``výkop pro stavbu komunikace dle rezu a situace-v prípade sanace podloží`` " _x000d_
"200*0.5*1.15 = 115,000 [A] " _x000d_
"Celkem "115 = 115,000 [C] _x000d_
Celkem 115 = 115,000 [D]_x000d_</t>
  </si>
  <si>
    <t>"``podle pudorysu a plochy z rezu`` " _x000d_
"(175+36)*1.15 = 242,650 [A] " _x000d_
"Celkem "242,65 = 242,650 [C] _x000d_
Celkem 242,65 = 242,650 [D]_x000d_</t>
  </si>
  <si>
    <t>"40`podle pudorysu a plochy z rezu` = 40,000 [A] " _x000d_
"Celkem "40 = 40,000 [B] _x000d_
Celkem 40 = 40,000 [C]_x000d_</t>
  </si>
  <si>
    <t>"``podle pudorysu a plochy z rezu`` " _x000d_
"40 = 40,000 [A] " _x000d_
"Celkem "40 = 40,000 [C] _x000d_
Celkem 40 = 40,000 [D]_x000d_</t>
  </si>
  <si>
    <t>"60`reprofilace trativodu komunikace dle situace a rezu` = 60,000 [A] " _x000d_
"Celkem "60 = 60,000 [B] _x000d_
Celkem 60 = 60,000 [C]_x000d_</t>
  </si>
  <si>
    <t>"60*1.5`geotextílie trativody ve vozovce dle situace a rezu` = 90,000 [A] " _x000d_
"175`geotextílie v prípade sanace podloží` = 175,000 [B] " _x000d_
"Celkem "175 = 175,000 [C] _x000d_
Celkem 175 = 175,000 [D]_x000d_</t>
  </si>
  <si>
    <t>451114</t>
  </si>
  <si>
    <t>PODKL A VÝPLN VRSTVY Z DÍLCU BETON DO C25/30</t>
  </si>
  <si>
    <t>"9*0.3`obetonování odv. žlabu dle situace` = 2,700 [A] " _x000d_
"Celkem "2,7 = 2,700 [B] _x000d_
Celkem 2,7 = 2,700 [C]_x000d_</t>
  </si>
  <si>
    <t>"``šterkodrt v prípade sanace podloží(podle pudorysu a plochy z rezu)`` " _x000d_
"175*0.5 = 87,500 [A] " _x000d_
"Celkem "87,5 = 87,500 [C] _x000d_
Celkem 87,5 = 87,500 [D]_x000d_</t>
  </si>
  <si>
    <t>"``Šterkodrt ŠDA celkem tl. 300 mm (2*150) (podle pudorysu a plochy z rezu)`` " _x000d_
"175*2*1.15`(pl+presahy)` = 402,500 [A] " _x000d_
"Celkem "402,5 = 402,500 [C] _x000d_
Celkem 402,5 = 402,500 [D]_x000d_</t>
  </si>
  <si>
    <t>"``podkladní vrstva pod betonovou dlažbu ŠD fr. 0/32 tl.20cm - oprava chodníku`` " _x000d_
"36*1.15`(pl+presahy)` = 41,400 [A] " _x000d_
"Celkem "41,4 = 41,400 [C] _x000d_
Celkem 41,4 = 41,400 [D]_x000d_</t>
  </si>
  <si>
    <t>"``podle pudorysu a plochy z rezu`` " _x000d_
"175 = 175,000 [A] " _x000d_
"Celkem "175 = 175,000 [C] _x000d_
Celkem 175 = 175,000 [D]_x000d_</t>
  </si>
  <si>
    <t>"``podle pudorysu a plochy z rezu`` " _x000d_
"175*2`2*postrik z mod. emulze` = 350,000 [A] " _x000d_
"Celkem "350 = 350,000 [C] _x000d_
Celkem 350 = 350,000 [D]_x000d_</t>
  </si>
  <si>
    <t>"``podle pudorysu a plochy z rezu`` " _x000d_
"175*1.1 = 192,500 [A] " _x000d_
"Celkem "192,5 = 192,500 [C] _x000d_
Celkem 192,5 = 192,500 [D]_x000d_</t>
  </si>
  <si>
    <t>"``podle pudorysu a plochy z rezu`` " _x000d_
"175*1.15 = 201,250 [A] " _x000d_
"Celkem "201,25 = 201,250 [C] _x000d_
Celkem 201,25 = 201,250 [D]_x000d_</t>
  </si>
  <si>
    <t>58222</t>
  </si>
  <si>
    <t>DLÁŽDENÉ KRYTY Z DROBNÝCH KOSTEK DO LOŽE Z MC</t>
  </si>
  <si>
    <t>"60*0.1`prídlažba z betonových kostek kolem silnicních obrub - dle situace` = 6,000 [A] " _x000d_
"Celkem "6 = 6,000 [B] _x000d_
Celkem 6 = 6,000 [C]_x000d_</t>
  </si>
  <si>
    <t>"``Dlažba -plocha podle Pudorysu `` " _x000d_
"36 = 36,000 [A] " _x000d_
"Celkem "36 = 36,000 [C] _x000d_
Celkem 36 = 36,000 [D]_x000d_</t>
  </si>
  <si>
    <t>"``podle pudorysu`` " _x000d_
"9*2+6*2+7 = 37,000 [A] " _x000d_
"Celkem "37 = 37,000 [C] _x000d_
Celkem 37 = 37,000 [D]_x000d_</t>
  </si>
  <si>
    <t>"10`prícný svod - vyústení žlabu do kanalizace` = 10,000 [A] " _x000d_
"Celkem "10 = 10,000 [B] _x000d_
Celkem 10 = 10,000 [C]_x000d_</t>
  </si>
  <si>
    <t>"10*0.2`obetonování pr. svodu pod komunikací` = 2,000 [A] " _x000d_
"20*0.15`dle tabulky chránicek` = 3,000 [B] " _x000d_
"`Celkem: `A+B = 5,000 [C] " _x000d_
"Celkem "5 = 5,000 [D] _x000d_
Celkem 5 = 5,000 [E]_x000d_</t>
  </si>
  <si>
    <t>"``rozvinutá délka (vc. rezervy 2m nad terénem) dle tabulky chránicek`` " _x000d_
"145 = 145,000 [A] " _x000d_
"Celkem "145 = 145,000 [C] _x000d_
Celkem 145 = 145,000 [D]_x000d_</t>
  </si>
  <si>
    <t>"`2`ks dle situace` `2 = 2,000 [A] " _x000d_
"Celkem "2 = 2,000 [B] _x000d_
Celkem 2 = 2,000 [C]_x000d_</t>
  </si>
  <si>
    <t>"`odmereno dle situace` " _x000d_
"28*0.125`V1a (0,125)` = 3,500 [A] " _x000d_
"2*0.5*3`V5 (0,5)` = 3,000 [B] " _x000d_
"`Celkem: `A+B = 6,500 [C] " _x000d_
"Celkem "6,5 = 6,500 [E] _x000d_
Celkem 6,5 = 6,500 [F]_x000d_</t>
  </si>
  <si>
    <t>"``(podle pudorysu)`` " _x000d_
"18 = 18,000 [A] " _x000d_
"Celkem "18 = 18,000 [C] _x000d_
Celkem 18 = 18,000 [D]_x000d_</t>
  </si>
  <si>
    <t>"``(podle pudorysu)`` " _x000d_
"60 = 60,000 [A] " _x000d_
"Celkem "60 = 60,000 [C] _x000d_
Celkem 60 = 60,000 [D]_x000d_</t>
  </si>
  <si>
    <t>"``podle pudorysu`` " _x000d_
"66 = 66,000 [A] " _x000d_
"Celkem "66 = 66,000 [C] _x000d_
Celkem 66 = 66,000 [D]_x000d_</t>
  </si>
  <si>
    <t>93543</t>
  </si>
  <si>
    <t>"9`dle situace, únosnost žlabu F900` = 9,000 [A] " _x000d_
"Celkem "9 = 9,000 [B] _x000d_
Celkem 9 = 9,000 [C]_x000d_</t>
  </si>
  <si>
    <t>"``podle pudorysu-rušený prejezd je z asf. krytu se žlábkem z kolejnic`` " _x000d_
"67 = 67,000 [A] " _x000d_
"Celkem "67 = 67,000 [C] _x000d_
Celkem 67 = 67,000 [D]_x000d_</t>
  </si>
  <si>
    <t>"8`bourání betonu - záverné zídky` = 8,000 [A] " _x000d_
"`Celkem: `A = 8,000 [B] " _x000d_
"Celkem "8 = 8,000 [C] _x000d_
Celkem 8 = 8,000 [D]_x000d_</t>
  </si>
  <si>
    <t>R965321.2</t>
  </si>
  <si>
    <t>DEMONTÁŽ A MONTÁŽ PRYŽOVÝCH ZÁBRAN PROTI CHODCUM</t>
  </si>
  <si>
    <t>"30`plocha ze situace` = 30,000 [A] " _x000d_
"Celkem "30 = 30,000 [B] _x000d_
Celkem 30 = 30,000 [C]_x000d_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</si>
  <si>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</si>
  <si>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60*16, 600 _x000d_
Celkem 960 = 960,000 [B]_x000d_</t>
  </si>
  <si>
    <t>"`výkopová zemina podle položky `odkop pro stavbu silnic a železnic`, objemová hmotnost zeminy 2,1 t/m3 ` " _x000d_
"36.4*2.1 = 76,440 [A] " _x000d_
"`výkopová zemina podle položky `odkop pro stavbu silnic a železnic - sanace v prípade neúnosného podloží`, objemová hmotnost zeminy 2,1 t/m3 ` " _x000d_
"115*2.1 = 241,500 [B] " _x000d_
"`Celkem: `A+B = 317,940 [C] " _x000d_
"Celkem "317,94 = 317,940 [F] _x000d_
Celkem 317,94 = 317,940 [G]_x000d_</t>
  </si>
  <si>
    <t>"`odpad z výkopu podle položky `odstranení podkladu zp. ploch`, objemová hmotnost 2,1 t/m3` " _x000d_
"52.5*2.1 = 110,250 [A] " _x000d_
"`Celkem: `A = 110,250 [B] " _x000d_
"Celkem "110,25 = 110,250 [D] _x000d_
Celkem 110,25 = 110,250 [E]_x000d_</t>
  </si>
  <si>
    <t>"`odstranení vozovky podle položky `frézování zp. ploch`, objemová hmotnos asfaltu 2,2 t/m3`
 17.5*0,9 = 15,75 m3 = 34,650 t [A]
 `Celkem: `A = 34,650 [B] " _x000d_
"Celkem "34,65 = 34,650 [B] _x000d_
Celkem 34,65 = 34,650 [C]_x000d_</t>
  </si>
  <si>
    <t>"``vybouraný beton - podle položky `Bourání kcí z betonu`, objemová hmotnost 2,2 t/m3: `` " _x000d_
"8*2.2 = 17,600 [A] " _x000d_
"`Celkem: `A = 17,600 [B] " _x000d_
"Celkem "17,6 = 17,600 [D] _x000d_
Celkem 17,6 = 17,600 [E]_x000d_</t>
  </si>
  <si>
    <t>"`odstranení vozovky podle položky `frézování zp. ploch`, objemová hmotnos asfaltu 2,2 t/m3`
 17.5*0,1 = 1,75 m3 = 3,85 t [A]
 `Celkem: `A = 3,850 [B] " _x000d_
"Celkem "3,85 = 3,850 [B] _x000d_
Celkem 3,85 = 3,850 [C]_x000d_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</si>
  <si>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</si>
  <si>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</si>
  <si>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</si>
  <si>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</si>
  <si>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</si>
  <si>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</si>
  <si>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2 = 2,000 [A]_x000d_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</si>
  <si>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</si>
  <si>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</si>
  <si>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</si>
  <si>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</si>
  <si>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</si>
  <si>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</si>
  <si>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</si>
  <si>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</si>
  <si>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</si>
  <si>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</si>
  <si>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</si>
  <si>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</si>
  <si>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</si>
  <si>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</si>
  <si>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</si>
  <si>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</si>
  <si>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</si>
  <si>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</si>
  <si>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</si>
  <si>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</si>
  <si>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</si>
  <si>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</si>
  <si>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</si>
  <si>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</si>
  <si>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</si>
  <si>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</si>
  <si>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</si>
  <si>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</si>
  <si>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</si>
  <si>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</si>
  <si>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</si>
  <si>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</si>
  <si>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</si>
  <si>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</si>
  <si>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</si>
  <si>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</si>
  <si>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</si>
  <si>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</si>
  <si>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</si>
  <si>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</si>
  <si>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</si>
  <si>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</si>
  <si>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</si>
  <si>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</si>
  <si>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</si>
  <si>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</si>
  <si>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</si>
  <si>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</si>
  <si>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</si>
  <si>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</si>
  <si>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 xml:space="preserve"> "&lt;vv&gt;&lt;r&gt;&lt;/r&gt;&lt;/vv&gt;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</si>
  <si>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</si>
  <si>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</si>
  <si>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</si>
  <si>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</si>
  <si>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</si>
  <si>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</si>
  <si>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</si>
  <si>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</si>
  <si>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</si>
  <si>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</si>
  <si>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</si>
  <si>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</si>
  <si>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</si>
  <si>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</si>
  <si>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</si>
  <si>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</si>
  <si>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</si>
  <si>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</si>
  <si>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</si>
  <si>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</si>
  <si>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</si>
  <si>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</si>
  <si>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</si>
  <si>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</si>
  <si>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</si>
  <si>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</si>
  <si>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</si>
  <si>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</si>
  <si>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</si>
  <si>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</si>
  <si>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</si>
  <si>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</si>
  <si>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</si>
  <si>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</si>
  <si>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</si>
  <si>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</si>
  <si>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</si>
  <si>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</si>
  <si>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</si>
  <si>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</si>
  <si>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</si>
  <si>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</si>
  <si>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</si>
  <si>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</si>
  <si>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</si>
  <si>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</si>
  <si>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</si>
  <si>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</si>
  <si>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</si>
  <si>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 "_x000d_
 "Celkem "2880 = 2880,000 [B]_x000d_</t>
  </si>
  <si>
    <t xml:space="preserve"> "`Krídlo `7,5`m` *15,2`m2` + 7,5`m` *26,5`m2` = 312,750 [A] "_x000d_
 "`Tubus `10`m` *91,5`m2` = 915,000 [B] "_x000d_
 "`Prístupový chodník `15`m` *14,9`m2` = 223,500 [C] "_x000d_
 "`Celkem `A+B+C = 1451,250 [D] "_x000d_
 "Celkem "1451,25 = 1451,250 [E]_x000d_</t>
  </si>
  <si>
    <t>Šterk fr. 16/32 mm na drenáži</t>
  </si>
  <si>
    <t xml:space="preserve"> "0,5`m2` *11`m` *2`ks` + 0,5*13 = 17,500 [A] "_x000d_
 "Celkem "17,5 = 17,500 [B]_x000d_</t>
  </si>
  <si>
    <t>327325</t>
  </si>
  <si>
    <t>ZDI OPERNÉ, ZÁRUBNÍ, NÁBREŽNÍ ZE ŽELEZOVÉHO BETONU DO C30/37 (B37)</t>
  </si>
  <si>
    <t xml:space="preserve"> "`Krídlo 1 a 2 `31,5+11,5 = 43,000 [A] "_x000d_
 "Celkem "43 = 43,000 [B]_x000d_</t>
  </si>
  <si>
    <t>327365</t>
  </si>
  <si>
    <t>VÝZTUŽ ZDÍ OPERNÝCH, ZÁRUBNÍCH, NÁBREŽNÍCH Z OCELI 10505</t>
  </si>
  <si>
    <t>Izolacní vana + ŽB konstrukce tvaru "U" (dilatacní díl podchodu B a C) + Krídlo podchodu (díl. c. 1 a 2)</t>
  </si>
  <si>
    <t xml:space="preserve"> "`v `4,7773+0,0071 = 4,784 [A] "_x000d_
 "`prostrih a drobná k-cní výztuž `A*1,03 = 4,928 [B] "_x000d_
 "Celkem "4,928 = 4,928 [C]_x000d_</t>
  </si>
  <si>
    <t>34894</t>
  </si>
  <si>
    <t>ZÁBRADLÍ A ZÁBRADEL ZÍDKY Z KOVU</t>
  </si>
  <si>
    <t xml:space="preserve"> "`Zábradlí `0,9535+0,02244 = 0,976 [A] "_x000d_
 "Celkem "0,976 = 0,976 [B]_x000d_</t>
  </si>
  <si>
    <t>348945</t>
  </si>
  <si>
    <t>ZÁBRADLÍ A ZÁBRADEL ZÍDKY Z NEREZ OCELI</t>
  </si>
  <si>
    <t>Madlo - prístupový chodník</t>
  </si>
  <si>
    <t xml:space="preserve"> "`Madla `0,185*2 = 0,370 [A] "_x000d_
 "Celkem "0,37 = 0,370 [B]_x000d_</t>
  </si>
  <si>
    <t xml:space="preserve"> "Dilatacní díl A "91,8 = 91,800 [A]_x000d_
 "Dilatacní díl B "33,6 = 33,600 [B]_x000d_
 "Dilatacní díl C "27,2 = 27,200 [C]_x000d_
 "Mezisoucet "152.600000 = 152,600 [D]_x000d_</t>
  </si>
  <si>
    <t>Tubus podchodu (dilatacní díl A)</t>
  </si>
  <si>
    <t xml:space="preserve"> "`v `12,009 = 12,009 [A] "_x000d_
 "`Dilatacní díl B `2,676 = 2,676 [B] "_x000d_
 "`Dilatacní díl C `2,059 = 2,059 [C] "_x000d_
 "`Izolacní vana `5,903+6,664+1,407+0,444 = 14,418 [D] "_x000d_
 "`Merící desticky `0,01 = 0,010 [E] "_x000d_
 "`Celkem+ prostrih a drobná k-cni vyztuz `(A+B+C+D+E)*1,03 = 32,107 [F] "_x000d_
 "Celkem "32,107 = 32,107 [G]_x000d_</t>
  </si>
  <si>
    <t>389324</t>
  </si>
  <si>
    <t>MOSTNÍ RÁMOVÉ KONSTRUKCE ZE ŽELEZOBETONU C25/30</t>
  </si>
  <si>
    <t xml:space="preserve"> "`Izolacní vana `89,50`m3` = 89,500 [A] "_x000d_
 "Celkem "89,5 = 89,500 [B]_x000d_</t>
  </si>
  <si>
    <t xml:space="preserve"> "`Podkladní beton plocha `370 `m2` = 370,000 [A] "_x000d_
 "A`m2` *0,15`m` = 55,500 [B] "_x000d_
 "Celkem "55,5 = 55,500 [C]_x000d_</t>
  </si>
  <si>
    <t>Obetonování zpetného spoje 
Beton pod odláždení
Podkladní beton pod dlažbou v podchodu</t>
  </si>
  <si>
    <t xml:space="preserve"> "`Obetonování zpetného spoje - u podchodu `0,6 `m2`*13*2`ks` = 15,600 [A] "_x000d_
 "`Obetonování zpetného spoje - ostatní `0,25`m2` *(20+25) = 11,250 [B] "_x000d_
 "`Beton pod odláždení `0,56*2,5*0,2*2`ks` = 0,560 [C] "_x000d_
 "`Beton pod odláždení `1,9*0,2*(0,6+0,6+0,6+0,6+1,4+0,45) = 1,615 [D] "_x000d_
 "`Podkladní beton pod dlažbou v podchodu `4`m2` *3,0 = 12,000 [E] "_x000d_
 "`Celkem `A+B+C+D+E = 41,025 [G] "_x000d_
 "Celkem "41,025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</si>
  <si>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</si>
  <si>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</si>
  <si>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</si>
  <si>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 "_x000d_
 "0,56*2,5*2`ks` = 2,800 [A] "_x000d_
 "`Okapový chodník` "_x000d_
 "23,5*0,6 = 14,100 [B] "_x000d_
 "`Celkem` "_x000d_
 "(A+B)`m2`*0.0045`t/m2` = 0,076 [C] "_x000d_
 "Celkem "0,076 = 0,076 [G]_x000d_</t>
  </si>
  <si>
    <t>Do podkladního betonu C12/15</t>
  </si>
  <si>
    <t xml:space="preserve"> "350 = 350,000 [A] "_x000d_
 "A`m2`*1,2 *0.0045`t/m2` = 1,890 [B] "_x000d_
 "Celkem "1,89 = 1,890 [C]_x000d_</t>
  </si>
  <si>
    <t>457314</t>
  </si>
  <si>
    <t>VYROVNÁVACÍ A SPÁDOVÝ PROSTÝ BETON C25/30</t>
  </si>
  <si>
    <t>Pod drenáž</t>
  </si>
  <si>
    <t xml:space="preserve"> "`Beton pod drenáží podchodu `2`ks `*0,25`m2` * 13,4`m ` = 6,700 [A] "_x000d_
 "`Beton pod drenáží za krídlem `0,25*10 = 2,500 [B] "_x000d_
 "`Beton pod drenáží pod tratí `0,15*13 = 1,950 [C] "_x000d_
 "`Celkem `A+B+C = 11,150 [D] "_x000d_
 "Celkem "11,15 = 11,150 [E]_x000d_</t>
  </si>
  <si>
    <t>45861</t>
  </si>
  <si>
    <t>VÝPLN ZA OPERAMI A ZDMI ZE ZEMINY STABIL CEMENTEM</t>
  </si>
  <si>
    <t xml:space="preserve"> "25,6`m2` *14,2 = 363,520 [A] "_x000d_
 "8,8`m2` *10,5 = 92,400 [B] "_x000d_
 "7,4`m2 `*4,5 = 33,300 [C] "_x000d_
 "(4,7+3,4)`m2 `*19,2 = 155,520 [D] "_x000d_
 "`Za krídlem` "_x000d_
 "14`m2`*10 = 140,000 [E] "_x000d_
 "`Celkem` "_x000d_
 "A+B+C+D+E = 784,740 [F] "_x000d_
 "Celkem "784,74 = 784,740 [I]_x000d_</t>
  </si>
  <si>
    <t xml:space="preserve">Položka zahrnuje:
-  dodávku zeminy stabilizované cementem a její uložení se zhutnením
-  vcetne mimostaveništní a vnitrostaveništní dopravy (rovnež presuny)
Položka nezahrnuje:
- x</t>
  </si>
  <si>
    <t xml:space="preserve"> "0,56*2,5*0,1*2`ks` = 0,280 [A] "_x000d_
 "1,9*0,1*(0,6+0,6+0,6+0,6+1,4+0,45) = 0,808 [B] "_x000d_
 "A+B = 1,088 [C] "_x000d_
 "Celkem "1,088 = 1,088 [D]_x000d_</t>
  </si>
  <si>
    <t>Odláždení kolem šachty DN 500 u výstupu ze zastrešené cásti podchodu</t>
  </si>
  <si>
    <t xml:space="preserve"> "0,75 = 0,750 [A] "_x000d_
 "Celkem "0,75 = 0,750 [B]_x000d_</t>
  </si>
  <si>
    <t>711122</t>
  </si>
  <si>
    <t>IZOLACE BEŽNÝCH KONSTRUKCÍ PROTI TLAKOVÉ VODE ASFALTOVÝMI PÁSY</t>
  </si>
  <si>
    <t xml:space="preserve">Na dolní prícli a na všech stenách bude použita izolace proti tlakové vode  (Typ I.A a I.B)</t>
  </si>
  <si>
    <t xml:space="preserve"> "`Dno podchod `3,92 *21,04 = 82,477 [A] "_x000d_
 "`Dno chodník `3,12*19,5 = 60,840 [B] "_x000d_
 "`Podchod steny `60,55 + 67,5 = 128,050 [C] "_x000d_
 "`Chodník steny `26,5 +18,5 = 45,000 [D] "_x000d_
 "`Pretažení zpetného spoje `0,8*90 = 72,000 [E] "_x000d_
 "`Celo a krídla z rubu +  deska krídla `60+2,8*7,4+1,8*6,5 = 92,420 [F] "_x000d_
 "`Celkem `(A+B+C+D+E+F) = 480,787 [G] "_x000d_
 "Celkem "480,787 = 480,787 [H]_x000d_</t>
  </si>
  <si>
    <t>711131</t>
  </si>
  <si>
    <t>IZOLACE BEŽNÝCH KONSTRUKCÍ PROTI VOLNE STÉKAJÍCÍ VODE ASFALTOVÝMI NÁTERY</t>
  </si>
  <si>
    <t>SVI - náter proti zemní vrhkosti (Typ IV.)</t>
  </si>
  <si>
    <t xml:space="preserve"> "`Celo podchodu z líce + líce krídla `20 = 20,000 [A] "_x000d_
 "`Zasypaná cást kce v míste kde prechází ve tvar `U` `3,5*2`ks` = 7,000 [B] "_x000d_
 "`Celkem `A+B = 27,000 [C] "_x000d_
 "Celkem "27 = 27,000 [D]_x000d_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</si>
  <si>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</si>
  <si>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</si>
  <si>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</si>
  <si>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 "_x000d_
 "`Spádový beton pod drenáží - podchod `1*13,5*2 = 27,000 [B] "_x000d_
 "`Spádový beton pod drenáží - krídlo `1*11 = 11,000 [C] "_x000d_
 "`Spádový beton prícnéh svodu `1*13 = 13,000 [D] "_x000d_
 "`Celkem `A+B+C+D = 99,000 [E] "_x000d_
 "Celkem "99 = 99,000 [F]_x000d_</t>
  </si>
  <si>
    <t>SVI - Typ I.B</t>
  </si>
  <si>
    <t xml:space="preserve"> "`Steny podchod `60,55 + 67,5 = 128,050 [A] "_x000d_
 "`Steny chodník `26,5 +18,5 = 45,000 [B] "_x000d_
 "`Celo a krídla z z rubu + deska krídla `60+2,8*7,4+1,8*6,5 = 92,420 [C] "_x000d_
 "`Celekm `A+B+C = 265,470 [D] "_x000d_
 "Celkem "265,47 = 265,470 [E]_x000d_</t>
  </si>
  <si>
    <t>SVI - Typ I.A a II.A</t>
  </si>
  <si>
    <t xml:space="preserve"> "`Dno `3,92*21,040 + 3,12*19,5 = 143,317 [A] "_x000d_
 "`Horní prícel `12*4 = 48,000 [B] "_x000d_
 "`Celkem `A+B = 191,317 [C] "_x000d_
 "Celkem "191,317 = 191,317 [D]_x000d_</t>
  </si>
  <si>
    <t>711509</t>
  </si>
  <si>
    <t>OCHRANA IZOLACE NA POVRCHU TEXTILIÍ</t>
  </si>
  <si>
    <t>SVI - Typ III. a Typ IV.</t>
  </si>
  <si>
    <t xml:space="preserve"> "`Spádový beton pod drenáží za rubem podchodu `1*13,5*2`ks` = 27,000 [A] "_x000d_
 "`Spádový beton pod drenáží za rubem krídla `1*11 = 11,000 [B] "_x000d_
 "`Spádový beton prícnéh osvodu `1*13 = 13,000 [C] "_x000d_
 "`Celo podchodu z líce + líce krídla `20 = 20,000 [D] "_x000d_
 "`Zasypaná cást kce, kde prechází ve tvar `U` `3,5*2 = 7,000 [E] "_x000d_
 "`Celkem `A+B+C+D+E = 78,000 [F] "_x000d_
 "Celkem "78 = 78,000 [G]_x000d_</t>
  </si>
  <si>
    <t>77202</t>
  </si>
  <si>
    <t>PODLAHY Z PRÍRODNÍHO KAMENE TVRDÉHO</t>
  </si>
  <si>
    <t>Žulová dlažba podlahy a prístupového chodníku</t>
  </si>
  <si>
    <t xml:space="preserve"> "3*20,52 + 19,7*2,2 = 104,900 [A] "_x000d_
 "Celkem "104,9 = 104,900 [B]_x000d_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</si>
  <si>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</si>
  <si>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</si>
  <si>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</si>
  <si>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</si>
  <si>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 "_x000d_
 "Celkem "8,116 = 8,116 [B]_x000d_</t>
  </si>
  <si>
    <t>Položka zahrnuje:
- kompletní obklad
- úpravy podkladu, spojovací, spárové malty nebo tmely, dilatace, úpravy rohu, koutu, kolem otvoru, okraju a pod
Položka nezahrnuje:
- x</t>
  </si>
  <si>
    <t xml:space="preserve"> "`Prícný svod `13 = 13,000 [A] "_x000d_
 "Celkem "13 = 13,000 [B]_x000d_</t>
  </si>
  <si>
    <t>87534</t>
  </si>
  <si>
    <t>POTRUBÍ DREN Z TRUB PLAST DN DO 200MM</t>
  </si>
  <si>
    <t xml:space="preserve"> "13,2*2`ks` + 11 = 37,400 [A] "_x000d_
 "Celkem "37,4 = 37,400 [B]_x000d_</t>
  </si>
  <si>
    <t>87614</t>
  </si>
  <si>
    <t>CHRÁNICKY Z TRUB PLAST DN DO 40MM</t>
  </si>
  <si>
    <t xml:space="preserve"> "`Chránicky 32mm, pro kabely osvetlení a kamery `15`m` = 15,000 [A] "_x000d_
 "Celkem "15 = 15,000 [B]_x000d_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</si>
  <si>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</si>
  <si>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</si>
  <si>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</si>
  <si>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</si>
  <si>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</si>
  <si>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</si>
  <si>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</si>
  <si>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 "_x000d_
 "Celkem "8 = 8,000 [B]_x000d_</t>
  </si>
  <si>
    <t xml:space="preserve"> "25+9 = 34,000 [A] "_x000d_
 "Celkem "34 = 34,000 [B]_x000d_</t>
  </si>
  <si>
    <t xml:space="preserve"> "`Krídlo `7,5`m` *15,2`m2` + 7,5`m` *26,5`m2` = 312,750 [A] "_x000d_
 "`Tubus `10`m` *91,5`m2` = 915,000 [B] "_x000d_
 "`Prístupový chodník `15`m` *14,9`m2` = 223,500 [C] "_x000d_
 "`Celkem m3 `A+B+C = 1451,250 [D] "_x000d_
 "`Celkem tun `D*1,8` t/m3` = 2612,250 [E] "_x000d_
 "Celkem "2612,25 = 2612,250 [F]_x000d_</t>
  </si>
  <si>
    <t>SO 13-20-01</t>
  </si>
  <si>
    <t>11120</t>
  </si>
  <si>
    <t>ODSTRANENÍ KROVIN</t>
  </si>
  <si>
    <t>50"odhad viz situace" = 50,000 [A] _x000d_
Celkem 50 = 50,000 [B]_x000d_</t>
  </si>
  <si>
    <t>Položka zahrnuje:
- odstranení krovin a stromu do prumeru 100 mm
- dopravu drevin bez ohledu na vzdálenost
- spálení na hromadách nebo štepkování
Položka nezahrnuje:
- x</t>
  </si>
  <si>
    <t>11525</t>
  </si>
  <si>
    <t>PREVEDENÍ VODY POTRUBÍM DN 600 NEBO ŽLABY R.O. DO 2,0M</t>
  </si>
  <si>
    <t>14"viz prícný rez" = 14,000 [A] _x000d_
Celkem 14 = 14,000 [B]_x000d_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</si>
  <si>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</si>
  <si>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</si>
  <si>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</si>
  <si>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(25+20)*0.2"m2*m, viz situace" = 9,000 [A] _x000d_
Celkem 9 = 9,000 [B]_x000d_</t>
  </si>
  <si>
    <t xml:space="preserve">Položka zahrnuje:
- sejmutí ornice bez ohledu na tlouštku vrstvy
-  její vodorovnou dopravu
Položka nezahrnuje:
- uložení na trvalou skládku</t>
  </si>
  <si>
    <t>12960</t>
  </si>
  <si>
    <t>CIŠTENÍ VODOTECÍ A MELIORAC KANÁLU OD NÁNOSU</t>
  </si>
  <si>
    <t>5*0.5"m2 * m, procištení koryta pred železnicním propustkem" = 2,500 [A] _x000d_
2*0.5"m2 * m, procištení koryta pred silnicním propustkem" = 1,000 [B] _x000d_
"Celkem: "A+B = 3,500 [C] _x000d_
Celkem 3,5 = 3,500 [D]_x000d_</t>
  </si>
  <si>
    <t>129957</t>
  </si>
  <si>
    <t>CIŠTENÍ POTRUBÍ DN DO 500MM</t>
  </si>
  <si>
    <t>6.5"procištení stávajícího silnicního propustku" = 6,500 [A] _x000d_
Celkem 6,5 = 6,500 [B]_x000d_</t>
  </si>
  <si>
    <t>12998</t>
  </si>
  <si>
    <t>CIŠTENÍ POTRUBÍ DN DO 1600MM</t>
  </si>
  <si>
    <t>4.5"procištení betonových panelu za železnicním propustkem" = 4,500 [A] _x000d_
Celkem 4,5 = 4,500 [B]_x000d_</t>
  </si>
  <si>
    <t>8.5*9.8"m * m2"+4.25*8.3"nánosy"+1*6.5"príkop, m2*m" = 125,075 [A] _x000d_
"Celkem: "A = 125,075 [B] _x000d_
Celkem 125,075 = 125,075 [C]_x000d_</t>
  </si>
  <si>
    <t>18220</t>
  </si>
  <si>
    <t>ROZPROSTRENÍ ORNICE VE SVAHU</t>
  </si>
  <si>
    <t>25+20"viz situace" = 45,000 [A] _x000d_
Celkem 45 = 45,000 [B]_x000d_</t>
  </si>
  <si>
    <t>1.2*4.5"m2*m, viz prícný rez" = 5,400 [A] _x000d_
Celkem 5,4 = 5,400 [B]_x000d_</t>
  </si>
  <si>
    <t>27231</t>
  </si>
  <si>
    <t>ZÁKLADY Z PROSTÉHO BETONU</t>
  </si>
  <si>
    <t>0.92*3.4"m2 * m, podklad propustek" = 3,128 [A] _x000d_
"Celkem: "A = 3,128 [B] _x000d_
Celkem 3,128 = 3,128 [C]_x000d_</t>
  </si>
  <si>
    <t>3.74*2.8"viz príloha 2.201" = 10,472 [A] _x000d_
Celkem 10,472 = 10,472 [B]_x000d_</t>
  </si>
  <si>
    <t>0,671+0.05"základ, dlažba, viz príloha 2.201" = 0,721 [A] _x000d_
Celkem 0,721 = 0,721 [B]_x000d_</t>
  </si>
  <si>
    <t>0.29+0.29"viz príloha 2.401" = 0,580 [A] _x000d_
Celkem 0,58 = 0,580 [B]_x000d_</t>
  </si>
  <si>
    <t>317365</t>
  </si>
  <si>
    <t>VÝZTUŽ RÍMS Z OCELI 10505, B500B</t>
  </si>
  <si>
    <t>0,060+0,008"viz príloha 2.401" = 0,068 [A] _x000d_
Celkem 0,068 = 0,068 [B]_x000d_</t>
  </si>
  <si>
    <t>38912</t>
  </si>
  <si>
    <t>MOSTNÍ RÁMOVÉ KONSTRUKCE Z DÍLCU ŽELEZOBETONOVÝCH</t>
  </si>
  <si>
    <t>1.8*7.5"rám, m2*m"+(1.8*0.78)*3"U prefa, m2*m" = 17,712 [A] _x000d_
"Celkem: "A = 17,712 [B] _x000d_
Celkem 17,712 = 17,712 [C]_x000d_</t>
  </si>
  <si>
    <t>5*2,8*0,4*2"m*m*m*2, rezervní položka obnova spirol panelu na výtoku" = 11,200 [A] _x000d_
Celkem 11,2 = 11,200 [B]_x000d_</t>
  </si>
  <si>
    <t>13.66*8.3"m2*m" = 113,378 [A] _x000d_
Celkem 113,378 = 113,378 [B]_x000d_</t>
  </si>
  <si>
    <t>46451</t>
  </si>
  <si>
    <t>POHOZ DNA A SVAHU Z LOMOVÉHO KAMENE</t>
  </si>
  <si>
    <t>25,2*1"m2*m,zpevnení koryta s svahu pred propustkem viz pudorys" = 25,200 [A] _x000d_
Celkem 25,2 = 25,200 [B]_x000d_</t>
  </si>
  <si>
    <t xml:space="preserve">Položka zahrnuje:
-  dodávku predepsaného kamene
- mimostaveništní a vnitrostaveništní dopravu a jeho uložení
- není-li v zadávací dokumentaci uvedeno jinak, jedná se o nakupovaný materiál
Položka nezahrnuje:
- x</t>
  </si>
  <si>
    <t>(12+12.6)*1.3*0.2"m2*sklon*tl."+19.2*0.2"m2*tl." = 10,236 [A] _x000d_
Celkem 10,236 = 10,236 [B]_x000d_</t>
  </si>
  <si>
    <t>(11+11.6)*0.1*1.3)"m2*tl*sklon"+(0,24*4,4*2)"m2*m*2" +0,615*10,5"m2*m" "dlažba, viz príloha 2.011, 2.012" = 11,508 [A] _x000d_
Celkem 11,508 = 11,508 [B]_x000d_</t>
  </si>
  <si>
    <t>(8.9*10.5+0.15*3*1.1)*1.2"m2+20%" = 112,734 [A] _x000d_
Celkem 112,734 = 112,734 [B]_x000d_</t>
  </si>
  <si>
    <t>"opery"(7.7*4.55)"m2*m"+(0.8*3.64*4)"m2*m*4" = 46,683 [A] _x000d_
"dlažba"(1.17*12.65)"m2*m" = 14,801 [B] _x000d_
"Celkem: "A+B = 61,484 [C] _x000d_
Celkem 61,484 = 61,484 [D]_x000d_</t>
  </si>
  <si>
    <t>96616A</t>
  </si>
  <si>
    <t>BOURÁNÍ KONSTRUKCÍ ZE ŽELEZOBETONU - BEZ DOPRAVY</t>
  </si>
  <si>
    <t>"rímsy"(1.385*0.4*4)"m2*m*4" = 2,216 [A] _x000d_
Celkem 2,216 = 2,216 [B]_x000d_</t>
  </si>
  <si>
    <t>((0.018*4.75*2)+(0.0044*0.95*8)+(0.0066*2+0.0055)*5.25+0.0007*2*(0.92*4+1.1335*4+9.15*2)+(0.0053*5.25*4))*7.85"m2*m*ks" = 3,541 [A] _x000d_
Celkem 3,541 = 3,541 [B]_x000d_</t>
  </si>
  <si>
    <t>10,6+10,6"viz príloha 2.021" = 21,2 [A] _x000d_
Celkem 21,2 = 21,200 [B]_x000d_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</si>
  <si>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</si>
  <si>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125,075*0,9*2"10% vykopané zeminy bude použito na svah úpravy, m3*t/m3" = 225,135 [A] _x000d_
Celkem 225,135 = 225,135 [B]_x000d_</t>
  </si>
  <si>
    <t>61,484*2.5"m3*t/m3" = 153,710 [A] _x000d_
Celkem 153,71 = 153,710 [B]_x000d_</t>
  </si>
  <si>
    <t xml:space="preserve">NEOCENOVAT - POPLATKY ZA LIKVIDACI ODPADU NEKONTAMINOVANÝCH - 17 01 01  BETON Z DEMOLIC OBJEKTU, ZÁKLADU TV, KULY A SLOUPY VCETNE DOPRAVY</t>
  </si>
  <si>
    <t>2,216*2.4"m3*t/m3" = 5,318 [A] _x000d_
"Celkem: "A = 5,318 [B] _x000d_
Celkem 5,318 = 5,318 [C]_x000d_</t>
  </si>
  <si>
    <t>3,541"viz príloha 2.011" = 3,541 [A] _x000d_
Celkem 3,541 = 3,541 [B]_x000d_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</si>
  <si>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</si>
  <si>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</si>
  <si>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</si>
  <si>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</si>
  <si>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</si>
  <si>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</si>
  <si>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</si>
  <si>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</si>
  <si>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</si>
  <si>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</si>
  <si>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</si>
  <si>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272314</t>
  </si>
  <si>
    <t>ZÁKLADY Z PROSTÉHO BETONU DO C25/30</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</si>
  <si>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</si>
  <si>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</si>
  <si>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</si>
  <si>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</si>
  <si>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</si>
  <si>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</si>
  <si>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</si>
  <si>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</si>
  <si>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</si>
  <si>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</si>
  <si>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</si>
  <si>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</si>
  <si>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</si>
  <si>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</si>
  <si>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</si>
  <si>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</si>
  <si>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</si>
  <si>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 "_x000d_
 "Celkem "30 = 30,000 [B]_x000d_</t>
  </si>
  <si>
    <t>11522</t>
  </si>
  <si>
    <t>PREVEDENÍ VODY POTRUBÍM DN 200 NEBO ŽLABY R.O. DO 0,7M</t>
  </si>
  <si>
    <t xml:space="preserve"> "11`viz prícný rez` = 11,000 [A] "_x000d_
 "Celkem "11 = 11,000 [B]_x000d_</t>
  </si>
  <si>
    <t xml:space="preserve"> "(10+10)*0.2`m2*m` = 4,000 [A] "_x000d_
 "Celkem "4 = 4,000 [B]_x000d_</t>
  </si>
  <si>
    <t>12932</t>
  </si>
  <si>
    <t>CIŠTENÍ PRÍKOPU OD NÁNOSU DO 0,5M3/M</t>
  </si>
  <si>
    <t xml:space="preserve"> "5`cištení príkopu na výtoku` = 5,000 [A] "_x000d_
 "Celkem "5 = 5,000 [B]_x000d_</t>
  </si>
  <si>
    <t xml:space="preserve"> "5.1*6.3+4.4*17.5`m * m2` = 109,130 [A]
 `Celkem: `A = 109,130 [B] "_x000d_
 "Celkem "109,13 = 109,130 [B]_x000d_</t>
  </si>
  <si>
    <t xml:space="preserve"> "10+10`m2, viz situace` = 20,000 [A] "_x000d_
 "Celkem "20 = 20,000 [B]_x000d_</t>
  </si>
  <si>
    <t xml:space="preserve"> "0.95*2.7`m2*m` = 2,565 [A] "_x000d_
 "Celkem "2,565 = 2,565 [B]_x000d_</t>
  </si>
  <si>
    <t xml:space="preserve"> "0.6*2.7`m2 * m, podklad propustek` = 1,620 [A]
 0.28*4.2`m2 * m, podklad celo` = 1,176 [B]
 `Celkem: `A+B = 2,796 [C] "_x000d_
 "Celkem "2,796 = 2,796 [B]_x000d_</t>
  </si>
  <si>
    <t xml:space="preserve"> "(7.5+12)*0.1*1.3 `m2*m*s, dlažba podklad` = 2,535 [A] "_x000d_
 "Celkem "2,535 = 2,535 [B]_x000d_</t>
  </si>
  <si>
    <t xml:space="preserve"> "1,85*1,48+0.75* 2.4`výkres tvaru 2.201` = 4,538 [A] "_x000d_
 "Celkem "4,538 = 4,538 [B]_x000d_</t>
  </si>
  <si>
    <t xml:space="preserve"> "0,143`viz príloha 2.201` = 0,143 [A] "_x000d_
 "Celkem "0,143 = 0,143 [B]_x000d_</t>
  </si>
  <si>
    <t xml:space="preserve"> "0.244+0.12`základ(ocel), dlažba(kompozit), viz príloha 2.201` = 0,364 [A] "_x000d_
 "Celkem "0,364 = 0,364 [B]_x000d_</t>
  </si>
  <si>
    <t>33336</t>
  </si>
  <si>
    <t>VÝZTUŽ MOST OPER A KRÍDEL Z OCELI</t>
  </si>
  <si>
    <t xml:space="preserve"> "0,953`viz príloha 2.311` = 0,953 [A] "_x000d_
 "Celkem "0,953 = 0,953 [B]_x000d_</t>
  </si>
  <si>
    <t>333325</t>
  </si>
  <si>
    <t>MOSTNÍ OPERY A KRÍDLA ZE ŽELEZOVÉHO BETONU DO C30/37</t>
  </si>
  <si>
    <t xml:space="preserve"> "2.05*4-0.64+0.12*4`8,04``viz príloha 2.301` = 8,040 [A] "_x000d_
 "Celkem "8,04 = 8,040 [B]_x000d_</t>
  </si>
  <si>
    <t xml:space="preserve"> "4.1*6.3+3.4*17.5-(2*6)`m * m2` = 73,330 [A] "_x000d_
 "Celkem "73,33 = 73,330 [B]_x000d_</t>
  </si>
  <si>
    <t xml:space="preserve"> "5,1*0,2`zpevnení koryta viz pudorys, m2*m` = 1,020 [A] "_x000d_
 "Celkem "1,02 = 1,020 [B]_x000d_</t>
  </si>
  <si>
    <t xml:space="preserve"> "(7.5+12)*1.3*0.2`m2*sklon*tl.` = 5,070 [A] "_x000d_
 "Celkem "5,07 = 5,070 [B]_x000d_</t>
  </si>
  <si>
    <t xml:space="preserve"> "(5.2*8.6+6*4.2*1.1)*1.2`m2+20%` = 86,928 [A] "_x000d_
 "Celkem "86,928 = 86,928 [B]_x000d_</t>
  </si>
  <si>
    <t>918371</t>
  </si>
  <si>
    <t>PROPUSTY Z TRUB DN 1000MM</t>
  </si>
  <si>
    <t xml:space="preserve"> "8.65 = 8,650 [A] "_x000d_
 "Celkem "8,65 = 8,650 [B]_x000d_</t>
  </si>
  <si>
    <t xml:space="preserve"> "`cela`1.8*3.7*2-(0.8*0.55*2)`m2*m*2-otvor` = 12,440 [A]
 `krídla`4.01*0.4*2`m2*m*2` = 3,208 [B]
 `dlažba`(0.76*1.3+5.67)*0.2*1.15`m2*tl` = 1,531 [C]
 `Celkem: `A+B+C = 17,179 [D] "_x000d_
 "Celkem "17,179 = 17,179 [B]_x000d_</t>
  </si>
  <si>
    <t xml:space="preserve"> "`trouby,základ`0.78*6.17`m2*m` = 4,813 [A]
 `prahy základu`0.23*1.2*2`m2*m*2` = 0,552 [B]
 `rímsy`0.12*3.7*2`m2*m*2` = 0,888 [C]
 `dlažba`(0.76*1.3+5.67)*0.2*1.15`m2*tl` = 1,531 [D]
 `Celkem: `A+B+C+D = 7,784 [E] "_x000d_
 "Celkem "7,784 = 7,784 [B]_x000d_</t>
  </si>
  <si>
    <t xml:space="preserve"> "109.130*0.9*2`10% vykopané zeminy bude použito na svah úpravy, m3*t/m3` = 196,434 [A] "_x000d_
 "Celkem "196,434 = 196,434 [B]_x000d_</t>
  </si>
  <si>
    <t xml:space="preserve"> "17.179*2.5`m3*t/m3` = 42,948 [A] "_x000d_
 "Celkem "42,948 = 42,948 [B]_x000d_</t>
  </si>
  <si>
    <t xml:space="preserve"> "7.784*2.4`m3*t/m3` = 18,682 [A]
 `Celkem: `A = 18,682 [B] "_x000d_
 "Celkem "18,682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</si>
  <si>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</si>
  <si>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</si>
  <si>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</si>
  <si>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</si>
  <si>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</si>
  <si>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</si>
  <si>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</si>
  <si>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</si>
  <si>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</si>
  <si>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</si>
  <si>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</si>
  <si>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</si>
  <si>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</si>
  <si>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</si>
  <si>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</si>
  <si>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</si>
  <si>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</si>
  <si>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</si>
  <si>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</si>
  <si>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</si>
  <si>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</si>
  <si>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</si>
  <si>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</si>
  <si>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</si>
  <si>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</si>
  <si>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</si>
  <si>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</si>
  <si>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</si>
  <si>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</si>
  <si>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</si>
  <si>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</si>
  <si>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</si>
  <si>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</si>
  <si>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</si>
  <si>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</si>
  <si>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</si>
  <si>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</si>
  <si>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</si>
  <si>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</si>
  <si>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</si>
  <si>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</si>
  <si>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</si>
  <si>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</si>
  <si>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</si>
  <si>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</si>
  <si>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</si>
  <si>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</si>
  <si>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</si>
  <si>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</si>
  <si>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</si>
  <si>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</si>
  <si>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</si>
  <si>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</si>
  <si>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</si>
  <si>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</si>
  <si>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</si>
  <si>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</si>
  <si>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</si>
  <si>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</si>
  <si>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</si>
  <si>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</si>
  <si>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</si>
  <si>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</si>
  <si>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</si>
  <si>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</si>
  <si>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</si>
  <si>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</si>
  <si>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</si>
  <si>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</si>
  <si>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</si>
  <si>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</si>
  <si>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</si>
  <si>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</si>
  <si>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</si>
  <si>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</si>
  <si>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</si>
  <si>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</si>
  <si>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</si>
  <si>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</si>
  <si>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</si>
  <si>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</si>
  <si>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</si>
  <si>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</si>
  <si>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</si>
  <si>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</si>
  <si>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</si>
  <si>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</si>
  <si>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</si>
  <si>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</si>
  <si>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</si>
  <si>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</si>
  <si>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</si>
  <si>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</si>
  <si>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</si>
  <si>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</si>
  <si>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</si>
  <si>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</si>
  <si>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</si>
  <si>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</si>
  <si>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</si>
  <si>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</si>
  <si>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</si>
  <si>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</si>
  <si>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</si>
  <si>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</si>
  <si>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</si>
  <si>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</si>
  <si>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</si>
  <si>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</si>
  <si>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</si>
  <si>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</si>
  <si>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</si>
  <si>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</si>
  <si>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</si>
  <si>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</si>
  <si>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</si>
  <si>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</si>
  <si>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</si>
  <si>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</si>
  <si>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</si>
  <si>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</si>
  <si>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</si>
  <si>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</si>
  <si>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</si>
  <si>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</si>
  <si>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</si>
  <si>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</si>
  <si>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</si>
  <si>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</si>
  <si>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</si>
  <si>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</si>
  <si>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 "_x000d_
 "Celkem "10 = 10,000 [B]_x000d_</t>
  </si>
  <si>
    <t xml:space="preserve"> "(40+20)*0.2`m2*m` = 12,000 [A] "_x000d_
 "Celkem "12 = 12,000 [B]_x000d_</t>
  </si>
  <si>
    <t xml:space="preserve"> "3.1*7.95+5.2*19.4`m * m2` = 125,525 [A]
 `Celkem: `A = 125,525 [B] "_x000d_
 "Celkem "125,525 = 125,525 [B]_x000d_</t>
  </si>
  <si>
    <t xml:space="preserve"> "40+20`m2, viz situace` = 60,000 [A] "_x000d_
 "Celkem "60 = 60,000 [B]_x000d_</t>
  </si>
  <si>
    <t xml:space="preserve"> "0.95*3.6 = 3,420 [A] "_x000d_
 "Celkem "3,42 = 3,420 [B]_x000d_</t>
  </si>
  <si>
    <t xml:space="preserve"> "0.5*3.2`m2 * m, podklad propustek` = 1,600 [A]
 0.31*6.2`m2 * m, podklad celo` = 1,922 [B]
 `Celkem: `A+B = 3,522 [C] "_x000d_
 "Celkem "3,522 = 3,522 [B]_x000d_</t>
  </si>
  <si>
    <t xml:space="preserve"> "((19.6+6)*0.1*1.3)+(16*0.2)`m2*m, dlažba podklad` = 6,528 [A] "_x000d_
 "Celkem "6,528 = 6,528 [B]_x000d_</t>
  </si>
  <si>
    <t xml:space="preserve"> "1.732*2.8`viz príloha 2.201` = 4,850 [A] "_x000d_
 "Celkem "4,85 = 4,850 [B]_x000d_</t>
  </si>
  <si>
    <t xml:space="preserve"> "0.444+0.05`základ ocel, kompozit dlažba, viz príloha 2.201` = 0,494 [A] "_x000d_
 "Celkem "0,494 = 0,494 [B]_x000d_</t>
  </si>
  <si>
    <t xml:space="preserve"> "0.34` viz príloha 2.202` = 0,340 [A] "_x000d_
 "Celkem "0,34 = 0,340 [B]_x000d_</t>
  </si>
  <si>
    <t xml:space="preserve"> "0.030+0.004` viz príloha 2.202` = 0,034 [A] "_x000d_
 "Celkem "0,034 = 0,034 [B]_x000d_</t>
  </si>
  <si>
    <t xml:space="preserve"> "1.362+0.004`viz príloha 2.311` = 1,366 [A] "_x000d_
 "Celkem "1,366 = 1,366 [B]_x000d_</t>
  </si>
  <si>
    <t xml:space="preserve"> "1.52*6.5`rám, m2*m`+(1.52*0.78)*1.5`U prefa, m2*m` = 11,658 [A]
 `Celkem: `A = 11,658 [B] "_x000d_
 "Celkem "11,658 = 11,658 [B]_x000d_</t>
  </si>
  <si>
    <t xml:space="preserve"> "13`viz príloha 2.301, 2.311` = 13,000 [A] "_x000d_
 "Celkem "13 = 13,000 [B]_x000d_</t>
  </si>
  <si>
    <t xml:space="preserve"> "2.1*3.4+4.2*12-(2*6)`m * m2` = 45,540 [A] "_x000d_
 "Celkem "45,54 = 45,540 [B]_x000d_</t>
  </si>
  <si>
    <t xml:space="preserve"> "(19.6+6)*1.3*0.2+16*0.2`m2*sklon*tl.` = 9,856 [A] "_x000d_
 "Celkem "9,856 = 9,856 [B]_x000d_</t>
  </si>
  <si>
    <t xml:space="preserve"> "(7.4*6)*1.15 `m*m+15%` = 51,060 [A] "_x000d_
 "Celkem "51,06 = 51,060 [B]_x000d_</t>
  </si>
  <si>
    <t xml:space="preserve"> "(6*(4.4+3.1)`m*m`+2.4*2`m2*2`-(5.125+3.8)`m2`)*1.15 = 47,006 [A] "_x000d_
 "Celkem "47,006 = 47,006 [B]_x000d_</t>
  </si>
  <si>
    <t xml:space="preserve"> "`opery` 1.33*0.5*4`m2*m*4`+1.1*4.3`m2*m` = 7,390 [A]
 `Celkem: `A = 7,390 [B] "_x000d_
 "Celkem "7,39 = 7,390 [B]_x000d_</t>
  </si>
  <si>
    <t xml:space="preserve"> "`NK`2.3*0.5*2`m2*m*2`+0.8*4.3`m2*m` = 5,740 [A] "_x000d_
 "Celkem "5,74 = 5,740 [B]_x000d_</t>
  </si>
  <si>
    <t xml:space="preserve"> "125.525*0.9*2`10% vykopané zeminy bude použito na svah úpravy, m3*t/m3` = 225,945 [A] "_x000d_
 "Celkem "225,945 = 225,945 [B]_x000d_</t>
  </si>
  <si>
    <t xml:space="preserve"> "7.390*2.5`m3*t/m3` = 18,475 [A] "_x000d_
 "Celkem "18,475 = 18,475 [B]_x000d_</t>
  </si>
  <si>
    <t xml:space="preserve"> "5.740*2.4`m3*t/m3` = 13,776 [A]
 `Celkem: `A = 13,776 [B] "_x000d_
 "Celkem "13,776 = 13,776 [B]_x000d_</t>
  </si>
  <si>
    <t xml:space="preserve"> "15*3*49.43*0.001`ks*dl*kg/m` = 2,224 [A] "_x000d_
 "Celkem "2,224 = 2,224 [B]_x000d_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</si>
  <si>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</si>
  <si>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</si>
  <si>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</si>
  <si>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</si>
  <si>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</si>
  <si>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</si>
  <si>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</si>
  <si>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</si>
  <si>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</si>
  <si>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</si>
  <si>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</si>
  <si>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</si>
  <si>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</si>
  <si>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</si>
  <si>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</si>
  <si>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</si>
  <si>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</si>
  <si>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</si>
  <si>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</si>
  <si>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</si>
  <si>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</si>
  <si>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</si>
  <si>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</si>
  <si>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</si>
  <si>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 xml:space="preserve"> 60 = 60,000 [A]_x000d_</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</si>
  <si>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</si>
  <si>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</si>
  <si>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</si>
  <si>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</si>
  <si>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</si>
  <si>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</si>
  <si>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</si>
  <si>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</si>
  <si>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</si>
  <si>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</si>
  <si>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</si>
  <si>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</si>
  <si>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</si>
  <si>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</si>
  <si>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</si>
  <si>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</si>
  <si>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</si>
  <si>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</si>
  <si>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</si>
  <si>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</si>
  <si>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</si>
  <si>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20 = 20,000 [A]_x000d_</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</si>
  <si>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</si>
  <si>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</si>
  <si>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</si>
  <si>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</si>
  <si>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</si>
  <si>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</si>
  <si>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</si>
  <si>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</si>
  <si>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</si>
  <si>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</si>
  <si>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</si>
  <si>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</si>
  <si>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</si>
  <si>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</si>
  <si>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</si>
  <si>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</si>
  <si>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</si>
  <si>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</si>
  <si>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</si>
  <si>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</si>
  <si>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</si>
  <si>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</si>
  <si>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</si>
  <si>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</si>
  <si>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</si>
  <si>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</si>
  <si>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</si>
  <si>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</si>
  <si>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</si>
  <si>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</si>
  <si>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</si>
  <si>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</si>
  <si>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</si>
  <si>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</si>
  <si>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</si>
  <si>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</si>
  <si>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</si>
  <si>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</si>
  <si>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</si>
  <si>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</si>
  <si>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</si>
  <si>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</si>
  <si>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</si>
  <si>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</si>
  <si>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</si>
  <si>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</si>
  <si>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</si>
  <si>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</si>
  <si>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</si>
  <si>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</si>
  <si>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</si>
  <si>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</si>
  <si>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</si>
  <si>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</si>
  <si>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</si>
  <si>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</si>
  <si>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</si>
  <si>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12.000000 = 12,000 [A]_x000d_</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</si>
  <si>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</si>
  <si>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</si>
  <si>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</si>
  <si>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</si>
  <si>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</si>
  <si>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</si>
  <si>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</si>
  <si>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</si>
  <si>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</si>
  <si>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</si>
  <si>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</si>
  <si>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</si>
  <si>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</si>
  <si>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</si>
  <si>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</si>
  <si>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</si>
  <si>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 xml:space="preserve"> 16 = 16,000 [A]_x000d_</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</si>
  <si>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</si>
  <si>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</si>
  <si>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</si>
  <si>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</si>
  <si>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</si>
  <si>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</si>
  <si>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</si>
  <si>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</si>
  <si>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</si>
  <si>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</si>
  <si>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</si>
  <si>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</si>
  <si>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</si>
  <si>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</si>
  <si>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</si>
  <si>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</si>
  <si>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</si>
  <si>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</si>
  <si>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</si>
  <si>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</si>
  <si>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</si>
  <si>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</si>
  <si>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</si>
  <si>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</si>
  <si>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</si>
  <si>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</si>
  <si>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</si>
  <si>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</si>
  <si>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</si>
  <si>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</si>
  <si>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</si>
  <si>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</si>
  <si>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</si>
  <si>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</si>
  <si>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</si>
  <si>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</si>
  <si>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</si>
  <si>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</si>
  <si>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</si>
  <si>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</si>
  <si>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</si>
  <si>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</si>
  <si>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</si>
  <si>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</si>
  <si>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</si>
  <si>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</si>
  <si>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 xml:space="preserve"> 19 = 19,000 [A]_x000d_</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</si>
  <si>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</si>
  <si>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</si>
  <si>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</si>
  <si>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</si>
  <si>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</si>
  <si>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</si>
  <si>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</si>
  <si>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</si>
  <si>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</si>
  <si>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</si>
  <si>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</si>
  <si>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</si>
  <si>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</si>
  <si>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</si>
  <si>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</si>
  <si>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</si>
  <si>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</si>
  <si>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</si>
  <si>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</si>
  <si>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</si>
  <si>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</si>
  <si>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</si>
  <si>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</si>
  <si>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</si>
  <si>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</si>
  <si>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</si>
  <si>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</si>
  <si>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</si>
  <si>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</si>
  <si>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</si>
  <si>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</si>
  <si>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</si>
  <si>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</si>
  <si>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</si>
  <si>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</si>
  <si>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</si>
  <si>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</si>
  <si>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</si>
  <si>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</si>
  <si>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</si>
  <si>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</si>
  <si>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</si>
  <si>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</si>
  <si>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</si>
  <si>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</si>
  <si>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</si>
  <si>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</si>
  <si>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</si>
  <si>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</si>
  <si>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</si>
  <si>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</si>
  <si>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</si>
  <si>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</si>
  <si>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</si>
  <si>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</si>
  <si>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</si>
  <si>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</si>
  <si>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</si>
  <si>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</si>
  <si>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</si>
  <si>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</si>
  <si>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</si>
  <si>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</si>
  <si>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</si>
  <si>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</si>
  <si>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</si>
  <si>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</si>
  <si>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</si>
  <si>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</si>
  <si>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</si>
  <si>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</si>
  <si>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</si>
  <si>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</si>
  <si>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</si>
  <si>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</si>
  <si>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</si>
  <si>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</si>
  <si>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</si>
  <si>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</si>
  <si>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</si>
  <si>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</si>
  <si>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</si>
  <si>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</si>
  <si>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</si>
  <si>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</si>
  <si>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</si>
  <si>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</si>
  <si>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</si>
  <si>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</si>
  <si>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</si>
  <si>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</si>
  <si>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</si>
  <si>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</si>
  <si>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</si>
  <si>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</si>
  <si>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</si>
  <si>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</si>
  <si>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</si>
  <si>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</si>
  <si>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</si>
  <si>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</si>
  <si>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</si>
  <si>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</si>
  <si>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</si>
  <si>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</si>
  <si>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</si>
  <si>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</si>
  <si>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</si>
  <si>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</si>
  <si>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</si>
  <si>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</si>
  <si>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</si>
  <si>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</si>
  <si>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</si>
  <si>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</si>
  <si>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</si>
  <si>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</si>
  <si>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</si>
  <si>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</si>
  <si>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</si>
  <si>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</si>
  <si>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</si>
  <si>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</si>
  <si>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</si>
  <si>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</si>
  <si>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</si>
  <si>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</si>
  <si>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</si>
  <si>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</si>
  <si>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</si>
  <si>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</si>
  <si>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</si>
  <si>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</si>
  <si>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</si>
  <si>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</si>
  <si>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</si>
  <si>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</si>
  <si>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</si>
  <si>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</si>
  <si>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</si>
  <si>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</si>
  <si>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</si>
  <si>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</si>
  <si>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</si>
  <si>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</si>
  <si>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</si>
  <si>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</si>
  <si>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</si>
  <si>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</si>
  <si>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</si>
  <si>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</si>
  <si>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</si>
  <si>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</si>
  <si>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</si>
  <si>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</si>
  <si>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</si>
  <si>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</si>
  <si>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</si>
  <si>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</si>
  <si>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</si>
  <si>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</si>
  <si>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</si>
  <si>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</si>
  <si>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</si>
  <si>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</si>
  <si>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</si>
  <si>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</si>
  <si>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</si>
  <si>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</si>
  <si>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</si>
  <si>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</si>
  <si>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</si>
  <si>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</si>
  <si>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</si>
  <si>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</si>
  <si>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</si>
  <si>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</si>
  <si>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</si>
  <si>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</si>
  <si>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</si>
  <si>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</si>
  <si>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</si>
  <si>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</si>
  <si>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</si>
  <si>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</si>
  <si>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</si>
  <si>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</si>
  <si>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</si>
  <si>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</si>
  <si>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</si>
  <si>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</si>
  <si>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</si>
  <si>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</si>
  <si>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</si>
  <si>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</si>
  <si>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</si>
  <si>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</si>
  <si>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</si>
  <si>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</si>
  <si>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</si>
  <si>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</si>
  <si>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</si>
  <si>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</si>
  <si>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</si>
  <si>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</si>
  <si>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</si>
  <si>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</si>
  <si>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</si>
  <si>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</si>
  <si>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</si>
  <si>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</si>
  <si>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</si>
  <si>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</si>
  <si>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</si>
  <si>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</si>
  <si>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</si>
  <si>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</si>
  <si>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</si>
  <si>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</si>
  <si>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</si>
  <si>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</si>
  <si>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</si>
  <si>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</si>
  <si>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</si>
  <si>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</si>
  <si>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</si>
  <si>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</si>
  <si>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</si>
  <si>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</si>
  <si>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</si>
  <si>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</si>
  <si>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</si>
  <si>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</si>
  <si>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</si>
  <si>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</si>
  <si>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</si>
  <si>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</si>
  <si>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</si>
  <si>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</si>
  <si>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</si>
  <si>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</si>
  <si>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</si>
  <si>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</si>
  <si>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</si>
  <si>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</si>
  <si>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</si>
  <si>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</si>
  <si>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</si>
  <si>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</si>
  <si>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</si>
  <si>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</si>
  <si>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</si>
  <si>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</si>
  <si>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</si>
  <si>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</si>
  <si>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</si>
  <si>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</si>
  <si>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</si>
  <si>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</si>
  <si>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</si>
  <si>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</si>
  <si>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</si>
  <si>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</si>
  <si>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</si>
  <si>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</si>
  <si>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</si>
  <si>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</si>
  <si>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</si>
  <si>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</si>
  <si>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</si>
  <si>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</si>
  <si>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</si>
  <si>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</si>
  <si>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</si>
  <si>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</si>
  <si>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</si>
  <si>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</si>
  <si>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</si>
  <si>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</si>
  <si>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</si>
  <si>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</si>
  <si>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</si>
  <si>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</si>
  <si>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</si>
  <si>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</si>
  <si>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</si>
  <si>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</si>
  <si>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</si>
  <si>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</si>
  <si>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</si>
  <si>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</si>
  <si>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</si>
  <si>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</si>
  <si>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</si>
  <si>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</si>
  <si>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</si>
  <si>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</si>
  <si>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</si>
  <si>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</si>
  <si>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</si>
  <si>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</si>
  <si>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</si>
  <si>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</si>
  <si>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</si>
  <si>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</si>
  <si>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</si>
  <si>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</si>
  <si>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</si>
  <si>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</si>
  <si>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</si>
  <si>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</si>
  <si>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</si>
  <si>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</si>
  <si>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</si>
  <si>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</si>
  <si>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</si>
  <si>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</si>
  <si>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</si>
  <si>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</si>
  <si>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</si>
  <si>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</si>
  <si>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</si>
  <si>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</si>
  <si>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</si>
  <si>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</si>
  <si>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</si>
  <si>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</si>
  <si>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</si>
  <si>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</si>
  <si>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</si>
  <si>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</si>
  <si>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</si>
  <si>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</si>
  <si>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</si>
  <si>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</si>
  <si>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</si>
  <si>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</si>
  <si>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 xml:space="preserve"> 1 = 1,000 [A]_x000d_</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</si>
  <si>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</si>
  <si>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</si>
  <si>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</si>
  <si>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</si>
  <si>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</si>
  <si>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</si>
  <si>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</si>
  <si>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</si>
  <si>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</si>
  <si>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</si>
  <si>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</si>
  <si>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</si>
  <si>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</si>
  <si>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</si>
  <si>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</si>
  <si>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</si>
  <si>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</si>
  <si>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</si>
  <si>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</si>
  <si>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</si>
  <si>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</si>
  <si>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</si>
  <si>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</si>
  <si>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</si>
  <si>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</si>
  <si>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</si>
  <si>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</si>
  <si>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</si>
  <si>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</si>
  <si>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</si>
  <si>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</si>
  <si>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</si>
  <si>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</si>
  <si>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</si>
  <si>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</si>
  <si>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</si>
  <si>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</si>
  <si>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</si>
  <si>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</si>
  <si>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</si>
  <si>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</si>
  <si>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</si>
  <si>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</si>
  <si>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</si>
  <si>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</si>
  <si>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</si>
  <si>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</si>
  <si>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</si>
  <si>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</si>
  <si>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</si>
  <si>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</si>
  <si>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</si>
  <si>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</si>
  <si>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</si>
  <si>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</si>
  <si>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</si>
  <si>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</si>
  <si>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</si>
  <si>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</si>
  <si>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</si>
  <si>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</si>
  <si>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</si>
  <si>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</si>
  <si>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</si>
  <si>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</si>
  <si>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</si>
  <si>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</si>
  <si>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</si>
  <si>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</si>
  <si>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</si>
  <si>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</si>
  <si>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</si>
  <si>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</si>
  <si>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</si>
  <si>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</si>
  <si>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</si>
  <si>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</si>
  <si>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</si>
  <si>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</si>
  <si>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</si>
  <si>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</si>
  <si>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</si>
  <si>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</si>
  <si>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</si>
  <si>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</si>
  <si>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</si>
  <si>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</si>
  <si>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</si>
  <si>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</si>
  <si>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</si>
  <si>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</si>
  <si>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</si>
  <si>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</si>
  <si>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</si>
  <si>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</si>
  <si>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</si>
  <si>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</si>
  <si>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</si>
  <si>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</si>
  <si>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</si>
  <si>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</si>
  <si>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</si>
  <si>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</si>
  <si>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</si>
  <si>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</si>
  <si>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</si>
  <si>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</si>
  <si>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</si>
  <si>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</si>
  <si>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</si>
  <si>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</si>
  <si>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</si>
  <si>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</si>
  <si>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</si>
  <si>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</si>
  <si>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</si>
  <si>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</si>
  <si>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</si>
  <si>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</si>
  <si>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</si>
  <si>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</si>
  <si>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</si>
  <si>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</si>
  <si>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</si>
  <si>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</si>
  <si>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</si>
  <si>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</si>
  <si>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</si>
  <si>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</si>
  <si>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</si>
  <si>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</si>
  <si>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</si>
  <si>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</si>
  <si>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</si>
  <si>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</si>
  <si>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</si>
  <si>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</si>
  <si>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</si>
  <si>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</si>
  <si>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</si>
  <si>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</si>
  <si>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</si>
  <si>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</si>
  <si>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</si>
  <si>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</si>
  <si>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</si>
  <si>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</si>
  <si>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</si>
  <si>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</si>
  <si>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</si>
  <si>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</si>
  <si>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</si>
  <si>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</si>
  <si>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</si>
  <si>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</si>
  <si>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</si>
  <si>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</si>
  <si>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</si>
  <si>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</si>
  <si>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</si>
  <si>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</si>
  <si>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</si>
  <si>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</si>
  <si>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</si>
  <si>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</si>
  <si>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</si>
  <si>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</si>
  <si>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</si>
  <si>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</si>
  <si>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</si>
  <si>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</si>
  <si>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</si>
  <si>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</si>
  <si>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</si>
  <si>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</si>
  <si>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</si>
  <si>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</si>
  <si>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</si>
  <si>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</si>
  <si>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</si>
  <si>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</si>
  <si>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</si>
  <si>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</si>
  <si>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</si>
  <si>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</si>
  <si>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</si>
  <si>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</si>
  <si>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</si>
  <si>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</si>
  <si>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</si>
  <si>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</si>
  <si>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</si>
  <si>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</si>
  <si>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</si>
  <si>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</si>
  <si>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</si>
  <si>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</si>
  <si>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1.000 "40.000000 = 40,000 [A]_x000d_</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</si>
  <si>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</si>
  <si>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</si>
  <si>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</si>
  <si>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</si>
  <si>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</si>
  <si>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</si>
  <si>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</si>
  <si>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</si>
  <si>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</si>
  <si>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</si>
  <si>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</si>
  <si>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</si>
  <si>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</si>
  <si>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</si>
  <si>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</si>
  <si>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</si>
  <si>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</si>
  <si>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</si>
  <si>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</si>
  <si>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</si>
  <si>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</si>
  <si>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</si>
  <si>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</si>
  <si>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</si>
  <si>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</si>
  <si>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</si>
  <si>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</si>
  <si>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</si>
  <si>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</si>
  <si>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</si>
  <si>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</si>
  <si>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</si>
  <si>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</si>
  <si>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</si>
  <si>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</si>
  <si>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</si>
  <si>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</si>
  <si>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</si>
  <si>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</si>
  <si>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 xml:space="preserve"> "viz. prílohy 2.002, 3.001 "_x000d_
 "Celkem "40 = 40,000 [B]_x000d_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</si>
  <si>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</si>
  <si>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</si>
  <si>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</si>
  <si>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</si>
  <si>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</si>
  <si>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</si>
  <si>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</si>
  <si>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</si>
  <si>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</si>
  <si>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</si>
  <si>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</si>
  <si>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</si>
  <si>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</si>
  <si>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</si>
  <si>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</si>
  <si>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</si>
  <si>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</si>
  <si>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</si>
  <si>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</si>
  <si>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</si>
  <si>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</si>
  <si>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</si>
  <si>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</si>
  <si>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</si>
  <si>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</si>
  <si>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</si>
  <si>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</si>
  <si>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</si>
  <si>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</si>
  <si>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</si>
  <si>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</si>
  <si>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</si>
  <si>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</si>
  <si>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</si>
  <si>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</si>
  <si>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</si>
  <si>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</si>
  <si>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</si>
  <si>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</si>
  <si>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</si>
  <si>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</si>
  <si>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</si>
  <si>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</si>
  <si>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</si>
  <si>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</si>
  <si>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</si>
  <si>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</si>
  <si>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</si>
  <si>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</si>
  <si>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</si>
  <si>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</si>
  <si>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</si>
  <si>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</si>
  <si>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</si>
  <si>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</si>
  <si>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</si>
  <si>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</si>
  <si>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</si>
  <si>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</si>
  <si>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</si>
  <si>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</si>
  <si>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</si>
  <si>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</si>
  <si>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</si>
  <si>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</si>
  <si>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</si>
  <si>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</si>
  <si>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</si>
  <si>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</si>
  <si>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</si>
  <si>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</si>
  <si>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</si>
  <si>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</si>
  <si>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</si>
  <si>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</si>
  <si>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</si>
  <si>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</si>
  <si>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</si>
  <si>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</si>
  <si>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</si>
  <si>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</si>
  <si>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</si>
  <si>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</si>
  <si>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</si>
  <si>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</si>
  <si>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</si>
  <si>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</si>
  <si>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</si>
  <si>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</si>
  <si>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</si>
  <si>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</si>
  <si>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</si>
  <si>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</si>
  <si>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</si>
  <si>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</si>
  <si>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</si>
  <si>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</si>
  <si>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</si>
  <si>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</si>
  <si>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</si>
  <si>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 xml:space="preserve"> "&lt;vv&gt;&lt;r&gt;&lt;/r&gt;&lt;/vv&gt;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</si>
  <si>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</si>
  <si>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</si>
  <si>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</si>
  <si>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</si>
  <si>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</si>
  <si>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</si>
  <si>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</si>
  <si>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</si>
  <si>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</si>
  <si>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</si>
  <si>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</si>
  <si>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</si>
  <si>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</si>
  <si>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</si>
  <si>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</si>
  <si>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</si>
  <si>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</si>
  <si>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</si>
  <si>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</si>
  <si>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</si>
  <si>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</si>
  <si>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</si>
  <si>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</si>
  <si>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</si>
  <si>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</si>
  <si>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</si>
  <si>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</si>
  <si>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</si>
  <si>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</si>
  <si>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</si>
  <si>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</si>
  <si>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</si>
  <si>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</si>
  <si>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</si>
  <si>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</si>
  <si>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</si>
  <si>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</si>
  <si>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</si>
  <si>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</si>
  <si>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</si>
  <si>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</si>
  <si>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</si>
  <si>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</si>
  <si>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</si>
  <si>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</si>
  <si>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</si>
  <si>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</si>
  <si>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</si>
  <si>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</si>
  <si>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</si>
  <si>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</si>
  <si>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</si>
  <si>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</si>
  <si>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</si>
  <si>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</si>
  <si>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</si>
  <si>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</si>
  <si>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</si>
  <si>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</si>
  <si>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</si>
  <si>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</si>
  <si>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</si>
  <si>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</si>
  <si>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</si>
  <si>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</si>
  <si>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</si>
  <si>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</si>
  <si>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</si>
  <si>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</si>
  <si>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</si>
  <si>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</si>
  <si>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</si>
  <si>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</si>
  <si>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 xml:space="preserve"> 1,5*1,5+0,6*1,1 = 2,910 [A]_x000d_</t>
  </si>
  <si>
    <t xml:space="preserve"> 4.5 = 4,500 [A]_x000d_</t>
  </si>
  <si>
    <t xml:space="preserve"> "potrubí "3,5*0,8*1,1 = 3,080 [A]_x000d_
 "potrubí "6,4*0,8*1,1 = 5,632 [B]_x000d_
 "šachta "4*3,5*1,7-2,5*2,5*1,2 = 16,300 [C]_x000d_
 "Mezisoucet "25.012000 = 25,012 [D]_x000d_</t>
  </si>
  <si>
    <t xml:space="preserve"> 25,012 = 25,012 [A]_x000d_</t>
  </si>
  <si>
    <t xml:space="preserve"> 3,5*0,3*1,1 = 1,155 [A]_x000d_
 6,4*0,3*1,1 = 2,112 [B]_x000d_
 4*3,5*1,5 = 21,000 [C]_x000d_
 "Mezisoucet "24.267000 = 24,267 [D]_x000d_</t>
  </si>
  <si>
    <t xml:space="preserve"> 3,5*0,3*1,1 = 1,155 [A]_x000d_
 6,4*0,3*1,1 = 2,112 [B]_x000d_
 "Mezisoucet "3.267000 = 3,267 [C]_x000d_</t>
  </si>
  <si>
    <t xml:space="preserve"> 2,91 = 2,910 [A]_x000d_</t>
  </si>
  <si>
    <t xml:space="preserve"> 2,91*0,15 = 0,437 [A]_x000d_</t>
  </si>
  <si>
    <t xml:space="preserve"> 3,5*0,25*1,1 = 0,963 [A]_x000d_</t>
  </si>
  <si>
    <t xml:space="preserve"> 30/1000 = 0,030 [A]_x000d_</t>
  </si>
  <si>
    <t xml:space="preserve"> 6,4*0,15*1,1 = 1,056 [A]_x000d_
 1,5*1,5*0,15 = 0,338 [B]_x000d_
 "Mezisoucet "1.393500 = 1,394 [C]_x000d_</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</si>
  <si>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</si>
  <si>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</si>
  <si>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</si>
  <si>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</si>
  <si>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</si>
  <si>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</si>
  <si>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</si>
  <si>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 xml:space="preserve"> 6,4+3,5 = 9,900 [A]_x000d_</t>
  </si>
  <si>
    <t>R874331</t>
  </si>
  <si>
    <t>SN12</t>
  </si>
  <si>
    <t xml:space="preserve"> 2,5*2,5*1,5-2,2*2,2*1,2 = 3,567 [A]_x000d_</t>
  </si>
  <si>
    <t xml:space="preserve"> 10,3 = 10,300 [A]_x000d_</t>
  </si>
  <si>
    <t xml:space="preserve"> ((2,91*0,15+25,012-24,267)*1,9) = 2,245 [A]_x000d_</t>
  </si>
  <si>
    <t xml:space="preserve"> 3,56*2,6 = 9,256 [A]_x000d_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</si>
  <si>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</si>
  <si>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</si>
  <si>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</si>
  <si>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</si>
  <si>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</si>
  <si>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</si>
  <si>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</si>
  <si>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</si>
  <si>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</si>
  <si>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</si>
  <si>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</si>
  <si>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</si>
  <si>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</si>
  <si>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</si>
  <si>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</si>
  <si>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</si>
  <si>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</si>
  <si>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</si>
  <si>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</si>
  <si>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</si>
  <si>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</si>
  <si>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</si>
  <si>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</si>
  <si>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</si>
  <si>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</si>
  <si>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</si>
  <si>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</si>
  <si>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</si>
  <si>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</si>
  <si>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</si>
  <si>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</si>
  <si>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</si>
  <si>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</si>
  <si>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</si>
  <si>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</si>
  <si>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</si>
  <si>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</si>
  <si>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</si>
  <si>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</si>
  <si>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</si>
  <si>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</si>
  <si>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</si>
  <si>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</si>
  <si>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</si>
  <si>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</si>
  <si>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</si>
  <si>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</si>
  <si>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</si>
  <si>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</si>
  <si>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</si>
  <si>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142,3*2,1*1,7 = 508,011 [A]_x000d_
 2*2,6*2,6*1,7-2*1,77*1,7 = 16,966 [B]_x000d_
 "Mezisoucet "524.977000 = 524,977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</si>
  <si>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</si>
  <si>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</si>
  <si>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</si>
  <si>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</si>
  <si>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</si>
  <si>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</si>
  <si>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</si>
  <si>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</si>
  <si>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</si>
  <si>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</si>
  <si>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</si>
  <si>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</si>
  <si>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</si>
  <si>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</si>
  <si>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</si>
  <si>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</si>
  <si>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</si>
  <si>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</si>
  <si>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</si>
  <si>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</si>
  <si>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</si>
  <si>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</si>
  <si>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</si>
  <si>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</si>
  <si>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</si>
  <si>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</si>
  <si>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</si>
  <si>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</si>
  <si>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</si>
  <si>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</si>
  <si>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</si>
  <si>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</si>
  <si>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</si>
  <si>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</si>
  <si>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</si>
  <si>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</si>
  <si>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</si>
  <si>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</si>
  <si>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</si>
  <si>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</si>
  <si>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</si>
  <si>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</si>
  <si>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</si>
  <si>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</si>
  <si>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</si>
  <si>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</si>
  <si>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</si>
  <si>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</si>
  <si>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</si>
  <si>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</si>
  <si>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</si>
  <si>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</si>
  <si>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</si>
  <si>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</si>
  <si>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</si>
  <si>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</si>
  <si>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</si>
  <si>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</si>
  <si>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</si>
  <si>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</si>
  <si>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</si>
  <si>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</si>
  <si>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</si>
  <si>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</si>
  <si>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</si>
  <si>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</si>
  <si>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</si>
  <si>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</si>
  <si>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</si>
  <si>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</si>
  <si>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</si>
  <si>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</si>
  <si>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</si>
  <si>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</si>
  <si>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</si>
  <si>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</si>
  <si>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</si>
  <si>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</si>
  <si>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</si>
  <si>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</si>
  <si>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</si>
  <si>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</si>
  <si>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</si>
  <si>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</si>
  <si>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</si>
  <si>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</si>
  <si>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</si>
  <si>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</si>
  <si>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</si>
  <si>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</si>
  <si>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</si>
  <si>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</si>
  <si>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</si>
  <si>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</si>
  <si>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</si>
  <si>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</si>
  <si>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</si>
  <si>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</si>
  <si>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</si>
  <si>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</si>
  <si>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</si>
  <si>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</si>
  <si>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</si>
  <si>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</si>
  <si>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</si>
  <si>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</si>
  <si>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</si>
  <si>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</si>
  <si>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</si>
  <si>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</si>
  <si>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</si>
  <si>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</si>
  <si>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</si>
  <si>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</si>
  <si>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</si>
  <si>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</si>
  <si>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</si>
  <si>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</si>
  <si>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</si>
  <si>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</si>
  <si>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</si>
  <si>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</si>
  <si>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</si>
  <si>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</si>
  <si>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</si>
  <si>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</si>
  <si>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</si>
  <si>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</si>
  <si>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</si>
  <si>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</si>
  <si>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</si>
  <si>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</si>
  <si>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</si>
  <si>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</si>
  <si>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 xml:space="preserve"> 4 = 4,000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</si>
  <si>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</si>
  <si>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</si>
  <si>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</si>
  <si>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</si>
  <si>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</si>
  <si>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</si>
  <si>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</si>
  <si>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</si>
  <si>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</si>
  <si>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</si>
  <si>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</si>
  <si>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</si>
  <si>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</si>
  <si>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</si>
  <si>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</si>
  <si>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11 = 11,000 [A]_x000d_</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</si>
  <si>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</si>
  <si>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</si>
  <si>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</si>
  <si>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</si>
  <si>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</si>
  <si>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</si>
  <si>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</si>
  <si>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</si>
  <si>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</si>
  <si>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</si>
  <si>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</si>
  <si>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</si>
  <si>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</si>
  <si>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</si>
  <si>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</si>
  <si>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</si>
  <si>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</si>
  <si>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</si>
  <si>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</si>
  <si>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</si>
  <si>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</si>
  <si>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</si>
  <si>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</si>
  <si>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</si>
  <si>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</si>
  <si>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</si>
  <si>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</si>
  <si>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</si>
  <si>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</si>
  <si>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</si>
  <si>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</si>
  <si>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</si>
  <si>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</si>
  <si>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</si>
  <si>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</si>
  <si>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</si>
  <si>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</si>
  <si>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</si>
  <si>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</si>
  <si>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</si>
  <si>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</si>
  <si>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</si>
  <si>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</si>
  <si>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</si>
  <si>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</si>
  <si>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</si>
  <si>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</si>
  <si>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</si>
  <si>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</si>
  <si>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</si>
  <si>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</si>
  <si>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</si>
  <si>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</si>
  <si>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</si>
  <si>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</si>
  <si>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</si>
  <si>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</si>
  <si>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</si>
  <si>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</si>
  <si>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</si>
  <si>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</si>
  <si>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</si>
  <si>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</si>
  <si>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</si>
  <si>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</si>
  <si>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</si>
  <si>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</si>
  <si>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</si>
  <si>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</si>
  <si>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</si>
  <si>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</si>
  <si>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</si>
  <si>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</si>
  <si>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</si>
  <si>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</si>
  <si>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</si>
  <si>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</si>
  <si>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</si>
  <si>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</si>
  <si>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</si>
  <si>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</si>
  <si>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 xml:space="preserve"> 3 = 3,000 [A]_x000d_</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</si>
  <si>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</si>
  <si>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</si>
  <si>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</si>
  <si>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</si>
  <si>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</si>
  <si>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</si>
  <si>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</si>
  <si>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</si>
  <si>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</si>
  <si>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</si>
  <si>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</si>
  <si>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</si>
  <si>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</si>
  <si>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</si>
  <si>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</si>
  <si>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</si>
  <si>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</si>
  <si>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</si>
  <si>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</si>
  <si>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</si>
  <si>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</si>
  <si>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</si>
  <si>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</si>
  <si>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</si>
  <si>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</si>
  <si>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</si>
  <si>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</si>
  <si>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</si>
  <si>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</si>
  <si>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</si>
  <si>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</si>
  <si>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</si>
  <si>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</si>
  <si>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</si>
  <si>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</si>
  <si>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</si>
  <si>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</si>
  <si>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</si>
  <si>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</si>
  <si>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</si>
  <si>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</si>
  <si>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</si>
  <si>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</si>
  <si>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</si>
  <si>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</si>
  <si>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</si>
  <si>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</si>
  <si>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</si>
  <si>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</si>
  <si>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</si>
  <si>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</si>
  <si>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</si>
  <si>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</si>
  <si>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</si>
  <si>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</si>
  <si>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</si>
  <si>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</si>
  <si>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</si>
  <si>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</si>
  <si>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</si>
  <si>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</si>
  <si>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</si>
  <si>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</si>
  <si>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</si>
  <si>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</si>
  <si>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</si>
  <si>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</si>
  <si>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</si>
  <si>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</si>
  <si>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</si>
  <si>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</si>
  <si>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</si>
  <si>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</si>
  <si>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</si>
  <si>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</si>
  <si>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</si>
  <si>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</si>
  <si>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</si>
  <si>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</si>
  <si>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</si>
  <si>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</si>
  <si>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</si>
  <si>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</si>
  <si>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POMOC PRÁCE ZRÍZ NEBO ZAJIŠT OBJÍŽDKY A PRÍSTUP CESTY</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</si>
  <si>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</si>
  <si>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</si>
  <si>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</si>
  <si>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</si>
  <si>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</si>
  <si>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</si>
  <si>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</si>
  <si>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</si>
  <si>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</si>
  <si>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</si>
  <si>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</si>
  <si>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</si>
  <si>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</si>
  <si>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</si>
  <si>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</si>
  <si>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</si>
  <si>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</si>
  <si>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</si>
  <si>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</si>
  <si>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</si>
  <si>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</si>
  <si>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</si>
  <si>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</si>
  <si>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</si>
  <si>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</si>
  <si>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</si>
  <si>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</si>
  <si>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</si>
  <si>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</si>
  <si>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</si>
  <si>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</si>
  <si>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</si>
  <si>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</si>
  <si>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</si>
  <si>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</si>
  <si>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</si>
  <si>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</si>
  <si>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</si>
  <si>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</si>
  <si>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</si>
  <si>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</si>
  <si>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</si>
  <si>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</si>
  <si>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</si>
  <si>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</si>
  <si>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</si>
  <si>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</si>
  <si>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</si>
  <si>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</si>
  <si>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</si>
  <si>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</si>
  <si>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</si>
  <si>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</si>
  <si>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</si>
  <si>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</si>
  <si>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</si>
  <si>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</si>
  <si>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</si>
  <si>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</si>
  <si>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</si>
  <si>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</si>
  <si>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</si>
  <si>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</si>
  <si>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</si>
  <si>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</si>
  <si>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</si>
  <si>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</si>
  <si>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</si>
  <si>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</si>
  <si>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</si>
  <si>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</si>
  <si>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</si>
  <si>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</si>
  <si>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</si>
  <si>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</si>
  <si>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</si>
  <si>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</si>
  <si>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</si>
  <si>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</si>
  <si>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</si>
  <si>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</si>
  <si>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</si>
  <si>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</si>
  <si>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</si>
  <si>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</si>
  <si>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</si>
  <si>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</si>
  <si>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</si>
  <si>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</si>
  <si>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</si>
  <si>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</si>
  <si>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</si>
  <si>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</si>
  <si>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</si>
  <si>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</si>
  <si>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</si>
  <si>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</si>
  <si>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</si>
  <si>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</si>
  <si>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</si>
  <si>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</si>
  <si>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</si>
  <si>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</si>
  <si>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</si>
  <si>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</si>
  <si>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</si>
  <si>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</si>
  <si>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</si>
  <si>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</si>
  <si>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</si>
  <si>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</si>
  <si>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</si>
  <si>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</si>
  <si>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</si>
  <si>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</si>
  <si>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</si>
  <si>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</si>
  <si>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</si>
  <si>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</si>
  <si>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</si>
  <si>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</si>
  <si>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</si>
  <si>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</si>
  <si>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</si>
  <si>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</si>
  <si>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</si>
  <si>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</si>
  <si>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</si>
  <si>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</si>
  <si>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</si>
  <si>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</si>
  <si>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</si>
  <si>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</si>
  <si>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</si>
  <si>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</si>
  <si>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</si>
  <si>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</si>
  <si>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</si>
  <si>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</si>
  <si>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</si>
  <si>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</si>
  <si>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</si>
  <si>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</si>
  <si>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</si>
  <si>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</si>
  <si>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</si>
  <si>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</si>
  <si>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</si>
  <si>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</si>
  <si>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</si>
  <si>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</si>
  <si>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</si>
  <si>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</si>
  <si>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</si>
  <si>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</si>
  <si>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</si>
  <si>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</si>
  <si>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</si>
  <si>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</si>
  <si>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</si>
  <si>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</si>
  <si>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</si>
  <si>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</si>
  <si>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</si>
  <si>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</si>
  <si>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</si>
  <si>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</si>
  <si>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</si>
  <si>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</si>
  <si>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</si>
  <si>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</si>
  <si>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</si>
  <si>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</si>
  <si>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</si>
  <si>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</si>
  <si>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</si>
  <si>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</si>
  <si>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</si>
  <si>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</si>
  <si>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</si>
  <si>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</si>
  <si>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</si>
  <si>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</si>
  <si>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</si>
  <si>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</si>
  <si>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</si>
  <si>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</si>
  <si>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</si>
  <si>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</si>
  <si>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</si>
  <si>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</si>
  <si>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</si>
  <si>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</si>
  <si>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</si>
  <si>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</si>
  <si>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</si>
  <si>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</si>
  <si>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</si>
  <si>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</si>
  <si>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</si>
  <si>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</si>
  <si>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</si>
  <si>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</si>
  <si>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</si>
  <si>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</si>
  <si>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</si>
  <si>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</si>
  <si>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</si>
  <si>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</si>
  <si>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</si>
  <si>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</si>
  <si>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</si>
  <si>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</si>
  <si>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</si>
  <si>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</si>
  <si>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</si>
  <si>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</si>
  <si>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</si>
  <si>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</si>
  <si>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</si>
  <si>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</si>
  <si>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</si>
  <si>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</si>
  <si>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</si>
  <si>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</si>
  <si>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</si>
  <si>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</si>
  <si>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</si>
  <si>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</si>
  <si>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</si>
  <si>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</si>
  <si>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</si>
  <si>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</si>
  <si>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</si>
  <si>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</si>
  <si>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</si>
  <si>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</si>
  <si>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</si>
  <si>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</si>
  <si>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</si>
  <si>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</si>
  <si>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</si>
  <si>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</si>
  <si>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</si>
  <si>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</si>
  <si>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</si>
  <si>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</si>
  <si>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</si>
  <si>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</si>
  <si>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</si>
  <si>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</si>
  <si>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</si>
  <si>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</si>
  <si>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</si>
  <si>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</si>
  <si>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</si>
  <si>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</si>
  <si>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</si>
  <si>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</si>
  <si>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</si>
  <si>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</si>
  <si>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</si>
  <si>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</si>
  <si>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</si>
  <si>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</si>
  <si>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</si>
  <si>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</si>
  <si>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</si>
  <si>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</si>
  <si>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</si>
  <si>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</si>
  <si>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</si>
  <si>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</si>
  <si>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</si>
  <si>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</si>
  <si>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</si>
  <si>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</si>
  <si>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</si>
  <si>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</si>
  <si>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</si>
  <si>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</si>
  <si>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</si>
  <si>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</si>
  <si>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</si>
  <si>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</si>
  <si>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</si>
  <si>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</si>
  <si>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</si>
  <si>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</si>
  <si>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</si>
  <si>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</si>
  <si>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</si>
  <si>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</si>
  <si>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</si>
  <si>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</si>
  <si>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</si>
  <si>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</si>
  <si>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</si>
  <si>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</si>
  <si>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</si>
  <si>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170*2*(0,75*0,1) = 25,500 [A]_x000d_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</si>
  <si>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</si>
  <si>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</si>
  <si>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</si>
  <si>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</si>
  <si>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</si>
  <si>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</si>
  <si>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</si>
  <si>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</si>
  <si>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</si>
  <si>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</si>
  <si>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</si>
  <si>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</si>
  <si>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</si>
  <si>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</si>
  <si>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</si>
  <si>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</si>
  <si>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</si>
  <si>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</si>
  <si>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</si>
  <si>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</si>
  <si>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</si>
  <si>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</si>
  <si>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</si>
  <si>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</si>
  <si>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</si>
  <si>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</si>
  <si>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</si>
  <si>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</si>
  <si>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</si>
  <si>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</si>
  <si>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</si>
  <si>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</si>
  <si>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</si>
  <si>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</si>
  <si>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viz. situace 165*2*(0,75*0,1) = 24,750 [A]_x000d_</t>
  </si>
  <si>
    <t xml:space="preserve"> "15, spojovací "_x000d_
 "Celkem "15 = 15,000 [B]_x000d_</t>
  </si>
  <si>
    <t xml:space="preserve"> "15+330, infiltracný "_x000d_
 "Celkem "345 = 345,000 [B]_x000d_</t>
  </si>
  <si>
    <t xml:space="preserve"> "15, viz. situace "_x000d_
 "Celkem "15 = 15,000 [B]_x000d_</t>
  </si>
  <si>
    <t xml:space="preserve"> "6, viz. situace "6 = 6,000 [A]_x000d_</t>
  </si>
  <si>
    <t xml:space="preserve"> "1,5+1,5, barva cervená, slepecká s výstupky "_x000d_
 "Celkem "3 = 3,000 [B]_x000d_</t>
  </si>
  <si>
    <t>574A03</t>
  </si>
  <si>
    <t>ASFALTOVÝ BETON PRO OBRUSNÉ VRSTVY ACO 11</t>
  </si>
  <si>
    <t>OTSKP 2025</t>
  </si>
  <si>
    <t xml:space="preserve"> "330*0,06, ASFALTOVÝ BETON ACO 11, tl.60 mm "_x000d_
 "Celkem "19,8 = 19,800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</si>
  <si>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</si>
  <si>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</si>
  <si>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</si>
  <si>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</si>
  <si>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</si>
  <si>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</si>
  <si>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</si>
  <si>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</si>
  <si>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</si>
  <si>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</si>
  <si>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</si>
  <si>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</si>
  <si>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</si>
  <si>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</si>
  <si>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</si>
  <si>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</si>
  <si>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</si>
  <si>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</si>
  <si>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</si>
  <si>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</si>
  <si>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</si>
  <si>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</si>
  <si>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</si>
  <si>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</si>
  <si>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</si>
  <si>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</si>
  <si>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</si>
  <si>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</si>
  <si>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</si>
  <si>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</si>
  <si>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</si>
  <si>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</si>
  <si>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</si>
  <si>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</si>
  <si>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</si>
  <si>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</si>
  <si>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</si>
  <si>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</si>
  <si>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</si>
  <si>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</si>
  <si>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</si>
  <si>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</si>
  <si>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</si>
  <si>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</si>
  <si>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</si>
  <si>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</si>
  <si>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</si>
  <si>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</si>
  <si>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</si>
  <si>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"odstranení podkladu stávající komunikace (pl*tl)" 755*0.3 = 226,500 [A] _x000d_
"Celkem: "A = 226,500 [B] _x000d_
Celkem 226,5 = 226,500 [C]_x000d_</t>
  </si>
  <si>
    <t>"sejmutí ornice (pl*tl)" (1211+81+800)*0.15 = 313,800 [A] _x000d_
"Celkem: "A = 313,800 [B] _x000d_
Celkem 313,8 = 313,800 [C]_x000d_</t>
  </si>
  <si>
    <t>"premístení ornice na docasnou skládku do vzdálenosti 1 km (obj*1)" 313.8*1 = 313,800 [A] _x000d_
"premístení ornice z docasné skládky do vzdálenosti 1 km (obj*1)" 313.8*1 = 313,800 [B] _x000d_
"Celkem: "A+B = 627,600 [C] _x000d_
Celkem 627,6 = 627,600 [D]_x000d_</t>
  </si>
  <si>
    <t>"odkopávky tr. I - kubatura zjištena z 3D modelu Civil3D (obj)" (1055-60-313.8+100)*0.8 "predpoklad 80%" = 624,960 [A] _x000d_
"sanace zemní pláne - odkopávky tr. I (pl*tl)" ((1268+532)*0.5)*0.8 "predpoklad 80%" = 720,000 [B] _x000d_
"chránicky - odkopávky tr. I (dl*š*v)" 135*0.8*1 = 108,000 [C] _x000d_
"Celkem: "A+B+C = 1452,960 [D] _x000d_
Celkem 1452,96 = 1452,960 [E]_x000d_</t>
  </si>
  <si>
    <t>"odkopávky tr. II - kubatura zjištena z 3D modelu Civil3D (obj)" (1055-60-313.8+100)*0.1 "predpoklad 10%" = 78,120 [A] _x000d_
"sanace zemní pláne - odkopávky tr. II (pl*tl)" ((1268+532)*0.5)*0.1 "predpoklad 10%" = 90,000 [B] _x000d_
"Celkem: "A+B = 168,120 [C] _x000d_
Celkem 168,12 = 168,120 [D]_x000d_</t>
  </si>
  <si>
    <t>"odkopávky tr. III - kubatura zjištena z 3D modelu Civil3D (obj)" (1055-60-313.8+100)*0.1 "predpoklad 10%" = 78,120 [A] _x000d_
"sanace zemní pláne - odkopávky tr. III (pl*tl)" ((1268+532)*0.5)*0.1 "predpoklad 10%" = 90,000 [B] _x000d_
"Celkem: "A+B = 168,120 [C] _x000d_
Celkem 168,12 = 168,120 [D]_x000d_</t>
  </si>
  <si>
    <t>"násyp - kubatura zjištena z 3D modelu Civil3D (obj)" 131 = 131,000 [A] _x000d_
"Celkem: "A = 131,000 [B] _x000d_
Celkem 131 = 131,000 [C]_x000d_</t>
  </si>
  <si>
    <t>"chránicky - zásyp tr. I (dl*š*v)" 135*0.8*0.7 = 75,600 [A] _x000d_
"Celkem: "A = 75,600 [B] _x000d_
Celkem 75,6 = 75,600 [C]_x000d_</t>
  </si>
  <si>
    <t>"chránicky - obsyp tr. I (dl*š*v)" 135*0.8*0.3 = 32,400 [A] _x000d_
"Celkem: "A = 32,400 [B] _x000d_
Celkem 32,4 = 32,400 [C]_x000d_</t>
  </si>
  <si>
    <t>"úprava pláne (pl)" 1268+532 = 1800,000 [A] _x000d_
"Celkem: "A = 1800,000 [B] _x000d_
Celkem 1800 = 1800,000 [C]_x000d_</t>
  </si>
  <si>
    <t>"ornice (pl)" 793 = 793,000 [A] _x000d_
"Celkem: "A = 793,000 [B] _x000d_
Celkem 793 = 793,000 [C]_x000d_</t>
  </si>
  <si>
    <t>"rozprostrení ornice v ploše rušené komunikace (pl)" 280 = 280,000 [A] _x000d_
"Celkem: "A = 280,000 [B] _x000d_
Celkem 280 = 280,000 [C]_x000d_</t>
  </si>
  <si>
    <t>"travnatá plocha (pl)" 1030 = 1030,000 [A] _x000d_
"Celkem: "A = 1030,000 [B] _x000d_
Celkem 1030 = 1030,000 [C]_x000d_</t>
  </si>
  <si>
    <t xml:space="preserve">"travnatá plocha (pl)"  1030 = 1030,000 [A] _x000d_
"Celkem: "A = 1030,000 [B] _x000d_
Celkem 1030 = 1030,000 [C]_x000d_</t>
  </si>
  <si>
    <t>"ošetrení ornice na docasné skládce (obj)" 313.8 = 313,800 [A] _x000d_
"Celkem: "A = 313,800 [B] _x000d_
Celkem 313,8 = 313,800 [C]_x000d_</t>
  </si>
  <si>
    <t>21150</t>
  </si>
  <si>
    <t>SANACNÍ ŽEBRA Z KAMENIVA</t>
  </si>
  <si>
    <t>"vsakovací žebro (š*tl*dl)" 0.8*1.3*50 = 52,000 [A] _x000d_
"Celkem: "A = 52,000 [B] _x000d_
Celkem 52 = 52,000 [C]_x000d_</t>
  </si>
  <si>
    <t>212035</t>
  </si>
  <si>
    <t>TRATIVODY KOMPLET Z TRUB NEKOV DN DO 150MM, RÝHA TR I</t>
  </si>
  <si>
    <t>"trativod (dl)" 39 = 39,000 [A] _x000d_
"Celkem: "A = 39,000 [B] _x000d_
Celkem 39 = 39,000 [C]_x000d_</t>
  </si>
  <si>
    <t>"opláštení vsakovacího žebra (obv*dl*presahy)" 4*52*1.2 = 249,600 [A] _x000d_
"Celkem: "A = 249,600 [B] _x000d_
Celkem 249,6 = 249,600 [C]_x000d_</t>
  </si>
  <si>
    <t>"sanace zemní pláne (pl*presahy)" (1268+532)*1.2 = 2160,000 [A] _x000d_
"Celkem: "A = 2160,000 [B] _x000d_
Celkem 2160 = 2160,000 [C]_x000d_</t>
  </si>
  <si>
    <t>"sanace zemní pláne (pl*tl)" (1268+532)*0.5 = 900,000 [A] _x000d_
"Celkem: "A = 900,000 [B] _x000d_
Celkem 900 = 900,000 [C]_x000d_</t>
  </si>
  <si>
    <t>"1. KV komunikace D1-A-IV-PIII (pl)" 532 = 532,000 [A] _x000d_
"2. KV komunikace D1-A-IV-PIII (pl)" 459 = 459,000 [B] _x000d_
"Celkem: "A+B = 991,000 [C] _x000d_
Celkem 991 = 991,000 [D]_x000d_</t>
  </si>
  <si>
    <t>"chodník (pl)" 85 = 85,000 [A] _x000d_
"Celkem: "A = 85,000 [B] _x000d_
Celkem 85 = 85,000 [C]_x000d_</t>
  </si>
  <si>
    <t>"komunikace D2-N-1-VI-PIII (pl)" 1268 = 1268,000 [A] _x000d_
"Celkem: "A = 1268,000 [B] _x000d_
Celkem 1268 = 1268,000 [C]_x000d_</t>
  </si>
  <si>
    <t>"komunikace D2-N-1-VI-PIII (pl)" 1016 = 1016,000 [A] _x000d_
"Celkem: "A = 1016,000 [B] _x000d_
Celkem 1016 = 1016,000 [C]_x000d_</t>
  </si>
  <si>
    <t>56933</t>
  </si>
  <si>
    <t>ZPEVNENÍ KRAJNIC ZE ŠTERKODRTI TL. DO 150MM</t>
  </si>
  <si>
    <t>"nezpevnená krajnice (pl)" 365 = 365,000 [A] _x000d_
"Celkem: "A = 365,000 [B] _x000d_
Celkem 365 = 365,000 [C]_x000d_</t>
  </si>
  <si>
    <t>572123</t>
  </si>
  <si>
    <t>INFILTRACNÍ POSTRIK Z EMULZE DO 1,0KG/M2</t>
  </si>
  <si>
    <t>"komunikace D1-A-IV-PIII (pl)" 459 = 459,000 [A] _x000d_
"Celkem: "A = 459,000 [B] _x000d_
Celkem 459 = 459,000 [C]_x000d_</t>
  </si>
  <si>
    <t>"komunikace D1-A-IV-PIII (pl)" 459+437 = 896,000 [A] _x000d_
"Celkem: "A = 896,000 [B] _x000d_
Celkem 896 = 896,000 [C]_x000d_</t>
  </si>
  <si>
    <t>"komunikace D1-A-IV-PIII (pl)" 418 = 418,000 [A] _x000d_
"Celkem: "A = 418,000 [B] _x000d_
Celkem 418 = 418,000 [C]_x000d_</t>
  </si>
  <si>
    <t>"komunikace D1-A-IV-PIII (pl)" 437 = 437,000 [A] _x000d_
"Celkem: "A = 437,000 [B] _x000d_
Celkem 437 = 437,000 [C]_x000d_</t>
  </si>
  <si>
    <t>574E76</t>
  </si>
  <si>
    <t>ASFALTOVÝ BETON PRO PODKLADNÍ VRSTVY ACP 16+, 16S TL. 80MM</t>
  </si>
  <si>
    <t>"potrubí (dl)" 7 = 7,000 [A] _x000d_
"Celkem: "A = 7,000 [B] _x000d_
Celkem 7 = 7,000 [C]_x000d_</t>
  </si>
  <si>
    <t>87633</t>
  </si>
  <si>
    <t>"chránicky (dl)" 135 = 135,000 [A] _x000d_
"Celkem: "A = 135,000 [B] _x000d_
Celkem 135 = 135,000 [C]_x000d_</t>
  </si>
  <si>
    <t>897543</t>
  </si>
  <si>
    <t>VPUST ODVOD ŽLABU Z POLYMERBETONU SV. ŠÍRKY DO 200MM</t>
  </si>
  <si>
    <t>"UV odvodnovacího žlabu (ks)" 1 = 1,000 [A] _x000d_
"Celkem: "A = 1,000 [B] _x000d_
Celkem 1 = 1,000 [C]_x000d_</t>
  </si>
  <si>
    <t>Položka zahrnuje:
- dodávku a osazení predepsaného dílce vcetne mríže
Položka nezahrnuje:
- predepsané podkladní konstrukce</t>
  </si>
  <si>
    <t>"Z11g (ks)" 2 = 2,000 [A] _x000d_
"Celkem: "A = 2,000 [B] _x000d_
Celkem 2 = 2,000 [C]_x000d_</t>
  </si>
  <si>
    <t>"B1 (ks)" 1 = 1,000 [A] _x000d_
"E13 (ks)" 1 = 1,000 [B] _x000d_
"E3a (ks)" 1 = 1,000 [C] _x000d_
"E7b (ks)" 2 = 2,000 [D] _x000d_
"A29 (ks)" 3 = 3,000 [E] _x000d_
"A31c (ks)" 3 = 3,000 [F] _x000d_
"A32a (ks)" 2 = 2,000 [G] _x000d_
"Celkem: "A+B+C+D+E+F+G = 13,000 [H] _x000d_
Celkem 13 = 13,000 [I]_x000d_</t>
  </si>
  <si>
    <t>"sloupky DZ (ks)" 6 = 6,000 [A] _x000d_
"Celkem: "A = 6,000 [B] _x000d_
Celkem 6 = 6,000 [C]_x000d_</t>
  </si>
  <si>
    <t>"rezání spár (dl)" 20 = 20,000 [A] _x000d_
"Celkem: "A = 20,000 [B] _x000d_
Celkem 20 = 20,000 [C]_x000d_</t>
  </si>
  <si>
    <t>"zalití spár (dl)" 20+13 = 33,000 [A] _x000d_
"Celkem: "A = 33,000 [B] _x000d_
Celkem 33 = 33,000 [C]_x000d_</t>
  </si>
  <si>
    <t>ŽLABY Z DÍLCU Z POLYMERBETONU SVETLÉ ŠÍRKY DO 200MM VCETNE MRÍŽÍ; ZAHRNUJE NUTNÉ ZEMNÍ PRÁCE A OBETONOVÁNÍ DLE TECHNICKÝCH LISTU VÝROBKU</t>
  </si>
  <si>
    <t>"odvodnovací žlab (dl)" 6 = 6,000 [A] _x000d_
"Celkem: "A = 6,000 [B] _x000d_
Celkem 6 = 6,000 [C]_x000d_</t>
  </si>
  <si>
    <t>"obruba BO 100/250 (m)" 38+11 = 49,000 [A] _x000d_
"Celkem: "A = 49,000 [B] _x000d_
Celkem 49 = 49,000 [C]_x000d_</t>
  </si>
  <si>
    <t>"obruba BO 150/250 (m)" 7+38 = 45,000 [A] _x000d_
"Celkem: "A = 45,000 [B] _x000d_
Celkem 45 = 45,000 [C]_x000d_</t>
  </si>
  <si>
    <t>"obj*hm" (1344.96+313.8+32.4)*2.1 = 3551,436 [A] _x000d_
"trativody (dl*š*v*hm)" 39*0.5*0.7*2.1 = 28,665 [B] _x000d_
"rozprostrení ornice (pl*tl*hm)" -(793+280)*0.15*2.1 = -337,995 [C] _x000d_
"Celkem: "A+B+C = 3242,106 [D] _x000d_
Celkem 3242,106 = 3242,106 [E]_x000d_</t>
  </si>
  <si>
    <t>"obj*hm" 168.12*2.1 = 353,052 [A] _x000d_
"Celkem: "A = 353,052 [B] _x000d_
Celkem 353,052 = 353,052 [C]_x000d_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</si>
  <si>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</si>
  <si>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</si>
  <si>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</si>
  <si>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</si>
  <si>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</si>
  <si>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</si>
  <si>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</si>
  <si>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</si>
  <si>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</si>
  <si>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</si>
  <si>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</si>
  <si>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</si>
  <si>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</si>
  <si>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</si>
  <si>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</si>
  <si>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</si>
  <si>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</si>
  <si>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</si>
  <si>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</si>
  <si>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</si>
  <si>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</si>
  <si>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</si>
  <si>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</si>
  <si>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</si>
  <si>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</si>
  <si>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</si>
  <si>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</si>
  <si>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</si>
  <si>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</si>
  <si>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</si>
  <si>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</si>
  <si>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</si>
  <si>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</si>
  <si>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</si>
  <si>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</si>
  <si>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</si>
  <si>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</si>
  <si>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</si>
  <si>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</si>
  <si>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</si>
  <si>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</si>
  <si>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</si>
  <si>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</si>
  <si>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</si>
  <si>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</si>
  <si>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</si>
  <si>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</si>
  <si>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</si>
  <si>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</si>
  <si>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</si>
  <si>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Položka zahrnuje:
- veškeré náklady spojené s objednatelem požadovanými pracemi
Položka nezahrnuje:
- x</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</si>
  <si>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</si>
  <si>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</si>
  <si>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</si>
  <si>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</si>
  <si>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</si>
  <si>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</si>
  <si>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</si>
  <si>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</si>
  <si>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</si>
  <si>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</si>
  <si>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</si>
  <si>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</si>
  <si>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</si>
  <si>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</si>
  <si>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</si>
  <si>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</si>
  <si>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</si>
  <si>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</si>
  <si>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</si>
  <si>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</si>
  <si>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</si>
  <si>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</si>
  <si>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</si>
  <si>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</si>
  <si>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</si>
  <si>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</si>
  <si>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</si>
  <si>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</si>
  <si>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</si>
  <si>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</si>
  <si>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</si>
  <si>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</si>
  <si>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</si>
  <si>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</si>
  <si>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</si>
  <si>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</si>
  <si>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</si>
  <si>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</si>
  <si>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</si>
  <si>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</si>
  <si>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</si>
  <si>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</si>
  <si>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</si>
  <si>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</si>
  <si>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</si>
  <si>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</si>
  <si>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</si>
  <si>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</si>
  <si>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</si>
  <si>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</si>
  <si>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</si>
  <si>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</si>
  <si>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</si>
  <si>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</si>
  <si>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</si>
  <si>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</si>
  <si>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</si>
  <si>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</si>
  <si>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</si>
  <si>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</si>
  <si>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</si>
  <si>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</si>
  <si>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</si>
  <si>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</si>
  <si>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</si>
  <si>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</si>
  <si>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</si>
  <si>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</si>
  <si>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</si>
  <si>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</si>
  <si>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</si>
  <si>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</si>
  <si>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</si>
  <si>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</si>
  <si>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</si>
  <si>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</si>
  <si>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</si>
  <si>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</si>
  <si>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</si>
  <si>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</si>
  <si>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</si>
  <si>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</si>
  <si>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</si>
  <si>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</si>
  <si>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</si>
  <si>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</si>
  <si>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</si>
  <si>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</si>
  <si>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</si>
  <si>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</si>
  <si>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</si>
  <si>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</si>
  <si>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</si>
  <si>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</si>
  <si>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</si>
  <si>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</si>
  <si>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</si>
  <si>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</si>
  <si>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</si>
  <si>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</si>
  <si>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</si>
  <si>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</si>
  <si>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</si>
  <si>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</si>
  <si>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</si>
  <si>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</si>
  <si>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</si>
  <si>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</si>
  <si>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</si>
  <si>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</si>
  <si>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</si>
  <si>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</si>
  <si>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</si>
  <si>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</si>
  <si>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</si>
  <si>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</si>
  <si>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</si>
  <si>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</si>
  <si>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</si>
  <si>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</si>
  <si>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</si>
  <si>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</si>
  <si>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</si>
  <si>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</si>
  <si>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</si>
  <si>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</si>
  <si>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</si>
  <si>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</si>
  <si>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</si>
  <si>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</si>
  <si>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</si>
  <si>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</si>
  <si>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</si>
  <si>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</si>
  <si>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</si>
  <si>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</si>
  <si>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</si>
  <si>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</si>
  <si>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</si>
  <si>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</si>
  <si>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</si>
  <si>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</si>
  <si>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</si>
  <si>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</si>
  <si>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</si>
  <si>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</si>
  <si>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</si>
  <si>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</si>
  <si>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</si>
  <si>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</si>
  <si>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</si>
  <si>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</si>
  <si>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</si>
  <si>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</si>
  <si>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</si>
  <si>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</si>
  <si>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</si>
  <si>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</si>
  <si>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</si>
  <si>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</si>
  <si>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</si>
  <si>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</si>
  <si>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</si>
  <si>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</si>
  <si>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</si>
  <si>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</si>
  <si>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</si>
  <si>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</si>
  <si>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</si>
  <si>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</si>
  <si>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</si>
  <si>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</si>
  <si>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</si>
  <si>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</si>
  <si>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</si>
  <si>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</si>
  <si>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</si>
  <si>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</si>
  <si>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</si>
  <si>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</si>
  <si>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</si>
  <si>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</si>
  <si>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</si>
  <si>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</si>
  <si>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</si>
  <si>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</si>
  <si>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</si>
  <si>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</si>
  <si>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</si>
  <si>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</si>
  <si>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</si>
  <si>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</si>
  <si>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</si>
  <si>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</si>
  <si>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</si>
  <si>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</si>
  <si>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</si>
  <si>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</si>
  <si>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</si>
  <si>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</si>
  <si>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</si>
  <si>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</si>
  <si>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</si>
  <si>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</si>
  <si>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</si>
  <si>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</si>
  <si>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</si>
  <si>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</si>
  <si>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</si>
  <si>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</si>
  <si>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</si>
  <si>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</si>
  <si>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</si>
  <si>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</si>
  <si>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</si>
  <si>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</si>
  <si>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</si>
  <si>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</si>
  <si>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</si>
  <si>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</si>
  <si>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</si>
  <si>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</si>
  <si>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</si>
  <si>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</si>
  <si>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</si>
  <si>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</si>
  <si>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</si>
  <si>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</si>
  <si>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</si>
  <si>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</si>
  <si>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</si>
  <si>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</si>
  <si>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</si>
  <si>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</si>
  <si>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</si>
  <si>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</si>
  <si>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</si>
  <si>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</si>
  <si>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</si>
  <si>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</si>
  <si>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</si>
  <si>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</si>
  <si>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</si>
  <si>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</si>
  <si>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</si>
  <si>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</si>
  <si>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</si>
  <si>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</si>
  <si>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</si>
  <si>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</si>
  <si>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</si>
  <si>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</si>
  <si>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</si>
  <si>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</si>
  <si>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</si>
  <si>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</si>
  <si>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</si>
  <si>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</si>
  <si>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</si>
  <si>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</si>
  <si>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</si>
  <si>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</si>
  <si>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</si>
  <si>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</si>
  <si>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</si>
  <si>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</si>
  <si>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</si>
  <si>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</si>
  <si>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</si>
  <si>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</si>
  <si>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</si>
  <si>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</si>
  <si>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</si>
  <si>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</si>
  <si>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</si>
  <si>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</si>
  <si>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</si>
  <si>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</si>
  <si>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</si>
  <si>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</si>
  <si>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</si>
  <si>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</si>
  <si>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</si>
  <si>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</si>
  <si>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</si>
  <si>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</si>
  <si>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</si>
  <si>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</si>
  <si>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</si>
  <si>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</si>
  <si>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</si>
  <si>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</si>
  <si>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</si>
  <si>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</si>
  <si>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</si>
  <si>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</si>
  <si>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</si>
  <si>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</si>
  <si>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</si>
  <si>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</si>
  <si>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</si>
  <si>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</si>
  <si>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</si>
  <si>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</si>
  <si>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</si>
  <si>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</si>
  <si>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</si>
  <si>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</si>
  <si>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</si>
  <si>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</si>
  <si>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</si>
  <si>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</si>
  <si>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</si>
  <si>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</si>
  <si>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</si>
  <si>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</si>
  <si>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</si>
  <si>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</si>
  <si>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</si>
  <si>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</si>
  <si>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</si>
  <si>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</si>
  <si>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</si>
  <si>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</si>
  <si>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</si>
  <si>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</si>
  <si>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</si>
  <si>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</si>
  <si>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</si>
  <si>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</si>
  <si>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</si>
  <si>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</si>
  <si>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</si>
  <si>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</si>
  <si>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</si>
  <si>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</si>
  <si>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</si>
  <si>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</si>
  <si>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</si>
  <si>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</si>
  <si>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</si>
  <si>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</si>
  <si>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</si>
  <si>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</si>
  <si>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</si>
  <si>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</si>
  <si>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</si>
  <si>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</si>
  <si>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</si>
  <si>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</si>
  <si>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</si>
  <si>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</si>
  <si>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</si>
  <si>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</si>
  <si>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</si>
  <si>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</si>
  <si>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</si>
  <si>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</si>
  <si>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</si>
  <si>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</si>
  <si>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</si>
  <si>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</si>
  <si>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</si>
  <si>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</si>
  <si>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</si>
  <si>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</si>
  <si>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</si>
  <si>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</si>
  <si>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</si>
  <si>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</si>
  <si>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</si>
  <si>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</si>
  <si>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</si>
  <si>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</si>
  <si>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</si>
  <si>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</si>
  <si>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</si>
  <si>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</si>
  <si>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</si>
  <si>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</si>
  <si>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</si>
  <si>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</si>
  <si>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</si>
  <si>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</si>
  <si>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</si>
  <si>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</si>
  <si>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</si>
  <si>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</si>
  <si>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</si>
  <si>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</si>
  <si>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</si>
  <si>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</si>
  <si>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</si>
  <si>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</si>
  <si>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</si>
  <si>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</si>
  <si>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</si>
  <si>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</si>
  <si>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</si>
  <si>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</si>
  <si>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</si>
  <si>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</si>
  <si>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</si>
  <si>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</si>
  <si>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</si>
  <si>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</si>
  <si>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</si>
  <si>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</si>
  <si>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</si>
  <si>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</si>
  <si>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</si>
  <si>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</si>
  <si>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</si>
  <si>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</si>
  <si>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</si>
  <si>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</si>
  <si>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</si>
  <si>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</si>
  <si>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</si>
  <si>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</si>
  <si>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</si>
  <si>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</si>
  <si>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</si>
  <si>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</si>
  <si>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</si>
  <si>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</si>
  <si>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</si>
  <si>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</si>
  <si>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</si>
  <si>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</si>
  <si>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</si>
  <si>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</si>
  <si>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</si>
  <si>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</si>
  <si>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</si>
  <si>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</si>
  <si>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</si>
  <si>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</si>
  <si>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</si>
  <si>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</si>
  <si>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</si>
  <si>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</si>
  <si>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</si>
  <si>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</si>
  <si>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</si>
  <si>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</si>
  <si>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</si>
  <si>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</si>
  <si>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</si>
  <si>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</si>
  <si>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</si>
  <si>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</si>
  <si>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</si>
  <si>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</si>
  <si>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</si>
  <si>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</si>
  <si>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</si>
  <si>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</si>
  <si>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</si>
  <si>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</si>
  <si>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</si>
  <si>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</si>
  <si>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</si>
  <si>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</si>
  <si>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</si>
  <si>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</si>
  <si>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</si>
  <si>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</si>
  <si>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</si>
  <si>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</si>
  <si>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</si>
  <si>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</si>
  <si>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</si>
  <si>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</si>
  <si>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</si>
  <si>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</si>
  <si>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8 = 8,000 [A]_x000d_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</si>
  <si>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</si>
  <si>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</si>
  <si>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</si>
  <si>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</si>
  <si>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</si>
  <si>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</si>
  <si>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</si>
  <si>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</si>
  <si>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</si>
  <si>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</si>
  <si>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</si>
  <si>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</si>
  <si>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</si>
  <si>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</si>
  <si>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</si>
  <si>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</si>
  <si>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</si>
  <si>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</si>
  <si>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</si>
  <si>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</si>
  <si>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</si>
  <si>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</si>
  <si>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</si>
  <si>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</si>
  <si>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</si>
  <si>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</si>
  <si>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</si>
  <si>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</si>
  <si>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</si>
  <si>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</si>
  <si>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</si>
  <si>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</si>
  <si>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</si>
  <si>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</si>
  <si>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</si>
  <si>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</si>
  <si>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</si>
  <si>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</si>
  <si>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</si>
  <si>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</si>
  <si>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</si>
  <si>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</si>
  <si>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</si>
  <si>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</si>
  <si>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</si>
  <si>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</si>
  <si>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</si>
  <si>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</si>
  <si>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</si>
  <si>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</si>
  <si>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</si>
  <si>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</si>
  <si>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</si>
  <si>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</si>
  <si>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</si>
  <si>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</si>
  <si>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</si>
  <si>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</si>
  <si>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</si>
  <si>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</si>
  <si>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</si>
  <si>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</si>
  <si>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</si>
  <si>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</si>
  <si>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</si>
  <si>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</si>
  <si>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 xml:space="preserve"> 8.65 = 8,650 [A]_x000d_</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</si>
  <si>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</si>
  <si>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</si>
  <si>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</si>
  <si>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</si>
  <si>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</si>
  <si>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</si>
  <si>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</si>
  <si>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</si>
  <si>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</si>
  <si>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</si>
  <si>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</si>
  <si>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</si>
  <si>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</si>
  <si>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</si>
  <si>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</si>
  <si>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</si>
  <si>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</si>
  <si>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</si>
  <si>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</si>
  <si>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</si>
  <si>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</si>
  <si>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</si>
  <si>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</si>
  <si>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</si>
  <si>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</si>
  <si>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</si>
  <si>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</si>
  <si>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</si>
  <si>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</si>
  <si>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</si>
  <si>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</si>
  <si>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</si>
  <si>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</si>
  <si>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</si>
  <si>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</si>
  <si>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</si>
  <si>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</si>
  <si>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</si>
  <si>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</si>
  <si>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</si>
  <si>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</si>
  <si>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</si>
  <si>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</si>
  <si>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</si>
  <si>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</si>
  <si>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</si>
  <si>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</si>
  <si>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</si>
  <si>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</si>
  <si>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</si>
  <si>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</si>
  <si>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</si>
  <si>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</si>
  <si>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</si>
  <si>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</si>
  <si>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</si>
  <si>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</si>
  <si>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</si>
  <si>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</si>
  <si>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</si>
  <si>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</si>
  <si>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</si>
  <si>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</si>
  <si>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</si>
  <si>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</si>
  <si>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</si>
  <si>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</si>
  <si>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</si>
  <si>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</si>
  <si>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</si>
  <si>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</si>
  <si>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</si>
  <si>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</si>
  <si>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</si>
  <si>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</si>
  <si>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</si>
  <si>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</si>
  <si>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</si>
  <si>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</si>
  <si>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</si>
  <si>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</si>
  <si>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</si>
  <si>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</si>
  <si>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</si>
  <si>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</si>
  <si>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</si>
  <si>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</si>
  <si>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</si>
  <si>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</si>
  <si>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</si>
  <si>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</si>
  <si>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</si>
  <si>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</si>
  <si>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</si>
  <si>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</si>
  <si>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</si>
  <si>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</si>
  <si>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</si>
  <si>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</si>
  <si>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</si>
  <si>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</si>
  <si>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</si>
  <si>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</si>
  <si>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</si>
  <si>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</si>
  <si>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</si>
  <si>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</si>
  <si>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</si>
  <si>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</si>
  <si>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</si>
  <si>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</si>
  <si>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</si>
  <si>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</si>
  <si>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</si>
  <si>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</si>
  <si>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</si>
  <si>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</si>
  <si>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</si>
  <si>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</si>
  <si>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</si>
  <si>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</si>
  <si>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</si>
  <si>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</si>
  <si>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</si>
  <si>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</si>
  <si>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</si>
  <si>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</si>
  <si>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</si>
  <si>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</si>
  <si>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</si>
  <si>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</si>
  <si>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</si>
  <si>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</si>
  <si>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</si>
  <si>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</si>
  <si>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</si>
  <si>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</si>
  <si>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</si>
  <si>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</si>
  <si>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</si>
  <si>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</si>
  <si>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</si>
  <si>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</si>
  <si>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</si>
  <si>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</si>
  <si>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</si>
  <si>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</si>
  <si>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</si>
  <si>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</si>
  <si>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</si>
  <si>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</si>
  <si>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</si>
  <si>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</si>
  <si>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</si>
  <si>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</si>
  <si>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</si>
  <si>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</si>
  <si>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</si>
  <si>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</si>
  <si>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</si>
  <si>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</si>
  <si>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</si>
  <si>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</si>
  <si>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</si>
  <si>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</si>
  <si>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</si>
  <si>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</si>
  <si>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</si>
  <si>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</si>
  <si>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</si>
  <si>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</si>
  <si>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</si>
  <si>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</si>
  <si>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</si>
  <si>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</si>
  <si>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</si>
  <si>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</si>
  <si>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</si>
  <si>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</si>
  <si>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</si>
  <si>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</si>
  <si>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</si>
  <si>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</si>
  <si>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</si>
  <si>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</si>
  <si>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</si>
  <si>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</si>
  <si>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</si>
  <si>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</si>
  <si>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</si>
  <si>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</si>
  <si>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</si>
  <si>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</si>
  <si>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</si>
  <si>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</si>
  <si>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</si>
  <si>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</si>
  <si>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</si>
  <si>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</si>
  <si>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</si>
  <si>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</si>
  <si>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</si>
  <si>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</si>
  <si>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</si>
  <si>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</si>
  <si>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</si>
  <si>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</si>
  <si>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</si>
  <si>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</si>
  <si>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</si>
  <si>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</si>
  <si>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</si>
  <si>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</si>
  <si>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</si>
  <si>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</si>
  <si>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</si>
  <si>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</si>
  <si>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</si>
  <si>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</si>
  <si>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</si>
  <si>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</si>
  <si>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</si>
  <si>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</si>
  <si>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</si>
  <si>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</si>
  <si>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</si>
  <si>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</si>
  <si>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</si>
  <si>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</si>
  <si>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</si>
  <si>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</si>
  <si>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</si>
  <si>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</si>
  <si>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</si>
  <si>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</si>
  <si>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</si>
  <si>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</si>
  <si>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</si>
  <si>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</si>
  <si>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</si>
  <si>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</si>
  <si>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</si>
  <si>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</si>
  <si>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</si>
  <si>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</si>
  <si>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</si>
  <si>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</si>
  <si>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</si>
  <si>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</si>
  <si>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</si>
  <si>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</si>
  <si>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</si>
  <si>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</si>
  <si>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</si>
  <si>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</si>
  <si>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</si>
  <si>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</si>
  <si>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</si>
  <si>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</si>
  <si>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</si>
  <si>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</si>
  <si>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</si>
  <si>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</si>
  <si>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</si>
  <si>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</si>
  <si>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</si>
  <si>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</si>
  <si>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</si>
  <si>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</si>
  <si>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</si>
  <si>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</si>
  <si>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</si>
  <si>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</si>
  <si>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</si>
  <si>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</si>
  <si>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</si>
  <si>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</si>
  <si>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</si>
  <si>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</si>
  <si>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</si>
  <si>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</si>
  <si>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</si>
  <si>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</si>
  <si>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</si>
  <si>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</si>
  <si>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</si>
  <si>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</si>
  <si>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</si>
  <si>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</si>
  <si>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</si>
  <si>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</si>
  <si>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</si>
  <si>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</si>
  <si>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</si>
  <si>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</si>
  <si>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</si>
  <si>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</si>
  <si>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</si>
  <si>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</si>
  <si>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</si>
  <si>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</si>
  <si>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</si>
  <si>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</si>
  <si>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</si>
  <si>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</si>
  <si>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</si>
  <si>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</si>
  <si>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</si>
  <si>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</si>
  <si>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</si>
  <si>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</si>
  <si>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</si>
  <si>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</si>
  <si>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</si>
  <si>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</si>
  <si>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</si>
  <si>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</si>
  <si>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</si>
  <si>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</si>
  <si>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</si>
  <si>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</si>
  <si>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</si>
  <si>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</si>
  <si>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</si>
  <si>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</si>
  <si>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</si>
  <si>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</si>
  <si>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</si>
  <si>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</si>
  <si>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</si>
  <si>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</si>
  <si>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</si>
  <si>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</si>
  <si>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</si>
  <si>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</si>
  <si>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</si>
  <si>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</si>
  <si>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</si>
  <si>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</si>
  <si>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</si>
  <si>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</si>
  <si>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</si>
  <si>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</si>
  <si>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</si>
  <si>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</si>
  <si>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</si>
  <si>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</si>
  <si>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</si>
  <si>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</si>
  <si>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</si>
  <si>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</si>
  <si>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</si>
  <si>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</si>
  <si>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</si>
  <si>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</si>
  <si>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</si>
  <si>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</si>
  <si>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</si>
  <si>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</si>
  <si>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</si>
  <si>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</si>
  <si>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</si>
  <si>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</si>
  <si>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</si>
  <si>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</si>
  <si>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</si>
  <si>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</si>
  <si>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</si>
  <si>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</si>
  <si>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</si>
  <si>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</si>
  <si>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</si>
  <si>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</si>
  <si>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</si>
  <si>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</si>
  <si>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</si>
  <si>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</si>
  <si>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</si>
  <si>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</si>
  <si>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</si>
  <si>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</si>
  <si>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</si>
  <si>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</si>
  <si>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</si>
  <si>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</si>
  <si>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</si>
  <si>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</si>
  <si>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</si>
  <si>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</si>
  <si>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</si>
  <si>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</si>
  <si>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</si>
  <si>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</si>
  <si>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</si>
  <si>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</si>
  <si>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</si>
  <si>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</si>
  <si>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</si>
  <si>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</si>
  <si>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</si>
  <si>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</si>
  <si>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</si>
  <si>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</si>
  <si>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</si>
  <si>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</si>
  <si>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</si>
  <si>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</si>
  <si>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</si>
  <si>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</si>
  <si>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</si>
  <si>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</si>
  <si>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</si>
  <si>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</si>
  <si>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</si>
  <si>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</si>
  <si>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</si>
  <si>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</si>
  <si>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</si>
  <si>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</si>
  <si>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</si>
  <si>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</si>
  <si>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</si>
  <si>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</si>
  <si>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</si>
  <si>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</si>
  <si>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</si>
  <si>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</si>
  <si>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</si>
  <si>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</si>
  <si>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</si>
  <si>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</si>
  <si>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</si>
  <si>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</si>
  <si>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</si>
  <si>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</si>
  <si>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</si>
  <si>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</si>
  <si>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</si>
  <si>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</si>
  <si>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</si>
  <si>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</si>
  <si>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</si>
  <si>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</si>
  <si>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</si>
  <si>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</si>
  <si>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</si>
  <si>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</si>
  <si>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</si>
  <si>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</si>
  <si>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</si>
  <si>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</si>
  <si>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</si>
  <si>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</si>
  <si>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</si>
  <si>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</si>
  <si>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</si>
  <si>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</si>
  <si>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</si>
  <si>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</si>
  <si>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</si>
  <si>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</si>
  <si>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</si>
  <si>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</si>
  <si>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</si>
  <si>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</si>
  <si>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</si>
  <si>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</si>
  <si>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</si>
  <si>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</si>
  <si>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</si>
  <si>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</si>
  <si>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</si>
  <si>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</si>
  <si>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</si>
  <si>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</si>
  <si>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</si>
  <si>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 "_x000d_
 "Celkem "34,924 = 34,924 [B]_x000d_</t>
  </si>
  <si>
    <t xml:space="preserve"> "`v/3*(S1+sqrt(S1*S2)+S2)` "_x000d_
 "1.32/3*(4.02*5.22+27.07121704+5.34*6.54) = 36,511 [A] "_x000d_
 "Celkem "36,511 = 36,511 [C]_x000d_</t>
  </si>
  <si>
    <t xml:space="preserve"> "`podbetonování` "_x000d_
 "0.1*0.7*3.22*3 = 0,676 [A] "_x000d_
 "`Celkem: `A = 0,676 [B] "_x000d_
 "Celkem "0,676 = 0,676 [D]_x000d_</t>
  </si>
  <si>
    <t xml:space="preserve"> "36.510855496082+13.527 = 50,038 [A] "_x000d_
 "Celkem "50,038 = 50,038 [B]_x000d_</t>
  </si>
  <si>
    <t xml:space="preserve"> "34.9236*0.2 = 6,985 [A] "_x000d_
 "Celkem "6,985 = 6,985 [B]_x000d_</t>
  </si>
  <si>
    <t xml:space="preserve"> "36.510855496082 = 36,511 [A] "_x000d_
 "Celkem "36,511 = 36,511 [B]_x000d_</t>
  </si>
  <si>
    <t xml:space="preserve"> "36.510855496082 = 36,511 [A] "_x000d_
 "3.7352 = 3,735 [B] "_x000d_
 "`Celkem: `A+B = 40,246 [C] "_x000d_
 "Celkem "40,246 = 40,246 [D]_x000d_</t>
  </si>
  <si>
    <t xml:space="preserve"> "34.9236 = 34,924 [A] "_x000d_
 "Celkem "34,924 = 34,924 [B]_x000d_</t>
  </si>
  <si>
    <t xml:space="preserve"> "`mezi pasy` 0.5*(3.22*1.26*2) = 4,057 [A] "_x000d_
 "`Celkem: `A = 4,057 [B] "_x000d_
 "Celkem "4,057 = 4,057 [C]_x000d_</t>
  </si>
  <si>
    <t xml:space="preserve"> "`pod pasy - beton prímo do výkopu + 3,5%`
 0.1*0.7*3.22*3 = 0,676 [A]
 `Mezisoucet: `A = 0,676 [B]
 0.676*1.035 = 0,69966 [C] "_x000d_
 "Celkem "0,700 = 0,700 [B]_x000d_</t>
  </si>
  <si>
    <t xml:space="preserve"> "`deska nad pasy` "_x000d_
 "0.15*3.22*4.42 = 2,135 [A] "_x000d_
 "Celkem "2,135 = 2,135 [C]_x000d_</t>
  </si>
  <si>
    <t xml:space="preserve"> "`deska nad pasy` "_x000d_
 "0.15*(3.02+4.22)*2 = 2,172 [A] "_x000d_
 "Celkem "2,172 = 2,172 [C]_x000d_</t>
  </si>
  <si>
    <t xml:space="preserve"> "2.172 = 2,172 [A] "_x000d_
 "Celkem "2,172 = 2,172 [B]_x000d_</t>
  </si>
  <si>
    <t xml:space="preserve"> "2.13486*80*0.001 = 0,171 [A] "_x000d_
 "Celkem "0,171 = 0,171 [B]_x000d_</t>
  </si>
  <si>
    <t xml:space="preserve"> "0,5*1,25*3,02*3=5,6625
 `Celkem: `A = 5,6625 [B] "_x000d_
 "Celkem "5,663 = 5,663 [B]_x000d_</t>
  </si>
  <si>
    <t xml:space="preserve"> "1.25*(3,02*2*3)+1.25*0.5*2*3 = 26,4 [A] "_x000d_
 "Celkem "26,4 = 26,400 [B]_x000d_</t>
  </si>
  <si>
    <t xml:space="preserve"> "26,4 [A] "_x000d_
 "Celkem "26,4 = 26,400 [B]_x000d_</t>
  </si>
  <si>
    <t xml:space="preserve"> "5,663*80*0.001 = 0,453 [A] "_x000d_
 "Celkem "0,453 = 0,453 [B]_x000d_</t>
  </si>
  <si>
    <t xml:space="preserve"> "0.3*(3.1+2.62)*2 = 3,432 [A] "_x000d_
 "Celkem "3,432 = 3,432 [B]_x000d_</t>
  </si>
  <si>
    <t xml:space="preserve"> "3.432 = 3,432 [A] "_x000d_
 "Celkem "3,432 = 3,432 [B]_x000d_</t>
  </si>
  <si>
    <t xml:space="preserve"> "0.3*(3.1*2+2.62*2+0.3*2*2) = 3,792 [A] "_x000d_
 "Celkem "3,792 = 3,792 [B]_x000d_</t>
  </si>
  <si>
    <t xml:space="preserve"> "3.792 = 3,792 [A] "_x000d_
 "Celkem "3,792 = 3,792 [B]_x000d_</t>
  </si>
  <si>
    <t xml:space="preserve"> "(3.1+0.3*2)*2+2.62*2 = 12,640 [A] "_x000d_
 "Celkem "12,64 = 12,640 [B]_x000d_</t>
  </si>
  <si>
    <t xml:space="preserve"> "3.432+8.106 = 11,538 [A] "_x000d_
 "A * 1.221`Koeficient množství` = 14,088 [B] "_x000d_
 "Celkem "14,088 = 14,088 [C]_x000d_</t>
  </si>
  <si>
    <t xml:space="preserve"> "2.98*2.72 = 8,106 [A] "_x000d_
 "Celkem "8,106 = 8,106 [B]_x000d_</t>
  </si>
  <si>
    <t xml:space="preserve"> "8.106 = 8,106 [A] "_x000d_
 "Celkem "8,106 = 8,106 [B]_x000d_</t>
  </si>
  <si>
    <t xml:space="preserve"> "18.876 = 18,876 [A] "_x000d_
 "A * 1.08`Koeficient množství` = 20,386 [B] "_x000d_
 "Celkem "20,386 = 20,386 [C]_x000d_</t>
  </si>
  <si>
    <t xml:space="preserve"> "`základový pás+300mm na terén` "_x000d_
 "1.65*(3.1*2+2.62*2) = 18,876 [A] "_x000d_
 "Celkem "18,876 = 18,876 [C]_x000d_</t>
  </si>
  <si>
    <t xml:space="preserve"> "3.04*(3.1+2.62)*2-0.9*2.0 = 32,978 [A] "_x000d_
 "Celkem "32,978 = 32,978 [B]_x000d_</t>
  </si>
  <si>
    <t xml:space="preserve"> "(36.510855496082)*1.8 = 65,720 [A] "_x000d_
 "Celkem "65,72 = 65,720 [B]_x000d_</t>
  </si>
  <si>
    <t>SO 11-72-06.47</t>
  </si>
  <si>
    <t>SO 11-72-07</t>
  </si>
  <si>
    <t>SO 11-72-07.01</t>
  </si>
  <si>
    <t>SO 11-72-07.47</t>
  </si>
  <si>
    <t>SO 11-72-08</t>
  </si>
  <si>
    <t>SO 11-72-08.01</t>
  </si>
  <si>
    <t>SO 11-72-08.47</t>
  </si>
  <si>
    <t>SO 12-72-01</t>
  </si>
  <si>
    <t>SO 12-72-01.01</t>
  </si>
  <si>
    <t>203.464682510315*1.8 = 366,236 [A] _x000d_
Celkem 366,236 = 366,236 [B]_x000d_</t>
  </si>
  <si>
    <t>115101202</t>
  </si>
  <si>
    <t>Cerpání vody na dopravní výšku do 10 m prumerný prítok pres 500 do 1 000 l/min</t>
  </si>
  <si>
    <t>Cerpání vody na dopravní výšku do 10 m s uvažovaným prumerným prítokem pres 500 do 1 000 l/min</t>
  </si>
  <si>
    <t>"dle skutecnosti na stavbe" _x000d_
8*5*25 = 1000,000 [A] _x000d_
Celkem 1000 = 1000,000 [C]_x000d_</t>
  </si>
  <si>
    <t>18.0*13.9 = 250,200 [A] _x000d_
"Celkem: "A = 250,200 [B] _x000d_
Celkem 250,2 = 250,200 [C]_x000d_</t>
  </si>
  <si>
    <t>"v/3*(S1+sqrt(S1*S2)+S2)" _x000d_
1.0/3*(16.0*12.6+224.58922503+18.0*13.9) = 225,463 [A] _x000d_
0.63*12.435*7.83 = 61,341 [B] _x000d_
0.63*2.74*4.305 = 7,431 [C] _x000d_
"Celkem: "A+B+C = 294,235 [D] _x000d_
Celkem 294,235 = 294,235 [F]_x000d_</t>
  </si>
  <si>
    <t>"podsyp" _x000d_
0.63*1.0*(2.57+12.66+1.0*2+1.415+3.68+3.145+1.0) = 16,676 [A] _x000d_
"Celkem: "A = 16,676 [B] _x000d_
Celkem 16,676 = 16,676 [D]_x000d_</t>
  </si>
  <si>
    <t>16.6761+294.234977510315 = 310,911 [A] _x000d_
Celkem 310,911 = 310,911 [B]_x000d_</t>
  </si>
  <si>
    <t>250.2*0.2 = 50,040 [A] _x000d_
Celkem 50,04 = 50,040 [B]_x000d_</t>
  </si>
  <si>
    <t>294.234977510315+16.6761 = 310,911 [A] _x000d_
Celkem 310,911 = 310,911 [B]_x000d_</t>
  </si>
  <si>
    <t>50.040 = 50,040 [A] _x000d_
Celkem 50,04 = 50,040 [B]_x000d_</t>
  </si>
  <si>
    <t>"ochrana základové spáry" _x000d_
250.2 = 250,200 [A] _x000d_
Celkem 250,2 = 250,200 [C]_x000d_</t>
  </si>
  <si>
    <t>271532212</t>
  </si>
  <si>
    <t>Podsyp pod základové konstrukce se zhutnením z hrubého kameniva frakce 16 až 32 mm</t>
  </si>
  <si>
    <t>Podsyp pod základové konstrukce se zhutnením a urovnáním povrchu z kameniva hrubého, frakce 16 - 32 mm</t>
  </si>
  <si>
    <t>"podsyp pod základové konstrukce" _x000d_
0.5*14.66*11.4 = 83,562 [A] _x000d_
Celkem 83,562 = 83,562 [C]_x000d_</t>
  </si>
  <si>
    <t>"pod desku základy" _x000d_
0.13*14.66*11.4 = 21,726 [A] _x000d_
"Mezisoucet: "A = 21,726 [B] _x000d_
21.726*1.035 = 22,486 [C] _x000d_
Celkem 22,486 = 22,486 [E]_x000d_</t>
  </si>
  <si>
    <t xml:space="preserve">"rez 1-1" _x000d_
10.45*6.43*0.95 = 63,834 [A] _x000d_
-0.8*2.562*1.6 "kanál  m.c.1.04" = -3,279 [B] _x000d_
-0.8*2.8*5.23 "kanál m.c. 1.06" = -11,715 [C] _x000d_
-0.6*1.9*1.8 "kanál m.c.1.05" = -2,052 [D] _x000d_
0.3*4.13*6.43 = 7,967 [E] _x000d_
"rez2-2" _x000d_
0.3*14.26*5.22 = 22,331 [F] _x000d_
"Mezisoucet: "A+B+C+D+E+F = 77,086 [G] _x000d_
Celkem 77,085 = 77,085 [J]_x000d_</t>
  </si>
  <si>
    <t xml:space="preserve">"rez 1-1" _x000d_
0.95*(10.45+6.43)*2 = 32,072 [A] _x000d_
0.8*(2.562+1.6)*2+2.562*1.6 "kanál  m.c.1.04" = 10,758 [B] _x000d_
0.8*(2.8+5.23)*2+2.8*5.23 "kanál m.c. 1.06" = 27,492 [C] _x000d_
0.6*(1.9+1.8)*2+1.9*1.8 "kanál m.c.1.05" = 7,860 [D] _x000d_
0.3*(4.13+6.43)*2 = 6,336 [E] _x000d_
"rez2-2" _x000d_
0.3*(14.2*2+4.57*2) = 11,262 [F] _x000d_
"Mezisoucet: "A+B+C+D+E+F = 95,780 [G] _x000d_
Celkem 95,78 = 95,780 [J]_x000d_</t>
  </si>
  <si>
    <t>91.52 = 91,520 [A] _x000d_
Celkem 91,52 = 91,520 [B]_x000d_</t>
  </si>
  <si>
    <t>77.085195*180*0.001 = 13,875 [A] _x000d_
Celkem 13,875 = 13,875 [B]_x000d_</t>
  </si>
  <si>
    <t>274234221</t>
  </si>
  <si>
    <t>Základové pasy z cihel dl 290 mm pevnosti P 15 M na maltu MC 5 až MC 10</t>
  </si>
  <si>
    <t>Zdivo základové z cihel pálených pasu z cihel plných, dl. 290 mm P 15 M, na maltu MC-5 až MC-10</t>
  </si>
  <si>
    <t>"vyzdívky proprovedení hydroizolace" _x000d_
"rez 1-1" _x000d_
0.15*0.65*6.43 = 0,627 [A] _x000d_
"rez 2-2" _x000d_
0.15*(1.0+0.15+2.966+0.15+3.97)*0.65 = 0,803 [B] _x000d_
"rez 3-3" _x000d_
0.15*(5.23+1.15+1.23+0.15)*0.85 = 0,989 [C] _x000d_
"kanál v mc..1.03" _x000d_
0.15*(1.68+0.15+2.15+0.15)*0.85 = 0,527 [D] _x000d_
"Celkem: "A+B+C+D = 2,946 [E] _x000d_
Celkem 2,946 = 2,946 [K]_x000d_</t>
  </si>
  <si>
    <t>"pasy" _x000d_
0.6*0.65*(3.53+9.8+0.6+7.115+0.6+5.345+0.6+3.97+3.53) = 13,685 [A] _x000d_
Celkem 13,685 = 13,685 [C]_x000d_</t>
  </si>
  <si>
    <t>0.65*(3.53+9.8+0.6+7.115+0.6+5.345+0.6+3.97+3.53)*2 = 45,617 [A] _x000d_
Celkem 45,617 = 45,617 [B]_x000d_</t>
  </si>
  <si>
    <t>45.617 = 45,617 [A] _x000d_
Celkem 45,617 = 45,617 [B]_x000d_</t>
  </si>
  <si>
    <t>250.2 = 250,200 [A] _x000d_
A * 1.1845"Koeficient množství" = 296,362 [B] _x000d_
Celkem 296,362 = 296,362 [C]_x000d_</t>
  </si>
  <si>
    <t>R274361821</t>
  </si>
  <si>
    <t>13.6851*180*0.001 = 2,463 [A] _x000d_
Celkem 2,463 = 2,463 [B]_x000d_</t>
  </si>
  <si>
    <t>21-M</t>
  </si>
  <si>
    <t>R210220001</t>
  </si>
  <si>
    <t>UZEMNOVACÍ VODIC V ZÁKLADECH FEZN DO 120 MM2</t>
  </si>
  <si>
    <t>viz. príloha 2.003</t>
  </si>
  <si>
    <t>170 = 170,000 [A] _x000d_
Celkem 170 = 170,000 [B]_x000d_</t>
  </si>
  <si>
    <t>R210220002</t>
  </si>
  <si>
    <t>40 = 40,000 [A] _x000d_
Celkem 40 = 40,000 [B]_x000d_</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</si>
  <si>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</si>
  <si>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</si>
  <si>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</si>
  <si>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</si>
  <si>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</si>
  <si>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</si>
  <si>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</si>
  <si>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</si>
  <si>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"dielektrický koberec" _x000d_
"M.C. 1.04" _x000d_
16.61 = 16,610 [A] _x000d_
"M.C. 1.06" _x000d_
8.25 = 8,250 [B] _x000d_
"Celkem: "A+B = 24,860 [C] _x000d_
Celkem 24,86 = 24,860 [G]_x000d_</t>
  </si>
  <si>
    <t>24.86 = 24,860 [A] _x000d_
A * 1.05"Koeficient množství" = 26,103 [B] _x000d_
Celkem 26,103 = 26,103 [C]_x000d_</t>
  </si>
  <si>
    <t>311235121</t>
  </si>
  <si>
    <t>Zdivo jednovrstvé z cihel broušených do P10 na tenkovrstvou maltu tl 200 mm</t>
  </si>
  <si>
    <t>Zdivo jednovrstvé z cihel derovaných broušených na celoplošnou tenkovrstvou maltu, pevnost cihel do P10, tl. zdiva 200 mm</t>
  </si>
  <si>
    <t>"štít" _x000d_
1.2*11.14 = 13,368 [A] _x000d_
Celkem 13,368 = 13,368 [C]_x000d_</t>
  </si>
  <si>
    <t>311235161</t>
  </si>
  <si>
    <t>Zdivo jednovrstvé z cihel broušených pres P10 do P15 na tenkovrstvou maltu tl 300 mm</t>
  </si>
  <si>
    <t>Zdivo jednovrstvé z cihel derovaných broušených na celoplošnou tenkovrstvou maltu, pevnost cihel pres P10 do P15, tl. zdiva 300 mm</t>
  </si>
  <si>
    <t>"STREDNÍ NOSNÁ ZED" _x000d_
3.1*13.5 = 41,850 [A] _x000d_
Celkem 41,85 = 41,850 [C]_x000d_</t>
  </si>
  <si>
    <t>311235211</t>
  </si>
  <si>
    <t>Zdivo jednovrstvé z cihel broušených do P10 na tenkovrstvou maltu tl 440 mm</t>
  </si>
  <si>
    <t>Zdivo jednovrstvé z cihel derovaných broušených na celoplošnou tenkovrstvou maltu, pevnost cihel do P10, tl. zdiva 440 mm</t>
  </si>
  <si>
    <t>"OBVODOVÉ ZDIVO" _x000d_
3.1*(14.4*2+10.25*2) = 152,830 [A] _x000d_
"-otvory" _x000d_
-1.1*2.45-1.6*2.45*3-1.3*2.45*3 = -24,010 [B] _x000d_
"Celkem: "A+B = 128,820 [C] _x000d_
Celkem 128,82 = 128,820 [F]_x000d_</t>
  </si>
  <si>
    <t>311238931</t>
  </si>
  <si>
    <t>Založení zdiva z cihel derovaných broušených na zakládací maltu tlouštky pres 150 do 175 mm</t>
  </si>
  <si>
    <t>Založení zdiva z broušených cihel na zakládací maltu, tlouštky zdiva pres 150 do 175 mm</t>
  </si>
  <si>
    <t>"prícky" _x000d_
(4.35*2+5.6*3+3.45) = 28,950 [A] _x000d_
Celkem 28,95 = 28,950 [C]_x000d_</t>
  </si>
  <si>
    <t>311238939</t>
  </si>
  <si>
    <t>Založení zdiva z cihel derovaných broušených na zakládací maltu tlouštky pres 300 do 380mm</t>
  </si>
  <si>
    <t>Založení zdiva z broušených cihel na zakládací maltu, tlouštky zdiva pres 300 do 380 mm</t>
  </si>
  <si>
    <t>"STREDNÍ NOSNÁ ZED" _x000d_
13.5 = 13,500 [A] _x000d_
Celkem 13,5 = 13,500 [C]_x000d_</t>
  </si>
  <si>
    <t>311238941</t>
  </si>
  <si>
    <t>Založení zdiva z cihel derovaných broušených na zakládací maltu tlouštky pres 380 do 440 mm</t>
  </si>
  <si>
    <t>Založení zdiva z broušených cihel na zakládací maltu, tlouštky zdiva pres 380 do 440 mm</t>
  </si>
  <si>
    <t>(14.4*2+10.25*2) = 49,300 [A] _x000d_
Celkem 49,3 = 49,300 [B]_x000d_</t>
  </si>
  <si>
    <t>317168051</t>
  </si>
  <si>
    <t>Preklad keramický vysoký v 238 mm dl 1000 mm</t>
  </si>
  <si>
    <t>Preklady keramické vysoké osazené do maltového lože, šírky prekladu 70 mm výšky 238 mm, délky 1000 mm</t>
  </si>
  <si>
    <t>"P3" _x000d_
5*1 = 5,000 [A] _x000d_
Celkem 5 = 5,000 [C]_x000d_</t>
  </si>
  <si>
    <t>317168052</t>
  </si>
  <si>
    <t>Preklad keramický vysoký v 238 mm dl 1250 mm</t>
  </si>
  <si>
    <t>Preklady keramické vysoké osazené do maltového lože, šírky prekladu 70 mm výšky 238 mm, délky 1250 mm</t>
  </si>
  <si>
    <t>"P4" _x000d_
1 = 1,000 [A] _x000d_
Celkem 1 = 1,000 [C]_x000d_</t>
  </si>
  <si>
    <t>317168054</t>
  </si>
  <si>
    <t>Preklad keramický vysoký v 238 mm dl 1750 mm</t>
  </si>
  <si>
    <t>Preklady keramické vysoké osazené do maltového lože, šírky prekladu 70 mm výšky 238 mm, délky 1750 mm</t>
  </si>
  <si>
    <t>"P2" _x000d_
5*4 = 20,000 [A] _x000d_
Celkem 20 = 20,000 [C]_x000d_</t>
  </si>
  <si>
    <t>317168055</t>
  </si>
  <si>
    <t>Preklad keramický vysoký v 238 mm dl 2000 mm</t>
  </si>
  <si>
    <t>Preklady keramické vysoké osazené do maltového lože, šírky prekladu 70 mm výšky 238 mm, délky 2000 mm</t>
  </si>
  <si>
    <t>"P1" _x000d_
5*3 = 15,000 [A] _x000d_
Celkem 15 = 15,000 [C]_x000d_</t>
  </si>
  <si>
    <t>317998114</t>
  </si>
  <si>
    <t>Tepelná izolace mezi preklady v 24 cm z EPS tl 90 mm</t>
  </si>
  <si>
    <t>Izolace tepelná mezi preklady z penového polystyrenu výšky 24 cm, tlouštky 90 mm</t>
  </si>
  <si>
    <t>3*2.0+4*1.75+1.0+1.25 = 15,250 [A] _x000d_
Celkem 15,25 = 15,250 [B]_x000d_</t>
  </si>
  <si>
    <t>342244221</t>
  </si>
  <si>
    <t>Prícka z cihel broušených na tenkovrstvou maltu tlouštky 140 mm</t>
  </si>
  <si>
    <t>Prícky jednoduché z cihel derovaných broušených, na tenkovrstvou maltu, pevnost cihel do P15, tl. prícky 140 mm</t>
  </si>
  <si>
    <t>3.35*(4.35*2+5.6*3+3.45) = 96,983 [A] _x000d_
"-otvory" _x000d_
1.0*2.02 = 2,020 [B] _x000d_
"Celkem: "A+B = 99,003 [C] _x000d_
Celkem 99,003 = 99,003 [E]_x000d_</t>
  </si>
  <si>
    <t>342291121</t>
  </si>
  <si>
    <t>Ukotvení prícek k cihelným konstrukcím plochými kotvami</t>
  </si>
  <si>
    <t>Ukotvení prícek plochými kotvami, do konstrukce cihelné</t>
  </si>
  <si>
    <t>3.35*2*6 = 40,200 [A] _x000d_
Celkem 40,2 = 40,200 [B]_x000d_</t>
  </si>
  <si>
    <t>389361001</t>
  </si>
  <si>
    <t>Doplnující výztuž prefabrikovaných konstrukcí z betonárské oceli</t>
  </si>
  <si>
    <t>Doplnující výztuž prefabrikovaných konstrukcí pro každý druh a stavební díl z betonárské oceli</t>
  </si>
  <si>
    <t>"zálivková výztuž mezi panely" _x000d_
10.4*11*0.4*0.001 = 0,046 [A] _x000d_
Celkem 0,046 = 0,046 [C]_x000d_</t>
  </si>
  <si>
    <t>389381001</t>
  </si>
  <si>
    <t>Dobetonování prefabrikovaných konstrukcí</t>
  </si>
  <si>
    <t>160.416*0.0068 = 1,091 [A] _x000d_
Celkem 1,091 = 1,091 [B]_x000d_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</si>
  <si>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</si>
  <si>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</si>
  <si>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</si>
  <si>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"kabelový kanál m.c. 1.03" _x000d_
1.7 = 1,700 [A] _x000d_
Celkem 1,7 = 1,700 [C]_x000d_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</si>
  <si>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</si>
  <si>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</si>
  <si>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</si>
  <si>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"kabelový kanál m.c. 1.08" _x000d_
1.1 = 1,100 [A] _x000d_
Celkem 1,1 = 1,100 [C]_x000d_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</si>
  <si>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</si>
  <si>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</si>
  <si>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</si>
  <si>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"kabelový kanál m.c. 1.02" _x000d_
1.9 = 1,900 [A] _x000d_
Celkem 1,9 = 1,900 [C]_x000d_</t>
  </si>
  <si>
    <t>411124221</t>
  </si>
  <si>
    <t>Montáž stropních panelu l pres 3,6 do 4,8 m hmotnosti pres 1,5 do 3 t budova v do 12 m</t>
  </si>
  <si>
    <t>Montáž stropních panelu délky pres 3,6 do 4,8 m, hmotnosti pres 1,5 do 3,0 t, v budovách výšky do 12 m</t>
  </si>
  <si>
    <t>"panel délky 4,65m vc. zkráceného" _x000d_
12 = 12,000 [A] _x000d_
"panel u výmeny" _x000d_
1+1 = 2,000 [B] _x000d_
"Celkem: "A+B = 14,000 [C] _x000d_
Celkem 14 = 14,000 [F]_x000d_</t>
  </si>
  <si>
    <t>411124321</t>
  </si>
  <si>
    <t>Montáž stropních panelu l pres 4,8 do 6 m hmotnosti pres 1,5 do 3 t budova v do 12 m</t>
  </si>
  <si>
    <t>Montáž stropních panelu délky pres 4,8 do 6 m, hmotnosti pres 1,5 do 3,0 t, v budovách výšky do 12 m</t>
  </si>
  <si>
    <t>"panel dílky 5,9m vc.zkráceného" _x000d_
12 = 12,000 [A] _x000d_
Celkem 12 = 12,000 [C]_x000d_</t>
  </si>
  <si>
    <t>417321616</t>
  </si>
  <si>
    <t>Ztužující pásy a vence ze ŽB tr. C 30/37</t>
  </si>
  <si>
    <t>Ztužující pásy a vence z betonu železového (bez výztuže) tr. C 30/37</t>
  </si>
  <si>
    <t>"obvodové steny" _x000d_
0.25*0.35*(14.4*2+11.14*2) = 4,470 [A] _x000d_
"strední nosná zed" _x000d_
0.25*0.3*(6.35+0.15+7.0) = 1,013 [B] _x000d_
"prícky" _x000d_
0.25*0.15*(4.35+5.6) = 0,373 [C] _x000d_
"obvodový límec nad vencem" _x000d_
0.2*0.22*(14.4*2+11.14*2) = 2,248 [D] _x000d_
"ztužující venec nad štítem" 6,0*0,2*0,15*2=0,36 [E] _x000d_
"Celkem: "A+B+C+D+E = 8,104 [F] _x000d_
Celkem 8,464 = 8,464 [J]_x000d_</t>
  </si>
  <si>
    <t>417351115</t>
  </si>
  <si>
    <t>Zrízení bednení ztužujících vencu</t>
  </si>
  <si>
    <t>Bednení bocnic ztužujících pásu a vencu vcetne vzper zrízení</t>
  </si>
  <si>
    <t xml:space="preserve">"obvodové steny " _x000d_
0.25*(14.4*2+11.14*2)*2 = 25,540 [A] _x000d_
"strední nosná zed" _x000d_
0.25*(6.35+0.15+7.0)*2 = 6,750 [B] _x000d_
"prícky" _x000d_
0.25*(4.35+5.6)*2 = 4,975 [C] _x000d_
"obvodový límec nad vencem" _x000d_
0.22*(14.4*2+11.14*2) = 11,238 [D] _x000d_
ztužující venec nad štítem"   6,0*0,2*2*2=3,6 [E] _x000d_
"Celkem: "A+B+C+D+E = 52,103 [F] _x000d_
Celkem 52,103 = 52,103 [J]_x000d_</t>
  </si>
  <si>
    <t>417351116</t>
  </si>
  <si>
    <t>Odstranení bednení ztužujících vencu</t>
  </si>
  <si>
    <t>Bednení bocnic ztužujících pásu a vencu vcetne vzper odstranení</t>
  </si>
  <si>
    <t>52,103 _x000d_
Celkem 52,103 = 52,103 [B]_x000d_</t>
  </si>
  <si>
    <t>417361821</t>
  </si>
  <si>
    <t>Výztuž ztužujících pásu a vencu betonárskou ocelí 10 505</t>
  </si>
  <si>
    <t>Výztuž ztužujících pásu a vencu z betonárské oceli 10 505 (R) nebo BSt 500</t>
  </si>
  <si>
    <t>130kg/m3 - vence, 50kg/m3 - venec u štítové zdi 8.104*130*0.001+0,36*50*0,001 = 1,072 [A]_x000d_</t>
  </si>
  <si>
    <t>130kg/m3</t>
  </si>
  <si>
    <t>R413123111</t>
  </si>
  <si>
    <t xml:space="preserve">D+M  ocelové výmeny</t>
  </si>
  <si>
    <t>Montáž trámu, pruvlaku, ztužidel a obdobných tycových dílcu vodorovných konstrukcí hmotnosti do 3 t s nesvarovanými spoji, v budovách výšky do 12 m</t>
  </si>
  <si>
    <t>"ov1" _x000d_
2 = 2,000 [A] _x000d_
Celkem 2 = 2,000 [C]_x000d_</t>
  </si>
  <si>
    <t>R46839</t>
  </si>
  <si>
    <t>panel stropní predpjatý š 1190mm v 160mm, pocet lan 7 + 2</t>
  </si>
  <si>
    <t>"viz. legenda storpních panelu" _x000d_
1.2*4.65*(11+1)+1.2*5.9*(11+1)+1.2*3.05+1.2*1.0 = 156,780 [A] _x000d_
Celkem 156,78 = 156,780 [C]_x000d_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</si>
  <si>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</si>
  <si>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</si>
  <si>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</si>
  <si>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"TR1" _x000d_
3*1.0 = 3,000 [A] _x000d_
"TR2" _x000d_
1*1.0 = 1,000 [B] _x000d_
"TR3" _x000d_
1*1.0 = 1,000 [C] _x000d_
"TR4" _x000d_
1*1.0 = 1,000 [D] _x000d_
"TR5" _x000d_
1*1.0 = 1,000 [E] _x000d_
"TR6" _x000d_
1*1.0 = 1,000 [F] _x000d_
"mezi m.c.1.02 a 1.06" _x000d_
3*1.0 = 3,000 [G] _x000d_
"mezi m.c.1.04 a 1.06" _x000d_
2*1.0 = 2,000 [H] _x000d_
"z m.c. 1.06 do rozvadece" _x000d_
2*2.0 = 4,000 [I] _x000d_
1*2.0 = 2,000 [J] _x000d_
"Celkem: "A+B+C+D+E+F+G+H+I+J = 19,000 [K] _x000d_
Celkem 19 = 19,000 [U]_x000d_</t>
  </si>
  <si>
    <t>"mezi m.c.1.04 a m.c. 1.05" _x000d_
1.5 = 1,500 [A] _x000d_
"mezi m.c. 1.05 a 1.06 " _x000d_
0.5 = 0,500 [B] _x000d_
"Celkem: "A+B = 2,000 [C] _x000d_
Celkem 2 = 2,000 [F]_x000d_</t>
  </si>
  <si>
    <t>R210103032</t>
  </si>
  <si>
    <t>D+M tesnícího vaku vc. spon</t>
  </si>
  <si>
    <t>D+M tesnícího vaku</t>
  </si>
  <si>
    <t>9+2+1+3+1+2+2+4+5 = 29,000 [A] _x000d_
Celkem 29 = 29,000 [B]_x000d_</t>
  </si>
  <si>
    <t>R28610007</t>
  </si>
  <si>
    <t>PVC chránicka DN JS 80mm</t>
  </si>
  <si>
    <t>trubka pro vrtané studny PVC D 110x2,7x4000mm</t>
  </si>
  <si>
    <t>"z m.c. 1.06 do rozvadece" _x000d_
2*2.0*1.03 = 4,120 [A] _x000d_
1*2.0*1.03 = 2,060 [B] _x000d_
"Celkem: "A+B = 6,180 [C] _x000d_
Celkem 6,18 = 6,180 [E]_x000d_</t>
  </si>
  <si>
    <t>R28610008</t>
  </si>
  <si>
    <t>PVC chránicka DN JS 100mm</t>
  </si>
  <si>
    <t>(19.0-6.0)*1.03 = 13,390 [A] _x000d_
Celkem 13,39 = 13,390 [B]_x000d_</t>
  </si>
  <si>
    <t>R28611136</t>
  </si>
  <si>
    <t>PVC chránicka DN JS 200mm</t>
  </si>
  <si>
    <t>trubka kanalizacní PVC DN 200x1000mm SN4</t>
  </si>
  <si>
    <t>2.0*1.1 = 2,200 [A] _x000d_
A * 1.03"Koeficient množství" = 2,266 [B] _x000d_
Celkem 2,266 = 2,266 [C]_x000d_</t>
  </si>
  <si>
    <t>R460771133</t>
  </si>
  <si>
    <t>D+M Osazení multikanálu plastových se sníženou horlavostí do základového pasu</t>
  </si>
  <si>
    <t>D+M Osazení multikanálu plastových se sníženou horlavostí do základového pasu vc. požárního utesnení</t>
  </si>
  <si>
    <t>"2.003 "3 = 3,000 [A] _x000d_
Celkem 3 = 3,000 [B]_x000d_</t>
  </si>
  <si>
    <t>511501114</t>
  </si>
  <si>
    <t>Konstrukcní vrstva telesa železnicního spodku z asfaltobetonu</t>
  </si>
  <si>
    <t>Podkladní konstrukcní vrstvy pro kolej jakékoliv tlouštky a šírky pruhu s dodáním hmot z asfaltobetonu</t>
  </si>
  <si>
    <t>1.2*(11.44+15.6) = 32,448 [A] _x000d_
32.448*0.08 = 2,596 [B] _x000d_
Celkem 2,596 = 2,596 [C]_x000d_</t>
  </si>
  <si>
    <t>564952111</t>
  </si>
  <si>
    <t>Podklad z mechanicky zpevneného kameniva MZK tl 150 mm</t>
  </si>
  <si>
    <t>Podklad z mechanicky zpevneného kameniva MZK (minerální beton) s rozprostrením a s hutnením, po zhutnení tl. 150 mm</t>
  </si>
  <si>
    <t>32.448 = 32,448 [A] _x000d_
Celkem 32,448 = 32,448 [B]_x000d_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</si>
  <si>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</si>
  <si>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</si>
  <si>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</si>
  <si>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</si>
  <si>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</si>
  <si>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</si>
  <si>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</si>
  <si>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</si>
  <si>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</si>
  <si>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</si>
  <si>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</si>
  <si>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"T/01" _x000d_
1 = 1,000 [A] _x000d_
Celkem 1 = 1,000 [C]_x000d_</t>
  </si>
  <si>
    <t>55343026</t>
  </si>
  <si>
    <t>profil rohový Pz+PVC pro vnejší omítky tl 15mm</t>
  </si>
  <si>
    <t>(3,7*4+14,40*2+11,14)*1,05 = 57,477 [A] _x000d_
Celkem 57,477 = 57,477 [B]_x000d_</t>
  </si>
  <si>
    <t>56284232</t>
  </si>
  <si>
    <t>omítník PVC pro omítky tl 8mm</t>
  </si>
  <si>
    <t>44.1*1.05 = 46,305 [A] _x000d_
Celkem 46,305 = 46,305 [B]_x000d_</t>
  </si>
  <si>
    <t>611131301</t>
  </si>
  <si>
    <t>Cementový postrik vnitrních stropu nanášený celoplošne strojne</t>
  </si>
  <si>
    <t>Podkladní a spojovací vrstva vnitrních omítaných ploch cementový postrik nanášený strojne celoplošne stropu</t>
  </si>
  <si>
    <t>"m.c.1.01-m.c.1.08" _x000d_
14.31+18.2+21.89+16.61+7.5+8.25+5.94+1.96 = 94,660 [A] _x000d_
0.45*(1.1+1.3*3+1.6*3) = 4,410 [B] _x000d_
"Celkem: "A+B = 99,070 [C] _x000d_
Celkem 99,07 = 99,070 [E]_x000d_</t>
  </si>
  <si>
    <t>612131301</t>
  </si>
  <si>
    <t>Cementový postrik vnitrních sten nanášený celoplošne strojne</t>
  </si>
  <si>
    <t>Podkladní a spojovací vrstva vnitrních omítaných ploch cementový postrik nanášený strojne celoplošne sten</t>
  </si>
  <si>
    <t>"m.c.1.01" _x000d_
"3,35*(2,64*2+4,35*2)-1,1*2,45+0,3*" _x000d_
"m.c.1.02" _x000d_
3.35*(3.0*2+4.35*2)-1.0*2.02 = 47,225 [A] _x000d_
"m.c.1.03" _x000d_
3.35*(7.56*2+4.35*2)-1.0*2.1-1.6*2.45 = 73,777 [B] _x000d_
"m.c.1.04" _x000d_
3.35*(2.95*2+3.45*2)-1.6*2.45 = 38,960 [C] _x000d_
"m.c.1.05" _x000d_
3.35*(2.5*2+3.45*2)-1.6*2.45 = 35,945 [D] _x000d_
"m.c.1.06" _x000d_
3.35*(3.2*2+5.6*2)-1.3*2.45 = 55,775 [E] _x000d_
"m.c.1.07" _x000d_
3.35*(2.8*2+5.6*2)-1.3*2.45 = 53,095 [F] _x000d_
"m.c.1.08" _x000d_
3.35*(4.05*2+5.6*2)-1.3*2.45 = 61,470 [G] _x000d_
"ostení" _x000d_
0.325*(2.45*14) = 11,148 [H] _x000d_
"Celkem: "A+B+C+D+E+F+G+H = 377,395 [I] _x000d_
Celkem 377,395 = 377,395 [T]_x000d_</t>
  </si>
  <si>
    <t>612142001</t>
  </si>
  <si>
    <t>Pletivo sklovláknité vnitrních sten vtlacené do tmelu</t>
  </si>
  <si>
    <t>Pletivo vnitrních ploch v ploše nebo pruzích, na plném podkladu sklovláknité vtlacené do tmelu vcetne tmelu sten</t>
  </si>
  <si>
    <t>"RIZIKOVÁ MÍSTA - VENEC, PREKLADY 30%" _x000d_
377.3945*0.3 = 113,218 [A] _x000d_
Celkem 113,218 = 113,218 [C]_x000d_</t>
  </si>
  <si>
    <t>612321321</t>
  </si>
  <si>
    <t>Vápenocementová omítka hladká jednovrstvá vnitrních sten nanášená strojne</t>
  </si>
  <si>
    <t>Omítka vápenocementová vnitrních ploch nanášená strojne jednovrstvá, tlouštky do 10 mm hladká svislých konstrukcí sten</t>
  </si>
  <si>
    <t>"dle cem.postriku "377.3945 = 377,395 [A] _x000d_
Celkem 377,395 = 377,395 [B]_x000d_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</si>
  <si>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</si>
  <si>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</si>
  <si>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</si>
  <si>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377.3945 = 377,395 [A] _x000d_
Celkem 377,395 = 377,395 [B]_x000d_</t>
  </si>
  <si>
    <t>621131121</t>
  </si>
  <si>
    <t>Penetracní náter vnejších podhledu nanášený rucne</t>
  </si>
  <si>
    <t>Podkladní a spojovací vrstva vnejších omítaných ploch penetrace nanášená rucne podhledu</t>
  </si>
  <si>
    <t>(0.82+0.35)*15.0*2+0.3*6.6*2 = 39,060 [A] _x000d_
Celkem 39,06 = 39,060 [B]_x000d_</t>
  </si>
  <si>
    <t>dle prílohy c. 2.007, skladba O3</t>
  </si>
  <si>
    <t>621142001</t>
  </si>
  <si>
    <t>Sklovláknité pletivo vnejších podhledu vtlacené do tmelu</t>
  </si>
  <si>
    <t>Pletivo vnejších ploch v ploše nebo pruzích, na plném podkladu sklovláknité vtlacené do tmelu podhledu</t>
  </si>
  <si>
    <t>39.06 = 39,060 [A] _x000d_
Celkem 39,06 = 39,060 [B]_x000d_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</si>
  <si>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</si>
  <si>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</si>
  <si>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</si>
  <si>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</si>
  <si>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</si>
  <si>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</si>
  <si>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</si>
  <si>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</si>
  <si>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</si>
  <si>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</si>
  <si>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167.7573 = 167,757 [A] _x000d_
Celkem 167,757 = 167,757 [B]_x000d_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</si>
  <si>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</si>
  <si>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</si>
  <si>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</si>
  <si>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</si>
  <si>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</si>
  <si>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</si>
  <si>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3.7*4+14.40*2+11.14 = 54,740 [A] _x000d_
Celkem 54,74 = 54,740 [B]_x000d_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</si>
  <si>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</si>
  <si>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</si>
  <si>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</si>
  <si>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"dvere" _x000d_
(1.1+2.45*2+1.6*3+2.45*3*2+1.3*3+2.45*3*2) = 44,100 [A] _x000d_
Celkem 44,1 = 44,100 [C]_x000d_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</si>
  <si>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</si>
  <si>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</si>
  <si>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</si>
  <si>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</si>
  <si>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</si>
  <si>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</si>
  <si>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(3.56)*(14.4*2+11.14*2)-1.6*2.45*3-1.1*2.45-1.3*2.45*3 = 157,835 [A] _x000d_
"ostení" _x000d_
0.225*(2.45*14)+0.225*(1.1+1.3*3+1.6*3) = 9,923 [B] _x000d_
"Celkem: "A+B = 167,758 [C] _x000d_
Celkem 167,757 = 167,757 [E]_x000d_</t>
  </si>
  <si>
    <t>629991011</t>
  </si>
  <si>
    <t>Zakrytí výplní otvoru a svislých ploch fólií prilepenou lepící páskou</t>
  </si>
  <si>
    <t>Zakrytí vnejších ploch pred znecištením vcetne pozdejšího odkrytí výplní otvoru a svislých ploch fólií prilepenou lepící páskou</t>
  </si>
  <si>
    <t>"otvory" _x000d_
4*1.1*2.45+3*1.6*2.45 = 22,540 [A] _x000d_
Celkem 22,54 = 22,540 [C]_x000d_</t>
  </si>
  <si>
    <t>631311215</t>
  </si>
  <si>
    <t>Mazanina tl pres 50 do 80 mm z betonu prostého se zvýšenými nároky na prostredí tr. C 30/37</t>
  </si>
  <si>
    <t>Mazanina z betonu prostého se zvýšenými nároky na prostredí tl. pres 50 do 80 mm tr. C 30/37</t>
  </si>
  <si>
    <t>"nadbetonávka stropních dílcu" _x000d_
13.8*10.55*0.06 = 8,735 [A] _x000d_
Celkem 8,735 = 8,735 [C]_x000d_</t>
  </si>
  <si>
    <t>631362021</t>
  </si>
  <si>
    <t>Výztuž mazanin svarovanými sítemi Kari</t>
  </si>
  <si>
    <t>Výztuž mazanin ze svarovaných sítí z drátu typu KARI</t>
  </si>
  <si>
    <t>"nadbetonávka 8/100/100" _x000d_
13.8*10.55*7.9*0.001*1.1 = 1,265 [A] _x000d_
"poter podlaha 6/100/100" _x000d_
(24.86+22.21+40.09)*4.44*0.001*1.1 = 0,426 [B] _x000d_
"Celkem: "A+B = 1,691 [C] _x000d_
Celkem 1,691 = 1,691 [F]_x000d_</t>
  </si>
  <si>
    <t>632451234</t>
  </si>
  <si>
    <t>Poter cementový samonivelacní litý C25 tl pres 45 do 50 mm</t>
  </si>
  <si>
    <t>Poter cementový samonivelacní litý tr. C 25, tl. pres 45 do 50 mm</t>
  </si>
  <si>
    <t>"PVC+PVC ANT+DIELEK.KOBEREC "22.21+40.09+24.86 = 87,160 [A] _x000d_
Celkem 87,16 = 87,160 [B]_x000d_</t>
  </si>
  <si>
    <t>632451292</t>
  </si>
  <si>
    <t>Príplatek k cementovému samonivelacnímu litému poteru C25 ZKD 5 mm tl pres 50 mm</t>
  </si>
  <si>
    <t>Poter cementový samonivelacní litý Príplatek k cenám za každých dalších i zapocatých 5 mm tlouštky pres 50 mm tr. C 25</t>
  </si>
  <si>
    <t>22.21*10+40.09*10+24.86*10 = 871,600 [A] _x000d_
Celkem 871,6 = 871,600 [B]_x000d_</t>
  </si>
  <si>
    <t>632459111</t>
  </si>
  <si>
    <t>Príplatek k poterum za provedení žlábku v mazaninách do 200x100 mm</t>
  </si>
  <si>
    <t>Príplatky k cenám poteru za provedení žlábku v prádelnách apod., rozmeru do š x v = 200x100 mm</t>
  </si>
  <si>
    <t>"žlab v trafokomore" _x000d_
1.8 = 1,800 [A] _x000d_
Celkem 1,8 = 1,800 [C]_x000d_</t>
  </si>
  <si>
    <t>632459125</t>
  </si>
  <si>
    <t>Príplatek k poterum tl pres 40 do 50 mm za sklon pres 15 do 30°</t>
  </si>
  <si>
    <t>Príplatky k cenám poteru za sklon pres 15 do 30° od vodorovné roviny, tl. poteru pres 40 do 50 mm</t>
  </si>
  <si>
    <t>"TRAFOKOMORA" _x000d_
1.8*1.9 = 3,420 [A] _x000d_
Celkem 3,42 = 3,420 [C]_x000d_</t>
  </si>
  <si>
    <t>633121112</t>
  </si>
  <si>
    <t>Povrchová úprava prumyslových podlah pro strední provoz vsypovou smesí s prímesí korundu tl 3 mm</t>
  </si>
  <si>
    <t>Povrchová úprava vsypovou smesí prumyslových betonových podlah stredne težký provoz s prísadou korundu, tl. 3 mm</t>
  </si>
  <si>
    <t>"PVC+ANTIS.PVC+DIELEK.KOB+TRAFO "22.21+24.86+40.09+7.5 = 94,660 [A] _x000d_
Celkem 94,66 = 94,660 [B]_x000d_</t>
  </si>
  <si>
    <t>633811111</t>
  </si>
  <si>
    <t>Broušení nerovností betonových podlah do 2 mm - stržení šlemu</t>
  </si>
  <si>
    <t>Povrchová úprava betonových podlah broušení nerovností do 2 mm (stržení šlemu)</t>
  </si>
  <si>
    <t>40.09+22.21+24.86+7.5 = 94,660 [A] _x000d_
Celkem 94,66 = 94,660 [B]_x000d_</t>
  </si>
  <si>
    <t>0.5*14.4 = 7,200 [A] _x000d_
Celkem 7,2 = 7,200 [B]_x000d_</t>
  </si>
  <si>
    <t>7.2 = 7,200 [A] _x000d_
Celkem 7,2 = 7,200 [B]_x000d_</t>
  </si>
  <si>
    <t>637311121</t>
  </si>
  <si>
    <t>Okapový chodník z betonových chodníkových obrubníku ležatých lože beton</t>
  </si>
  <si>
    <t>Okapový chodník z obrubníku betonových chodníkových, se zalitím spár cementovou maltou do lože z betonu prostého, z obrubníku ležatých</t>
  </si>
  <si>
    <t>"u betonového žlabu" _x000d_
1.63+15.0 = 16,630 [A] _x000d_
Celkem 16,63 = 16,630 [C]_x000d_</t>
  </si>
  <si>
    <t>14.4*2+1.2*2 = 31,200 [A] _x000d_
Celkem 31,2 = 31,200 [B]_x000d_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</si>
  <si>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</si>
  <si>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</si>
  <si>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</si>
  <si>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"hliníkové dvere" _x000d_
4 = 4,000 [A] _x000d_
Celkem 4 = 4,000 [C]_x000d_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</si>
  <si>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</si>
  <si>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</si>
  <si>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</si>
  <si>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"hliníkové dvere" _x000d_
3 = 3,000 [A] _x000d_
Celkem 3 = 3,000 [C]_x000d_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</si>
  <si>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</si>
  <si>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</si>
  <si>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</si>
  <si>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</si>
  <si>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</si>
  <si>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</si>
  <si>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"D/03+D/04" _x000d_
3*1.1*2.35+1*0.9*2.35 = 9,870 [A] _x000d_
Celkem 9,87 = 9,870 [C]_x000d_</t>
  </si>
  <si>
    <t>R41333</t>
  </si>
  <si>
    <t>"D/01" _x000d_
1*1.6*2.45 = 3,920 [A] _x000d_
Celkem 3,92 = 3,920 [C]_x000d_</t>
  </si>
  <si>
    <t>R413332</t>
  </si>
  <si>
    <t>Dodávka hliníkových dverí s vetrací mrížkou</t>
  </si>
  <si>
    <t>"D/02" _x000d_
2*1.6*2.45 = 7,840 [A] _x000d_
Celkem 7,84 = 7,840 [C]_x000d_</t>
  </si>
  <si>
    <t>R632459111</t>
  </si>
  <si>
    <t>Príplatek k poterum za provedení žlábku v mazaninách do 300x200 mm</t>
  </si>
  <si>
    <t>77.325+157.63 = 234,955 [A] _x000d_
A * 0.0003"Koeficient množství" = 0,070 [B] _x000d_
Celkem 0,07 = 0,070 [C]_x000d_</t>
  </si>
  <si>
    <t>R24551050</t>
  </si>
  <si>
    <t>sterka hydroizolacní cementová kapilárne aktivní s dodatecnou krystalizací do spodní stavby</t>
  </si>
  <si>
    <t>(30.092+41.472)*1.5 = 107,346 [A] _x000d_
Celkem 107,346 = 107,346 [B]_x000d_</t>
  </si>
  <si>
    <t>77.325*2+315.26 = 469,910 [A] _x000d_
"Mezisoucet: "A = 469,910 [B] _x000d_
B * 1.221"Koeficient množství" = 573,760 [C] _x000d_
Celkem 573,76 = 573,760 [D]_x000d_</t>
  </si>
  <si>
    <t>14.33*11.00 = 157,630 [A] _x000d_
Celkem 157,63 = 157,630 [B]_x000d_</t>
  </si>
  <si>
    <t>711112001</t>
  </si>
  <si>
    <t>Provedení izolace proti zemní vlhkosti svislé za studena náterem penetracním</t>
  </si>
  <si>
    <t>Provedení izolace proti zemní vlhkosti nateradly a tmely za studena na ploše svislé S jednonásobným náterem penetracním</t>
  </si>
  <si>
    <t>1.2*(14.4+11.14)*2+0.95*5.23+1.15*(1.68+2.15)+1.2*(1.15+1.23)+0.95*(1.0+3.0) = 77,325 [A] _x000d_
Celkem 77,325 = 77,325 [B]_x000d_</t>
  </si>
  <si>
    <t>14.33*11.00*2 = 315,260 [A] _x000d_
Celkem 315,26 = 315,260 [B]_x000d_</t>
  </si>
  <si>
    <t>77.325*2 = 154,650 [A] _x000d_
Celkem 154,65 = 154,650 [B]_x000d_</t>
  </si>
  <si>
    <t>711191201</t>
  </si>
  <si>
    <t>Provedení izolace proti zemní vlhkosti hydroizolacní sterkou vodorovné na betonu, 2 vrstvy</t>
  </si>
  <si>
    <t>Provedení izolace proti zemní vlhkosti hydroizolacní sterkou na ploše vodorovné V dvouvrstvá na betonu</t>
  </si>
  <si>
    <t>"kanály" _x000d_
"m.c. 1.02" _x000d_
1.9*0.6 = 1,140 [A] _x000d_
"m.c. 1.04" _x000d_
2.6*1.6 = 4,160 [B] _x000d_
"m.c.1.05" _x000d_
1.9*1.8+0.5*0.3*2 = 3,720 [C] _x000d_
"m.c.1.06" _x000d_
2.8*5.25 = 14,700 [D] _x000d_
"m.c.1.07" _x000d_
2.55*0.4+5.23*0.4 = 3,112 [E] _x000d_
"m.c.1.08" _x000d_
1.1*0.8 = 0,880 [F] _x000d_
"m.c.1.09" _x000d_
1.4*1.7 = 2,380 [G] _x000d_
"Celkem: "A+B+C+D+E+F+G = 30,092 [H] _x000d_
Celkem 30,092 = 30,092 [Q]_x000d_</t>
  </si>
  <si>
    <t>711192201</t>
  </si>
  <si>
    <t>Provedení izolace proti zemní vlhkosti hydroizolacní sterkou svislé na betonu, 2 vrstvy</t>
  </si>
  <si>
    <t>Provedení izolace proti zemní vlhkosti hydroizolacní sterkou na ploše svislé S dvouvrstvá na betonu</t>
  </si>
  <si>
    <t>"kanály" _x000d_
"m.c. 1.02" _x000d_
(1.9+0.6)*0.6*2 = 3,000 [A] _x000d_
"m.c. 1.04" _x000d_
(2.6+1.6)*0.8*2 = 6,720 [B] _x000d_
"m.c.1.05" _x000d_
(1.9+1.8)*0.8*2+(0.5+0.3)*2*2*0.6 = 7,840 [C] _x000d_
"m.c.1.06" _x000d_
(2.8+5.25)*2*0.8 = 12,880 [D] _x000d_
"m.c.1.07" _x000d_
2.55*0.5*2+5.23*0.5*2+0.4*0.5*3+0.125*2*0.125 = 8,411 [E] _x000d_
"m.c.1.08" _x000d_
(1.1+0.8)*2*1.0 = 3,800 [F] _x000d_
"m.c.1.09" _x000d_
(1.4+1.7)*2*1.0+0.472*2*1.0 = 7,144 [G] _x000d_
"Celkem: "A+B+C+D+E+F+G = 49,795 [H] _x000d_
Celkem 49,795 = 49,795 [Q]_x000d_</t>
  </si>
  <si>
    <t>28329012</t>
  </si>
  <si>
    <t>fólie PE vyztužená pro parotesnou vrstvu (reakce na ohen - trída F) 140g/m2</t>
  </si>
  <si>
    <t>28329338</t>
  </si>
  <si>
    <t>fólie PE nevyztužená pro parotesnou vrstvu podlah, sten, stropu a strech do 200g/m2</t>
  </si>
  <si>
    <t>160.416 = 160,416 [A] _x000d_
A * 1.1655"Koeficient množství" = 186,965 [B] _x000d_
Celkem 186,965 = 186,965 [C]_x000d_</t>
  </si>
  <si>
    <t>28375921</t>
  </si>
  <si>
    <t>deska EPS 200 pro konstrukce s velmi vysokým zatížením ?=0,034 tl 50mm</t>
  </si>
  <si>
    <t>87.16 = 87,160 [A] _x000d_
A * 1.1"Koeficient množství" = 95,876 [B] _x000d_
Celkem 95,876 = 95,876 [C]_x000d_</t>
  </si>
  <si>
    <t>28375938</t>
  </si>
  <si>
    <t>deska EPS 70 fasádní ?=0,039 tl 100mm</t>
  </si>
  <si>
    <t>192,499*1,08 = 207,899 [A] _x000d_
Celkem 207,899 = 207,899 [B]_x000d_</t>
  </si>
  <si>
    <t>63153706</t>
  </si>
  <si>
    <t>deska tepelne izolacní minerální univerzální ?=0,036-0,037 tl 100mm</t>
  </si>
  <si>
    <t>160.416 = 160,416 [A] _x000d_
A * 1.05"Koeficient množství" = 168,437 [B] _x000d_
Celkem 168,437 = 168,437 [C]_x000d_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</si>
  <si>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</si>
  <si>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</si>
  <si>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</si>
  <si>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</si>
  <si>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</si>
  <si>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"zateplení spirolu" _x000d_
14.4*11.14 = 160,416 [A] _x000d_
160.416*2 = 320,832 [B] _x000d_
Celkem 320,832 = 320,832 [D]_x000d_</t>
  </si>
  <si>
    <t>713121111</t>
  </si>
  <si>
    <t>Montáž izolace tepelné podlah volne kladenými rohožemi, pásy, dílci, deskami 1 vrstva</t>
  </si>
  <si>
    <t>Montáž tepelné izolace podlah rohožemi, pásy, deskami, dílci, bloky (izolacní materiál ve specifikaci) kladenými volne jednovrstvá</t>
  </si>
  <si>
    <t>40.09+22.21+24.86 = 87,160 [A] _x000d_
Celkem 87,16 = 87,160 [B]_x000d_</t>
  </si>
  <si>
    <t>"základ" _x000d_
1.2*14.4*11.14 = 192,499 [A] _x000d_
Celkem 192,499 = 192,499 [C]_x000d_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</si>
  <si>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</si>
  <si>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</si>
  <si>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</si>
  <si>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"venec+štít" _x000d_
0.52*14.4*2+0.52*11.14*2+11.14*1.1 = 38,816 [A] _x000d_
Celkem 38,816 = 38,816 [C]_x000d_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</si>
  <si>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</si>
  <si>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</si>
  <si>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</si>
  <si>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87.16 = 87,160 [A] _x000d_
Celkem 87,16 = 87,160 [B]_x000d_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</si>
  <si>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</si>
  <si>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</si>
  <si>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</si>
  <si>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14,4*11,14 = 160,416 [A] _x000d_
Celkem 160,416 = 160,416 [B]_x000d_</t>
  </si>
  <si>
    <t>762</t>
  </si>
  <si>
    <t>Konstrukce tesarské</t>
  </si>
  <si>
    <t>60511081</t>
  </si>
  <si>
    <t>rezivo jehlicnaté stredové smrk tl 18-32mm dl 4-5m</t>
  </si>
  <si>
    <t>198*0.022*1.05 = 4,574 [A] _x000d_
Celkem 4,574 = 4,574 [B]_x000d_</t>
  </si>
  <si>
    <t>60512125</t>
  </si>
  <si>
    <t>hranol stavební rezivo prurezu do 120cm2 do dl 6m</t>
  </si>
  <si>
    <t>15.0*2*0.25*0.05 = 0,375 [A] _x000d_
Celkem 0,375 = 0,375 [B]_x000d_</t>
  </si>
  <si>
    <t>60514106</t>
  </si>
  <si>
    <t>rezivo jehlicnaté lat pevnostní trída S10-13 prurez 40x60mm</t>
  </si>
  <si>
    <t xml:space="preserve">"opláštení presahu strechy"
 6*15*2*0.04*0.06 = 0,432 [A]                                                                           "kontalate"                                                                                                                                    6,6*2*15*0,04*0,06=0,475[B]                                                                                             "Celkem: "A+B = 0,907 [C] _x000d_
Celkem 0,907 = 0,907 [B]_x000d_</t>
  </si>
  <si>
    <t>762083122</t>
  </si>
  <si>
    <t>Impregnace reziva proti drevokaznému hmyzu, houbám a plísním mácením trída ohrožení 3 a 4</t>
  </si>
  <si>
    <t>Impregnace reziva mácením proti drevokaznému hmyzu, houbám a plísním, trída ohrožení 3 a 4 (drevo v exteriéru)</t>
  </si>
  <si>
    <t>"bednení vazníku"
 198*0.022*1.05 = 4,574 [A]
 "rošt pro obložení cetris deskami+kontralate"
 0.432+0,475 = 0,907 [B]
 "podkladní trám pod vazníky"
 0.375 = 0,375 [C]
 "Celkem: "A+B+C = 5,856 [D] _x000d_
Celkem 5,856 = 5,856 [B]_x000d_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</si>
  <si>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</si>
  <si>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</si>
  <si>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</si>
  <si>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"podkladní trám pod vazníky" _x000d_
15.0*2 = 30,000 [A] _x000d_
Celkem 30 = 30,000 [C]_x000d_</t>
  </si>
  <si>
    <t>762341210</t>
  </si>
  <si>
    <t>Montáž bednení strech rovných a šikmých sklonu do 60° z hrubých prken na sraz tl do 32 mm</t>
  </si>
  <si>
    <t>Montáž bednení strech rovných a šikmých sklonu do 60° s vyrezáním otvoru z prken hrubých na sraz tl. do 32 mm</t>
  </si>
  <si>
    <t>198 = 198,000 [A] _x000d_
Celkem 198 = 198,000 [B]_x000d_</t>
  </si>
  <si>
    <t>762395000</t>
  </si>
  <si>
    <t>Spojovací prostredky krovu, bednení, latování, nadstrešních konstrukcí</t>
  </si>
  <si>
    <t>Spojovací prostredky krovu, bednení a latování, nadstrešních konstrukcí svorníky, prkna, hrebíky, pásová ocel, vruty</t>
  </si>
  <si>
    <t>4.574+0.375+0,475 =5,424 [A] _x000d_
Celkem 5,424 = 5,424 [B]_x000d_</t>
  </si>
  <si>
    <t>762420012</t>
  </si>
  <si>
    <t>Obložení stropu z cementotrískových desek tl 14 mm na sraz šroubovaných</t>
  </si>
  <si>
    <t>Obložení stropu nebo strešních podhledu z cementotrískových desek šroubovaných na sraz, tlouštky desky 14 mm</t>
  </si>
  <si>
    <t>"opláštení presahu strechy" _x000d_
0.82*15*2 = 24,600 [A] _x000d_
0.4*15*2 = 12,000 [B] _x000d_
"Celkem: "A+B = 36,600 [C] _x000d_
Celkem 36,6 = 36,600 [E]_x000d_</t>
  </si>
  <si>
    <t>762429001</t>
  </si>
  <si>
    <t>Montáž obložení stropu podkladový rošt</t>
  </si>
  <si>
    <t>Obložení stropu nebo strešních podhledu montáž roštu podkladového</t>
  </si>
  <si>
    <t>6*15*2 = 180,000 [A] _x000d_
Celkem 180 = 180,000 [B]_x000d_</t>
  </si>
  <si>
    <t>762495000</t>
  </si>
  <si>
    <t>Spojovací prostredky pro montáž olištování, obložení stropu, strešních podhledu a sten</t>
  </si>
  <si>
    <t>Spojovací prostredky olištování spár, obložení stropu, strešních podhledu a sten hrebíky, vruty</t>
  </si>
  <si>
    <t>0.432 = 0,432 [A] _x000d_
Celkem 0,432 = 0,432 [B]_x000d_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</si>
  <si>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</si>
  <si>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</si>
  <si>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</si>
  <si>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</si>
  <si>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</si>
  <si>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</si>
  <si>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762342511</t>
  </si>
  <si>
    <t>Montáž kontralatí na podklad bez tepelné izolace</t>
  </si>
  <si>
    <t>Montáž latování montáž kontralatí na podklad bez tepelné izolace</t>
  </si>
  <si>
    <t>6,6*2*15=198 "dle délky vazníku" _x000d_
Celkem 198 = 198,000 [B]_x000d_</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</si>
  <si>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</si>
  <si>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</si>
  <si>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</si>
  <si>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</si>
  <si>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</si>
  <si>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"M.C.1.05 " _x000d_
7.5 = 7,500 [A] _x000d_
Celkem 7,5 = 7,500 [C]_x000d_</t>
  </si>
  <si>
    <t>763131714</t>
  </si>
  <si>
    <t>SDK podhled základní penetracní náter</t>
  </si>
  <si>
    <t>Podhled ze sádrokartonových desek ostatní práce a konstrukce na podhledech ze sádrokartonových desek základní penetracní náter</t>
  </si>
  <si>
    <t>7.5 = 7,500 [A] _x000d_
Celkem 7,5 = 7,500 [B]_x000d_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</si>
  <si>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</si>
  <si>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</si>
  <si>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</si>
  <si>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</si>
  <si>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</si>
  <si>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</si>
  <si>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</si>
  <si>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</si>
  <si>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"príponka" _x000d_
30.0 = 30,000 [A] _x000d_
Celkem 30 = 30,000 [C]_x000d_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</si>
  <si>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</si>
  <si>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</si>
  <si>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</si>
  <si>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6.6*15.0*2 = 198,000 [A] _x000d_
Celkem 198 = 198,000 [B]_x000d_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</si>
  <si>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</si>
  <si>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</si>
  <si>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</si>
  <si>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"K/5" _x000d_
15.0 = 15,000 [A] _x000d_
Celkem 15 = 15,000 [C]_x000d_</t>
  </si>
  <si>
    <t>764212434</t>
  </si>
  <si>
    <t>Oplechování rovné okapové hrany z Pz plechu rš 330 mm</t>
  </si>
  <si>
    <t>Oplechování strešních prvku z pozinkovaného plechu okapu okapovým plechem strechy rovné rš 330 mm</t>
  </si>
  <si>
    <t>"K/3" _x000d_
15.0*2 = 30,000 [A] _x000d_
Celkem 30 = 30,000 [C]_x000d_</t>
  </si>
  <si>
    <t>764212636</t>
  </si>
  <si>
    <t>Oplechování štítu závetrnou lištou z Pz s povrchovou úpravou rš 500 mm</t>
  </si>
  <si>
    <t>Oplechování strešních prvku z pozinkovaného plechu s povrchovou úpravou štítu závetrnou lištou rš 500 mm</t>
  </si>
  <si>
    <t>"K/4" _x000d_
6.6*2*2 = 26,400 [A] _x000d_
Celkem 26,4 = 26,400 [C]_x000d_</t>
  </si>
  <si>
    <t>764213455</t>
  </si>
  <si>
    <t>Snehový zachytávac krytiny z Pz plechu prubežný jednotrubkový</t>
  </si>
  <si>
    <t>Oplechování strešních prvku z pozinkovaného plechu snehový zachytávac prubežný jednotrubkový</t>
  </si>
  <si>
    <t>15.0*2 = 30,000 [A] _x000d_
Celkem 30 = 30,000 [B]_x000d_</t>
  </si>
  <si>
    <t>764511602</t>
  </si>
  <si>
    <t>Žlab podokapní pulkruhový z Pz s povrchovou úpravou rš 330 mm</t>
  </si>
  <si>
    <t>Žlab podokapní z pozinkovaného plechu s povrchovou úpravou vcetne háku a cel pulkruhový rš 330 mm</t>
  </si>
  <si>
    <t>"K/1" _x000d_
15.0*2 = 30,000 [A] _x000d_
Celkem 30 = 30,000 [C]_x000d_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</si>
  <si>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</si>
  <si>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</si>
  <si>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</si>
  <si>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</si>
  <si>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</si>
  <si>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</si>
  <si>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"K/2" _x000d_
5.0*2 = 10,000 [A] _x000d_
Celkem 10 = 10,000 [C]_x000d_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</si>
  <si>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</si>
  <si>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</si>
  <si>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</si>
  <si>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</si>
  <si>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</si>
  <si>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"K/6" _x000d_
31.8 = 31,800 [A] _x000d_
Celkem 31,8 = 31,800 [C]_x000d_</t>
  </si>
  <si>
    <t>765</t>
  </si>
  <si>
    <t>Krytina skládaná</t>
  </si>
  <si>
    <t>28329036</t>
  </si>
  <si>
    <t>fólie kontaktní difuzne propustná pro doplnkovou hydroizolacní vrstvu, trívrstvá mikroporézní PP 150g/m2 s integrovanou samolepící páskou</t>
  </si>
  <si>
    <t>6,6*15,0*2*1,1 = 217,800 [A] _x000d_
Celkem 217,8 = 217,800 [B]_x000d_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</si>
  <si>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</si>
  <si>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</si>
  <si>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</si>
  <si>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765191021</t>
  </si>
  <si>
    <t>Montáž pojistné hydroizolacní nebo parotesné fólie kladené ve sklonu pres 20° s lepenými spoji na krokve</t>
  </si>
  <si>
    <t>Montáž pojistné hydroizolacní nebo parotesné fólie kladené ve sklonu pres 20° s lepenými presahy na krokve</t>
  </si>
  <si>
    <t>765191023</t>
  </si>
  <si>
    <t>Montáž pojistné hydroizolacní nebo parotesné kladené ve sklonu pres 20° s lepenými spoji na bednení</t>
  </si>
  <si>
    <t>Montáž pojistné hydroizolacní nebo parotesné fólie kladené ve sklonu pres 20° s lepenými presahy na bednení nebo tepelnou izolaci</t>
  </si>
  <si>
    <t>6,6*15,0*2 = 198,0 [A] _x000d_
Celkem 198 = 198,000 [B]_x000d_</t>
  </si>
  <si>
    <t>R28329036</t>
  </si>
  <si>
    <t>drenážní separacní rohož pod krytinu materiál polypropylen</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</si>
  <si>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</si>
  <si>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</si>
  <si>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</si>
  <si>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</si>
  <si>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</si>
  <si>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</si>
  <si>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</si>
  <si>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</si>
  <si>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</si>
  <si>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</si>
  <si>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</si>
  <si>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</si>
  <si>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</si>
  <si>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</si>
  <si>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</si>
  <si>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</si>
  <si>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</si>
  <si>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"dle T/02" _x000d_
1 = 1,000 [A] _x000d_
Celkem 1 = 1,000 [C]_x000d_</t>
  </si>
  <si>
    <t>R766231114</t>
  </si>
  <si>
    <t>D+M drevené zábrany</t>
  </si>
  <si>
    <t>D+M drevené zábrany vc.kotvení</t>
  </si>
  <si>
    <t>"dle T/03" _x000d_
1 = 1,000 [A] _x000d_
Celkem 1 = 1,000 [C]_x000d_</t>
  </si>
  <si>
    <t>54917250</t>
  </si>
  <si>
    <t>samozavírac dverí hydraulický</t>
  </si>
  <si>
    <t>767640111</t>
  </si>
  <si>
    <t>Montáž dverí ocelových nebo hliníkových vchodových jednokrídlových bez nadsvetlíku</t>
  </si>
  <si>
    <t>"D/04,D/03" _x000d_
1+3 = 4,000 [A] _x000d_
Celkem 4 = 4,000 [C]_x000d_</t>
  </si>
  <si>
    <t>767640221</t>
  </si>
  <si>
    <t>Montáž dverí ocelových nebo hliníkových vchodových dvoukrídlových bez nadsvetlíku</t>
  </si>
  <si>
    <t>Montáž dverí ocelových nebo hliníkových vchodových dvoukrídlové bez nadsvetlíku</t>
  </si>
  <si>
    <t>"D/01+D/02" _x000d_
1+2 = 3,000 [A] _x000d_
Celkem 3 = 3,000 [C]_x000d_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</si>
  <si>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</si>
  <si>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</si>
  <si>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</si>
  <si>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</si>
  <si>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</si>
  <si>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</si>
  <si>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</si>
  <si>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</si>
  <si>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</si>
  <si>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2457.6+471.3 = 2928,900 [A] _x000d_
Celkem 2928,9 = 2928,900 [B]_x000d_</t>
  </si>
  <si>
    <t>R7671</t>
  </si>
  <si>
    <t>D+M zaplechování kanálu vc. kotvení a povrchové úpravy</t>
  </si>
  <si>
    <t>"kabelový kanál Z/4+Z/6+Z/7+Z/8+Z/9" _x000d_
19.2*2+202.2+72.0+66.4+191.0 = 570,000 [A] _x000d_
Celkem 570 = 570,000 [C]_x000d_</t>
  </si>
  <si>
    <t>R7672</t>
  </si>
  <si>
    <t>D+M rám pod rozvadec vc. povrchové úpravy</t>
  </si>
  <si>
    <t>D+M rámu vc. kotvení a povrchové úpravy dle prílohy c. 2.011</t>
  </si>
  <si>
    <t>"2.011 "1 = 1,000 [A] _x000d_
Celkem 1 = 1,000 [B]_x000d_</t>
  </si>
  <si>
    <t>R7673</t>
  </si>
  <si>
    <t>D+M kolejnice a podlaha Z/3 vc.kotvení a povrchové úpravy</t>
  </si>
  <si>
    <t>380.989 = 380,989 [A] _x000d_
Celkem 380,989 = 380,989 [B]_x000d_</t>
  </si>
  <si>
    <t>776</t>
  </si>
  <si>
    <t>Podlahy povlakové</t>
  </si>
  <si>
    <t>28342005</t>
  </si>
  <si>
    <t>lišta ukoncovací z PVC 12,5mm</t>
  </si>
  <si>
    <t>86.25 = 86,250 [A] _x000d_
A * 1.02"Koeficient množství" = 87,975 [B] _x000d_
Celkem 87,975 = 87,975 [C]_x000d_</t>
  </si>
  <si>
    <t>776221211</t>
  </si>
  <si>
    <t>Lepení ctvercu z PVC standardním lepidlem</t>
  </si>
  <si>
    <t>Montáž podlahovin z PVC lepením standardním lepidlem ze ctvercu</t>
  </si>
  <si>
    <t>"M.C. 1.01" _x000d_
14.31 = 14,310 [A] _x000d_
"M.C. 1.07" _x000d_
5.94 = 5,940 [B] _x000d_
"M.C. 1.08" _x000d_
1.96 = 1,960 [C] _x000d_
"Celkem: "A+B+C = 22,210 [D] _x000d_
Celkem 22,21 = 22,210 [H]_x000d_</t>
  </si>
  <si>
    <t>776221221</t>
  </si>
  <si>
    <t>Lepení elektrostaticky vodivých ctvercu z PVC</t>
  </si>
  <si>
    <t>Montáž podlahovin z PVC lepením lepidlem pro elektrostaticky vodivé podlahoviny ze ctvercu</t>
  </si>
  <si>
    <t>"M.C. 1.02" _x000d_
18.2 = 18,200 [A] _x000d_
"M.C. 1.03" _x000d_
21.89 = 21,890 [B] _x000d_
"Celkem: "A+B = 40,090 [C] _x000d_
Celkem 40,09 = 40,090 [F]_x000d_</t>
  </si>
  <si>
    <t>776421111</t>
  </si>
  <si>
    <t>Montáž obvodových lišt lepením</t>
  </si>
  <si>
    <t>Montáž lišt obvodových lepených</t>
  </si>
  <si>
    <t>"M.C.1.01" _x000d_
2.64*2+4.35*2-1.1 = 12,880 [A] _x000d_
"M.C.1.02" _x000d_
3.0*2+4.35*2-1.0 = 13,700 [B] _x000d_
"M.C.1.03" _x000d_
7.56*2+4.35*2-1.0-1.6 = 21,220 [C] _x000d_
"M.C.1.07" _x000d_
2.8*2+5.6*2-1.1 = 15,700 [D] _x000d_
"M.C.1.08" _x000d_
4.05*2+5.6*2-1.1 = 18,200 [E] _x000d_
"ostení" _x000d_
0.325*(14) = 4,550 [F] _x000d_
"Celkem: "A+B+C+D+E+F = 86,250 [G] _x000d_
Celkem 86,25 = 86,250 [N]_x000d_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</si>
  <si>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</si>
  <si>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</si>
  <si>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</si>
  <si>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</si>
  <si>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</si>
  <si>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22.21 = 22,210 [A] _x000d_
A * 1.1"Koeficient množství" = 24,431 [B] _x000d_
Celkem 24,431 = 24,431 [C]_x000d_</t>
  </si>
  <si>
    <t>R11045</t>
  </si>
  <si>
    <t>Dodávka antistatického PVC</t>
  </si>
  <si>
    <t>40.09 = 40,090 [A] _x000d_
A * 1.1"Koeficient množství" = 44,099 [B] _x000d_
Celkem 44,099 = 44,099 [C]_x000d_</t>
  </si>
  <si>
    <t>777</t>
  </si>
  <si>
    <t>Podlahy lité</t>
  </si>
  <si>
    <t>777131105</t>
  </si>
  <si>
    <t>Penetracní epoxidový náter podlahy na podklad z cerstvého betonu</t>
  </si>
  <si>
    <t>Penetracní náter podlahy epoxidový na podklad z cerstvého betonu</t>
  </si>
  <si>
    <t>40.09+24.86+22.21 = 87,160 [A] _x000d_
Celkem 87,16 = 87,160 [B]_x000d_</t>
  </si>
  <si>
    <t>777131109</t>
  </si>
  <si>
    <t>Penetracní epoxidový náter podlahy na podklad znecištený olejem</t>
  </si>
  <si>
    <t>Penetracní náter podlahy epoxidový odolný proti vzlínání oleju</t>
  </si>
  <si>
    <t>"TRAFO JÁMA" _x000d_
7.5+0.6*(1.9+1.8)*2 = 11,940 [A] _x000d_
Celkem 11,94 = 11,940 [C]_x000d_</t>
  </si>
  <si>
    <t>777611121</t>
  </si>
  <si>
    <t>Krycí epoxidový prumyslový náter podlahy</t>
  </si>
  <si>
    <t>Krycí náter podlahy prumyslový epoxidový</t>
  </si>
  <si>
    <t>11.94 = 11,940 [A] _x000d_
Celkem 11,94 = 11,940 [B]_x000d_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</si>
  <si>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</si>
  <si>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</si>
  <si>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</si>
  <si>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</si>
  <si>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</si>
  <si>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</si>
  <si>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(0.3)*(14.4*2+11.14*2) = 15,324 [A] _x000d_
Celkem 15,324 = 15,324 [B]_x000d_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</si>
  <si>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</si>
  <si>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</si>
  <si>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</si>
  <si>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</si>
  <si>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</si>
  <si>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377.3945+99.07 = 476,465 [A] _x000d_
Celkem 476,465 = 476,465 [B]_x000d_</t>
  </si>
  <si>
    <t>56241203</t>
  </si>
  <si>
    <t>žlab odvodnovací PE/PP zátež A15-C250 svetlá š 200mm</t>
  </si>
  <si>
    <t>59227053</t>
  </si>
  <si>
    <t>žlabovka príkopová betonová 300x200x80mm</t>
  </si>
  <si>
    <t>18.27 = 18,270 [A] _x000d_
Celkem 18,27 = 18,270 [B]_x000d_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</si>
  <si>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</si>
  <si>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</si>
  <si>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</si>
  <si>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1.93+16.34 = 18,270 [A] _x000d_
Celkem 18,27 = 18,270 [B]_x000d_</t>
  </si>
  <si>
    <t>935113211</t>
  </si>
  <si>
    <t>Osazení odvodnovacího betonového žlabu s krycím roštem šírky do 210 mm</t>
  </si>
  <si>
    <t>Osazení odvodnovacího žlabu s krycím roštem betonového šírky do 200 mm</t>
  </si>
  <si>
    <t>1.2+2.0 = 3,200 [A] _x000d_
Celkem 3,2 = 3,200 [B]_x000d_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</si>
  <si>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</si>
  <si>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</si>
  <si>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</si>
  <si>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(3.62)*(14.4*2+11.14*2) = 184,910 [A] _x000d_
Celkem 184,91 = 184,910 [B]_x000d_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</si>
  <si>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</si>
  <si>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</si>
  <si>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</si>
  <si>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184.9096*25 = 4622,740 [A] _x000d_
Celkem 4622,74 = 4622,740 [B]_x000d_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</si>
  <si>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</si>
  <si>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</si>
  <si>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</si>
  <si>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184.9096 = 184,910 [A] _x000d_
Celkem 184,91 = 184,910 [B]_x000d_</t>
  </si>
  <si>
    <t>949101111</t>
  </si>
  <si>
    <t>Lešení pomocné pro objekty pozemních staveb s lešenovou podlahou v do 1,9 m zatížení do 150 kg/m2</t>
  </si>
  <si>
    <t>Lešení pomocné pracovní pro objekty pozemních staveb pro zatížení do 150 kg/m2, o výšce lešenové podlahy do 1,9 m</t>
  </si>
  <si>
    <t>"m.c.1.01-m.c.1.08" _x000d_
14.31+18.2+21.89+16.61+7.5+8.25+5.94+1.96 = 94,660 [A] _x000d_
Celkem 94,66 = 94,660 [C]_x000d_</t>
  </si>
  <si>
    <t>dle SO 12-72-01.03</t>
  </si>
  <si>
    <t>(294.234977510315+16.6761)*1.8 = 559,640 [A] _x000d_
Celkem 559,64 = 559,640 [B]_x000d_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</si>
  <si>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</si>
  <si>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</si>
  <si>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</si>
  <si>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</si>
  <si>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</si>
  <si>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</si>
  <si>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</si>
  <si>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</si>
  <si>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</si>
  <si>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</si>
  <si>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</si>
  <si>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</si>
  <si>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</si>
  <si>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</si>
  <si>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</si>
  <si>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</si>
  <si>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</si>
  <si>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</si>
  <si>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</si>
  <si>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</si>
  <si>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</si>
  <si>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</si>
  <si>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</si>
  <si>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</si>
  <si>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</si>
  <si>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</si>
  <si>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</si>
  <si>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</si>
  <si>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</si>
  <si>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</si>
  <si>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</si>
  <si>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</si>
  <si>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</si>
  <si>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</si>
  <si>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</si>
  <si>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</si>
  <si>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</si>
  <si>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</si>
  <si>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</si>
  <si>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</si>
  <si>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</si>
  <si>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</si>
  <si>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</si>
  <si>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</si>
  <si>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</si>
  <si>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</si>
  <si>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</si>
  <si>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</si>
  <si>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</si>
  <si>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</si>
  <si>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</si>
  <si>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</si>
  <si>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</si>
  <si>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</si>
  <si>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</si>
  <si>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</si>
  <si>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</si>
  <si>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</si>
  <si>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</si>
  <si>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</si>
  <si>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</si>
  <si>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</si>
  <si>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</si>
  <si>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</si>
  <si>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</si>
  <si>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</si>
  <si>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</si>
  <si>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</si>
  <si>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</si>
  <si>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</si>
  <si>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</si>
  <si>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</si>
  <si>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</si>
  <si>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</si>
  <si>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</si>
  <si>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</si>
  <si>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</si>
  <si>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</si>
  <si>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</si>
  <si>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</si>
  <si>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</si>
  <si>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</si>
  <si>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</si>
  <si>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</si>
  <si>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</si>
  <si>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</si>
  <si>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</si>
  <si>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</si>
  <si>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</si>
  <si>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</si>
  <si>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</si>
  <si>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</si>
  <si>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</si>
  <si>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</si>
  <si>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</si>
  <si>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</si>
  <si>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</si>
  <si>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</si>
  <si>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</si>
  <si>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</si>
  <si>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</si>
  <si>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</si>
  <si>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</si>
  <si>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</si>
  <si>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</si>
  <si>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</si>
  <si>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</si>
  <si>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</si>
  <si>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</si>
  <si>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</si>
  <si>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</si>
  <si>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</si>
  <si>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</si>
  <si>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</si>
  <si>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</si>
  <si>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</si>
  <si>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</si>
  <si>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</si>
  <si>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</si>
  <si>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</si>
  <si>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</si>
  <si>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</si>
  <si>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</si>
  <si>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</si>
  <si>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</si>
  <si>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</si>
  <si>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</si>
  <si>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</si>
  <si>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</si>
  <si>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</si>
  <si>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</si>
  <si>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</si>
  <si>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</si>
  <si>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</si>
  <si>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</si>
  <si>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</si>
  <si>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</si>
  <si>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</si>
  <si>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</si>
  <si>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</si>
  <si>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</si>
  <si>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</si>
  <si>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</si>
  <si>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</si>
  <si>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</si>
  <si>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</si>
  <si>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</si>
  <si>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</si>
  <si>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</si>
  <si>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</si>
  <si>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</si>
  <si>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</si>
  <si>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</si>
  <si>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</si>
  <si>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</si>
  <si>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</si>
  <si>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</si>
  <si>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</si>
  <si>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</si>
  <si>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</si>
  <si>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</si>
  <si>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</si>
  <si>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</si>
  <si>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</si>
  <si>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</si>
  <si>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</si>
  <si>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</si>
  <si>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</si>
  <si>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</si>
  <si>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</si>
  <si>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</si>
  <si>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</si>
  <si>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</si>
  <si>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</si>
  <si>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</si>
  <si>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</si>
  <si>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</si>
  <si>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</si>
  <si>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</si>
  <si>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</si>
  <si>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</si>
  <si>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</si>
  <si>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</si>
  <si>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</si>
  <si>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</si>
  <si>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</si>
  <si>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</si>
  <si>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</si>
  <si>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</si>
  <si>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</si>
  <si>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</si>
  <si>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</si>
  <si>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</si>
  <si>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</si>
  <si>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</si>
  <si>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</si>
  <si>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</si>
  <si>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</si>
  <si>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</si>
  <si>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</si>
  <si>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</si>
  <si>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</si>
  <si>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</si>
  <si>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</si>
  <si>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</si>
  <si>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</si>
  <si>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</si>
  <si>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</si>
  <si>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</si>
  <si>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</si>
  <si>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</si>
  <si>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</si>
  <si>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</si>
  <si>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</si>
  <si>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</si>
  <si>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</si>
  <si>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</si>
  <si>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</si>
  <si>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</si>
  <si>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</si>
  <si>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</si>
  <si>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</si>
  <si>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</si>
  <si>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</si>
  <si>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</si>
  <si>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</si>
  <si>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</si>
  <si>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</si>
  <si>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</si>
  <si>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</si>
  <si>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</si>
  <si>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</si>
  <si>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</si>
  <si>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</si>
  <si>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</si>
  <si>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</si>
  <si>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</si>
  <si>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</si>
  <si>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</si>
  <si>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</si>
  <si>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</si>
  <si>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</si>
  <si>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</si>
  <si>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</si>
  <si>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</si>
  <si>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</si>
  <si>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</si>
  <si>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</si>
  <si>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</si>
  <si>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</si>
  <si>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</si>
  <si>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</si>
  <si>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</si>
  <si>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</si>
  <si>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</si>
  <si>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</si>
  <si>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</si>
  <si>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</si>
  <si>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</si>
  <si>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</si>
  <si>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</si>
  <si>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</si>
  <si>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</si>
  <si>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</si>
  <si>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</si>
  <si>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</si>
  <si>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</si>
  <si>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</si>
  <si>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</si>
  <si>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</si>
  <si>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</si>
  <si>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</si>
  <si>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</si>
  <si>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</si>
  <si>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</si>
  <si>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</si>
  <si>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</si>
  <si>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</si>
  <si>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</si>
  <si>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</si>
  <si>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</si>
  <si>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</si>
  <si>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</si>
  <si>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</si>
  <si>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</si>
  <si>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</si>
  <si>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</si>
  <si>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</si>
  <si>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</si>
  <si>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</si>
  <si>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</si>
  <si>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</si>
  <si>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</si>
  <si>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</si>
  <si>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</si>
  <si>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</si>
  <si>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</si>
  <si>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</si>
  <si>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</si>
  <si>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</si>
  <si>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</si>
  <si>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</si>
  <si>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</si>
  <si>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</si>
  <si>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</si>
  <si>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</si>
  <si>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</si>
  <si>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</si>
  <si>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</si>
  <si>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</si>
  <si>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</si>
  <si>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</si>
  <si>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</si>
  <si>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</si>
  <si>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</si>
  <si>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</si>
  <si>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</si>
  <si>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</si>
  <si>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</si>
  <si>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</si>
  <si>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</si>
  <si>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</si>
  <si>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</si>
  <si>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</si>
  <si>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</si>
  <si>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</si>
  <si>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</si>
  <si>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</si>
  <si>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</si>
  <si>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</si>
  <si>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</si>
  <si>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</si>
  <si>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</si>
  <si>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</si>
  <si>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</si>
  <si>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</si>
  <si>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</si>
  <si>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</si>
  <si>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</si>
  <si>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</si>
  <si>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</si>
  <si>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</si>
  <si>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</si>
  <si>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</si>
  <si>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</si>
  <si>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</si>
  <si>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</si>
  <si>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</si>
  <si>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</si>
  <si>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</si>
  <si>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</si>
  <si>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</si>
  <si>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</si>
  <si>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</si>
  <si>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</si>
  <si>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</si>
  <si>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</si>
  <si>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</si>
  <si>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</si>
  <si>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</si>
  <si>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</si>
  <si>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</si>
  <si>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</si>
  <si>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</si>
  <si>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</si>
  <si>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</si>
  <si>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</si>
  <si>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</si>
  <si>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</si>
  <si>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</si>
  <si>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</si>
  <si>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</si>
  <si>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</si>
  <si>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</si>
  <si>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</si>
  <si>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</si>
  <si>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</si>
  <si>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</si>
  <si>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</si>
  <si>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</si>
  <si>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</si>
  <si>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</si>
  <si>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</si>
  <si>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</si>
  <si>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</si>
  <si>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</si>
  <si>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</si>
  <si>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</si>
  <si>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</si>
  <si>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</si>
  <si>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</si>
  <si>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</si>
  <si>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</si>
  <si>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</si>
  <si>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</si>
  <si>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</si>
  <si>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</si>
  <si>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</si>
  <si>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</si>
  <si>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</si>
  <si>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</si>
  <si>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</si>
  <si>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</si>
  <si>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</si>
  <si>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</si>
  <si>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</si>
  <si>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</si>
  <si>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</si>
  <si>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</si>
  <si>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</si>
  <si>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</si>
  <si>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</si>
  <si>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</si>
  <si>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</si>
  <si>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</si>
  <si>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</si>
  <si>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</si>
  <si>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</si>
  <si>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</si>
  <si>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</si>
  <si>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</si>
  <si>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</si>
  <si>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</si>
  <si>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</si>
  <si>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</si>
  <si>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</si>
  <si>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</si>
  <si>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</si>
  <si>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</si>
  <si>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</si>
  <si>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</si>
  <si>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</si>
  <si>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</si>
  <si>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</si>
  <si>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</si>
  <si>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</si>
  <si>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</si>
  <si>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</si>
  <si>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</si>
  <si>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</si>
  <si>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</si>
  <si>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</si>
  <si>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</si>
  <si>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</si>
  <si>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</si>
  <si>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</si>
  <si>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</si>
  <si>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</si>
  <si>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</si>
  <si>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</si>
  <si>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</si>
  <si>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</si>
  <si>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</si>
  <si>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</si>
  <si>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</si>
  <si>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</si>
  <si>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</si>
  <si>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</si>
  <si>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</si>
  <si>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</si>
  <si>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</si>
  <si>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</si>
  <si>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</si>
  <si>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</si>
  <si>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</si>
  <si>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</si>
  <si>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</si>
  <si>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</si>
  <si>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</si>
  <si>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</si>
  <si>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</si>
  <si>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</si>
  <si>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</si>
  <si>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 xml:space="preserve"> "Sloupky pro `Smer jízdy vlaku` 2ks, sloupky pro `Pruchod zakázán` 2ks; sloupky pro název zastávky pred a za zastávkou 2x2=4ks 
2+2+4=8,000 [A] "_x000d_
 "Celkem "8 = 8,000 [B]_x000d_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</si>
  <si>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</si>
  <si>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</si>
  <si>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</si>
  <si>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</si>
  <si>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</si>
  <si>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</si>
  <si>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</si>
  <si>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</si>
  <si>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</si>
  <si>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</si>
  <si>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</si>
  <si>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</si>
  <si>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</si>
  <si>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</si>
  <si>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 xml:space="preserve"> "tabule se smerem na nástupište 440x440mm 
(0,44*0,44)*1=0,194 [A] "_x000d_
 "Celkem "0,194 = 0,194 [B]_x000d_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</si>
  <si>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</si>
  <si>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</si>
  <si>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</si>
  <si>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</si>
  <si>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</si>
  <si>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</si>
  <si>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</si>
  <si>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</si>
  <si>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</si>
  <si>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</si>
  <si>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 xml:space="preserve"> "smerové orientacní tabule B1"_x000d_
 1.33*0.462 = 0,614 [A]_x000d_</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</si>
  <si>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</si>
  <si>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</si>
  <si>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</si>
  <si>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R923711</t>
  </si>
  <si>
    <t>TABULE "NÁZEV STANICE" NA PRÍSTREŠKU</t>
  </si>
  <si>
    <t>TABULE "NÁZEV STANICE"</t>
  </si>
  <si>
    <t xml:space="preserve"> "tabule s názvem stanice A2"_x000d_
 7.08*0.6 = 4,248 [A]_x000d_</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</si>
  <si>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</si>
  <si>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</si>
  <si>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</si>
  <si>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</si>
  <si>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</si>
  <si>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</si>
  <si>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</si>
  <si>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</si>
  <si>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</si>
  <si>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</si>
  <si>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</si>
  <si>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</si>
  <si>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</si>
  <si>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</si>
  <si>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</si>
  <si>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</si>
  <si>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</si>
  <si>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</si>
  <si>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</si>
  <si>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</si>
  <si>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</si>
  <si>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</si>
  <si>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</si>
  <si>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</si>
  <si>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</si>
  <si>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</si>
  <si>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</si>
  <si>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</si>
  <si>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</si>
  <si>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</si>
  <si>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</si>
  <si>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</si>
  <si>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</si>
  <si>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</si>
  <si>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</si>
  <si>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</si>
  <si>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</si>
  <si>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</si>
  <si>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</si>
  <si>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</si>
  <si>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</si>
  <si>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</si>
  <si>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</si>
  <si>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</si>
  <si>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</si>
  <si>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</si>
  <si>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</si>
  <si>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</si>
  <si>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</si>
  <si>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</si>
  <si>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</si>
  <si>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</si>
  <si>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</si>
  <si>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</si>
  <si>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</si>
  <si>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</si>
  <si>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</si>
  <si>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</si>
  <si>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</si>
  <si>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</si>
  <si>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</si>
  <si>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</si>
  <si>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</si>
  <si>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</si>
  <si>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</si>
  <si>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</si>
  <si>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</si>
  <si>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</si>
  <si>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</si>
  <si>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</si>
  <si>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</si>
  <si>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</si>
  <si>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</si>
  <si>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</si>
  <si>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</si>
  <si>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</si>
  <si>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</si>
  <si>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</si>
  <si>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</si>
  <si>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</si>
  <si>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</si>
  <si>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</si>
  <si>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</si>
  <si>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</si>
  <si>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</si>
  <si>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</si>
  <si>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</si>
  <si>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</si>
  <si>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</si>
  <si>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</si>
  <si>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</si>
  <si>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</si>
  <si>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</si>
  <si>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</si>
  <si>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</si>
  <si>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</si>
  <si>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</si>
  <si>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</si>
  <si>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</si>
  <si>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</si>
  <si>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</si>
  <si>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</si>
  <si>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</si>
  <si>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</si>
  <si>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</si>
  <si>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</si>
  <si>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</si>
  <si>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</si>
  <si>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</si>
  <si>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</si>
  <si>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</si>
  <si>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</si>
  <si>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</si>
  <si>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</si>
  <si>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</si>
  <si>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</si>
  <si>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</si>
  <si>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</si>
  <si>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</si>
  <si>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</si>
  <si>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</si>
  <si>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</si>
  <si>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</si>
  <si>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</si>
  <si>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</si>
  <si>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</si>
  <si>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</si>
  <si>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</si>
  <si>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</si>
  <si>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</si>
  <si>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</si>
  <si>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</si>
  <si>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</si>
  <si>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</si>
  <si>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</si>
  <si>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</si>
  <si>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</si>
  <si>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</si>
  <si>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</si>
  <si>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</si>
  <si>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</si>
  <si>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</si>
  <si>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</si>
  <si>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</si>
  <si>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</si>
  <si>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</si>
  <si>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</si>
  <si>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</si>
  <si>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</si>
  <si>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</si>
  <si>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</si>
  <si>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</si>
  <si>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</si>
  <si>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</si>
  <si>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</si>
  <si>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</si>
  <si>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</si>
  <si>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</si>
  <si>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</si>
  <si>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</si>
  <si>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</si>
  <si>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</si>
  <si>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</si>
  <si>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</si>
  <si>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</si>
  <si>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</si>
  <si>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</si>
  <si>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</si>
  <si>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</si>
  <si>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</si>
  <si>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</si>
  <si>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</si>
  <si>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</si>
  <si>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</si>
  <si>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</si>
  <si>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</si>
  <si>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</si>
  <si>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</si>
  <si>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</si>
  <si>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</si>
  <si>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</si>
  <si>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</si>
  <si>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</si>
  <si>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</si>
  <si>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</si>
  <si>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</si>
  <si>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</si>
  <si>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</si>
  <si>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</si>
  <si>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</si>
  <si>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</si>
  <si>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</si>
  <si>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</si>
  <si>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</si>
  <si>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</si>
  <si>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</si>
  <si>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</si>
  <si>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</si>
  <si>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</si>
  <si>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</si>
  <si>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</si>
  <si>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</si>
  <si>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</si>
  <si>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</si>
  <si>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</si>
  <si>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</si>
  <si>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</si>
  <si>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</si>
  <si>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</si>
  <si>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</si>
  <si>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</si>
  <si>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</si>
  <si>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</si>
  <si>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</si>
  <si>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</si>
  <si>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</si>
  <si>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</si>
  <si>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</si>
  <si>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</si>
  <si>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</si>
  <si>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</si>
  <si>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</si>
  <si>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</si>
  <si>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</si>
  <si>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</si>
  <si>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</si>
  <si>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</si>
  <si>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</si>
  <si>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</si>
  <si>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</si>
  <si>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</si>
  <si>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</si>
  <si>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</si>
  <si>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</si>
  <si>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</si>
  <si>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</si>
  <si>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</si>
  <si>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</si>
  <si>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</si>
  <si>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</si>
  <si>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</si>
  <si>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</si>
  <si>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</si>
  <si>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</si>
  <si>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</si>
  <si>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</si>
  <si>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</si>
  <si>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</si>
  <si>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</si>
  <si>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</si>
  <si>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</si>
  <si>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</si>
  <si>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</si>
  <si>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</si>
  <si>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</si>
  <si>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</si>
  <si>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</si>
  <si>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</si>
  <si>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</si>
  <si>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</si>
  <si>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</si>
  <si>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</si>
  <si>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</si>
  <si>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</si>
  <si>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</si>
  <si>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</si>
  <si>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</si>
  <si>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</si>
  <si>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</si>
  <si>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</si>
  <si>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</si>
  <si>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</si>
  <si>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</si>
  <si>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</si>
  <si>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</si>
  <si>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</si>
  <si>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</si>
  <si>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</si>
  <si>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</si>
  <si>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</si>
  <si>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</si>
  <si>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</si>
  <si>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</si>
  <si>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</si>
  <si>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</si>
  <si>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</si>
  <si>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</si>
  <si>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</si>
  <si>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</si>
  <si>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</si>
  <si>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</si>
  <si>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</si>
  <si>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</si>
  <si>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</si>
  <si>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</si>
  <si>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</si>
  <si>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</si>
  <si>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</si>
  <si>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</si>
  <si>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</si>
  <si>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</si>
  <si>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</si>
  <si>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</si>
  <si>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</si>
  <si>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</si>
  <si>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</si>
  <si>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</si>
  <si>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</si>
  <si>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</si>
  <si>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</si>
  <si>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</si>
  <si>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</si>
  <si>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</si>
  <si>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</si>
  <si>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</si>
  <si>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</si>
  <si>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</si>
  <si>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</si>
  <si>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</si>
  <si>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</si>
  <si>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</si>
  <si>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</si>
  <si>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</si>
  <si>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</si>
  <si>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</si>
  <si>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</si>
  <si>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</si>
  <si>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</si>
  <si>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</si>
  <si>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</si>
  <si>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</si>
  <si>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</si>
  <si>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</si>
  <si>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</si>
  <si>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</si>
  <si>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</si>
  <si>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</si>
  <si>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</si>
  <si>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</si>
  <si>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</si>
  <si>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</si>
  <si>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</si>
  <si>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</si>
  <si>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</si>
  <si>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</si>
  <si>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</si>
  <si>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</si>
  <si>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</si>
  <si>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</si>
  <si>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</si>
  <si>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</si>
  <si>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</si>
  <si>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</si>
  <si>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</si>
  <si>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</si>
  <si>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</si>
  <si>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</si>
  <si>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</si>
  <si>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</si>
  <si>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</si>
  <si>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</si>
  <si>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</si>
  <si>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</si>
  <si>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</si>
  <si>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</si>
  <si>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</si>
  <si>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</si>
  <si>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</si>
  <si>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</si>
  <si>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</si>
  <si>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</si>
  <si>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</si>
  <si>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</si>
  <si>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</si>
  <si>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</si>
  <si>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</si>
  <si>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</si>
  <si>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</si>
  <si>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</si>
  <si>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</si>
  <si>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</si>
  <si>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</si>
  <si>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</si>
  <si>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</si>
  <si>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</si>
  <si>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</si>
  <si>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</si>
  <si>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</si>
  <si>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</si>
  <si>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</si>
  <si>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</si>
  <si>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</si>
  <si>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</si>
  <si>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</si>
  <si>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</si>
  <si>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</si>
  <si>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</si>
  <si>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</si>
  <si>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</si>
  <si>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</si>
  <si>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</si>
  <si>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</si>
  <si>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</si>
  <si>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</si>
  <si>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</si>
  <si>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</si>
  <si>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</si>
  <si>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</si>
  <si>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</si>
  <si>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</si>
  <si>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</si>
  <si>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</si>
  <si>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</si>
  <si>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</si>
  <si>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</si>
  <si>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</si>
  <si>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</si>
  <si>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</si>
  <si>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</si>
  <si>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</si>
  <si>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</si>
  <si>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</si>
  <si>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</si>
  <si>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</si>
  <si>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</si>
  <si>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</si>
  <si>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</si>
  <si>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</si>
  <si>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</si>
  <si>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</si>
  <si>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</si>
  <si>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</si>
  <si>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</si>
  <si>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</si>
  <si>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</si>
  <si>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</si>
  <si>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</si>
  <si>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</si>
  <si>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</si>
  <si>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</si>
  <si>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</si>
  <si>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</si>
  <si>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</si>
  <si>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</si>
  <si>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</si>
  <si>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</si>
  <si>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</si>
  <si>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</si>
  <si>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</si>
  <si>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</si>
  <si>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</si>
  <si>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</si>
  <si>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</si>
  <si>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</si>
  <si>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</si>
  <si>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</si>
  <si>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</si>
  <si>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</si>
  <si>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</si>
  <si>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</si>
  <si>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</si>
  <si>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</si>
  <si>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</si>
  <si>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</si>
  <si>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</si>
  <si>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</si>
  <si>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</si>
  <si>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</si>
  <si>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</si>
  <si>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</si>
  <si>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</si>
  <si>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</si>
  <si>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</si>
  <si>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</si>
  <si>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</si>
  <si>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</si>
  <si>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</si>
  <si>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</si>
  <si>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</si>
  <si>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</si>
  <si>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</si>
  <si>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</si>
  <si>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</si>
  <si>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</si>
  <si>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</si>
  <si>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</si>
  <si>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</si>
  <si>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</si>
  <si>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</si>
  <si>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</si>
  <si>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</si>
  <si>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</si>
  <si>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</si>
  <si>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</si>
  <si>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</si>
  <si>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</si>
  <si>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</si>
  <si>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</si>
  <si>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</si>
  <si>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</si>
  <si>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</si>
  <si>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</si>
  <si>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</si>
  <si>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</si>
  <si>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</si>
  <si>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</si>
  <si>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</si>
  <si>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</si>
  <si>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</si>
  <si>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</si>
  <si>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</si>
  <si>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</si>
  <si>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</si>
  <si>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</si>
  <si>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</si>
  <si>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</si>
  <si>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</si>
  <si>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</si>
  <si>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</si>
  <si>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</si>
  <si>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</si>
  <si>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</si>
  <si>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</si>
  <si>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</si>
  <si>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</si>
  <si>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</si>
  <si>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</si>
  <si>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</si>
  <si>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</si>
  <si>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</si>
  <si>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</si>
  <si>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</si>
  <si>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</si>
  <si>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</si>
  <si>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</si>
  <si>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</si>
  <si>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</si>
  <si>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</si>
  <si>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</si>
  <si>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</si>
  <si>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</si>
  <si>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</si>
  <si>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</si>
  <si>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</si>
  <si>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</si>
  <si>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</si>
  <si>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</si>
  <si>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</si>
  <si>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</si>
  <si>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</si>
  <si>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</si>
  <si>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</si>
  <si>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</si>
  <si>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</si>
  <si>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</si>
  <si>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</si>
  <si>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</si>
  <si>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</si>
  <si>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</si>
  <si>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</si>
  <si>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</si>
  <si>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</si>
  <si>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</si>
  <si>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</si>
  <si>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</si>
  <si>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</si>
  <si>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</si>
  <si>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</si>
  <si>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</si>
  <si>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</si>
  <si>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</si>
  <si>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</si>
  <si>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</si>
  <si>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</si>
  <si>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</si>
  <si>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</si>
  <si>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</si>
  <si>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</si>
  <si>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</si>
  <si>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</si>
  <si>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</si>
  <si>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</si>
  <si>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</si>
  <si>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</si>
  <si>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</si>
  <si>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</si>
  <si>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</si>
  <si>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</si>
  <si>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</si>
  <si>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</si>
  <si>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</si>
  <si>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</si>
  <si>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</si>
  <si>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</si>
  <si>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</si>
  <si>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</si>
  <si>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</si>
  <si>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</si>
  <si>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</si>
  <si>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</si>
  <si>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</si>
  <si>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</si>
  <si>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</si>
  <si>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</si>
  <si>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</si>
  <si>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</si>
  <si>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</si>
  <si>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</si>
  <si>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</si>
  <si>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</si>
  <si>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</si>
  <si>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</si>
  <si>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</si>
  <si>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</si>
  <si>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</si>
  <si>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</si>
  <si>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</si>
  <si>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</si>
  <si>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</si>
  <si>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</si>
  <si>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</si>
  <si>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</si>
  <si>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</si>
  <si>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</si>
  <si>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</si>
  <si>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</si>
  <si>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</si>
  <si>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</si>
  <si>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</si>
  <si>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</si>
  <si>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</si>
  <si>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</si>
  <si>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</si>
  <si>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</si>
  <si>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</si>
  <si>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</si>
  <si>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</si>
  <si>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</si>
  <si>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</si>
  <si>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</si>
  <si>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</si>
  <si>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</si>
  <si>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</si>
  <si>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</si>
  <si>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</si>
  <si>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</si>
  <si>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</si>
  <si>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</si>
  <si>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</si>
  <si>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</si>
  <si>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</si>
  <si>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</si>
  <si>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</si>
  <si>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</si>
  <si>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</si>
  <si>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</si>
  <si>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</si>
  <si>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</si>
  <si>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</si>
  <si>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</si>
  <si>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</si>
  <si>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</si>
  <si>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</si>
  <si>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</si>
  <si>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</si>
  <si>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</si>
  <si>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</si>
  <si>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</si>
  <si>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</si>
  <si>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</si>
  <si>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</si>
  <si>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</si>
  <si>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</si>
  <si>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</si>
  <si>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</si>
  <si>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</si>
  <si>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</si>
  <si>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</si>
  <si>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</si>
  <si>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</si>
  <si>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</si>
  <si>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</si>
  <si>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</si>
  <si>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</si>
  <si>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</si>
  <si>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</si>
  <si>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</si>
  <si>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</si>
  <si>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</si>
  <si>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</si>
  <si>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</si>
  <si>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</si>
  <si>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</si>
  <si>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</si>
  <si>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</si>
  <si>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</si>
  <si>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</si>
  <si>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</si>
  <si>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</si>
  <si>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</si>
  <si>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</si>
  <si>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</si>
  <si>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</si>
  <si>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</si>
  <si>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</si>
  <si>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</si>
  <si>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</si>
  <si>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</si>
  <si>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</si>
  <si>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</si>
  <si>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</si>
  <si>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</si>
  <si>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</si>
  <si>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</si>
  <si>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</si>
  <si>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</si>
  <si>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</si>
  <si>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</si>
  <si>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</si>
  <si>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</si>
  <si>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</si>
  <si>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</si>
  <si>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</si>
  <si>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</si>
  <si>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</si>
  <si>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</si>
  <si>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</si>
  <si>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</si>
  <si>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</si>
  <si>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</si>
  <si>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</si>
  <si>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</si>
  <si>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</si>
  <si>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</si>
  <si>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</si>
  <si>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</si>
  <si>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</si>
  <si>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</si>
  <si>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</si>
  <si>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</si>
  <si>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</si>
  <si>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</si>
  <si>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</si>
  <si>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</si>
  <si>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</si>
  <si>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</si>
  <si>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</si>
  <si>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</si>
  <si>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</si>
  <si>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</si>
  <si>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</si>
  <si>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</si>
  <si>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</si>
  <si>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</si>
  <si>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</si>
  <si>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</si>
  <si>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</si>
  <si>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</si>
  <si>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</si>
  <si>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</si>
  <si>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</si>
  <si>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</si>
  <si>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</si>
  <si>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</si>
  <si>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</si>
  <si>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</si>
  <si>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</si>
  <si>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</si>
  <si>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</si>
  <si>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</si>
  <si>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</si>
  <si>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</si>
  <si>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</si>
  <si>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</si>
  <si>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</si>
  <si>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</si>
  <si>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</si>
  <si>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</si>
  <si>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</si>
  <si>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</si>
  <si>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</si>
  <si>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</si>
  <si>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</si>
  <si>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</si>
  <si>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</si>
  <si>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</si>
  <si>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</si>
  <si>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</si>
  <si>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</si>
  <si>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</si>
  <si>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</si>
  <si>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</si>
  <si>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</si>
  <si>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</si>
  <si>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</si>
  <si>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</si>
  <si>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</si>
  <si>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</si>
  <si>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</si>
  <si>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</si>
  <si>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</si>
  <si>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</si>
  <si>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</si>
  <si>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</si>
  <si>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</si>
  <si>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</si>
  <si>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</si>
  <si>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</si>
  <si>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</si>
  <si>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</si>
  <si>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</si>
  <si>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</si>
  <si>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</si>
  <si>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</si>
  <si>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</si>
  <si>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</si>
  <si>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</si>
  <si>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</si>
  <si>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</si>
  <si>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</si>
  <si>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</si>
  <si>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</si>
  <si>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</si>
  <si>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</si>
  <si>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</si>
  <si>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</si>
  <si>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</si>
  <si>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</si>
  <si>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</si>
  <si>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</si>
  <si>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</si>
  <si>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</si>
  <si>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</si>
  <si>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</si>
  <si>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</si>
  <si>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</si>
  <si>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</si>
  <si>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</si>
  <si>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</si>
  <si>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</si>
  <si>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</si>
  <si>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</si>
  <si>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</si>
  <si>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</si>
  <si>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</si>
  <si>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</si>
  <si>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</si>
  <si>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</si>
  <si>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</si>
  <si>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</si>
  <si>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</si>
  <si>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</si>
  <si>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</si>
  <si>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</si>
  <si>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</si>
  <si>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</si>
  <si>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</si>
  <si>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</si>
  <si>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</si>
  <si>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</si>
  <si>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</si>
  <si>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</si>
  <si>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</si>
  <si>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</si>
  <si>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</si>
  <si>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</si>
  <si>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</si>
  <si>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</si>
  <si>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</si>
  <si>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</si>
  <si>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</si>
  <si>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</si>
  <si>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</si>
  <si>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</si>
  <si>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</si>
  <si>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</si>
  <si>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</si>
  <si>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</si>
  <si>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</si>
  <si>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</si>
  <si>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</si>
  <si>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</si>
  <si>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</si>
  <si>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</si>
  <si>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</si>
  <si>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</si>
  <si>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</si>
  <si>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</si>
  <si>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</si>
  <si>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</si>
  <si>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</si>
  <si>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</si>
  <si>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</si>
  <si>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</si>
  <si>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</si>
  <si>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</si>
  <si>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</si>
  <si>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</si>
  <si>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</si>
  <si>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</si>
  <si>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</si>
  <si>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</si>
  <si>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</si>
  <si>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</si>
  <si>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</si>
  <si>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</si>
  <si>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</si>
  <si>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</si>
  <si>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</si>
  <si>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</si>
  <si>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</si>
  <si>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</si>
  <si>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</si>
  <si>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</si>
  <si>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</si>
  <si>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</si>
  <si>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</si>
  <si>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</si>
  <si>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</si>
  <si>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</si>
  <si>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</si>
  <si>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</si>
  <si>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</si>
  <si>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</si>
  <si>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</si>
  <si>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</si>
  <si>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</si>
  <si>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</si>
  <si>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</si>
  <si>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</si>
  <si>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</si>
  <si>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</si>
  <si>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</si>
  <si>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</si>
  <si>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</si>
  <si>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</si>
  <si>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</si>
  <si>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</si>
  <si>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</si>
  <si>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</si>
  <si>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</si>
  <si>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</si>
  <si>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</si>
  <si>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</si>
  <si>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</si>
  <si>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</si>
  <si>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</si>
  <si>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</si>
  <si>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</si>
  <si>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</si>
  <si>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</si>
  <si>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</si>
  <si>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</si>
  <si>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</si>
  <si>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</si>
  <si>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</si>
  <si>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</si>
  <si>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</si>
  <si>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</si>
  <si>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</si>
  <si>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</si>
  <si>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</si>
  <si>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</si>
  <si>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</si>
  <si>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</si>
  <si>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</si>
  <si>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</si>
  <si>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</si>
  <si>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</si>
  <si>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</si>
  <si>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</si>
  <si>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</si>
  <si>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</si>
  <si>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</si>
  <si>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</si>
  <si>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</si>
  <si>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</si>
  <si>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</si>
  <si>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</si>
  <si>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</si>
  <si>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</si>
  <si>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</si>
  <si>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</si>
  <si>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</si>
  <si>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</si>
  <si>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</si>
  <si>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</si>
  <si>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</si>
  <si>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</si>
  <si>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</si>
  <si>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</si>
  <si>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</si>
  <si>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</si>
  <si>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</si>
  <si>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</si>
  <si>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</si>
  <si>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</si>
  <si>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</si>
  <si>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</si>
  <si>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</si>
  <si>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</si>
  <si>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</si>
  <si>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</si>
  <si>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</si>
  <si>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</si>
  <si>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</si>
  <si>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</si>
  <si>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</si>
  <si>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</si>
  <si>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</si>
  <si>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</si>
  <si>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</si>
  <si>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</si>
  <si>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</si>
  <si>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</si>
  <si>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</si>
  <si>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</si>
  <si>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</si>
  <si>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</si>
  <si>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</si>
  <si>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</si>
  <si>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</si>
  <si>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</si>
  <si>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</si>
  <si>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</si>
  <si>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</si>
  <si>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</si>
  <si>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</si>
  <si>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</si>
  <si>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</si>
  <si>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</si>
  <si>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</si>
  <si>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</si>
  <si>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</si>
  <si>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</si>
  <si>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</si>
  <si>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</si>
  <si>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</si>
  <si>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</si>
  <si>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</si>
  <si>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</si>
  <si>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</si>
  <si>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</si>
  <si>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</si>
  <si>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</si>
  <si>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</si>
  <si>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</si>
  <si>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</si>
  <si>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</si>
  <si>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</si>
  <si>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</si>
  <si>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</si>
  <si>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</si>
  <si>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</si>
  <si>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</si>
  <si>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</si>
  <si>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</si>
  <si>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</si>
  <si>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</si>
  <si>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</si>
  <si>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</si>
  <si>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</si>
  <si>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</si>
  <si>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</si>
  <si>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</si>
  <si>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</si>
  <si>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</si>
  <si>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</si>
  <si>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</si>
  <si>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</si>
  <si>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</si>
  <si>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</si>
  <si>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</si>
  <si>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</si>
  <si>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</si>
  <si>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</si>
  <si>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</si>
  <si>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</si>
  <si>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</si>
  <si>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</si>
  <si>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</si>
  <si>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</si>
  <si>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</si>
  <si>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</si>
  <si>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</si>
  <si>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</si>
  <si>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</si>
  <si>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</si>
  <si>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</si>
  <si>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</si>
  <si>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</si>
  <si>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</si>
  <si>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</si>
  <si>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</si>
  <si>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</si>
  <si>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</si>
  <si>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</si>
  <si>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</si>
  <si>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</si>
  <si>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</si>
  <si>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</si>
  <si>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</si>
  <si>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</si>
  <si>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</si>
  <si>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</si>
  <si>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</si>
  <si>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</si>
  <si>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</si>
  <si>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</si>
  <si>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</si>
  <si>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</si>
  <si>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</si>
  <si>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</si>
  <si>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</si>
  <si>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</si>
  <si>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</si>
  <si>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</si>
  <si>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</si>
  <si>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</si>
  <si>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</si>
  <si>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</si>
  <si>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</si>
  <si>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</si>
  <si>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</si>
  <si>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</si>
  <si>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</si>
  <si>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</si>
  <si>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</si>
  <si>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</si>
  <si>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</si>
  <si>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</si>
  <si>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</si>
  <si>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</si>
  <si>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</si>
  <si>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</si>
  <si>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</si>
  <si>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</si>
  <si>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</si>
  <si>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</si>
  <si>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</si>
  <si>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</si>
  <si>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</si>
  <si>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</si>
  <si>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</si>
  <si>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</si>
  <si>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</si>
  <si>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</si>
  <si>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</si>
  <si>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</si>
  <si>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</si>
  <si>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</si>
  <si>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</si>
  <si>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</si>
  <si>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</si>
  <si>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</si>
  <si>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</si>
  <si>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</si>
  <si>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</si>
  <si>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</si>
  <si>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</si>
  <si>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</si>
  <si>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</si>
  <si>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</si>
  <si>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</si>
  <si>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</si>
  <si>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</si>
  <si>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</si>
  <si>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</si>
  <si>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</si>
  <si>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</si>
  <si>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</si>
  <si>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</si>
  <si>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</si>
  <si>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</si>
  <si>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</si>
  <si>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</si>
  <si>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</si>
  <si>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</si>
  <si>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</si>
  <si>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</si>
  <si>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</si>
  <si>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</si>
  <si>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</si>
  <si>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</si>
  <si>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</si>
  <si>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</si>
  <si>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</si>
  <si>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</si>
  <si>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</si>
  <si>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</si>
  <si>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</si>
  <si>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</si>
  <si>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</si>
  <si>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</si>
  <si>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</si>
  <si>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</si>
  <si>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</si>
  <si>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</si>
  <si>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</si>
  <si>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</si>
  <si>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</si>
  <si>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</si>
  <si>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</si>
  <si>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</si>
  <si>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</si>
  <si>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</si>
  <si>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</si>
  <si>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</si>
  <si>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</si>
  <si>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</si>
  <si>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</si>
  <si>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</si>
  <si>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</si>
  <si>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</si>
  <si>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</si>
  <si>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</si>
  <si>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</si>
  <si>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</si>
  <si>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</si>
  <si>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</si>
  <si>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</si>
  <si>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</si>
  <si>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</si>
  <si>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</si>
  <si>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</si>
  <si>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</si>
  <si>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</si>
  <si>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</si>
  <si>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</si>
  <si>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</si>
  <si>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</si>
  <si>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</si>
  <si>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</si>
  <si>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</si>
  <si>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</si>
  <si>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</si>
  <si>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</si>
  <si>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</si>
  <si>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</si>
  <si>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</si>
  <si>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</si>
  <si>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</si>
  <si>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</si>
  <si>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</si>
  <si>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</si>
  <si>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</si>
  <si>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</si>
  <si>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</si>
  <si>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</si>
  <si>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</si>
  <si>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</si>
  <si>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</si>
  <si>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</si>
  <si>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</si>
  <si>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</si>
  <si>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</si>
  <si>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</si>
  <si>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</si>
  <si>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</si>
  <si>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</si>
  <si>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</si>
  <si>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</si>
  <si>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</si>
  <si>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</si>
  <si>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</si>
  <si>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</si>
  <si>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46251</t>
  </si>
  <si>
    <t>ZÁHOZ Z LOMOVÉHO KAMENE</t>
  </si>
  <si>
    <t xml:space="preserve"> 12,5*4,55*0,8 = 45,500 [A]_x000d_
 25*5,7*0,8 = 114,000 [B]_x000d_
 "Mezisoucet "159.500000 = 159,500 [C]_x000d_
 "viz TZ a vykresy 101, 301 "_x000d_</t>
  </si>
  <si>
    <t xml:space="preserve">Položka zahrnuje:
- dodávku a zához lomového kamene predepsané frakce
-  vcetne mimostaveništní a vnitrostaveništní dopravy
- není-li v zadávací dokumentaci uvedeno jinak, jedná se o nakupovaný materiál
Položka nezahrnuje:
- x</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</si>
  <si>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</si>
  <si>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</si>
  <si>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</si>
  <si>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</si>
  <si>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</si>
  <si>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</si>
  <si>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</si>
  <si>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</si>
  <si>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</si>
  <si>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</si>
  <si>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</si>
  <si>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</si>
  <si>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</si>
  <si>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</si>
  <si>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</si>
  <si>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</si>
  <si>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</si>
  <si>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</si>
  <si>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</si>
  <si>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</si>
  <si>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</si>
  <si>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</si>
  <si>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</si>
  <si>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</si>
  <si>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</si>
  <si>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</si>
  <si>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</si>
  <si>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</si>
  <si>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</si>
  <si>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</si>
  <si>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</si>
  <si>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</si>
  <si>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</si>
  <si>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</si>
  <si>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</si>
  <si>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</si>
  <si>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</si>
  <si>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</si>
  <si>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</si>
  <si>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</si>
  <si>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</si>
  <si>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</si>
  <si>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</si>
  <si>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</si>
  <si>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</si>
  <si>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</si>
  <si>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</si>
  <si>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</si>
  <si>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</si>
  <si>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</si>
  <si>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</si>
  <si>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</si>
  <si>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</si>
  <si>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</si>
  <si>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</si>
  <si>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</si>
  <si>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</si>
  <si>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</si>
  <si>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</si>
  <si>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</si>
  <si>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</si>
  <si>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</si>
  <si>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</si>
  <si>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</si>
  <si>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</si>
  <si>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</si>
  <si>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</si>
  <si>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</si>
  <si>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</si>
  <si>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</si>
  <si>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</si>
  <si>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</si>
  <si>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</si>
  <si>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</si>
  <si>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</si>
  <si>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</si>
  <si>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</si>
  <si>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</si>
  <si>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</si>
  <si>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</si>
  <si>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</si>
  <si>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</si>
  <si>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</si>
  <si>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</si>
  <si>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</si>
  <si>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</si>
  <si>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</si>
  <si>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</si>
  <si>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</si>
  <si>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</si>
  <si>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</si>
  <si>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</si>
  <si>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</si>
  <si>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</si>
  <si>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</si>
  <si>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</si>
  <si>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</si>
  <si>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</si>
  <si>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</si>
  <si>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</si>
  <si>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</si>
  <si>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</si>
  <si>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</si>
  <si>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</si>
  <si>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</si>
  <si>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</si>
  <si>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</si>
  <si>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</si>
  <si>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</si>
  <si>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</si>
  <si>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</si>
  <si>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</si>
  <si>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</si>
  <si>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</si>
  <si>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</si>
  <si>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</si>
  <si>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</si>
  <si>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</si>
  <si>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</si>
  <si>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</si>
  <si>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</si>
  <si>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</si>
  <si>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</si>
  <si>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</si>
  <si>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</si>
  <si>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</si>
  <si>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</si>
  <si>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</si>
  <si>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</si>
  <si>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</si>
  <si>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</si>
  <si>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</si>
  <si>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</si>
  <si>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</si>
  <si>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</si>
  <si>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</si>
  <si>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</si>
  <si>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</si>
  <si>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</si>
  <si>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</si>
  <si>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</si>
  <si>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</si>
  <si>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</si>
  <si>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</si>
  <si>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</si>
  <si>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</si>
  <si>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</si>
  <si>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</si>
  <si>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</si>
  <si>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</si>
  <si>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</si>
  <si>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</si>
  <si>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</si>
  <si>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</si>
  <si>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</si>
  <si>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</si>
  <si>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</si>
  <si>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</si>
  <si>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</si>
  <si>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</si>
  <si>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</si>
  <si>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</si>
  <si>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</si>
  <si>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</si>
  <si>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</si>
  <si>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</si>
  <si>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</si>
  <si>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</si>
  <si>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</si>
  <si>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</si>
  <si>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</si>
  <si>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</si>
  <si>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</si>
  <si>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</si>
  <si>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</si>
  <si>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</si>
  <si>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</si>
  <si>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</si>
  <si>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</si>
  <si>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</si>
  <si>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</si>
  <si>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</si>
  <si>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</si>
  <si>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</si>
  <si>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</si>
  <si>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</si>
  <si>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</si>
  <si>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</si>
  <si>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</si>
  <si>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</si>
  <si>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POPLATKY ZA LIKVIDACI ODPADU NEKONTAMINOVANÝCH - 17 04 05 - ŽELEZNÝ A OCELOVÝ ŠROT,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</si>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</sst>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C10+C14+C17+C19+C21+C24+C28+C35+C37+C46+C49+C56+C61+C63+C66+C71+C73+C77+C80+C90+C98+C117+C121+C145+C160+C162+C166+C174+C182+C184+C192+C199+C215+C223+C230+C232+C240+C246+C249+C265+C267+C273+C277+C279+C281+C283</f>
        <v>0</v>
      </c>
    </row>
    <row r="7" ht="13">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5">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COUNTIFS(L8:L307,"=0",A8:A307,"P")+COUNTIFS(L8:L307,"",A8:A307,"P")+SUM(Q8:Q307)</f>
        <v>0</v>
      </c>
    </row>
    <row r="8" ht="13">
      <c r="A8" s="1" t="s">
        <v>582</v>
      </c>
      <c r="C8" s="22" t="s">
        <v>583</v>
      </c>
      <c r="E8" s="23" t="s">
        <v>15</v>
      </c>
      <c r="L8" s="24">
        <f>L9+L22+L67+L96+L121+L258</f>
        <v>0</v>
      </c>
      <c r="M8" s="24">
        <f>M9+M22+M67+M96+M121+M258</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42.5</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594</v>
      </c>
    </row>
    <row r="13" ht="337.5">
      <c r="A13" s="1" t="s">
        <v>595</v>
      </c>
      <c r="E13" s="27" t="s">
        <v>596</v>
      </c>
    </row>
    <row r="14">
      <c r="A14" s="1" t="s">
        <v>587</v>
      </c>
      <c r="B14" s="1">
        <v>5</v>
      </c>
      <c r="C14" s="26" t="s">
        <v>597</v>
      </c>
      <c r="D14" t="s">
        <v>589</v>
      </c>
      <c r="E14" s="27" t="s">
        <v>598</v>
      </c>
      <c r="F14" s="28" t="s">
        <v>591</v>
      </c>
      <c r="G14" s="29">
        <v>110</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599</v>
      </c>
    </row>
    <row r="17" ht="250">
      <c r="A17" s="1" t="s">
        <v>595</v>
      </c>
      <c r="E17" s="27" t="s">
        <v>600</v>
      </c>
    </row>
    <row r="18">
      <c r="A18" s="1" t="s">
        <v>587</v>
      </c>
      <c r="B18" s="1">
        <v>6</v>
      </c>
      <c r="C18" s="26" t="s">
        <v>601</v>
      </c>
      <c r="D18" t="s">
        <v>589</v>
      </c>
      <c r="E18" s="27" t="s">
        <v>602</v>
      </c>
      <c r="F18" s="28" t="s">
        <v>603</v>
      </c>
      <c r="G18" s="29">
        <v>45.5</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604</v>
      </c>
    </row>
    <row r="21" ht="50">
      <c r="A21" s="1" t="s">
        <v>595</v>
      </c>
      <c r="E21" s="27" t="s">
        <v>605</v>
      </c>
    </row>
    <row r="22" ht="13">
      <c r="A22" s="1" t="s">
        <v>584</v>
      </c>
      <c r="C22" s="22" t="s">
        <v>606</v>
      </c>
      <c r="E22" s="23" t="s">
        <v>607</v>
      </c>
      <c r="L22" s="24">
        <f>SUMIFS(L23:L66,A23:A66,"P")</f>
        <v>0</v>
      </c>
      <c r="M22" s="24">
        <f>SUMIFS(M23:M66,A23:A66,"P")</f>
        <v>0</v>
      </c>
      <c r="N22" s="25"/>
    </row>
    <row r="23" ht="25">
      <c r="A23" s="1" t="s">
        <v>587</v>
      </c>
      <c r="B23" s="1">
        <v>7</v>
      </c>
      <c r="C23" s="26" t="s">
        <v>608</v>
      </c>
      <c r="D23" t="s">
        <v>589</v>
      </c>
      <c r="E23" s="27" t="s">
        <v>609</v>
      </c>
      <c r="F23" s="28" t="s">
        <v>610</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611</v>
      </c>
    </row>
    <row r="26" ht="75">
      <c r="A26" s="1" t="s">
        <v>595</v>
      </c>
      <c r="E26" s="27" t="s">
        <v>612</v>
      </c>
    </row>
    <row r="27">
      <c r="A27" s="1" t="s">
        <v>587</v>
      </c>
      <c r="B27" s="1">
        <v>8</v>
      </c>
      <c r="C27" s="26" t="s">
        <v>613</v>
      </c>
      <c r="D27" t="s">
        <v>589</v>
      </c>
      <c r="E27" s="27" t="s">
        <v>614</v>
      </c>
      <c r="F27" s="28" t="s">
        <v>610</v>
      </c>
      <c r="G27" s="29">
        <v>2</v>
      </c>
      <c r="H27" s="28">
        <v>0</v>
      </c>
      <c r="I27" s="30">
        <f>ROUND(G27*H27,P4)</f>
        <v>0</v>
      </c>
      <c r="L27" s="30">
        <v>0</v>
      </c>
      <c r="M27" s="24">
        <f>ROUND(G27*L27,P4)</f>
        <v>0</v>
      </c>
      <c r="N27" s="25" t="s">
        <v>589</v>
      </c>
      <c r="O27" s="31">
        <f>M27*AA27</f>
        <v>0</v>
      </c>
      <c r="P27" s="1">
        <v>3</v>
      </c>
      <c r="AA27" s="1">
        <f>IF(P27=1,$O$3,IF(P27=2,$O$4,$O$5))</f>
        <v>0</v>
      </c>
    </row>
    <row r="28">
      <c r="A28" s="1" t="s">
        <v>592</v>
      </c>
      <c r="E28" s="27" t="s">
        <v>589</v>
      </c>
    </row>
    <row r="29" ht="65">
      <c r="A29" s="1" t="s">
        <v>593</v>
      </c>
      <c r="E29" s="32" t="s">
        <v>615</v>
      </c>
    </row>
    <row r="30" ht="75">
      <c r="A30" s="1" t="s">
        <v>595</v>
      </c>
      <c r="E30" s="27" t="s">
        <v>612</v>
      </c>
    </row>
    <row r="31">
      <c r="A31" s="1" t="s">
        <v>587</v>
      </c>
      <c r="B31" s="1">
        <v>9</v>
      </c>
      <c r="C31" s="26" t="s">
        <v>616</v>
      </c>
      <c r="D31" t="s">
        <v>589</v>
      </c>
      <c r="E31" s="27" t="s">
        <v>617</v>
      </c>
      <c r="F31" s="28" t="s">
        <v>618</v>
      </c>
      <c r="G31" s="29">
        <v>45</v>
      </c>
      <c r="H31" s="28">
        <v>0</v>
      </c>
      <c r="I31" s="30">
        <f>ROUND(G31*H31,P4)</f>
        <v>0</v>
      </c>
      <c r="L31" s="30">
        <v>0</v>
      </c>
      <c r="M31" s="24">
        <f>ROUND(G31*L31,P4)</f>
        <v>0</v>
      </c>
      <c r="N31" s="25" t="s">
        <v>589</v>
      </c>
      <c r="O31" s="31">
        <f>M31*AA31</f>
        <v>0</v>
      </c>
      <c r="P31" s="1">
        <v>3</v>
      </c>
      <c r="AA31" s="1">
        <f>IF(P31=1,$O$3,IF(P31=2,$O$4,$O$5))</f>
        <v>0</v>
      </c>
    </row>
    <row r="32">
      <c r="A32" s="1" t="s">
        <v>592</v>
      </c>
      <c r="E32" s="27" t="s">
        <v>589</v>
      </c>
    </row>
    <row r="33" ht="65">
      <c r="A33" s="1" t="s">
        <v>593</v>
      </c>
      <c r="E33" s="32" t="s">
        <v>619</v>
      </c>
    </row>
    <row r="34" ht="87.5">
      <c r="A34" s="1" t="s">
        <v>595</v>
      </c>
      <c r="E34" s="27" t="s">
        <v>620</v>
      </c>
    </row>
    <row r="35" ht="25">
      <c r="A35" s="1" t="s">
        <v>587</v>
      </c>
      <c r="B35" s="1">
        <v>10</v>
      </c>
      <c r="C35" s="26" t="s">
        <v>621</v>
      </c>
      <c r="D35" t="s">
        <v>589</v>
      </c>
      <c r="E35" s="27" t="s">
        <v>622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65">
      <c r="A37" s="1" t="s">
        <v>593</v>
      </c>
      <c r="E37" s="32" t="s">
        <v>623</v>
      </c>
    </row>
    <row r="38" ht="37.5">
      <c r="A38" s="1" t="s">
        <v>595</v>
      </c>
      <c r="E38" s="27" t="s">
        <v>624</v>
      </c>
    </row>
    <row r="39" ht="25">
      <c r="A39" s="1" t="s">
        <v>587</v>
      </c>
      <c r="B39" s="1">
        <v>11</v>
      </c>
      <c r="C39" s="26" t="s">
        <v>625</v>
      </c>
      <c r="D39" t="s">
        <v>589</v>
      </c>
      <c r="E39" s="27" t="s">
        <v>626</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65">
      <c r="A41" s="1" t="s">
        <v>593</v>
      </c>
      <c r="E41" s="32" t="s">
        <v>623</v>
      </c>
    </row>
    <row r="42" ht="37.5">
      <c r="A42" s="1" t="s">
        <v>595</v>
      </c>
      <c r="E42" s="27" t="s">
        <v>627</v>
      </c>
    </row>
    <row r="43">
      <c r="A43" s="1" t="s">
        <v>587</v>
      </c>
      <c r="B43" s="1">
        <v>12</v>
      </c>
      <c r="C43" s="26" t="s">
        <v>628</v>
      </c>
      <c r="D43" t="s">
        <v>589</v>
      </c>
      <c r="E43" s="27" t="s">
        <v>629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630</v>
      </c>
    </row>
    <row r="46" ht="125">
      <c r="A46" s="1" t="s">
        <v>595</v>
      </c>
      <c r="E46" s="27" t="s">
        <v>631</v>
      </c>
    </row>
    <row r="47">
      <c r="A47" s="1" t="s">
        <v>587</v>
      </c>
      <c r="B47" s="1">
        <v>13</v>
      </c>
      <c r="C47" s="26" t="s">
        <v>632</v>
      </c>
      <c r="D47" t="s">
        <v>589</v>
      </c>
      <c r="E47" s="27" t="s">
        <v>633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630</v>
      </c>
    </row>
    <row r="50" ht="100">
      <c r="A50" s="1" t="s">
        <v>595</v>
      </c>
      <c r="E50" s="27" t="s">
        <v>634</v>
      </c>
    </row>
    <row r="51" ht="25">
      <c r="A51" s="1" t="s">
        <v>587</v>
      </c>
      <c r="B51" s="1">
        <v>14</v>
      </c>
      <c r="C51" s="26" t="s">
        <v>635</v>
      </c>
      <c r="D51" t="s">
        <v>589</v>
      </c>
      <c r="E51" s="27" t="s">
        <v>636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637</v>
      </c>
    </row>
    <row r="54" ht="75">
      <c r="A54" s="1" t="s">
        <v>595</v>
      </c>
      <c r="E54" s="27" t="s">
        <v>638</v>
      </c>
    </row>
    <row r="55" ht="25">
      <c r="A55" s="1" t="s">
        <v>587</v>
      </c>
      <c r="B55" s="1">
        <v>15</v>
      </c>
      <c r="C55" s="26" t="s">
        <v>639</v>
      </c>
      <c r="D55" t="s">
        <v>589</v>
      </c>
      <c r="E55" s="27" t="s">
        <v>640</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637</v>
      </c>
    </row>
    <row r="58" ht="87.5">
      <c r="A58" s="1" t="s">
        <v>595</v>
      </c>
      <c r="E58" s="27" t="s">
        <v>641</v>
      </c>
    </row>
    <row r="59" ht="25">
      <c r="A59" s="1" t="s">
        <v>587</v>
      </c>
      <c r="B59" s="1">
        <v>16</v>
      </c>
      <c r="C59" s="26" t="s">
        <v>642</v>
      </c>
      <c r="D59" t="s">
        <v>589</v>
      </c>
      <c r="E59" s="27" t="s">
        <v>643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52">
      <c r="A61" s="1" t="s">
        <v>593</v>
      </c>
      <c r="E61" s="32" t="s">
        <v>637</v>
      </c>
    </row>
    <row r="62" ht="87.5">
      <c r="A62" s="1" t="s">
        <v>595</v>
      </c>
      <c r="E62" s="27" t="s">
        <v>644</v>
      </c>
    </row>
    <row r="63" ht="25">
      <c r="A63" s="1" t="s">
        <v>587</v>
      </c>
      <c r="B63" s="1">
        <v>17</v>
      </c>
      <c r="C63" s="26" t="s">
        <v>645</v>
      </c>
      <c r="D63" t="s">
        <v>589</v>
      </c>
      <c r="E63" s="27" t="s">
        <v>646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647</v>
      </c>
    </row>
    <row r="66" ht="100">
      <c r="A66" s="1" t="s">
        <v>595</v>
      </c>
      <c r="E66" s="27" t="s">
        <v>648</v>
      </c>
    </row>
    <row r="67" ht="13">
      <c r="A67" s="1" t="s">
        <v>584</v>
      </c>
      <c r="C67" s="22" t="s">
        <v>649</v>
      </c>
      <c r="E67" s="23" t="s">
        <v>650</v>
      </c>
      <c r="L67" s="24">
        <f>SUMIFS(L68:L95,A68:A95,"P")</f>
        <v>0</v>
      </c>
      <c r="M67" s="24">
        <f>SUMIFS(M68:M95,A68:A95,"P")</f>
        <v>0</v>
      </c>
      <c r="N67" s="25"/>
    </row>
    <row r="68">
      <c r="A68" s="1" t="s">
        <v>587</v>
      </c>
      <c r="B68" s="1">
        <v>18</v>
      </c>
      <c r="C68" s="26" t="s">
        <v>651</v>
      </c>
      <c r="D68" t="s">
        <v>589</v>
      </c>
      <c r="E68" s="27" t="s">
        <v>652</v>
      </c>
      <c r="F68" s="28" t="s">
        <v>618</v>
      </c>
      <c r="G68" s="29">
        <v>250</v>
      </c>
      <c r="H68" s="28">
        <v>0</v>
      </c>
      <c r="I68" s="30">
        <f>ROUND(G68*H68,P4)</f>
        <v>0</v>
      </c>
      <c r="L68" s="30">
        <v>0</v>
      </c>
      <c r="M68" s="24">
        <f>ROUND(G68*L68,P4)</f>
        <v>0</v>
      </c>
      <c r="N68" s="25" t="s">
        <v>589</v>
      </c>
      <c r="O68" s="31">
        <f>M68*AA68</f>
        <v>0</v>
      </c>
      <c r="P68" s="1">
        <v>3</v>
      </c>
      <c r="AA68" s="1">
        <f>IF(P68=1,$O$3,IF(P68=2,$O$4,$O$5))</f>
        <v>0</v>
      </c>
    </row>
    <row r="69">
      <c r="A69" s="1" t="s">
        <v>592</v>
      </c>
      <c r="E69" s="27" t="s">
        <v>589</v>
      </c>
    </row>
    <row r="70" ht="65">
      <c r="A70" s="1" t="s">
        <v>593</v>
      </c>
      <c r="E70" s="32" t="s">
        <v>653</v>
      </c>
    </row>
    <row r="71" ht="75">
      <c r="A71" s="1" t="s">
        <v>595</v>
      </c>
      <c r="E71" s="27" t="s">
        <v>654</v>
      </c>
    </row>
    <row r="72">
      <c r="A72" s="1" t="s">
        <v>587</v>
      </c>
      <c r="B72" s="1">
        <v>19</v>
      </c>
      <c r="C72" s="26" t="s">
        <v>655</v>
      </c>
      <c r="D72" t="s">
        <v>589</v>
      </c>
      <c r="E72" s="27" t="s">
        <v>656</v>
      </c>
      <c r="F72" s="28" t="s">
        <v>618</v>
      </c>
      <c r="G72" s="29">
        <v>10</v>
      </c>
      <c r="H72" s="28">
        <v>0</v>
      </c>
      <c r="I72" s="30">
        <f>ROUND(G72*H72,P4)</f>
        <v>0</v>
      </c>
      <c r="L72" s="30">
        <v>0</v>
      </c>
      <c r="M72" s="24">
        <f>ROUND(G72*L72,P4)</f>
        <v>0</v>
      </c>
      <c r="N72" s="25" t="s">
        <v>589</v>
      </c>
      <c r="O72" s="31">
        <f>M72*AA72</f>
        <v>0</v>
      </c>
      <c r="P72" s="1">
        <v>3</v>
      </c>
      <c r="AA72" s="1">
        <f>IF(P72=1,$O$3,IF(P72=2,$O$4,$O$5))</f>
        <v>0</v>
      </c>
    </row>
    <row r="73">
      <c r="A73" s="1" t="s">
        <v>592</v>
      </c>
      <c r="E73" s="27" t="s">
        <v>589</v>
      </c>
    </row>
    <row r="74" ht="65">
      <c r="A74" s="1" t="s">
        <v>593</v>
      </c>
      <c r="E74" s="32" t="s">
        <v>657</v>
      </c>
    </row>
    <row r="75" ht="75">
      <c r="A75" s="1" t="s">
        <v>595</v>
      </c>
      <c r="E75" s="27" t="s">
        <v>654</v>
      </c>
    </row>
    <row r="76">
      <c r="A76" s="1" t="s">
        <v>587</v>
      </c>
      <c r="B76" s="1">
        <v>20</v>
      </c>
      <c r="C76" s="26" t="s">
        <v>658</v>
      </c>
      <c r="D76" t="s">
        <v>589</v>
      </c>
      <c r="E76" s="27" t="s">
        <v>659</v>
      </c>
      <c r="F76" s="28" t="s">
        <v>618</v>
      </c>
      <c r="G76" s="29">
        <v>50</v>
      </c>
      <c r="H76" s="28">
        <v>0</v>
      </c>
      <c r="I76" s="30">
        <f>ROUND(G76*H76,P4)</f>
        <v>0</v>
      </c>
      <c r="L76" s="30">
        <v>0</v>
      </c>
      <c r="M76" s="24">
        <f>ROUND(G76*L76,P4)</f>
        <v>0</v>
      </c>
      <c r="N76" s="25" t="s">
        <v>589</v>
      </c>
      <c r="O76" s="31">
        <f>M76*AA76</f>
        <v>0</v>
      </c>
      <c r="P76" s="1">
        <v>3</v>
      </c>
      <c r="AA76" s="1">
        <f>IF(P76=1,$O$3,IF(P76=2,$O$4,$O$5))</f>
        <v>0</v>
      </c>
    </row>
    <row r="77">
      <c r="A77" s="1" t="s">
        <v>592</v>
      </c>
      <c r="E77" s="27" t="s">
        <v>589</v>
      </c>
    </row>
    <row r="78" ht="65">
      <c r="A78" s="1" t="s">
        <v>593</v>
      </c>
      <c r="E78" s="32" t="s">
        <v>660</v>
      </c>
    </row>
    <row r="79" ht="75">
      <c r="A79" s="1" t="s">
        <v>595</v>
      </c>
      <c r="E79" s="27" t="s">
        <v>654</v>
      </c>
    </row>
    <row r="80">
      <c r="A80" s="1" t="s">
        <v>587</v>
      </c>
      <c r="B80" s="1">
        <v>21</v>
      </c>
      <c r="C80" s="26" t="s">
        <v>661</v>
      </c>
      <c r="D80" t="s">
        <v>589</v>
      </c>
      <c r="E80" s="27" t="s">
        <v>662</v>
      </c>
      <c r="F80" s="28" t="s">
        <v>618</v>
      </c>
      <c r="G80" s="29">
        <v>150</v>
      </c>
      <c r="H80" s="28">
        <v>0</v>
      </c>
      <c r="I80" s="30">
        <f>ROUND(G80*H80,P4)</f>
        <v>0</v>
      </c>
      <c r="L80" s="30">
        <v>0</v>
      </c>
      <c r="M80" s="24">
        <f>ROUND(G80*L80,P4)</f>
        <v>0</v>
      </c>
      <c r="N80" s="25" t="s">
        <v>589</v>
      </c>
      <c r="O80" s="31">
        <f>M80*AA80</f>
        <v>0</v>
      </c>
      <c r="P80" s="1">
        <v>3</v>
      </c>
      <c r="AA80" s="1">
        <f>IF(P80=1,$O$3,IF(P80=2,$O$4,$O$5))</f>
        <v>0</v>
      </c>
    </row>
    <row r="81">
      <c r="A81" s="1" t="s">
        <v>592</v>
      </c>
      <c r="E81" s="27" t="s">
        <v>589</v>
      </c>
    </row>
    <row r="82" ht="65">
      <c r="A82" s="1" t="s">
        <v>593</v>
      </c>
      <c r="E82" s="32" t="s">
        <v>663</v>
      </c>
    </row>
    <row r="83" ht="125">
      <c r="A83" s="1" t="s">
        <v>595</v>
      </c>
      <c r="E83" s="27" t="s">
        <v>664</v>
      </c>
    </row>
    <row r="84">
      <c r="A84" s="1" t="s">
        <v>587</v>
      </c>
      <c r="B84" s="1">
        <v>22</v>
      </c>
      <c r="C84" s="26" t="s">
        <v>665</v>
      </c>
      <c r="D84" t="s">
        <v>589</v>
      </c>
      <c r="E84" s="27" t="s">
        <v>666</v>
      </c>
      <c r="F84" s="28" t="s">
        <v>618</v>
      </c>
      <c r="G84" s="29">
        <v>50</v>
      </c>
      <c r="H84" s="28">
        <v>0</v>
      </c>
      <c r="I84" s="30">
        <f>ROUND(G84*H84,P4)</f>
        <v>0</v>
      </c>
      <c r="L84" s="30">
        <v>0</v>
      </c>
      <c r="M84" s="24">
        <f>ROUND(G84*L84,P4)</f>
        <v>0</v>
      </c>
      <c r="N84" s="25" t="s">
        <v>589</v>
      </c>
      <c r="O84" s="31">
        <f>M84*AA84</f>
        <v>0</v>
      </c>
      <c r="P84" s="1">
        <v>3</v>
      </c>
      <c r="AA84" s="1">
        <f>IF(P84=1,$O$3,IF(P84=2,$O$4,$O$5))</f>
        <v>0</v>
      </c>
    </row>
    <row r="85">
      <c r="A85" s="1" t="s">
        <v>592</v>
      </c>
      <c r="E85" s="27" t="s">
        <v>589</v>
      </c>
    </row>
    <row r="86" ht="65">
      <c r="A86" s="1" t="s">
        <v>593</v>
      </c>
      <c r="E86" s="32" t="s">
        <v>667</v>
      </c>
    </row>
    <row r="87" ht="112.5">
      <c r="A87" s="1" t="s">
        <v>595</v>
      </c>
      <c r="E87" s="27" t="s">
        <v>668</v>
      </c>
    </row>
    <row r="88">
      <c r="A88" s="1" t="s">
        <v>587</v>
      </c>
      <c r="B88" s="1">
        <v>23</v>
      </c>
      <c r="C88" s="26" t="s">
        <v>669</v>
      </c>
      <c r="D88" t="s">
        <v>589</v>
      </c>
      <c r="E88" s="27" t="s">
        <v>670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65">
      <c r="A90" s="1" t="s">
        <v>593</v>
      </c>
      <c r="E90" s="32" t="s">
        <v>623</v>
      </c>
    </row>
    <row r="91" ht="75">
      <c r="A91" s="1" t="s">
        <v>595</v>
      </c>
      <c r="E91" s="27" t="s">
        <v>671</v>
      </c>
    </row>
    <row r="92">
      <c r="A92" s="1" t="s">
        <v>587</v>
      </c>
      <c r="B92" s="1">
        <v>24</v>
      </c>
      <c r="C92" s="26" t="s">
        <v>672</v>
      </c>
      <c r="D92" t="s">
        <v>589</v>
      </c>
      <c r="E92" s="27" t="s">
        <v>673</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65">
      <c r="A94" s="1" t="s">
        <v>593</v>
      </c>
      <c r="E94" s="32" t="s">
        <v>623</v>
      </c>
    </row>
    <row r="95" ht="100">
      <c r="A95" s="1" t="s">
        <v>595</v>
      </c>
      <c r="E95" s="27" t="s">
        <v>674</v>
      </c>
    </row>
    <row r="96" ht="13">
      <c r="A96" s="1" t="s">
        <v>584</v>
      </c>
      <c r="C96" s="22" t="s">
        <v>675</v>
      </c>
      <c r="E96" s="23" t="s">
        <v>676</v>
      </c>
      <c r="L96" s="24">
        <f>SUMIFS(L97:L120,A97:A120,"P")</f>
        <v>0</v>
      </c>
      <c r="M96" s="24">
        <f>SUMIFS(M97:M120,A97:A120,"P")</f>
        <v>0</v>
      </c>
      <c r="N96" s="25"/>
    </row>
    <row r="97" ht="37.5">
      <c r="A97" s="1" t="s">
        <v>587</v>
      </c>
      <c r="B97" s="1">
        <v>26</v>
      </c>
      <c r="C97" s="26" t="s">
        <v>677</v>
      </c>
      <c r="D97" t="s">
        <v>678</v>
      </c>
      <c r="E97" s="27" t="s">
        <v>679</v>
      </c>
      <c r="F97" s="28" t="s">
        <v>680</v>
      </c>
      <c r="G97" s="29">
        <v>0.10000000000000001</v>
      </c>
      <c r="H97" s="28">
        <v>0</v>
      </c>
      <c r="I97" s="30">
        <f>ROUND(G97*H97,P4)</f>
        <v>0</v>
      </c>
      <c r="L97" s="30">
        <v>0</v>
      </c>
      <c r="M97" s="24">
        <f>ROUND(G97*L97,P4)</f>
        <v>0</v>
      </c>
      <c r="N97" s="25" t="s">
        <v>589</v>
      </c>
      <c r="O97" s="31">
        <f>M97*AA97</f>
        <v>0</v>
      </c>
      <c r="P97" s="1">
        <v>3</v>
      </c>
      <c r="AA97" s="1">
        <f>IF(P97=1,$O$3,IF(P97=2,$O$4,$O$5))</f>
        <v>0</v>
      </c>
    </row>
    <row r="98" ht="37.5">
      <c r="A98" s="1" t="s">
        <v>592</v>
      </c>
      <c r="E98" s="27" t="s">
        <v>681</v>
      </c>
    </row>
    <row r="99" ht="52">
      <c r="A99" s="1" t="s">
        <v>593</v>
      </c>
      <c r="E99" s="32" t="s">
        <v>682</v>
      </c>
    </row>
    <row r="100" ht="150">
      <c r="A100" s="1" t="s">
        <v>595</v>
      </c>
      <c r="E100" s="27" t="s">
        <v>683</v>
      </c>
    </row>
    <row r="101" ht="37.5">
      <c r="A101" s="1" t="s">
        <v>587</v>
      </c>
      <c r="B101" s="1">
        <v>27</v>
      </c>
      <c r="C101" s="26" t="s">
        <v>684</v>
      </c>
      <c r="D101" t="s">
        <v>685</v>
      </c>
      <c r="E101" s="27" t="s">
        <v>686</v>
      </c>
      <c r="F101" s="28" t="s">
        <v>680</v>
      </c>
      <c r="G101" s="29">
        <v>0.5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687</v>
      </c>
    </row>
    <row r="103" ht="52">
      <c r="A103" s="1" t="s">
        <v>593</v>
      </c>
      <c r="E103" s="32" t="s">
        <v>688</v>
      </c>
    </row>
    <row r="104" ht="150">
      <c r="A104" s="1" t="s">
        <v>595</v>
      </c>
      <c r="E104" s="27" t="s">
        <v>683</v>
      </c>
    </row>
    <row r="105" ht="37.5">
      <c r="A105" s="1" t="s">
        <v>587</v>
      </c>
      <c r="B105" s="1">
        <v>28</v>
      </c>
      <c r="C105" s="26" t="s">
        <v>689</v>
      </c>
      <c r="D105" t="s">
        <v>690</v>
      </c>
      <c r="E105" s="27" t="s">
        <v>691</v>
      </c>
      <c r="F105" s="28" t="s">
        <v>680</v>
      </c>
      <c r="G105" s="29">
        <v>0.5</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692</v>
      </c>
    </row>
    <row r="107" ht="52">
      <c r="A107" s="1" t="s">
        <v>593</v>
      </c>
      <c r="E107" s="32" t="s">
        <v>688</v>
      </c>
    </row>
    <row r="108" ht="150">
      <c r="A108" s="1" t="s">
        <v>595</v>
      </c>
      <c r="E108" s="27" t="s">
        <v>683</v>
      </c>
    </row>
    <row r="109" ht="25">
      <c r="A109" s="1" t="s">
        <v>587</v>
      </c>
      <c r="B109" s="1">
        <v>29</v>
      </c>
      <c r="C109" s="26" t="s">
        <v>693</v>
      </c>
      <c r="D109" t="s">
        <v>694</v>
      </c>
      <c r="E109" s="27" t="s">
        <v>695</v>
      </c>
      <c r="F109" s="28" t="s">
        <v>680</v>
      </c>
      <c r="G109" s="29">
        <v>0.050000000000000003</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696</v>
      </c>
    </row>
    <row r="111">
      <c r="A111" s="1" t="s">
        <v>593</v>
      </c>
    </row>
    <row r="112" ht="150">
      <c r="A112" s="1" t="s">
        <v>595</v>
      </c>
      <c r="E112" s="27" t="s">
        <v>697</v>
      </c>
    </row>
    <row r="113" ht="25">
      <c r="A113" s="1" t="s">
        <v>587</v>
      </c>
      <c r="B113" s="1">
        <v>30</v>
      </c>
      <c r="C113" s="26" t="s">
        <v>698</v>
      </c>
      <c r="D113" t="s">
        <v>699</v>
      </c>
      <c r="E113" s="27" t="s">
        <v>700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701</v>
      </c>
    </row>
    <row r="115">
      <c r="A115" s="1" t="s">
        <v>593</v>
      </c>
    </row>
    <row r="116" ht="150">
      <c r="A116" s="1" t="s">
        <v>595</v>
      </c>
      <c r="E116" s="27" t="s">
        <v>697</v>
      </c>
    </row>
    <row r="117" ht="25">
      <c r="A117" s="1" t="s">
        <v>587</v>
      </c>
      <c r="B117" s="1">
        <v>31</v>
      </c>
      <c r="C117" s="26" t="s">
        <v>702</v>
      </c>
      <c r="D117" t="s">
        <v>703</v>
      </c>
      <c r="E117" s="27" t="s">
        <v>704</v>
      </c>
      <c r="F117" s="28" t="s">
        <v>680</v>
      </c>
      <c r="G117" s="29">
        <v>0.050000000000000003</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696</v>
      </c>
    </row>
    <row r="119">
      <c r="A119" s="1" t="s">
        <v>593</v>
      </c>
    </row>
    <row r="120" ht="150">
      <c r="A120" s="1" t="s">
        <v>595</v>
      </c>
      <c r="E120" s="27" t="s">
        <v>697</v>
      </c>
    </row>
    <row r="121" ht="13">
      <c r="A121" s="1" t="s">
        <v>584</v>
      </c>
      <c r="C121" s="22" t="s">
        <v>705</v>
      </c>
      <c r="E121" s="23" t="s">
        <v>706</v>
      </c>
      <c r="L121" s="24">
        <f>SUMIFS(L122:L257,A122:A257,"P")</f>
        <v>0</v>
      </c>
      <c r="M121" s="24">
        <f>SUMIFS(M122:M257,A122:A257,"P")</f>
        <v>0</v>
      </c>
      <c r="N121" s="25"/>
    </row>
    <row r="122">
      <c r="A122" s="1" t="s">
        <v>587</v>
      </c>
      <c r="B122" s="1">
        <v>33</v>
      </c>
      <c r="C122" s="26" t="s">
        <v>707</v>
      </c>
      <c r="D122" t="s">
        <v>589</v>
      </c>
      <c r="E122" s="27" t="s">
        <v>708</v>
      </c>
      <c r="F122" s="28" t="s">
        <v>709</v>
      </c>
      <c r="G122" s="29">
        <v>1.02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52">
      <c r="A124" s="1" t="s">
        <v>593</v>
      </c>
      <c r="E124" s="32" t="s">
        <v>710</v>
      </c>
    </row>
    <row r="125" ht="75">
      <c r="A125" s="1" t="s">
        <v>595</v>
      </c>
      <c r="E125" s="27" t="s">
        <v>711</v>
      </c>
    </row>
    <row r="126">
      <c r="A126" s="1" t="s">
        <v>587</v>
      </c>
      <c r="B126" s="1">
        <v>35</v>
      </c>
      <c r="C126" s="26" t="s">
        <v>712</v>
      </c>
      <c r="D126" t="s">
        <v>589</v>
      </c>
      <c r="E126" s="27" t="s">
        <v>713</v>
      </c>
      <c r="F126" s="28" t="s">
        <v>709</v>
      </c>
      <c r="G126" s="29">
        <v>1.02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52">
      <c r="A128" s="1" t="s">
        <v>593</v>
      </c>
      <c r="E128" s="32" t="s">
        <v>710</v>
      </c>
    </row>
    <row r="129" ht="187.5">
      <c r="A129" s="1" t="s">
        <v>595</v>
      </c>
      <c r="E129" s="27" t="s">
        <v>714</v>
      </c>
    </row>
    <row r="130" ht="25">
      <c r="A130" s="1" t="s">
        <v>587</v>
      </c>
      <c r="B130" s="1">
        <v>36</v>
      </c>
      <c r="C130" s="26" t="s">
        <v>715</v>
      </c>
      <c r="D130" t="s">
        <v>589</v>
      </c>
      <c r="E130" s="27" t="s">
        <v>716</v>
      </c>
      <c r="F130" s="28" t="s">
        <v>610</v>
      </c>
      <c r="G130" s="29">
        <v>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52">
      <c r="A132" s="1" t="s">
        <v>593</v>
      </c>
      <c r="E132" s="32" t="s">
        <v>717</v>
      </c>
    </row>
    <row r="133" ht="112.5">
      <c r="A133" s="1" t="s">
        <v>595</v>
      </c>
      <c r="E133" s="27" t="s">
        <v>718</v>
      </c>
    </row>
    <row r="134">
      <c r="A134" s="1" t="s">
        <v>587</v>
      </c>
      <c r="B134" s="1">
        <v>37</v>
      </c>
      <c r="C134" s="26" t="s">
        <v>719</v>
      </c>
      <c r="D134" t="s">
        <v>589</v>
      </c>
      <c r="E134" s="27" t="s">
        <v>720</v>
      </c>
      <c r="F134" s="28" t="s">
        <v>618</v>
      </c>
      <c r="G134" s="29">
        <v>50</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65">
      <c r="A136" s="1" t="s">
        <v>593</v>
      </c>
      <c r="E136" s="32" t="s">
        <v>721</v>
      </c>
    </row>
    <row r="137" ht="112.5">
      <c r="A137" s="1" t="s">
        <v>595</v>
      </c>
      <c r="E137" s="27" t="s">
        <v>722</v>
      </c>
    </row>
    <row r="138">
      <c r="A138" s="1" t="s">
        <v>587</v>
      </c>
      <c r="B138" s="1">
        <v>38</v>
      </c>
      <c r="C138" s="26" t="s">
        <v>723</v>
      </c>
      <c r="D138" t="s">
        <v>589</v>
      </c>
      <c r="E138" s="27" t="s">
        <v>724</v>
      </c>
      <c r="F138" s="28" t="s">
        <v>618</v>
      </c>
      <c r="G138" s="29">
        <v>50</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65">
      <c r="A140" s="1" t="s">
        <v>593</v>
      </c>
      <c r="E140" s="32" t="s">
        <v>725</v>
      </c>
    </row>
    <row r="141" ht="112.5">
      <c r="A141" s="1" t="s">
        <v>595</v>
      </c>
      <c r="E141" s="27" t="s">
        <v>726</v>
      </c>
    </row>
    <row r="142">
      <c r="A142" s="1" t="s">
        <v>587</v>
      </c>
      <c r="B142" s="1">
        <v>39</v>
      </c>
      <c r="C142" s="26" t="s">
        <v>727</v>
      </c>
      <c r="D142" t="s">
        <v>589</v>
      </c>
      <c r="E142" s="27" t="s">
        <v>728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52">
      <c r="A144" s="1" t="s">
        <v>593</v>
      </c>
      <c r="E144" s="32" t="s">
        <v>729</v>
      </c>
    </row>
    <row r="145" ht="112.5">
      <c r="A145" s="1" t="s">
        <v>595</v>
      </c>
      <c r="E145" s="27" t="s">
        <v>730</v>
      </c>
    </row>
    <row r="146">
      <c r="A146" s="1" t="s">
        <v>587</v>
      </c>
      <c r="B146" s="1">
        <v>40</v>
      </c>
      <c r="C146" s="26" t="s">
        <v>731</v>
      </c>
      <c r="D146" t="s">
        <v>589</v>
      </c>
      <c r="E146" s="27" t="s">
        <v>732</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52">
      <c r="A148" s="1" t="s">
        <v>593</v>
      </c>
      <c r="E148" s="32" t="s">
        <v>729</v>
      </c>
    </row>
    <row r="149" ht="100">
      <c r="A149" s="1" t="s">
        <v>595</v>
      </c>
      <c r="E149" s="27" t="s">
        <v>733</v>
      </c>
    </row>
    <row r="150">
      <c r="A150" s="1" t="s">
        <v>587</v>
      </c>
      <c r="B150" s="1">
        <v>41</v>
      </c>
      <c r="C150" s="26" t="s">
        <v>734</v>
      </c>
      <c r="D150" t="s">
        <v>589</v>
      </c>
      <c r="E150" s="27" t="s">
        <v>735</v>
      </c>
      <c r="F150" s="28" t="s">
        <v>610</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52">
      <c r="A152" s="1" t="s">
        <v>593</v>
      </c>
      <c r="E152" s="32" t="s">
        <v>729</v>
      </c>
    </row>
    <row r="153" ht="125">
      <c r="A153" s="1" t="s">
        <v>595</v>
      </c>
      <c r="E153" s="27" t="s">
        <v>736</v>
      </c>
    </row>
    <row r="154">
      <c r="A154" s="1" t="s">
        <v>587</v>
      </c>
      <c r="B154" s="1">
        <v>42</v>
      </c>
      <c r="C154" s="26" t="s">
        <v>737</v>
      </c>
      <c r="D154" t="s">
        <v>589</v>
      </c>
      <c r="E154" s="27" t="s">
        <v>738</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52">
      <c r="A156" s="1" t="s">
        <v>593</v>
      </c>
      <c r="E156" s="32" t="s">
        <v>729</v>
      </c>
    </row>
    <row r="157" ht="112.5">
      <c r="A157" s="1" t="s">
        <v>595</v>
      </c>
      <c r="E157" s="27" t="s">
        <v>739</v>
      </c>
    </row>
    <row r="158">
      <c r="A158" s="1" t="s">
        <v>587</v>
      </c>
      <c r="B158" s="1">
        <v>43</v>
      </c>
      <c r="C158" s="26" t="s">
        <v>740</v>
      </c>
      <c r="D158" t="s">
        <v>589</v>
      </c>
      <c r="E158" s="27" t="s">
        <v>741</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52">
      <c r="A160" s="1" t="s">
        <v>593</v>
      </c>
      <c r="E160" s="32" t="s">
        <v>729</v>
      </c>
    </row>
    <row r="161" ht="112.5">
      <c r="A161" s="1" t="s">
        <v>595</v>
      </c>
      <c r="E161" s="27" t="s">
        <v>742</v>
      </c>
    </row>
    <row r="162">
      <c r="A162" s="1" t="s">
        <v>587</v>
      </c>
      <c r="B162" s="1">
        <v>44</v>
      </c>
      <c r="C162" s="26" t="s">
        <v>743</v>
      </c>
      <c r="D162" t="s">
        <v>589</v>
      </c>
      <c r="E162" s="27" t="s">
        <v>744</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52">
      <c r="A164" s="1" t="s">
        <v>593</v>
      </c>
      <c r="E164" s="32" t="s">
        <v>729</v>
      </c>
    </row>
    <row r="165" ht="125">
      <c r="A165" s="1" t="s">
        <v>595</v>
      </c>
      <c r="E165" s="27" t="s">
        <v>745</v>
      </c>
    </row>
    <row r="166">
      <c r="A166" s="1" t="s">
        <v>587</v>
      </c>
      <c r="B166" s="1">
        <v>45</v>
      </c>
      <c r="C166" s="26" t="s">
        <v>746</v>
      </c>
      <c r="D166" t="s">
        <v>589</v>
      </c>
      <c r="E166" s="27" t="s">
        <v>747</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52">
      <c r="A168" s="1" t="s">
        <v>593</v>
      </c>
      <c r="E168" s="32" t="s">
        <v>729</v>
      </c>
    </row>
    <row r="169" ht="100">
      <c r="A169" s="1" t="s">
        <v>595</v>
      </c>
      <c r="E169" s="27" t="s">
        <v>748</v>
      </c>
    </row>
    <row r="170">
      <c r="A170" s="1" t="s">
        <v>587</v>
      </c>
      <c r="B170" s="1">
        <v>46</v>
      </c>
      <c r="C170" s="26" t="s">
        <v>749</v>
      </c>
      <c r="D170" t="s">
        <v>589</v>
      </c>
      <c r="E170" s="27" t="s">
        <v>750</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52">
      <c r="A172" s="1" t="s">
        <v>593</v>
      </c>
      <c r="E172" s="32" t="s">
        <v>729</v>
      </c>
    </row>
    <row r="173" ht="100">
      <c r="A173" s="1" t="s">
        <v>595</v>
      </c>
      <c r="E173" s="27" t="s">
        <v>751</v>
      </c>
    </row>
    <row r="174">
      <c r="A174" s="1" t="s">
        <v>587</v>
      </c>
      <c r="B174" s="1">
        <v>48</v>
      </c>
      <c r="C174" s="26" t="s">
        <v>752</v>
      </c>
      <c r="D174" t="s">
        <v>589</v>
      </c>
      <c r="E174" s="27" t="s">
        <v>753</v>
      </c>
      <c r="F174" s="28" t="s">
        <v>610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52">
      <c r="A176" s="1" t="s">
        <v>593</v>
      </c>
      <c r="E176" s="32" t="s">
        <v>729</v>
      </c>
    </row>
    <row r="177" ht="100">
      <c r="A177" s="1" t="s">
        <v>595</v>
      </c>
      <c r="E177" s="27" t="s">
        <v>754</v>
      </c>
    </row>
    <row r="178">
      <c r="A178" s="1" t="s">
        <v>587</v>
      </c>
      <c r="B178" s="1">
        <v>49</v>
      </c>
      <c r="C178" s="26" t="s">
        <v>755</v>
      </c>
      <c r="D178" t="s">
        <v>589</v>
      </c>
      <c r="E178" s="27" t="s">
        <v>756</v>
      </c>
      <c r="F178" s="28" t="s">
        <v>610</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52">
      <c r="A180" s="1" t="s">
        <v>593</v>
      </c>
      <c r="E180" s="32" t="s">
        <v>757</v>
      </c>
    </row>
    <row r="181" ht="100">
      <c r="A181" s="1" t="s">
        <v>595</v>
      </c>
      <c r="E181" s="27" t="s">
        <v>758</v>
      </c>
    </row>
    <row r="182">
      <c r="A182" s="1" t="s">
        <v>587</v>
      </c>
      <c r="B182" s="1">
        <v>50</v>
      </c>
      <c r="C182" s="26" t="s">
        <v>759</v>
      </c>
      <c r="D182" t="s">
        <v>589</v>
      </c>
      <c r="E182" s="27" t="s">
        <v>760</v>
      </c>
      <c r="F182" s="28" t="s">
        <v>610</v>
      </c>
      <c r="G182" s="29">
        <v>2</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52">
      <c r="A184" s="1" t="s">
        <v>593</v>
      </c>
      <c r="E184" s="32" t="s">
        <v>757</v>
      </c>
    </row>
    <row r="185" ht="100">
      <c r="A185" s="1" t="s">
        <v>595</v>
      </c>
      <c r="E185" s="27" t="s">
        <v>761</v>
      </c>
    </row>
    <row r="186">
      <c r="A186" s="1" t="s">
        <v>587</v>
      </c>
      <c r="B186" s="1">
        <v>51</v>
      </c>
      <c r="C186" s="26" t="s">
        <v>762</v>
      </c>
      <c r="D186" t="s">
        <v>589</v>
      </c>
      <c r="E186" s="27" t="s">
        <v>763</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52">
      <c r="A188" s="1" t="s">
        <v>593</v>
      </c>
      <c r="E188" s="32" t="s">
        <v>729</v>
      </c>
    </row>
    <row r="189" ht="125">
      <c r="A189" s="1" t="s">
        <v>595</v>
      </c>
      <c r="E189" s="27" t="s">
        <v>764</v>
      </c>
    </row>
    <row r="190">
      <c r="A190" s="1" t="s">
        <v>587</v>
      </c>
      <c r="B190" s="1">
        <v>52</v>
      </c>
      <c r="C190" s="26" t="s">
        <v>765</v>
      </c>
      <c r="D190" t="s">
        <v>589</v>
      </c>
      <c r="E190" s="27" t="s">
        <v>766</v>
      </c>
      <c r="F190" s="28" t="s">
        <v>610</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52">
      <c r="A192" s="1" t="s">
        <v>593</v>
      </c>
      <c r="E192" s="32" t="s">
        <v>729</v>
      </c>
    </row>
    <row r="193" ht="112.5">
      <c r="A193" s="1" t="s">
        <v>595</v>
      </c>
      <c r="E193" s="27" t="s">
        <v>767</v>
      </c>
    </row>
    <row r="194" ht="25">
      <c r="A194" s="1" t="s">
        <v>587</v>
      </c>
      <c r="B194" s="1">
        <v>53</v>
      </c>
      <c r="C194" s="26" t="s">
        <v>768</v>
      </c>
      <c r="D194" t="s">
        <v>589</v>
      </c>
      <c r="E194" s="27" t="s">
        <v>769</v>
      </c>
      <c r="F194" s="28" t="s">
        <v>770</v>
      </c>
      <c r="G194" s="29">
        <v>26</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52">
      <c r="A196" s="1" t="s">
        <v>593</v>
      </c>
      <c r="E196" s="32" t="s">
        <v>771</v>
      </c>
    </row>
    <row r="197" ht="112.5">
      <c r="A197" s="1" t="s">
        <v>595</v>
      </c>
      <c r="E197" s="27" t="s">
        <v>772</v>
      </c>
    </row>
    <row r="198">
      <c r="A198" s="1" t="s">
        <v>587</v>
      </c>
      <c r="B198" s="1">
        <v>54</v>
      </c>
      <c r="C198" s="26" t="s">
        <v>773</v>
      </c>
      <c r="D198" t="s">
        <v>589</v>
      </c>
      <c r="E198" s="27" t="s">
        <v>774</v>
      </c>
      <c r="F198" s="28" t="s">
        <v>610</v>
      </c>
      <c r="G198" s="29">
        <v>1</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52">
      <c r="A200" s="1" t="s">
        <v>593</v>
      </c>
      <c r="E200" s="32" t="s">
        <v>775</v>
      </c>
    </row>
    <row r="201" ht="87.5">
      <c r="A201" s="1" t="s">
        <v>595</v>
      </c>
      <c r="E201" s="27" t="s">
        <v>776</v>
      </c>
    </row>
    <row r="202">
      <c r="A202" s="1" t="s">
        <v>587</v>
      </c>
      <c r="B202" s="1">
        <v>55</v>
      </c>
      <c r="C202" s="26" t="s">
        <v>777</v>
      </c>
      <c r="D202" t="s">
        <v>589</v>
      </c>
      <c r="E202" s="27" t="s">
        <v>778</v>
      </c>
      <c r="F202" s="28" t="s">
        <v>610</v>
      </c>
      <c r="G202" s="29">
        <v>1</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52">
      <c r="A204" s="1" t="s">
        <v>593</v>
      </c>
      <c r="E204" s="32" t="s">
        <v>775</v>
      </c>
    </row>
    <row r="205" ht="87.5">
      <c r="A205" s="1" t="s">
        <v>595</v>
      </c>
      <c r="E205" s="27" t="s">
        <v>779</v>
      </c>
    </row>
    <row r="206" ht="25">
      <c r="A206" s="1" t="s">
        <v>587</v>
      </c>
      <c r="B206" s="1">
        <v>56</v>
      </c>
      <c r="C206" s="26" t="s">
        <v>780</v>
      </c>
      <c r="D206" t="s">
        <v>589</v>
      </c>
      <c r="E206" s="27" t="s">
        <v>781</v>
      </c>
      <c r="F206" s="28" t="s">
        <v>610</v>
      </c>
      <c r="G206" s="29">
        <v>1</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52">
      <c r="A208" s="1" t="s">
        <v>593</v>
      </c>
      <c r="E208" s="32" t="s">
        <v>782</v>
      </c>
    </row>
    <row r="209" ht="112.5">
      <c r="A209" s="1" t="s">
        <v>595</v>
      </c>
      <c r="E209" s="27" t="s">
        <v>783</v>
      </c>
    </row>
    <row r="210" ht="25">
      <c r="A210" s="1" t="s">
        <v>587</v>
      </c>
      <c r="B210" s="1">
        <v>57</v>
      </c>
      <c r="C210" s="26" t="s">
        <v>784</v>
      </c>
      <c r="D210" t="s">
        <v>589</v>
      </c>
      <c r="E210" s="27" t="s">
        <v>785</v>
      </c>
      <c r="F210" s="28" t="s">
        <v>610</v>
      </c>
      <c r="G210" s="29">
        <v>1</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52">
      <c r="A212" s="1" t="s">
        <v>593</v>
      </c>
      <c r="E212" s="32" t="s">
        <v>782</v>
      </c>
    </row>
    <row r="213" ht="137.5">
      <c r="A213" s="1" t="s">
        <v>595</v>
      </c>
      <c r="E213" s="27" t="s">
        <v>786</v>
      </c>
    </row>
    <row r="214">
      <c r="A214" s="1" t="s">
        <v>587</v>
      </c>
      <c r="B214" s="1">
        <v>58</v>
      </c>
      <c r="C214" s="26" t="s">
        <v>787</v>
      </c>
      <c r="D214" t="s">
        <v>589</v>
      </c>
      <c r="E214" s="27" t="s">
        <v>788</v>
      </c>
      <c r="F214" s="28" t="s">
        <v>610</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65">
      <c r="A216" s="1" t="s">
        <v>593</v>
      </c>
      <c r="E216" s="32" t="s">
        <v>789</v>
      </c>
    </row>
    <row r="217" ht="112.5">
      <c r="A217" s="1" t="s">
        <v>595</v>
      </c>
      <c r="E217" s="27" t="s">
        <v>790</v>
      </c>
    </row>
    <row r="218">
      <c r="A218" s="1" t="s">
        <v>587</v>
      </c>
      <c r="B218" s="1">
        <v>61</v>
      </c>
      <c r="C218" s="26" t="s">
        <v>791</v>
      </c>
      <c r="D218" t="s">
        <v>589</v>
      </c>
      <c r="E218" s="27" t="s">
        <v>792</v>
      </c>
      <c r="F218" s="28" t="s">
        <v>610</v>
      </c>
      <c r="G218" s="29">
        <v>2</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52">
      <c r="A220" s="1" t="s">
        <v>593</v>
      </c>
      <c r="E220" s="32" t="s">
        <v>757</v>
      </c>
    </row>
    <row r="221" ht="112.5">
      <c r="A221" s="1" t="s">
        <v>595</v>
      </c>
      <c r="E221" s="27" t="s">
        <v>793</v>
      </c>
    </row>
    <row r="222">
      <c r="A222" s="1" t="s">
        <v>587</v>
      </c>
      <c r="B222" s="1">
        <v>62</v>
      </c>
      <c r="C222" s="26" t="s">
        <v>794</v>
      </c>
      <c r="D222" t="s">
        <v>589</v>
      </c>
      <c r="E222" s="27" t="s">
        <v>795</v>
      </c>
      <c r="F222" s="28" t="s">
        <v>610</v>
      </c>
      <c r="G222" s="29">
        <v>2</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52">
      <c r="A224" s="1" t="s">
        <v>593</v>
      </c>
      <c r="E224" s="32" t="s">
        <v>796</v>
      </c>
    </row>
    <row r="225" ht="125">
      <c r="A225" s="1" t="s">
        <v>595</v>
      </c>
      <c r="E225" s="27" t="s">
        <v>797</v>
      </c>
    </row>
    <row r="226">
      <c r="A226" s="1" t="s">
        <v>587</v>
      </c>
      <c r="B226" s="1">
        <v>63</v>
      </c>
      <c r="C226" s="26" t="s">
        <v>798</v>
      </c>
      <c r="D226" t="s">
        <v>589</v>
      </c>
      <c r="E226" s="27" t="s">
        <v>799</v>
      </c>
      <c r="F226" s="28" t="s">
        <v>610</v>
      </c>
      <c r="G226" s="29">
        <v>1</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52">
      <c r="A228" s="1" t="s">
        <v>593</v>
      </c>
      <c r="E228" s="32" t="s">
        <v>800</v>
      </c>
    </row>
    <row r="229" ht="112.5">
      <c r="A229" s="1" t="s">
        <v>595</v>
      </c>
      <c r="E229" s="27" t="s">
        <v>801</v>
      </c>
    </row>
    <row r="230">
      <c r="A230" s="1" t="s">
        <v>587</v>
      </c>
      <c r="B230" s="1">
        <v>64</v>
      </c>
      <c r="C230" s="26" t="s">
        <v>802</v>
      </c>
      <c r="D230" t="s">
        <v>589</v>
      </c>
      <c r="E230" s="27" t="s">
        <v>803</v>
      </c>
      <c r="F230" s="28" t="s">
        <v>610</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52">
      <c r="A232" s="1" t="s">
        <v>593</v>
      </c>
      <c r="E232" s="32" t="s">
        <v>800</v>
      </c>
    </row>
    <row r="233" ht="100">
      <c r="A233" s="1" t="s">
        <v>595</v>
      </c>
      <c r="E233" s="27" t="s">
        <v>804</v>
      </c>
    </row>
    <row r="234">
      <c r="A234" s="1" t="s">
        <v>587</v>
      </c>
      <c r="B234" s="1">
        <v>65</v>
      </c>
      <c r="C234" s="26" t="s">
        <v>805</v>
      </c>
      <c r="D234" t="s">
        <v>589</v>
      </c>
      <c r="E234" s="27" t="s">
        <v>806</v>
      </c>
      <c r="F234" s="28" t="s">
        <v>807</v>
      </c>
      <c r="G234" s="29">
        <v>50</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52">
      <c r="A236" s="1" t="s">
        <v>593</v>
      </c>
      <c r="E236" s="32" t="s">
        <v>808</v>
      </c>
    </row>
    <row r="237" ht="112.5">
      <c r="A237" s="1" t="s">
        <v>595</v>
      </c>
      <c r="E237" s="27" t="s">
        <v>809</v>
      </c>
    </row>
    <row r="238">
      <c r="A238" s="1" t="s">
        <v>587</v>
      </c>
      <c r="B238" s="1">
        <v>66</v>
      </c>
      <c r="C238" s="26" t="s">
        <v>810</v>
      </c>
      <c r="D238" t="s">
        <v>589</v>
      </c>
      <c r="E238" s="27" t="s">
        <v>811</v>
      </c>
      <c r="F238" s="28" t="s">
        <v>807</v>
      </c>
      <c r="G238" s="29">
        <v>50</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52">
      <c r="A240" s="1" t="s">
        <v>593</v>
      </c>
      <c r="E240" s="32" t="s">
        <v>808</v>
      </c>
    </row>
    <row r="241" ht="100">
      <c r="A241" s="1" t="s">
        <v>595</v>
      </c>
      <c r="E241" s="27" t="s">
        <v>812</v>
      </c>
    </row>
    <row r="242">
      <c r="A242" s="1" t="s">
        <v>587</v>
      </c>
      <c r="B242" s="1">
        <v>67</v>
      </c>
      <c r="C242" s="26" t="s">
        <v>813</v>
      </c>
      <c r="D242" t="s">
        <v>589</v>
      </c>
      <c r="E242" s="27" t="s">
        <v>814</v>
      </c>
      <c r="F242" s="28" t="s">
        <v>610</v>
      </c>
      <c r="G242" s="29">
        <v>36</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52">
      <c r="A244" s="1" t="s">
        <v>593</v>
      </c>
      <c r="E244" s="32" t="s">
        <v>815</v>
      </c>
    </row>
    <row r="245" ht="137.5">
      <c r="A245" s="1" t="s">
        <v>595</v>
      </c>
      <c r="E245" s="27" t="s">
        <v>816</v>
      </c>
    </row>
    <row r="246">
      <c r="A246" s="1" t="s">
        <v>587</v>
      </c>
      <c r="B246" s="1">
        <v>68</v>
      </c>
      <c r="C246" s="26" t="s">
        <v>817</v>
      </c>
      <c r="D246" t="s">
        <v>589</v>
      </c>
      <c r="E246" s="27" t="s">
        <v>818</v>
      </c>
      <c r="F246" s="28" t="s">
        <v>807</v>
      </c>
      <c r="G246" s="29">
        <v>30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2">
      <c r="A248" s="1" t="s">
        <v>593</v>
      </c>
      <c r="E248" s="32" t="s">
        <v>819</v>
      </c>
    </row>
    <row r="249" ht="112.5">
      <c r="A249" s="1" t="s">
        <v>595</v>
      </c>
      <c r="E249" s="27" t="s">
        <v>820</v>
      </c>
    </row>
    <row r="250">
      <c r="A250" s="1" t="s">
        <v>587</v>
      </c>
      <c r="B250" s="1">
        <v>69</v>
      </c>
      <c r="C250" s="26" t="s">
        <v>821</v>
      </c>
      <c r="D250" t="s">
        <v>589</v>
      </c>
      <c r="E250" s="27" t="s">
        <v>822</v>
      </c>
      <c r="F250" s="28" t="s">
        <v>610</v>
      </c>
      <c r="G250" s="29">
        <v>2</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2">
      <c r="A252" s="1" t="s">
        <v>593</v>
      </c>
      <c r="E252" s="32" t="s">
        <v>823</v>
      </c>
    </row>
    <row r="253" ht="75">
      <c r="A253" s="1" t="s">
        <v>595</v>
      </c>
      <c r="E253" s="27" t="s">
        <v>824</v>
      </c>
    </row>
    <row r="254">
      <c r="A254" s="1" t="s">
        <v>587</v>
      </c>
      <c r="B254" s="1">
        <v>70</v>
      </c>
      <c r="C254" s="26" t="s">
        <v>825</v>
      </c>
      <c r="D254" t="s">
        <v>589</v>
      </c>
      <c r="E254" s="27" t="s">
        <v>826</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2">
      <c r="A256" s="1" t="s">
        <v>593</v>
      </c>
      <c r="E256" s="32" t="s">
        <v>827</v>
      </c>
    </row>
    <row r="257" ht="125">
      <c r="A257" s="1" t="s">
        <v>595</v>
      </c>
      <c r="E257" s="27" t="s">
        <v>828</v>
      </c>
    </row>
    <row r="258" ht="13">
      <c r="A258" s="1" t="s">
        <v>584</v>
      </c>
      <c r="C258" s="22" t="s">
        <v>829</v>
      </c>
      <c r="E258" s="23" t="s">
        <v>830</v>
      </c>
      <c r="L258" s="24">
        <f>SUMIFS(L259:L306,A259:A306,"P")</f>
        <v>0</v>
      </c>
      <c r="M258" s="24">
        <f>SUMIFS(M259:M306,A259:A306,"P")</f>
        <v>0</v>
      </c>
      <c r="N258" s="25"/>
    </row>
    <row r="259">
      <c r="A259" s="1" t="s">
        <v>587</v>
      </c>
      <c r="B259" s="1">
        <v>72</v>
      </c>
      <c r="C259" s="26" t="s">
        <v>831</v>
      </c>
      <c r="D259" t="s">
        <v>589</v>
      </c>
      <c r="E259" s="27" t="s">
        <v>832</v>
      </c>
      <c r="F259" s="28" t="s">
        <v>833</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65">
      <c r="A261" s="1" t="s">
        <v>593</v>
      </c>
      <c r="E261" s="32" t="s">
        <v>623</v>
      </c>
    </row>
    <row r="262" ht="37.5">
      <c r="A262" s="1" t="s">
        <v>595</v>
      </c>
      <c r="E262" s="27" t="s">
        <v>834</v>
      </c>
    </row>
    <row r="263">
      <c r="A263" s="1" t="s">
        <v>587</v>
      </c>
      <c r="B263" s="1">
        <v>73</v>
      </c>
      <c r="C263" s="26" t="s">
        <v>835</v>
      </c>
      <c r="D263" t="s">
        <v>589</v>
      </c>
      <c r="E263" s="27" t="s">
        <v>836</v>
      </c>
      <c r="F263" s="28" t="s">
        <v>833</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52">
      <c r="A265" s="1" t="s">
        <v>593</v>
      </c>
      <c r="E265" s="32" t="s">
        <v>775</v>
      </c>
    </row>
    <row r="266" ht="125">
      <c r="A266" s="1" t="s">
        <v>595</v>
      </c>
      <c r="E266" s="27" t="s">
        <v>837</v>
      </c>
    </row>
    <row r="267">
      <c r="A267" s="1" t="s">
        <v>587</v>
      </c>
      <c r="B267" s="1">
        <v>74</v>
      </c>
      <c r="C267" s="26" t="s">
        <v>838</v>
      </c>
      <c r="D267" t="s">
        <v>589</v>
      </c>
      <c r="E267" s="27" t="s">
        <v>839</v>
      </c>
      <c r="F267" s="28" t="s">
        <v>833</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ht="52">
      <c r="A269" s="1" t="s">
        <v>593</v>
      </c>
      <c r="E269" s="32" t="s">
        <v>775</v>
      </c>
    </row>
    <row r="270">
      <c r="A270" s="1" t="s">
        <v>595</v>
      </c>
      <c r="E270" s="27" t="s">
        <v>589</v>
      </c>
    </row>
    <row r="271">
      <c r="A271" s="1" t="s">
        <v>587</v>
      </c>
      <c r="B271" s="1">
        <v>75</v>
      </c>
      <c r="C271" s="26" t="s">
        <v>840</v>
      </c>
      <c r="D271" t="s">
        <v>589</v>
      </c>
      <c r="E271" s="27" t="s">
        <v>841</v>
      </c>
      <c r="F271" s="28" t="s">
        <v>610</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ht="52">
      <c r="A273" s="1" t="s">
        <v>593</v>
      </c>
      <c r="E273" s="32" t="s">
        <v>775</v>
      </c>
    </row>
    <row r="274" ht="62.5">
      <c r="A274" s="1" t="s">
        <v>595</v>
      </c>
      <c r="E274" s="27" t="s">
        <v>842</v>
      </c>
    </row>
    <row r="275">
      <c r="A275" s="1" t="s">
        <v>587</v>
      </c>
      <c r="B275" s="1">
        <v>76</v>
      </c>
      <c r="C275" s="26" t="s">
        <v>843</v>
      </c>
      <c r="D275" t="s">
        <v>589</v>
      </c>
      <c r="E275" s="27" t="s">
        <v>844</v>
      </c>
      <c r="F275" s="28" t="s">
        <v>610</v>
      </c>
      <c r="G275" s="29">
        <v>1</v>
      </c>
      <c r="H275" s="28">
        <v>0</v>
      </c>
      <c r="I275" s="30">
        <f>ROUND(G275*H275,P4)</f>
        <v>0</v>
      </c>
      <c r="L275" s="30">
        <v>0</v>
      </c>
      <c r="M275" s="24">
        <f>ROUND(G275*L275,P4)</f>
        <v>0</v>
      </c>
      <c r="N275" s="25" t="s">
        <v>589</v>
      </c>
      <c r="O275" s="31">
        <f>M275*AA275</f>
        <v>0</v>
      </c>
      <c r="P275" s="1">
        <v>3</v>
      </c>
      <c r="AA275" s="1">
        <f>IF(P275=1,$O$3,IF(P275=2,$O$4,$O$5))</f>
        <v>0</v>
      </c>
    </row>
    <row r="276">
      <c r="A276" s="1" t="s">
        <v>592</v>
      </c>
      <c r="E276" s="27" t="s">
        <v>589</v>
      </c>
    </row>
    <row r="277" ht="52">
      <c r="A277" s="1" t="s">
        <v>593</v>
      </c>
      <c r="E277" s="32" t="s">
        <v>775</v>
      </c>
    </row>
    <row r="278" ht="50">
      <c r="A278" s="1" t="s">
        <v>595</v>
      </c>
      <c r="E278" s="27" t="s">
        <v>845</v>
      </c>
    </row>
    <row r="279" ht="25">
      <c r="A279" s="1" t="s">
        <v>587</v>
      </c>
      <c r="B279" s="1">
        <v>77</v>
      </c>
      <c r="C279" s="26" t="s">
        <v>846</v>
      </c>
      <c r="D279" t="s">
        <v>589</v>
      </c>
      <c r="E279" s="27" t="s">
        <v>847</v>
      </c>
      <c r="F279" s="28" t="s">
        <v>610</v>
      </c>
      <c r="G279" s="29">
        <v>2</v>
      </c>
      <c r="H279" s="28">
        <v>0</v>
      </c>
      <c r="I279" s="30">
        <f>ROUND(G279*H279,P4)</f>
        <v>0</v>
      </c>
      <c r="L279" s="30">
        <v>0</v>
      </c>
      <c r="M279" s="24">
        <f>ROUND(G279*L279,P4)</f>
        <v>0</v>
      </c>
      <c r="N279" s="25" t="s">
        <v>589</v>
      </c>
      <c r="O279" s="31">
        <f>M279*AA279</f>
        <v>0</v>
      </c>
      <c r="P279" s="1">
        <v>3</v>
      </c>
      <c r="AA279" s="1">
        <f>IF(P279=1,$O$3,IF(P279=2,$O$4,$O$5))</f>
        <v>0</v>
      </c>
    </row>
    <row r="280">
      <c r="A280" s="1" t="s">
        <v>592</v>
      </c>
      <c r="E280" s="27" t="s">
        <v>589</v>
      </c>
    </row>
    <row r="281" ht="52">
      <c r="A281" s="1" t="s">
        <v>593</v>
      </c>
      <c r="E281" s="32" t="s">
        <v>823</v>
      </c>
    </row>
    <row r="282" ht="125">
      <c r="A282" s="1" t="s">
        <v>595</v>
      </c>
      <c r="E282" s="27" t="s">
        <v>848</v>
      </c>
    </row>
    <row r="283">
      <c r="A283" s="1" t="s">
        <v>587</v>
      </c>
      <c r="B283" s="1">
        <v>78</v>
      </c>
      <c r="C283" s="26" t="s">
        <v>849</v>
      </c>
      <c r="D283" t="s">
        <v>589</v>
      </c>
      <c r="E283" s="27" t="s">
        <v>850</v>
      </c>
      <c r="F283" s="28" t="s">
        <v>807</v>
      </c>
      <c r="G283" s="29">
        <v>50</v>
      </c>
      <c r="H283" s="28">
        <v>0</v>
      </c>
      <c r="I283" s="30">
        <f>ROUND(G283*H283,P4)</f>
        <v>0</v>
      </c>
      <c r="L283" s="30">
        <v>0</v>
      </c>
      <c r="M283" s="24">
        <f>ROUND(G283*L283,P4)</f>
        <v>0</v>
      </c>
      <c r="N283" s="25" t="s">
        <v>589</v>
      </c>
      <c r="O283" s="31">
        <f>M283*AA283</f>
        <v>0</v>
      </c>
      <c r="P283" s="1">
        <v>3</v>
      </c>
      <c r="AA283" s="1">
        <f>IF(P283=1,$O$3,IF(P283=2,$O$4,$O$5))</f>
        <v>0</v>
      </c>
    </row>
    <row r="284">
      <c r="A284" s="1" t="s">
        <v>592</v>
      </c>
      <c r="E284" s="27" t="s">
        <v>589</v>
      </c>
    </row>
    <row r="285" ht="52">
      <c r="A285" s="1" t="s">
        <v>593</v>
      </c>
      <c r="E285" s="32" t="s">
        <v>808</v>
      </c>
    </row>
    <row r="286" ht="112.5">
      <c r="A286" s="1" t="s">
        <v>595</v>
      </c>
      <c r="E286" s="27" t="s">
        <v>851</v>
      </c>
    </row>
    <row r="287">
      <c r="A287" s="1" t="s">
        <v>587</v>
      </c>
      <c r="B287" s="1">
        <v>80</v>
      </c>
      <c r="C287" s="26" t="s">
        <v>852</v>
      </c>
      <c r="D287" t="s">
        <v>589</v>
      </c>
      <c r="E287" s="27" t="s">
        <v>853</v>
      </c>
      <c r="F287" s="28" t="s">
        <v>603</v>
      </c>
      <c r="G287" s="29">
        <v>5</v>
      </c>
      <c r="H287" s="28">
        <v>0</v>
      </c>
      <c r="I287" s="30">
        <f>ROUND(G287*H287,P4)</f>
        <v>0</v>
      </c>
      <c r="L287" s="30">
        <v>0</v>
      </c>
      <c r="M287" s="24">
        <f>ROUND(G287*L287,P4)</f>
        <v>0</v>
      </c>
      <c r="N287" s="25" t="s">
        <v>589</v>
      </c>
      <c r="O287" s="31">
        <f>M287*AA287</f>
        <v>0</v>
      </c>
      <c r="P287" s="1">
        <v>3</v>
      </c>
      <c r="AA287" s="1">
        <f>IF(P287=1,$O$3,IF(P287=2,$O$4,$O$5))</f>
        <v>0</v>
      </c>
    </row>
    <row r="288">
      <c r="A288" s="1" t="s">
        <v>592</v>
      </c>
      <c r="E288" s="27" t="s">
        <v>589</v>
      </c>
    </row>
    <row r="289" ht="65">
      <c r="A289" s="1" t="s">
        <v>593</v>
      </c>
      <c r="E289" s="32" t="s">
        <v>854</v>
      </c>
    </row>
    <row r="290" ht="37.5">
      <c r="A290" s="1" t="s">
        <v>595</v>
      </c>
      <c r="E290" s="27" t="s">
        <v>855</v>
      </c>
    </row>
    <row r="291">
      <c r="A291" s="1" t="s">
        <v>587</v>
      </c>
      <c r="B291" s="1">
        <v>81</v>
      </c>
      <c r="C291" s="26" t="s">
        <v>856</v>
      </c>
      <c r="D291" t="s">
        <v>589</v>
      </c>
      <c r="E291" s="27" t="s">
        <v>857</v>
      </c>
      <c r="F291" s="28" t="s">
        <v>610</v>
      </c>
      <c r="G291" s="29">
        <v>1</v>
      </c>
      <c r="H291" s="28">
        <v>0</v>
      </c>
      <c r="I291" s="30">
        <f>ROUND(G291*H291,P4)</f>
        <v>0</v>
      </c>
      <c r="L291" s="30">
        <v>0</v>
      </c>
      <c r="M291" s="24">
        <f>ROUND(G291*L291,P4)</f>
        <v>0</v>
      </c>
      <c r="N291" s="25" t="s">
        <v>589</v>
      </c>
      <c r="O291" s="31">
        <f>M291*AA291</f>
        <v>0</v>
      </c>
      <c r="P291" s="1">
        <v>3</v>
      </c>
      <c r="AA291" s="1">
        <f>IF(P291=1,$O$3,IF(P291=2,$O$4,$O$5))</f>
        <v>0</v>
      </c>
    </row>
    <row r="292">
      <c r="A292" s="1" t="s">
        <v>592</v>
      </c>
      <c r="E292" s="27" t="s">
        <v>589</v>
      </c>
    </row>
    <row r="293" ht="52">
      <c r="A293" s="1" t="s">
        <v>593</v>
      </c>
      <c r="E293" s="32" t="s">
        <v>858</v>
      </c>
    </row>
    <row r="294" ht="100">
      <c r="A294" s="1" t="s">
        <v>595</v>
      </c>
      <c r="E294" s="27" t="s">
        <v>859</v>
      </c>
    </row>
    <row r="295">
      <c r="A295" s="1" t="s">
        <v>587</v>
      </c>
      <c r="B295" s="1">
        <v>82</v>
      </c>
      <c r="C295" s="26" t="s">
        <v>860</v>
      </c>
      <c r="D295" t="s">
        <v>589</v>
      </c>
      <c r="E295" s="27" t="s">
        <v>861</v>
      </c>
      <c r="F295" s="28" t="s">
        <v>591</v>
      </c>
      <c r="G295" s="29">
        <v>425</v>
      </c>
      <c r="H295" s="28">
        <v>0</v>
      </c>
      <c r="I295" s="30">
        <f>ROUND(G295*H295,P4)</f>
        <v>0</v>
      </c>
      <c r="L295" s="30">
        <v>0</v>
      </c>
      <c r="M295" s="24">
        <f>ROUND(G295*L295,P4)</f>
        <v>0</v>
      </c>
      <c r="N295" s="25" t="s">
        <v>589</v>
      </c>
      <c r="O295" s="31">
        <f>M295*AA295</f>
        <v>0</v>
      </c>
      <c r="P295" s="1">
        <v>3</v>
      </c>
      <c r="AA295" s="1">
        <f>IF(P295=1,$O$3,IF(P295=2,$O$4,$O$5))</f>
        <v>0</v>
      </c>
    </row>
    <row r="296">
      <c r="A296" s="1" t="s">
        <v>592</v>
      </c>
      <c r="E296" s="27" t="s">
        <v>589</v>
      </c>
    </row>
    <row r="297" ht="65">
      <c r="A297" s="1" t="s">
        <v>593</v>
      </c>
      <c r="E297" s="32" t="s">
        <v>862</v>
      </c>
    </row>
    <row r="298" ht="50">
      <c r="A298" s="1" t="s">
        <v>595</v>
      </c>
      <c r="E298" s="27" t="s">
        <v>863</v>
      </c>
    </row>
    <row r="299" ht="25">
      <c r="A299" s="1" t="s">
        <v>587</v>
      </c>
      <c r="B299" s="1">
        <v>83</v>
      </c>
      <c r="C299" s="26" t="s">
        <v>864</v>
      </c>
      <c r="D299" t="s">
        <v>589</v>
      </c>
      <c r="E299" s="27" t="s">
        <v>865</v>
      </c>
      <c r="F299" s="28" t="s">
        <v>610</v>
      </c>
      <c r="G299" s="29">
        <v>1</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65">
      <c r="A301" s="1" t="s">
        <v>593</v>
      </c>
      <c r="E301" s="32" t="s">
        <v>623</v>
      </c>
    </row>
    <row r="302" ht="150">
      <c r="A302" s="1" t="s">
        <v>595</v>
      </c>
      <c r="E302" s="27" t="s">
        <v>866</v>
      </c>
    </row>
    <row r="303" ht="25">
      <c r="A303" s="1" t="s">
        <v>587</v>
      </c>
      <c r="B303" s="1">
        <v>84</v>
      </c>
      <c r="C303" s="26" t="s">
        <v>867</v>
      </c>
      <c r="D303" t="s">
        <v>589</v>
      </c>
      <c r="E303" s="27" t="s">
        <v>868</v>
      </c>
      <c r="F303" s="28" t="s">
        <v>610</v>
      </c>
      <c r="G303" s="29">
        <v>1</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65">
      <c r="A305" s="1" t="s">
        <v>593</v>
      </c>
      <c r="E305" s="32" t="s">
        <v>623</v>
      </c>
    </row>
    <row r="306" ht="125">
      <c r="A306" s="1" t="s">
        <v>595</v>
      </c>
      <c r="E306" s="27" t="s">
        <v>869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COUNTIFS(L8:L487,"=0",A8:A487,"P")+COUNTIFS(L8:L487,"",A8:A487,"P")+SUM(Q8:Q487)</f>
        <v>0</v>
      </c>
    </row>
    <row r="8" ht="13">
      <c r="A8" s="1" t="s">
        <v>582</v>
      </c>
      <c r="C8" s="22" t="s">
        <v>870</v>
      </c>
      <c r="E8" s="23" t="s">
        <v>17</v>
      </c>
      <c r="L8" s="24">
        <f>L9+L34+L175+L196+L221+L450</f>
        <v>0</v>
      </c>
      <c r="M8" s="24">
        <f>M9+M34+M175+M196+M221+M450</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871</v>
      </c>
    </row>
    <row r="13" ht="337.5">
      <c r="A13" s="1" t="s">
        <v>595</v>
      </c>
      <c r="E13" s="27" t="s">
        <v>596</v>
      </c>
    </row>
    <row r="14">
      <c r="A14" s="1" t="s">
        <v>587</v>
      </c>
      <c r="B14" s="1">
        <v>7</v>
      </c>
      <c r="C14" s="26" t="s">
        <v>597</v>
      </c>
      <c r="D14" t="s">
        <v>589</v>
      </c>
      <c r="E14" s="27" t="s">
        <v>598</v>
      </c>
      <c r="F14" s="28" t="s">
        <v>591</v>
      </c>
      <c r="G14" s="29">
        <v>140</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872</v>
      </c>
    </row>
    <row r="17" ht="250">
      <c r="A17" s="1" t="s">
        <v>595</v>
      </c>
      <c r="E17" s="27" t="s">
        <v>600</v>
      </c>
    </row>
    <row r="18">
      <c r="A18" s="1" t="s">
        <v>587</v>
      </c>
      <c r="B18" s="1">
        <v>8</v>
      </c>
      <c r="C18" s="26" t="s">
        <v>601</v>
      </c>
      <c r="D18" t="s">
        <v>589</v>
      </c>
      <c r="E18" s="27" t="s">
        <v>602</v>
      </c>
      <c r="F18" s="28" t="s">
        <v>603</v>
      </c>
      <c r="G18" s="29">
        <v>800</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873</v>
      </c>
    </row>
    <row r="21" ht="50">
      <c r="A21" s="1" t="s">
        <v>595</v>
      </c>
      <c r="E21" s="27" t="s">
        <v>605</v>
      </c>
    </row>
    <row r="22">
      <c r="A22" s="1" t="s">
        <v>587</v>
      </c>
      <c r="B22" s="1">
        <v>126</v>
      </c>
      <c r="C22" s="26" t="s">
        <v>874</v>
      </c>
      <c r="D22" t="s">
        <v>589</v>
      </c>
      <c r="E22" s="27" t="s">
        <v>875</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52">
      <c r="A24" s="1" t="s">
        <v>593</v>
      </c>
      <c r="E24" s="32" t="s">
        <v>876</v>
      </c>
    </row>
    <row r="25" ht="100">
      <c r="A25" s="1" t="s">
        <v>595</v>
      </c>
      <c r="E25" s="27" t="s">
        <v>634</v>
      </c>
    </row>
    <row r="26">
      <c r="A26" s="1" t="s">
        <v>587</v>
      </c>
      <c r="B26" s="1">
        <v>128</v>
      </c>
      <c r="C26" s="26" t="s">
        <v>877</v>
      </c>
      <c r="D26" t="s">
        <v>589</v>
      </c>
      <c r="E26" s="27" t="s">
        <v>878</v>
      </c>
      <c r="F26" s="28" t="s">
        <v>591</v>
      </c>
      <c r="G26" s="29">
        <v>50</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879</v>
      </c>
    </row>
    <row r="29" ht="337.5">
      <c r="A29" s="1" t="s">
        <v>595</v>
      </c>
      <c r="E29" s="27" t="s">
        <v>596</v>
      </c>
    </row>
    <row r="30">
      <c r="A30" s="1" t="s">
        <v>587</v>
      </c>
      <c r="B30" s="1">
        <v>129</v>
      </c>
      <c r="C30" s="26" t="s">
        <v>860</v>
      </c>
      <c r="D30" t="s">
        <v>589</v>
      </c>
      <c r="E30" s="27" t="s">
        <v>880</v>
      </c>
      <c r="F30" s="28" t="s">
        <v>591</v>
      </c>
      <c r="G30" s="29">
        <v>1400</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881</v>
      </c>
    </row>
    <row r="33" ht="50">
      <c r="A33" s="1" t="s">
        <v>595</v>
      </c>
      <c r="E33" s="27" t="s">
        <v>863</v>
      </c>
    </row>
    <row r="34" ht="13">
      <c r="A34" s="1" t="s">
        <v>584</v>
      </c>
      <c r="C34" s="22" t="s">
        <v>606</v>
      </c>
      <c r="E34" s="23" t="s">
        <v>607</v>
      </c>
      <c r="L34" s="24">
        <f>SUMIFS(L35:L174,A35:A174,"P")</f>
        <v>0</v>
      </c>
      <c r="M34" s="24">
        <f>SUMIFS(M35:M174,A35:A174,"P")</f>
        <v>0</v>
      </c>
      <c r="N34" s="25"/>
    </row>
    <row r="35" ht="25">
      <c r="A35" s="1" t="s">
        <v>587</v>
      </c>
      <c r="B35" s="1">
        <v>9</v>
      </c>
      <c r="C35" s="26" t="s">
        <v>608</v>
      </c>
      <c r="D35" t="s">
        <v>589</v>
      </c>
      <c r="E35" s="27" t="s">
        <v>609</v>
      </c>
      <c r="F35" s="28" t="s">
        <v>610</v>
      </c>
      <c r="G35" s="29">
        <v>120</v>
      </c>
      <c r="H35" s="28">
        <v>0</v>
      </c>
      <c r="I35" s="30">
        <f>ROUND(G35*H35,P4)</f>
        <v>0</v>
      </c>
      <c r="L35" s="30">
        <v>0</v>
      </c>
      <c r="M35" s="24">
        <f>ROUND(G35*L35,P4)</f>
        <v>0</v>
      </c>
      <c r="N35" s="25" t="s">
        <v>589</v>
      </c>
      <c r="O35" s="31">
        <f>M35*AA35</f>
        <v>0</v>
      </c>
      <c r="P35" s="1">
        <v>3</v>
      </c>
      <c r="AA35" s="1">
        <f>IF(P35=1,$O$3,IF(P35=2,$O$4,$O$5))</f>
        <v>0</v>
      </c>
    </row>
    <row r="36">
      <c r="A36" s="1" t="s">
        <v>592</v>
      </c>
      <c r="E36" s="27" t="s">
        <v>589</v>
      </c>
    </row>
    <row r="37" ht="65">
      <c r="A37" s="1" t="s">
        <v>593</v>
      </c>
      <c r="E37" s="32" t="s">
        <v>882</v>
      </c>
    </row>
    <row r="38" ht="75">
      <c r="A38" s="1" t="s">
        <v>595</v>
      </c>
      <c r="E38" s="27" t="s">
        <v>612</v>
      </c>
    </row>
    <row r="39">
      <c r="A39" s="1" t="s">
        <v>587</v>
      </c>
      <c r="B39" s="1">
        <v>10</v>
      </c>
      <c r="C39" s="26" t="s">
        <v>613</v>
      </c>
      <c r="D39" t="s">
        <v>589</v>
      </c>
      <c r="E39" s="27" t="s">
        <v>614</v>
      </c>
      <c r="F39" s="28" t="s">
        <v>610</v>
      </c>
      <c r="G39" s="29">
        <v>10</v>
      </c>
      <c r="H39" s="28">
        <v>0</v>
      </c>
      <c r="I39" s="30">
        <f>ROUND(G39*H39,P4)</f>
        <v>0</v>
      </c>
      <c r="L39" s="30">
        <v>0</v>
      </c>
      <c r="M39" s="24">
        <f>ROUND(G39*L39,P4)</f>
        <v>0</v>
      </c>
      <c r="N39" s="25" t="s">
        <v>589</v>
      </c>
      <c r="O39" s="31">
        <f>M39*AA39</f>
        <v>0</v>
      </c>
      <c r="P39" s="1">
        <v>3</v>
      </c>
      <c r="AA39" s="1">
        <f>IF(P39=1,$O$3,IF(P39=2,$O$4,$O$5))</f>
        <v>0</v>
      </c>
    </row>
    <row r="40">
      <c r="A40" s="1" t="s">
        <v>592</v>
      </c>
      <c r="E40" s="27" t="s">
        <v>589</v>
      </c>
    </row>
    <row r="41" ht="65">
      <c r="A41" s="1" t="s">
        <v>593</v>
      </c>
      <c r="E41" s="32" t="s">
        <v>883</v>
      </c>
    </row>
    <row r="42" ht="75">
      <c r="A42" s="1" t="s">
        <v>595</v>
      </c>
      <c r="E42" s="27" t="s">
        <v>612</v>
      </c>
    </row>
    <row r="43">
      <c r="A43" s="1" t="s">
        <v>587</v>
      </c>
      <c r="B43" s="1">
        <v>11</v>
      </c>
      <c r="C43" s="26" t="s">
        <v>651</v>
      </c>
      <c r="D43" t="s">
        <v>589</v>
      </c>
      <c r="E43" s="27" t="s">
        <v>652</v>
      </c>
      <c r="F43" s="28" t="s">
        <v>618</v>
      </c>
      <c r="G43" s="29">
        <v>70</v>
      </c>
      <c r="H43" s="28">
        <v>0</v>
      </c>
      <c r="I43" s="30">
        <f>ROUND(G43*H43,P4)</f>
        <v>0</v>
      </c>
      <c r="L43" s="30">
        <v>0</v>
      </c>
      <c r="M43" s="24">
        <f>ROUND(G43*L43,P4)</f>
        <v>0</v>
      </c>
      <c r="N43" s="25" t="s">
        <v>589</v>
      </c>
      <c r="O43" s="31">
        <f>M43*AA43</f>
        <v>0</v>
      </c>
      <c r="P43" s="1">
        <v>3</v>
      </c>
      <c r="AA43" s="1">
        <f>IF(P43=1,$O$3,IF(P43=2,$O$4,$O$5))</f>
        <v>0</v>
      </c>
    </row>
    <row r="44">
      <c r="A44" s="1" t="s">
        <v>592</v>
      </c>
      <c r="E44" s="27" t="s">
        <v>589</v>
      </c>
    </row>
    <row r="45" ht="65">
      <c r="A45" s="1" t="s">
        <v>593</v>
      </c>
      <c r="E45" s="32" t="s">
        <v>884</v>
      </c>
    </row>
    <row r="46" ht="75">
      <c r="A46" s="1" t="s">
        <v>595</v>
      </c>
      <c r="E46" s="27" t="s">
        <v>654</v>
      </c>
    </row>
    <row r="47">
      <c r="A47" s="1" t="s">
        <v>587</v>
      </c>
      <c r="B47" s="1">
        <v>12</v>
      </c>
      <c r="C47" s="26" t="s">
        <v>655</v>
      </c>
      <c r="D47" t="s">
        <v>589</v>
      </c>
      <c r="E47" s="27" t="s">
        <v>656</v>
      </c>
      <c r="F47" s="28" t="s">
        <v>618</v>
      </c>
      <c r="G47" s="29">
        <v>30</v>
      </c>
      <c r="H47" s="28">
        <v>0</v>
      </c>
      <c r="I47" s="30">
        <f>ROUND(G47*H47,P4)</f>
        <v>0</v>
      </c>
      <c r="L47" s="30">
        <v>0</v>
      </c>
      <c r="M47" s="24">
        <f>ROUND(G47*L47,P4)</f>
        <v>0</v>
      </c>
      <c r="N47" s="25" t="s">
        <v>589</v>
      </c>
      <c r="O47" s="31">
        <f>M47*AA47</f>
        <v>0</v>
      </c>
      <c r="P47" s="1">
        <v>3</v>
      </c>
      <c r="AA47" s="1">
        <f>IF(P47=1,$O$3,IF(P47=2,$O$4,$O$5))</f>
        <v>0</v>
      </c>
    </row>
    <row r="48">
      <c r="A48" s="1" t="s">
        <v>592</v>
      </c>
      <c r="E48" s="27" t="s">
        <v>589</v>
      </c>
    </row>
    <row r="49" ht="65">
      <c r="A49" s="1" t="s">
        <v>593</v>
      </c>
      <c r="E49" s="32" t="s">
        <v>885</v>
      </c>
    </row>
    <row r="50" ht="75">
      <c r="A50" s="1" t="s">
        <v>595</v>
      </c>
      <c r="E50" s="27" t="s">
        <v>654</v>
      </c>
    </row>
    <row r="51">
      <c r="A51" s="1" t="s">
        <v>587</v>
      </c>
      <c r="B51" s="1">
        <v>13</v>
      </c>
      <c r="C51" s="26" t="s">
        <v>658</v>
      </c>
      <c r="D51" t="s">
        <v>589</v>
      </c>
      <c r="E51" s="27" t="s">
        <v>659</v>
      </c>
      <c r="F51" s="28" t="s">
        <v>618</v>
      </c>
      <c r="G51" s="29">
        <v>200</v>
      </c>
      <c r="H51" s="28">
        <v>0</v>
      </c>
      <c r="I51" s="30">
        <f>ROUND(G51*H51,P4)</f>
        <v>0</v>
      </c>
      <c r="L51" s="30">
        <v>0</v>
      </c>
      <c r="M51" s="24">
        <f>ROUND(G51*L51,P4)</f>
        <v>0</v>
      </c>
      <c r="N51" s="25" t="s">
        <v>589</v>
      </c>
      <c r="O51" s="31">
        <f>M51*AA51</f>
        <v>0</v>
      </c>
      <c r="P51" s="1">
        <v>3</v>
      </c>
      <c r="AA51" s="1">
        <f>IF(P51=1,$O$3,IF(P51=2,$O$4,$O$5))</f>
        <v>0</v>
      </c>
    </row>
    <row r="52">
      <c r="A52" s="1" t="s">
        <v>592</v>
      </c>
      <c r="E52" s="27" t="s">
        <v>589</v>
      </c>
    </row>
    <row r="53" ht="65">
      <c r="A53" s="1" t="s">
        <v>593</v>
      </c>
      <c r="E53" s="32" t="s">
        <v>886</v>
      </c>
    </row>
    <row r="54" ht="75">
      <c r="A54" s="1" t="s">
        <v>595</v>
      </c>
      <c r="E54" s="27" t="s">
        <v>654</v>
      </c>
    </row>
    <row r="55">
      <c r="A55" s="1" t="s">
        <v>587</v>
      </c>
      <c r="B55" s="1">
        <v>14</v>
      </c>
      <c r="C55" s="26" t="s">
        <v>616</v>
      </c>
      <c r="D55" t="s">
        <v>589</v>
      </c>
      <c r="E55" s="27" t="s">
        <v>617</v>
      </c>
      <c r="F55" s="28" t="s">
        <v>618</v>
      </c>
      <c r="G55" s="29">
        <v>120</v>
      </c>
      <c r="H55" s="28">
        <v>0</v>
      </c>
      <c r="I55" s="30">
        <f>ROUND(G55*H55,P4)</f>
        <v>0</v>
      </c>
      <c r="L55" s="30">
        <v>0</v>
      </c>
      <c r="M55" s="24">
        <f>ROUND(G55*L55,P4)</f>
        <v>0</v>
      </c>
      <c r="N55" s="25" t="s">
        <v>589</v>
      </c>
      <c r="O55" s="31">
        <f>M55*AA55</f>
        <v>0</v>
      </c>
      <c r="P55" s="1">
        <v>3</v>
      </c>
      <c r="AA55" s="1">
        <f>IF(P55=1,$O$3,IF(P55=2,$O$4,$O$5))</f>
        <v>0</v>
      </c>
    </row>
    <row r="56">
      <c r="A56" s="1" t="s">
        <v>592</v>
      </c>
      <c r="E56" s="27" t="s">
        <v>589</v>
      </c>
    </row>
    <row r="57" ht="65">
      <c r="A57" s="1" t="s">
        <v>593</v>
      </c>
      <c r="E57" s="32" t="s">
        <v>887</v>
      </c>
    </row>
    <row r="58" ht="87.5">
      <c r="A58" s="1" t="s">
        <v>595</v>
      </c>
      <c r="E58" s="27" t="s">
        <v>620</v>
      </c>
    </row>
    <row r="59" ht="25">
      <c r="A59" s="1" t="s">
        <v>587</v>
      </c>
      <c r="B59" s="1">
        <v>15</v>
      </c>
      <c r="C59" s="26" t="s">
        <v>621</v>
      </c>
      <c r="D59" t="s">
        <v>589</v>
      </c>
      <c r="E59" s="27" t="s">
        <v>622</v>
      </c>
      <c r="F59" s="28" t="s">
        <v>610</v>
      </c>
      <c r="G59" s="29">
        <v>6</v>
      </c>
      <c r="H59" s="28">
        <v>0</v>
      </c>
      <c r="I59" s="30">
        <f>ROUND(G59*H59,P4)</f>
        <v>0</v>
      </c>
      <c r="L59" s="30">
        <v>0</v>
      </c>
      <c r="M59" s="24">
        <f>ROUND(G59*L59,P4)</f>
        <v>0</v>
      </c>
      <c r="N59" s="25" t="s">
        <v>589</v>
      </c>
      <c r="O59" s="31">
        <f>M59*AA59</f>
        <v>0</v>
      </c>
      <c r="P59" s="1">
        <v>3</v>
      </c>
      <c r="AA59" s="1">
        <f>IF(P59=1,$O$3,IF(P59=2,$O$4,$O$5))</f>
        <v>0</v>
      </c>
    </row>
    <row r="60">
      <c r="A60" s="1" t="s">
        <v>592</v>
      </c>
      <c r="E60" s="27" t="s">
        <v>589</v>
      </c>
    </row>
    <row r="61" ht="65">
      <c r="A61" s="1" t="s">
        <v>593</v>
      </c>
      <c r="E61" s="32" t="s">
        <v>888</v>
      </c>
    </row>
    <row r="62" ht="37.5">
      <c r="A62" s="1" t="s">
        <v>595</v>
      </c>
      <c r="E62" s="27" t="s">
        <v>624</v>
      </c>
    </row>
    <row r="63" ht="25">
      <c r="A63" s="1" t="s">
        <v>587</v>
      </c>
      <c r="B63" s="1">
        <v>16</v>
      </c>
      <c r="C63" s="26" t="s">
        <v>625</v>
      </c>
      <c r="D63" t="s">
        <v>589</v>
      </c>
      <c r="E63" s="27" t="s">
        <v>626</v>
      </c>
      <c r="F63" s="28" t="s">
        <v>610</v>
      </c>
      <c r="G63" s="29">
        <v>6</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888</v>
      </c>
    </row>
    <row r="66" ht="37.5">
      <c r="A66" s="1" t="s">
        <v>595</v>
      </c>
      <c r="E66" s="27" t="s">
        <v>627</v>
      </c>
    </row>
    <row r="67">
      <c r="A67" s="1" t="s">
        <v>587</v>
      </c>
      <c r="B67" s="1">
        <v>17</v>
      </c>
      <c r="C67" s="26" t="s">
        <v>661</v>
      </c>
      <c r="D67" t="s">
        <v>589</v>
      </c>
      <c r="E67" s="27" t="s">
        <v>662</v>
      </c>
      <c r="F67" s="28" t="s">
        <v>618</v>
      </c>
      <c r="G67" s="29">
        <v>250</v>
      </c>
      <c r="H67" s="28">
        <v>0</v>
      </c>
      <c r="I67" s="30">
        <f>ROUND(G67*H67,P4)</f>
        <v>0</v>
      </c>
      <c r="L67" s="30">
        <v>0</v>
      </c>
      <c r="M67" s="24">
        <f>ROUND(G67*L67,P4)</f>
        <v>0</v>
      </c>
      <c r="N67" s="25" t="s">
        <v>589</v>
      </c>
      <c r="O67" s="31">
        <f>M67*AA67</f>
        <v>0</v>
      </c>
      <c r="P67" s="1">
        <v>3</v>
      </c>
      <c r="AA67" s="1">
        <f>IF(P67=1,$O$3,IF(P67=2,$O$4,$O$5))</f>
        <v>0</v>
      </c>
    </row>
    <row r="68">
      <c r="A68" s="1" t="s">
        <v>592</v>
      </c>
      <c r="E68" s="27" t="s">
        <v>589</v>
      </c>
    </row>
    <row r="69" ht="65">
      <c r="A69" s="1" t="s">
        <v>593</v>
      </c>
      <c r="E69" s="32" t="s">
        <v>889</v>
      </c>
    </row>
    <row r="70" ht="125">
      <c r="A70" s="1" t="s">
        <v>595</v>
      </c>
      <c r="E70" s="27" t="s">
        <v>664</v>
      </c>
    </row>
    <row r="71">
      <c r="A71" s="1" t="s">
        <v>587</v>
      </c>
      <c r="B71" s="1">
        <v>18</v>
      </c>
      <c r="C71" s="26" t="s">
        <v>890</v>
      </c>
      <c r="D71" t="s">
        <v>589</v>
      </c>
      <c r="E71" s="27" t="s">
        <v>891</v>
      </c>
      <c r="F71" s="28" t="s">
        <v>892</v>
      </c>
      <c r="G71" s="29">
        <v>850</v>
      </c>
      <c r="H71" s="28">
        <v>0</v>
      </c>
      <c r="I71" s="30">
        <f>ROUND(G71*H71,P4)</f>
        <v>0</v>
      </c>
      <c r="L71" s="30">
        <v>0</v>
      </c>
      <c r="M71" s="24">
        <f>ROUND(G71*L71,P4)</f>
        <v>0</v>
      </c>
      <c r="N71" s="25" t="s">
        <v>589</v>
      </c>
      <c r="O71" s="31">
        <f>M71*AA71</f>
        <v>0</v>
      </c>
      <c r="P71" s="1">
        <v>3</v>
      </c>
      <c r="AA71" s="1">
        <f>IF(P71=1,$O$3,IF(P71=2,$O$4,$O$5))</f>
        <v>0</v>
      </c>
    </row>
    <row r="72">
      <c r="A72" s="1" t="s">
        <v>592</v>
      </c>
      <c r="E72" s="27" t="s">
        <v>589</v>
      </c>
    </row>
    <row r="73" ht="52">
      <c r="A73" s="1" t="s">
        <v>593</v>
      </c>
      <c r="E73" s="32" t="s">
        <v>893</v>
      </c>
    </row>
    <row r="74" ht="75">
      <c r="A74" s="1" t="s">
        <v>595</v>
      </c>
      <c r="E74" s="27" t="s">
        <v>894</v>
      </c>
    </row>
    <row r="75" ht="25">
      <c r="A75" s="1" t="s">
        <v>587</v>
      </c>
      <c r="B75" s="1">
        <v>19</v>
      </c>
      <c r="C75" s="26" t="s">
        <v>895</v>
      </c>
      <c r="D75" t="s">
        <v>589</v>
      </c>
      <c r="E75" s="27" t="s">
        <v>896</v>
      </c>
      <c r="F75" s="28" t="s">
        <v>610</v>
      </c>
      <c r="G75" s="29">
        <v>2</v>
      </c>
      <c r="H75" s="28">
        <v>0</v>
      </c>
      <c r="I75" s="30">
        <f>ROUND(G75*H75,P4)</f>
        <v>0</v>
      </c>
      <c r="L75" s="30">
        <v>0</v>
      </c>
      <c r="M75" s="24">
        <f>ROUND(G75*L75,P4)</f>
        <v>0</v>
      </c>
      <c r="N75" s="25" t="s">
        <v>589</v>
      </c>
      <c r="O75" s="31">
        <f>M75*AA75</f>
        <v>0</v>
      </c>
      <c r="P75" s="1">
        <v>3</v>
      </c>
      <c r="AA75" s="1">
        <f>IF(P75=1,$O$3,IF(P75=2,$O$4,$O$5))</f>
        <v>0</v>
      </c>
    </row>
    <row r="76">
      <c r="A76" s="1" t="s">
        <v>592</v>
      </c>
      <c r="E76" s="27" t="s">
        <v>589</v>
      </c>
    </row>
    <row r="77" ht="65">
      <c r="A77" s="1" t="s">
        <v>593</v>
      </c>
      <c r="E77" s="32" t="s">
        <v>897</v>
      </c>
    </row>
    <row r="78" ht="87.5">
      <c r="A78" s="1" t="s">
        <v>595</v>
      </c>
      <c r="E78" s="27" t="s">
        <v>898</v>
      </c>
    </row>
    <row r="79">
      <c r="A79" s="1" t="s">
        <v>587</v>
      </c>
      <c r="B79" s="1">
        <v>20</v>
      </c>
      <c r="C79" s="26" t="s">
        <v>628</v>
      </c>
      <c r="D79" t="s">
        <v>589</v>
      </c>
      <c r="E79" s="27" t="s">
        <v>629</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52">
      <c r="A81" s="1" t="s">
        <v>593</v>
      </c>
      <c r="E81" s="32" t="s">
        <v>899</v>
      </c>
    </row>
    <row r="82" ht="125">
      <c r="A82" s="1" t="s">
        <v>595</v>
      </c>
      <c r="E82" s="27" t="s">
        <v>631</v>
      </c>
    </row>
    <row r="83">
      <c r="A83" s="1" t="s">
        <v>587</v>
      </c>
      <c r="B83" s="1">
        <v>21</v>
      </c>
      <c r="C83" s="26" t="s">
        <v>900</v>
      </c>
      <c r="D83" t="s">
        <v>589</v>
      </c>
      <c r="E83" s="27" t="s">
        <v>901</v>
      </c>
      <c r="F83" s="28" t="s">
        <v>709</v>
      </c>
      <c r="G83" s="29">
        <v>14.15</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902</v>
      </c>
    </row>
    <row r="86" ht="75">
      <c r="A86" s="1" t="s">
        <v>595</v>
      </c>
      <c r="E86" s="27" t="s">
        <v>711</v>
      </c>
    </row>
    <row r="87">
      <c r="A87" s="1" t="s">
        <v>587</v>
      </c>
      <c r="B87" s="1">
        <v>22</v>
      </c>
      <c r="C87" s="26" t="s">
        <v>707</v>
      </c>
      <c r="D87" t="s">
        <v>589</v>
      </c>
      <c r="E87" s="27" t="s">
        <v>708</v>
      </c>
      <c r="F87" s="28" t="s">
        <v>709</v>
      </c>
      <c r="G87" s="29">
        <v>17.562999999999999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65">
      <c r="A89" s="1" t="s">
        <v>593</v>
      </c>
      <c r="E89" s="32" t="s">
        <v>903</v>
      </c>
    </row>
    <row r="90" ht="75">
      <c r="A90" s="1" t="s">
        <v>595</v>
      </c>
      <c r="E90" s="27" t="s">
        <v>711</v>
      </c>
    </row>
    <row r="91">
      <c r="A91" s="1" t="s">
        <v>587</v>
      </c>
      <c r="B91" s="1">
        <v>23</v>
      </c>
      <c r="C91" s="26" t="s">
        <v>904</v>
      </c>
      <c r="D91" t="s">
        <v>589</v>
      </c>
      <c r="E91" s="27" t="s">
        <v>905</v>
      </c>
      <c r="F91" s="28" t="s">
        <v>709</v>
      </c>
      <c r="G91" s="29">
        <v>96.799999999999997</v>
      </c>
      <c r="H91" s="28">
        <v>0</v>
      </c>
      <c r="I91" s="30">
        <f>ROUND(G91*H91,P4)</f>
        <v>0</v>
      </c>
      <c r="L91" s="30">
        <v>0</v>
      </c>
      <c r="M91" s="24">
        <f>ROUND(G91*L91,P4)</f>
        <v>0</v>
      </c>
      <c r="N91" s="25" t="s">
        <v>589</v>
      </c>
      <c r="O91" s="31">
        <f>M91*AA91</f>
        <v>0</v>
      </c>
      <c r="P91" s="1">
        <v>3</v>
      </c>
      <c r="AA91" s="1">
        <f>IF(P91=1,$O$3,IF(P91=2,$O$4,$O$5))</f>
        <v>0</v>
      </c>
    </row>
    <row r="92">
      <c r="A92" s="1" t="s">
        <v>592</v>
      </c>
      <c r="E92" s="27" t="s">
        <v>589</v>
      </c>
    </row>
    <row r="93" ht="65">
      <c r="A93" s="1" t="s">
        <v>593</v>
      </c>
      <c r="E93" s="32" t="s">
        <v>906</v>
      </c>
    </row>
    <row r="94" ht="75">
      <c r="A94" s="1" t="s">
        <v>595</v>
      </c>
      <c r="E94" s="27" t="s">
        <v>711</v>
      </c>
    </row>
    <row r="95">
      <c r="A95" s="1" t="s">
        <v>587</v>
      </c>
      <c r="B95" s="1">
        <v>24</v>
      </c>
      <c r="C95" s="26" t="s">
        <v>907</v>
      </c>
      <c r="D95" t="s">
        <v>589</v>
      </c>
      <c r="E95" s="27" t="s">
        <v>908</v>
      </c>
      <c r="F95" s="28" t="s">
        <v>709</v>
      </c>
      <c r="G95" s="29">
        <v>14.15</v>
      </c>
      <c r="H95" s="28">
        <v>0</v>
      </c>
      <c r="I95" s="30">
        <f>ROUND(G95*H95,P4)</f>
        <v>0</v>
      </c>
      <c r="L95" s="30">
        <v>0</v>
      </c>
      <c r="M95" s="24">
        <f>ROUND(G95*L95,P4)</f>
        <v>0</v>
      </c>
      <c r="N95" s="25" t="s">
        <v>589</v>
      </c>
      <c r="O95" s="31">
        <f>M95*AA95</f>
        <v>0</v>
      </c>
      <c r="P95" s="1">
        <v>3</v>
      </c>
      <c r="AA95" s="1">
        <f>IF(P95=1,$O$3,IF(P95=2,$O$4,$O$5))</f>
        <v>0</v>
      </c>
    </row>
    <row r="96">
      <c r="A96" s="1" t="s">
        <v>592</v>
      </c>
      <c r="E96" s="27" t="s">
        <v>589</v>
      </c>
    </row>
    <row r="97" ht="65">
      <c r="A97" s="1" t="s">
        <v>593</v>
      </c>
      <c r="E97" s="32" t="s">
        <v>909</v>
      </c>
    </row>
    <row r="98" ht="187.5">
      <c r="A98" s="1" t="s">
        <v>595</v>
      </c>
      <c r="E98" s="27" t="s">
        <v>714</v>
      </c>
    </row>
    <row r="99">
      <c r="A99" s="1" t="s">
        <v>587</v>
      </c>
      <c r="B99" s="1">
        <v>25</v>
      </c>
      <c r="C99" s="26" t="s">
        <v>712</v>
      </c>
      <c r="D99" t="s">
        <v>589</v>
      </c>
      <c r="E99" s="27" t="s">
        <v>713</v>
      </c>
      <c r="F99" s="28" t="s">
        <v>709</v>
      </c>
      <c r="G99" s="29">
        <v>17.536000000000001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65">
      <c r="A101" s="1" t="s">
        <v>593</v>
      </c>
      <c r="E101" s="32" t="s">
        <v>910</v>
      </c>
    </row>
    <row r="102" ht="187.5">
      <c r="A102" s="1" t="s">
        <v>595</v>
      </c>
      <c r="E102" s="27" t="s">
        <v>714</v>
      </c>
    </row>
    <row r="103">
      <c r="A103" s="1" t="s">
        <v>587</v>
      </c>
      <c r="B103" s="1">
        <v>26</v>
      </c>
      <c r="C103" s="26" t="s">
        <v>911</v>
      </c>
      <c r="D103" t="s">
        <v>589</v>
      </c>
      <c r="E103" s="27" t="s">
        <v>912</v>
      </c>
      <c r="F103" s="28" t="s">
        <v>709</v>
      </c>
      <c r="G103" s="29">
        <v>96.799999999999997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5">
      <c r="A105" s="1" t="s">
        <v>593</v>
      </c>
      <c r="E105" s="32" t="s">
        <v>906</v>
      </c>
    </row>
    <row r="106" ht="187.5">
      <c r="A106" s="1" t="s">
        <v>595</v>
      </c>
      <c r="E106" s="27" t="s">
        <v>714</v>
      </c>
    </row>
    <row r="107">
      <c r="A107" s="1" t="s">
        <v>587</v>
      </c>
      <c r="B107" s="1">
        <v>28</v>
      </c>
      <c r="C107" s="26" t="s">
        <v>913</v>
      </c>
      <c r="D107" t="s">
        <v>589</v>
      </c>
      <c r="E107" s="27" t="s">
        <v>914</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65">
      <c r="A109" s="1" t="s">
        <v>593</v>
      </c>
      <c r="E109" s="32" t="s">
        <v>915</v>
      </c>
    </row>
    <row r="110" ht="100">
      <c r="A110" s="1" t="s">
        <v>595</v>
      </c>
      <c r="E110" s="27" t="s">
        <v>916</v>
      </c>
    </row>
    <row r="111">
      <c r="A111" s="1" t="s">
        <v>587</v>
      </c>
      <c r="B111" s="1">
        <v>30</v>
      </c>
      <c r="C111" s="26" t="s">
        <v>917</v>
      </c>
      <c r="D111" t="s">
        <v>589</v>
      </c>
      <c r="E111" s="27" t="s">
        <v>918</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52">
      <c r="A113" s="1" t="s">
        <v>593</v>
      </c>
      <c r="E113" s="32" t="s">
        <v>919</v>
      </c>
    </row>
    <row r="114" ht="112.5">
      <c r="A114" s="1" t="s">
        <v>595</v>
      </c>
      <c r="E114" s="27" t="s">
        <v>920</v>
      </c>
    </row>
    <row r="115">
      <c r="A115" s="1" t="s">
        <v>587</v>
      </c>
      <c r="B115" s="1">
        <v>31</v>
      </c>
      <c r="C115" s="26" t="s">
        <v>921</v>
      </c>
      <c r="D115" t="s">
        <v>589</v>
      </c>
      <c r="E115" s="27" t="s">
        <v>922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52">
      <c r="A117" s="1" t="s">
        <v>593</v>
      </c>
      <c r="E117" s="32" t="s">
        <v>919</v>
      </c>
    </row>
    <row r="118" ht="100">
      <c r="A118" s="1" t="s">
        <v>595</v>
      </c>
      <c r="E118" s="27" t="s">
        <v>923</v>
      </c>
    </row>
    <row r="119" ht="25">
      <c r="A119" s="1" t="s">
        <v>587</v>
      </c>
      <c r="B119" s="1">
        <v>32</v>
      </c>
      <c r="C119" s="26" t="s">
        <v>639</v>
      </c>
      <c r="D119" t="s">
        <v>589</v>
      </c>
      <c r="E119" s="27" t="s">
        <v>640</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52">
      <c r="A121" s="1" t="s">
        <v>593</v>
      </c>
      <c r="E121" s="32" t="s">
        <v>924</v>
      </c>
    </row>
    <row r="122" ht="87.5">
      <c r="A122" s="1" t="s">
        <v>595</v>
      </c>
      <c r="E122" s="27" t="s">
        <v>641</v>
      </c>
    </row>
    <row r="123" ht="25">
      <c r="A123" s="1" t="s">
        <v>587</v>
      </c>
      <c r="B123" s="1">
        <v>33</v>
      </c>
      <c r="C123" s="26" t="s">
        <v>642</v>
      </c>
      <c r="D123" t="s">
        <v>589</v>
      </c>
      <c r="E123" s="27" t="s">
        <v>643</v>
      </c>
      <c r="F123" s="28" t="s">
        <v>610</v>
      </c>
      <c r="G123" s="29">
        <v>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52">
      <c r="A125" s="1" t="s">
        <v>593</v>
      </c>
      <c r="E125" s="32" t="s">
        <v>924</v>
      </c>
    </row>
    <row r="126" ht="87.5">
      <c r="A126" s="1" t="s">
        <v>595</v>
      </c>
      <c r="E126" s="27" t="s">
        <v>644</v>
      </c>
    </row>
    <row r="127">
      <c r="A127" s="1" t="s">
        <v>587</v>
      </c>
      <c r="B127" s="1">
        <v>34</v>
      </c>
      <c r="C127" s="26" t="s">
        <v>925</v>
      </c>
      <c r="D127" t="s">
        <v>589</v>
      </c>
      <c r="E127" s="27" t="s">
        <v>926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52">
      <c r="A129" s="1" t="s">
        <v>593</v>
      </c>
      <c r="E129" s="32" t="s">
        <v>927</v>
      </c>
    </row>
    <row r="130" ht="112.5">
      <c r="A130" s="1" t="s">
        <v>595</v>
      </c>
      <c r="E130" s="27" t="s">
        <v>928</v>
      </c>
    </row>
    <row r="131">
      <c r="A131" s="1" t="s">
        <v>587</v>
      </c>
      <c r="B131" s="1">
        <v>35</v>
      </c>
      <c r="C131" s="26" t="s">
        <v>929</v>
      </c>
      <c r="D131" t="s">
        <v>589</v>
      </c>
      <c r="E131" s="27" t="s">
        <v>930</v>
      </c>
      <c r="F131" s="28" t="s">
        <v>610</v>
      </c>
      <c r="G131" s="29">
        <v>2</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52">
      <c r="A133" s="1" t="s">
        <v>593</v>
      </c>
      <c r="E133" s="32" t="s">
        <v>796</v>
      </c>
    </row>
    <row r="134" ht="137.5">
      <c r="A134" s="1" t="s">
        <v>595</v>
      </c>
      <c r="E134" s="27" t="s">
        <v>931</v>
      </c>
    </row>
    <row r="135">
      <c r="A135" s="1" t="s">
        <v>587</v>
      </c>
      <c r="B135" s="1">
        <v>36</v>
      </c>
      <c r="C135" s="26" t="s">
        <v>932</v>
      </c>
      <c r="D135" t="s">
        <v>589</v>
      </c>
      <c r="E135" s="27" t="s">
        <v>933</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52">
      <c r="A137" s="1" t="s">
        <v>593</v>
      </c>
      <c r="E137" s="32" t="s">
        <v>934</v>
      </c>
    </row>
    <row r="138" ht="112.5">
      <c r="A138" s="1" t="s">
        <v>595</v>
      </c>
      <c r="E138" s="27" t="s">
        <v>935</v>
      </c>
    </row>
    <row r="139">
      <c r="A139" s="1" t="s">
        <v>587</v>
      </c>
      <c r="B139" s="1">
        <v>37</v>
      </c>
      <c r="C139" s="26" t="s">
        <v>936</v>
      </c>
      <c r="D139" t="s">
        <v>589</v>
      </c>
      <c r="E139" s="27" t="s">
        <v>937</v>
      </c>
      <c r="F139" s="28" t="s">
        <v>610</v>
      </c>
      <c r="G139" s="29">
        <v>10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52">
      <c r="A141" s="1" t="s">
        <v>593</v>
      </c>
      <c r="E141" s="32" t="s">
        <v>934</v>
      </c>
    </row>
    <row r="142" ht="162.5">
      <c r="A142" s="1" t="s">
        <v>595</v>
      </c>
      <c r="E142" s="27" t="s">
        <v>938</v>
      </c>
    </row>
    <row r="143">
      <c r="A143" s="1" t="s">
        <v>587</v>
      </c>
      <c r="B143" s="1">
        <v>38</v>
      </c>
      <c r="C143" s="26" t="s">
        <v>791</v>
      </c>
      <c r="D143" t="s">
        <v>589</v>
      </c>
      <c r="E143" s="27" t="s">
        <v>792</v>
      </c>
      <c r="F143" s="28" t="s">
        <v>610</v>
      </c>
      <c r="G143" s="29">
        <v>2</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52">
      <c r="A145" s="1" t="s">
        <v>593</v>
      </c>
      <c r="E145" s="32" t="s">
        <v>796</v>
      </c>
    </row>
    <row r="146" ht="112.5">
      <c r="A146" s="1" t="s">
        <v>595</v>
      </c>
      <c r="E146" s="27" t="s">
        <v>793</v>
      </c>
    </row>
    <row r="147">
      <c r="A147" s="1" t="s">
        <v>587</v>
      </c>
      <c r="B147" s="1">
        <v>39</v>
      </c>
      <c r="C147" s="26" t="s">
        <v>794</v>
      </c>
      <c r="D147" t="s">
        <v>589</v>
      </c>
      <c r="E147" s="27" t="s">
        <v>795</v>
      </c>
      <c r="F147" s="28" t="s">
        <v>610</v>
      </c>
      <c r="G147" s="29">
        <v>2</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52">
      <c r="A149" s="1" t="s">
        <v>593</v>
      </c>
      <c r="E149" s="32" t="s">
        <v>796</v>
      </c>
    </row>
    <row r="150" ht="125">
      <c r="A150" s="1" t="s">
        <v>595</v>
      </c>
      <c r="E150" s="27" t="s">
        <v>797</v>
      </c>
    </row>
    <row r="151" ht="25">
      <c r="A151" s="1" t="s">
        <v>587</v>
      </c>
      <c r="B151" s="1">
        <v>40</v>
      </c>
      <c r="C151" s="26" t="s">
        <v>645</v>
      </c>
      <c r="D151" t="s">
        <v>589</v>
      </c>
      <c r="E151" s="27" t="s">
        <v>646</v>
      </c>
      <c r="F151" s="28" t="s">
        <v>610</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800</v>
      </c>
    </row>
    <row r="154" ht="100">
      <c r="A154" s="1" t="s">
        <v>595</v>
      </c>
      <c r="E154" s="27" t="s">
        <v>648</v>
      </c>
    </row>
    <row r="155">
      <c r="A155" s="1" t="s">
        <v>587</v>
      </c>
      <c r="B155" s="1">
        <v>41</v>
      </c>
      <c r="C155" s="26" t="s">
        <v>939</v>
      </c>
      <c r="D155" t="s">
        <v>589</v>
      </c>
      <c r="E155" s="27" t="s">
        <v>940</v>
      </c>
      <c r="F155" s="28" t="s">
        <v>941</v>
      </c>
      <c r="G155" s="29">
        <v>0.52500000000000002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942</v>
      </c>
    </row>
    <row r="158" ht="162.5">
      <c r="A158" s="1" t="s">
        <v>595</v>
      </c>
      <c r="E158" s="27" t="s">
        <v>943</v>
      </c>
    </row>
    <row r="159">
      <c r="A159" s="1" t="s">
        <v>587</v>
      </c>
      <c r="B159" s="1">
        <v>42</v>
      </c>
      <c r="C159" s="26" t="s">
        <v>944</v>
      </c>
      <c r="D159" t="s">
        <v>589</v>
      </c>
      <c r="E159" s="27" t="s">
        <v>945</v>
      </c>
      <c r="F159" s="28" t="s">
        <v>618</v>
      </c>
      <c r="G159" s="29">
        <v>35</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52">
      <c r="A161" s="1" t="s">
        <v>593</v>
      </c>
      <c r="E161" s="32" t="s">
        <v>946</v>
      </c>
    </row>
    <row r="162" ht="125">
      <c r="A162" s="1" t="s">
        <v>595</v>
      </c>
      <c r="E162" s="27" t="s">
        <v>947</v>
      </c>
    </row>
    <row r="163">
      <c r="A163" s="1" t="s">
        <v>587</v>
      </c>
      <c r="B163" s="1">
        <v>125</v>
      </c>
      <c r="C163" s="26" t="s">
        <v>948</v>
      </c>
      <c r="D163" t="s">
        <v>589</v>
      </c>
      <c r="E163" s="27" t="s">
        <v>949</v>
      </c>
      <c r="F163" s="28" t="s">
        <v>610</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52">
      <c r="A165" s="1" t="s">
        <v>593</v>
      </c>
      <c r="E165" s="32" t="s">
        <v>876</v>
      </c>
    </row>
    <row r="166" ht="100">
      <c r="A166" s="1" t="s">
        <v>595</v>
      </c>
      <c r="E166" s="27" t="s">
        <v>950</v>
      </c>
    </row>
    <row r="167">
      <c r="A167" s="1" t="s">
        <v>587</v>
      </c>
      <c r="B167" s="1">
        <v>127</v>
      </c>
      <c r="C167" s="26" t="s">
        <v>951</v>
      </c>
      <c r="D167" t="s">
        <v>589</v>
      </c>
      <c r="E167" s="27" t="s">
        <v>952</v>
      </c>
      <c r="F167" s="28" t="s">
        <v>610</v>
      </c>
      <c r="G167" s="29">
        <v>2</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52">
      <c r="A169" s="1" t="s">
        <v>593</v>
      </c>
      <c r="E169" s="32" t="s">
        <v>953</v>
      </c>
    </row>
    <row r="170" ht="125">
      <c r="A170" s="1" t="s">
        <v>595</v>
      </c>
      <c r="E170" s="27" t="s">
        <v>828</v>
      </c>
    </row>
    <row r="171">
      <c r="A171" s="1" t="s">
        <v>587</v>
      </c>
      <c r="B171" s="1">
        <v>130</v>
      </c>
      <c r="C171" s="26" t="s">
        <v>856</v>
      </c>
      <c r="D171" t="s">
        <v>589</v>
      </c>
      <c r="E171" s="27" t="s">
        <v>857</v>
      </c>
      <c r="F171" s="28" t="s">
        <v>610</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52">
      <c r="A173" s="1" t="s">
        <v>593</v>
      </c>
      <c r="E173" s="32" t="s">
        <v>775</v>
      </c>
    </row>
    <row r="174" ht="100">
      <c r="A174" s="1" t="s">
        <v>595</v>
      </c>
      <c r="E174" s="27" t="s">
        <v>859</v>
      </c>
    </row>
    <row r="175" ht="13">
      <c r="A175" s="1" t="s">
        <v>584</v>
      </c>
      <c r="C175" s="22" t="s">
        <v>649</v>
      </c>
      <c r="E175" s="23" t="s">
        <v>650</v>
      </c>
      <c r="L175" s="24">
        <f>SUMIFS(L176:L195,A176:A195,"P")</f>
        <v>0</v>
      </c>
      <c r="M175" s="24">
        <f>SUMIFS(M176:M195,A176:A195,"P")</f>
        <v>0</v>
      </c>
      <c r="N175" s="25"/>
    </row>
    <row r="176">
      <c r="A176" s="1" t="s">
        <v>587</v>
      </c>
      <c r="B176" s="1">
        <v>43</v>
      </c>
      <c r="C176" s="26" t="s">
        <v>665</v>
      </c>
      <c r="D176" t="s">
        <v>589</v>
      </c>
      <c r="E176" s="27" t="s">
        <v>666</v>
      </c>
      <c r="F176" s="28" t="s">
        <v>618</v>
      </c>
      <c r="G176" s="29">
        <v>100</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52">
      <c r="A178" s="1" t="s">
        <v>593</v>
      </c>
      <c r="E178" s="32" t="s">
        <v>954</v>
      </c>
    </row>
    <row r="179" ht="112.5">
      <c r="A179" s="1" t="s">
        <v>595</v>
      </c>
      <c r="E179" s="27" t="s">
        <v>668</v>
      </c>
    </row>
    <row r="180">
      <c r="A180" s="1" t="s">
        <v>587</v>
      </c>
      <c r="B180" s="1">
        <v>44</v>
      </c>
      <c r="C180" s="26" t="s">
        <v>669</v>
      </c>
      <c r="D180" t="s">
        <v>589</v>
      </c>
      <c r="E180" s="27" t="s">
        <v>670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2">
      <c r="A182" s="1" t="s">
        <v>593</v>
      </c>
      <c r="E182" s="32" t="s">
        <v>955</v>
      </c>
    </row>
    <row r="183" ht="75">
      <c r="A183" s="1" t="s">
        <v>595</v>
      </c>
      <c r="E183" s="27" t="s">
        <v>671</v>
      </c>
    </row>
    <row r="184">
      <c r="A184" s="1" t="s">
        <v>587</v>
      </c>
      <c r="B184" s="1">
        <v>45</v>
      </c>
      <c r="C184" s="26" t="s">
        <v>672</v>
      </c>
      <c r="D184" t="s">
        <v>589</v>
      </c>
      <c r="E184" s="27" t="s">
        <v>673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52">
      <c r="A186" s="1" t="s">
        <v>593</v>
      </c>
      <c r="E186" s="32" t="s">
        <v>955</v>
      </c>
    </row>
    <row r="187" ht="100">
      <c r="A187" s="1" t="s">
        <v>595</v>
      </c>
      <c r="E187" s="27" t="s">
        <v>674</v>
      </c>
    </row>
    <row r="188">
      <c r="A188" s="1" t="s">
        <v>587</v>
      </c>
      <c r="B188" s="1">
        <v>46</v>
      </c>
      <c r="C188" s="26" t="s">
        <v>956</v>
      </c>
      <c r="D188" t="s">
        <v>589</v>
      </c>
      <c r="E188" s="27" t="s">
        <v>957</v>
      </c>
      <c r="F188" s="28" t="s">
        <v>618</v>
      </c>
      <c r="G188" s="29">
        <v>35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2">
      <c r="A190" s="1" t="s">
        <v>593</v>
      </c>
      <c r="E190" s="32" t="s">
        <v>958</v>
      </c>
    </row>
    <row r="191" ht="75">
      <c r="A191" s="1" t="s">
        <v>595</v>
      </c>
      <c r="E191" s="27" t="s">
        <v>894</v>
      </c>
    </row>
    <row r="192" ht="25">
      <c r="A192" s="1" t="s">
        <v>587</v>
      </c>
      <c r="B192" s="1">
        <v>47</v>
      </c>
      <c r="C192" s="26" t="s">
        <v>959</v>
      </c>
      <c r="D192" t="s">
        <v>589</v>
      </c>
      <c r="E192" s="27" t="s">
        <v>960</v>
      </c>
      <c r="F192" s="28" t="s">
        <v>610</v>
      </c>
      <c r="G192" s="29">
        <v>2</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52">
      <c r="A194" s="1" t="s">
        <v>593</v>
      </c>
      <c r="E194" s="32" t="s">
        <v>955</v>
      </c>
    </row>
    <row r="195" ht="87.5">
      <c r="A195" s="1" t="s">
        <v>595</v>
      </c>
      <c r="E195" s="27" t="s">
        <v>898</v>
      </c>
    </row>
    <row r="196" ht="13">
      <c r="A196" s="1" t="s">
        <v>584</v>
      </c>
      <c r="C196" s="22" t="s">
        <v>675</v>
      </c>
      <c r="E196" s="23" t="s">
        <v>676</v>
      </c>
      <c r="L196" s="24">
        <f>SUMIFS(L197:L220,A197:A220,"P")</f>
        <v>0</v>
      </c>
      <c r="M196" s="24">
        <f>SUMIFS(M197:M220,A197:A220,"P")</f>
        <v>0</v>
      </c>
      <c r="N196" s="25"/>
    </row>
    <row r="197" ht="37.5">
      <c r="A197" s="1" t="s">
        <v>587</v>
      </c>
      <c r="B197" s="1">
        <v>48</v>
      </c>
      <c r="C197" s="26" t="s">
        <v>677</v>
      </c>
      <c r="D197" t="s">
        <v>678</v>
      </c>
      <c r="E197" s="27" t="s">
        <v>679</v>
      </c>
      <c r="F197" s="28" t="s">
        <v>680</v>
      </c>
      <c r="G197" s="29">
        <v>0.10000000000000001</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681</v>
      </c>
    </row>
    <row r="199" ht="52">
      <c r="A199" s="1" t="s">
        <v>593</v>
      </c>
      <c r="E199" s="32" t="s">
        <v>682</v>
      </c>
    </row>
    <row r="200" ht="150">
      <c r="A200" s="1" t="s">
        <v>595</v>
      </c>
      <c r="E200" s="27" t="s">
        <v>683</v>
      </c>
    </row>
    <row r="201" ht="37.5">
      <c r="A201" s="1" t="s">
        <v>587</v>
      </c>
      <c r="B201" s="1">
        <v>49</v>
      </c>
      <c r="C201" s="26" t="s">
        <v>684</v>
      </c>
      <c r="D201" t="s">
        <v>685</v>
      </c>
      <c r="E201" s="27" t="s">
        <v>686</v>
      </c>
      <c r="F201" s="28" t="s">
        <v>680</v>
      </c>
      <c r="G201" s="29">
        <v>0.5</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687</v>
      </c>
    </row>
    <row r="203" ht="52">
      <c r="A203" s="1" t="s">
        <v>593</v>
      </c>
      <c r="E203" s="32" t="s">
        <v>688</v>
      </c>
    </row>
    <row r="204" ht="150">
      <c r="A204" s="1" t="s">
        <v>595</v>
      </c>
      <c r="E204" s="27" t="s">
        <v>683</v>
      </c>
    </row>
    <row r="205" ht="37.5">
      <c r="A205" s="1" t="s">
        <v>587</v>
      </c>
      <c r="B205" s="1">
        <v>50</v>
      </c>
      <c r="C205" s="26" t="s">
        <v>689</v>
      </c>
      <c r="D205" t="s">
        <v>690</v>
      </c>
      <c r="E205" s="27" t="s">
        <v>691</v>
      </c>
      <c r="F205" s="28" t="s">
        <v>680</v>
      </c>
      <c r="G205" s="29">
        <v>0.5</v>
      </c>
      <c r="H205" s="28">
        <v>0</v>
      </c>
      <c r="I205" s="30">
        <f>ROUND(G205*H205,P4)</f>
        <v>0</v>
      </c>
      <c r="L205" s="30">
        <v>0</v>
      </c>
      <c r="M205" s="24">
        <f>ROUND(G205*L205,P4)</f>
        <v>0</v>
      </c>
      <c r="N205" s="25" t="s">
        <v>589</v>
      </c>
      <c r="O205" s="31">
        <f>M205*AA205</f>
        <v>0</v>
      </c>
      <c r="P205" s="1">
        <v>3</v>
      </c>
      <c r="AA205" s="1">
        <f>IF(P205=1,$O$3,IF(P205=2,$O$4,$O$5))</f>
        <v>0</v>
      </c>
    </row>
    <row r="206" ht="37.5">
      <c r="A206" s="1" t="s">
        <v>592</v>
      </c>
      <c r="E206" s="27" t="s">
        <v>692</v>
      </c>
    </row>
    <row r="207" ht="52">
      <c r="A207" s="1" t="s">
        <v>593</v>
      </c>
      <c r="E207" s="32" t="s">
        <v>688</v>
      </c>
    </row>
    <row r="208" ht="150">
      <c r="A208" s="1" t="s">
        <v>595</v>
      </c>
      <c r="E208" s="27" t="s">
        <v>683</v>
      </c>
    </row>
    <row r="209" ht="25">
      <c r="A209" s="1" t="s">
        <v>587</v>
      </c>
      <c r="B209" s="1">
        <v>51</v>
      </c>
      <c r="C209" s="26" t="s">
        <v>693</v>
      </c>
      <c r="D209" t="s">
        <v>694</v>
      </c>
      <c r="E209" s="27" t="s">
        <v>695</v>
      </c>
      <c r="F209" s="28" t="s">
        <v>680</v>
      </c>
      <c r="G209" s="29">
        <v>0.050000000000000003</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696</v>
      </c>
    </row>
    <row r="211">
      <c r="A211" s="1" t="s">
        <v>593</v>
      </c>
    </row>
    <row r="212" ht="150">
      <c r="A212" s="1" t="s">
        <v>595</v>
      </c>
      <c r="E212" s="27" t="s">
        <v>697</v>
      </c>
    </row>
    <row r="213" ht="25">
      <c r="A213" s="1" t="s">
        <v>587</v>
      </c>
      <c r="B213" s="1">
        <v>52</v>
      </c>
      <c r="C213" s="26" t="s">
        <v>698</v>
      </c>
      <c r="D213" t="s">
        <v>699</v>
      </c>
      <c r="E213" s="27" t="s">
        <v>700</v>
      </c>
      <c r="F213" s="28" t="s">
        <v>680</v>
      </c>
      <c r="G213" s="29">
        <v>0.050000000000000003</v>
      </c>
      <c r="H213" s="28">
        <v>0</v>
      </c>
      <c r="I213" s="30">
        <f>ROUND(G213*H213,P4)</f>
        <v>0</v>
      </c>
      <c r="L213" s="30">
        <v>0</v>
      </c>
      <c r="M213" s="24">
        <f>ROUND(G213*L213,P4)</f>
        <v>0</v>
      </c>
      <c r="N213" s="25" t="s">
        <v>589</v>
      </c>
      <c r="O213" s="31">
        <f>M213*AA213</f>
        <v>0</v>
      </c>
      <c r="P213" s="1">
        <v>3</v>
      </c>
      <c r="AA213" s="1">
        <f>IF(P213=1,$O$3,IF(P213=2,$O$4,$O$5))</f>
        <v>0</v>
      </c>
    </row>
    <row r="214" ht="37.5">
      <c r="A214" s="1" t="s">
        <v>592</v>
      </c>
      <c r="E214" s="27" t="s">
        <v>701</v>
      </c>
    </row>
    <row r="215">
      <c r="A215" s="1" t="s">
        <v>593</v>
      </c>
    </row>
    <row r="216" ht="150">
      <c r="A216" s="1" t="s">
        <v>595</v>
      </c>
      <c r="E216" s="27" t="s">
        <v>697</v>
      </c>
    </row>
    <row r="217" ht="25">
      <c r="A217" s="1" t="s">
        <v>587</v>
      </c>
      <c r="B217" s="1">
        <v>53</v>
      </c>
      <c r="C217" s="26" t="s">
        <v>702</v>
      </c>
      <c r="D217" t="s">
        <v>703</v>
      </c>
      <c r="E217" s="27" t="s">
        <v>704</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7.5">
      <c r="A218" s="1" t="s">
        <v>592</v>
      </c>
      <c r="E218" s="27" t="s">
        <v>696</v>
      </c>
    </row>
    <row r="219">
      <c r="A219" s="1" t="s">
        <v>593</v>
      </c>
    </row>
    <row r="220" ht="150">
      <c r="A220" s="1" t="s">
        <v>595</v>
      </c>
      <c r="E220" s="27" t="s">
        <v>697</v>
      </c>
    </row>
    <row r="221" ht="13">
      <c r="A221" s="1" t="s">
        <v>584</v>
      </c>
      <c r="C221" s="22" t="s">
        <v>705</v>
      </c>
      <c r="E221" s="23" t="s">
        <v>706</v>
      </c>
      <c r="L221" s="24">
        <f>SUMIFS(L222:L449,A222:A449,"P")</f>
        <v>0</v>
      </c>
      <c r="M221" s="24">
        <f>SUMIFS(M222:M449,A222:A449,"P")</f>
        <v>0</v>
      </c>
      <c r="N221" s="25"/>
    </row>
    <row r="222" ht="25">
      <c r="A222" s="1" t="s">
        <v>587</v>
      </c>
      <c r="B222" s="1">
        <v>54</v>
      </c>
      <c r="C222" s="26" t="s">
        <v>715</v>
      </c>
      <c r="D222" t="s">
        <v>589</v>
      </c>
      <c r="E222" s="27" t="s">
        <v>716</v>
      </c>
      <c r="F222" s="28" t="s">
        <v>610</v>
      </c>
      <c r="G222" s="29">
        <v>50</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52">
      <c r="A224" s="1" t="s">
        <v>593</v>
      </c>
      <c r="E224" s="32" t="s">
        <v>961</v>
      </c>
    </row>
    <row r="225" ht="112.5">
      <c r="A225" s="1" t="s">
        <v>595</v>
      </c>
      <c r="E225" s="27" t="s">
        <v>718</v>
      </c>
    </row>
    <row r="226" ht="25">
      <c r="A226" s="1" t="s">
        <v>587</v>
      </c>
      <c r="B226" s="1">
        <v>55</v>
      </c>
      <c r="C226" s="26" t="s">
        <v>962</v>
      </c>
      <c r="D226" t="s">
        <v>589</v>
      </c>
      <c r="E226" s="27" t="s">
        <v>963</v>
      </c>
      <c r="F226" s="28" t="s">
        <v>610</v>
      </c>
      <c r="G226" s="29">
        <v>12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52">
      <c r="A228" s="1" t="s">
        <v>593</v>
      </c>
      <c r="E228" s="32" t="s">
        <v>964</v>
      </c>
    </row>
    <row r="229" ht="112.5">
      <c r="A229" s="1" t="s">
        <v>595</v>
      </c>
      <c r="E229" s="27" t="s">
        <v>718</v>
      </c>
    </row>
    <row r="230">
      <c r="A230" s="1" t="s">
        <v>587</v>
      </c>
      <c r="B230" s="1">
        <v>56</v>
      </c>
      <c r="C230" s="26" t="s">
        <v>719</v>
      </c>
      <c r="D230" t="s">
        <v>589</v>
      </c>
      <c r="E230" s="27" t="s">
        <v>720</v>
      </c>
      <c r="F230" s="28" t="s">
        <v>618</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52">
      <c r="A232" s="1" t="s">
        <v>593</v>
      </c>
      <c r="E232" s="32" t="s">
        <v>808</v>
      </c>
    </row>
    <row r="233" ht="112.5">
      <c r="A233" s="1" t="s">
        <v>595</v>
      </c>
      <c r="E233" s="27" t="s">
        <v>722</v>
      </c>
    </row>
    <row r="234">
      <c r="A234" s="1" t="s">
        <v>587</v>
      </c>
      <c r="B234" s="1">
        <v>57</v>
      </c>
      <c r="C234" s="26" t="s">
        <v>723</v>
      </c>
      <c r="D234" t="s">
        <v>589</v>
      </c>
      <c r="E234" s="27" t="s">
        <v>724</v>
      </c>
      <c r="F234" s="28" t="s">
        <v>618</v>
      </c>
      <c r="G234" s="29">
        <v>50</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52">
      <c r="A236" s="1" t="s">
        <v>593</v>
      </c>
      <c r="E236" s="32" t="s">
        <v>808</v>
      </c>
    </row>
    <row r="237" ht="112.5">
      <c r="A237" s="1" t="s">
        <v>595</v>
      </c>
      <c r="E237" s="27" t="s">
        <v>726</v>
      </c>
    </row>
    <row r="238">
      <c r="A238" s="1" t="s">
        <v>587</v>
      </c>
      <c r="B238" s="1">
        <v>58</v>
      </c>
      <c r="C238" s="26" t="s">
        <v>965</v>
      </c>
      <c r="D238" t="s">
        <v>589</v>
      </c>
      <c r="E238" s="27" t="s">
        <v>966</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52">
      <c r="A240" s="1" t="s">
        <v>593</v>
      </c>
      <c r="E240" s="32" t="s">
        <v>775</v>
      </c>
    </row>
    <row r="241" ht="125">
      <c r="A241" s="1" t="s">
        <v>595</v>
      </c>
      <c r="E241" s="27" t="s">
        <v>967</v>
      </c>
    </row>
    <row r="242">
      <c r="A242" s="1" t="s">
        <v>587</v>
      </c>
      <c r="B242" s="1">
        <v>59</v>
      </c>
      <c r="C242" s="26" t="s">
        <v>968</v>
      </c>
      <c r="D242" t="s">
        <v>589</v>
      </c>
      <c r="E242" s="27" t="s">
        <v>969</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52">
      <c r="A244" s="1" t="s">
        <v>593</v>
      </c>
      <c r="E244" s="32" t="s">
        <v>775</v>
      </c>
    </row>
    <row r="245" ht="137.5">
      <c r="A245" s="1" t="s">
        <v>595</v>
      </c>
      <c r="E245" s="27" t="s">
        <v>970</v>
      </c>
    </row>
    <row r="246">
      <c r="A246" s="1" t="s">
        <v>587</v>
      </c>
      <c r="B246" s="1">
        <v>60</v>
      </c>
      <c r="C246" s="26" t="s">
        <v>971</v>
      </c>
      <c r="D246" t="s">
        <v>589</v>
      </c>
      <c r="E246" s="27" t="s">
        <v>972</v>
      </c>
      <c r="F246" s="28" t="s">
        <v>610</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2">
      <c r="A248" s="1" t="s">
        <v>593</v>
      </c>
      <c r="E248" s="32" t="s">
        <v>775</v>
      </c>
    </row>
    <row r="249" ht="112.5">
      <c r="A249" s="1" t="s">
        <v>595</v>
      </c>
      <c r="E249" s="27" t="s">
        <v>973</v>
      </c>
    </row>
    <row r="250">
      <c r="A250" s="1" t="s">
        <v>587</v>
      </c>
      <c r="B250" s="1">
        <v>61</v>
      </c>
      <c r="C250" s="26" t="s">
        <v>974</v>
      </c>
      <c r="D250" t="s">
        <v>589</v>
      </c>
      <c r="E250" s="27" t="s">
        <v>975</v>
      </c>
      <c r="F250" s="28" t="s">
        <v>610</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2">
      <c r="A252" s="1" t="s">
        <v>593</v>
      </c>
      <c r="E252" s="32" t="s">
        <v>775</v>
      </c>
    </row>
    <row r="253" ht="100">
      <c r="A253" s="1" t="s">
        <v>595</v>
      </c>
      <c r="E253" s="27" t="s">
        <v>976</v>
      </c>
    </row>
    <row r="254">
      <c r="A254" s="1" t="s">
        <v>587</v>
      </c>
      <c r="B254" s="1">
        <v>62</v>
      </c>
      <c r="C254" s="26" t="s">
        <v>727</v>
      </c>
      <c r="D254" t="s">
        <v>589</v>
      </c>
      <c r="E254" s="27" t="s">
        <v>728</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2">
      <c r="A256" s="1" t="s">
        <v>593</v>
      </c>
      <c r="E256" s="32" t="s">
        <v>729</v>
      </c>
    </row>
    <row r="257" ht="112.5">
      <c r="A257" s="1" t="s">
        <v>595</v>
      </c>
      <c r="E257" s="27" t="s">
        <v>730</v>
      </c>
    </row>
    <row r="258">
      <c r="A258" s="1" t="s">
        <v>587</v>
      </c>
      <c r="B258" s="1">
        <v>63</v>
      </c>
      <c r="C258" s="26" t="s">
        <v>731</v>
      </c>
      <c r="D258" t="s">
        <v>589</v>
      </c>
      <c r="E258" s="27" t="s">
        <v>732</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52">
      <c r="A260" s="1" t="s">
        <v>593</v>
      </c>
      <c r="E260" s="32" t="s">
        <v>729</v>
      </c>
    </row>
    <row r="261" ht="100">
      <c r="A261" s="1" t="s">
        <v>595</v>
      </c>
      <c r="E261" s="27" t="s">
        <v>733</v>
      </c>
    </row>
    <row r="262" ht="25">
      <c r="A262" s="1" t="s">
        <v>587</v>
      </c>
      <c r="B262" s="1">
        <v>64</v>
      </c>
      <c r="C262" s="26" t="s">
        <v>977</v>
      </c>
      <c r="D262" t="s">
        <v>589</v>
      </c>
      <c r="E262" s="27" t="s">
        <v>978</v>
      </c>
      <c r="F262" s="28" t="s">
        <v>770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52">
      <c r="A264" s="1" t="s">
        <v>593</v>
      </c>
      <c r="E264" s="32" t="s">
        <v>979</v>
      </c>
    </row>
    <row r="265" ht="125">
      <c r="A265" s="1" t="s">
        <v>595</v>
      </c>
      <c r="E265" s="27" t="s">
        <v>980</v>
      </c>
    </row>
    <row r="266" ht="25">
      <c r="A266" s="1" t="s">
        <v>587</v>
      </c>
      <c r="B266" s="1">
        <v>65</v>
      </c>
      <c r="C266" s="26" t="s">
        <v>981</v>
      </c>
      <c r="D266" t="s">
        <v>589</v>
      </c>
      <c r="E266" s="27" t="s">
        <v>982</v>
      </c>
      <c r="F266" s="28" t="s">
        <v>770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52">
      <c r="A268" s="1" t="s">
        <v>593</v>
      </c>
      <c r="E268" s="32" t="s">
        <v>979</v>
      </c>
    </row>
    <row r="269" ht="125">
      <c r="A269" s="1" t="s">
        <v>595</v>
      </c>
      <c r="E269" s="27" t="s">
        <v>983</v>
      </c>
    </row>
    <row r="270">
      <c r="A270" s="1" t="s">
        <v>587</v>
      </c>
      <c r="B270" s="1">
        <v>66</v>
      </c>
      <c r="C270" s="26" t="s">
        <v>737</v>
      </c>
      <c r="D270" t="s">
        <v>589</v>
      </c>
      <c r="E270" s="27" t="s">
        <v>738</v>
      </c>
      <c r="F270" s="28" t="s">
        <v>610</v>
      </c>
      <c r="G270" s="29">
        <v>1</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52">
      <c r="A272" s="1" t="s">
        <v>593</v>
      </c>
      <c r="E272" s="32" t="s">
        <v>729</v>
      </c>
    </row>
    <row r="273" ht="112.5">
      <c r="A273" s="1" t="s">
        <v>595</v>
      </c>
      <c r="E273" s="27" t="s">
        <v>739</v>
      </c>
    </row>
    <row r="274">
      <c r="A274" s="1" t="s">
        <v>587</v>
      </c>
      <c r="B274" s="1">
        <v>67</v>
      </c>
      <c r="C274" s="26" t="s">
        <v>740</v>
      </c>
      <c r="D274" t="s">
        <v>589</v>
      </c>
      <c r="E274" s="27" t="s">
        <v>741</v>
      </c>
      <c r="F274" s="28" t="s">
        <v>610</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52">
      <c r="A276" s="1" t="s">
        <v>593</v>
      </c>
      <c r="E276" s="32" t="s">
        <v>729</v>
      </c>
    </row>
    <row r="277" ht="112.5">
      <c r="A277" s="1" t="s">
        <v>595</v>
      </c>
      <c r="E277" s="27" t="s">
        <v>742</v>
      </c>
    </row>
    <row r="278">
      <c r="A278" s="1" t="s">
        <v>587</v>
      </c>
      <c r="B278" s="1">
        <v>69</v>
      </c>
      <c r="C278" s="26" t="s">
        <v>984</v>
      </c>
      <c r="D278" t="s">
        <v>589</v>
      </c>
      <c r="E278" s="27" t="s">
        <v>985</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52">
      <c r="A280" s="1" t="s">
        <v>593</v>
      </c>
      <c r="E280" s="32" t="s">
        <v>729</v>
      </c>
    </row>
    <row r="281" ht="112.5">
      <c r="A281" s="1" t="s">
        <v>595</v>
      </c>
      <c r="E281" s="27" t="s">
        <v>986</v>
      </c>
    </row>
    <row r="282">
      <c r="A282" s="1" t="s">
        <v>587</v>
      </c>
      <c r="B282" s="1">
        <v>70</v>
      </c>
      <c r="C282" s="26" t="s">
        <v>987</v>
      </c>
      <c r="D282" t="s">
        <v>589</v>
      </c>
      <c r="E282" s="27" t="s">
        <v>988</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2">
      <c r="A284" s="1" t="s">
        <v>593</v>
      </c>
      <c r="E284" s="32" t="s">
        <v>729</v>
      </c>
    </row>
    <row r="285" ht="100">
      <c r="A285" s="1" t="s">
        <v>595</v>
      </c>
      <c r="E285" s="27" t="s">
        <v>989</v>
      </c>
    </row>
    <row r="286">
      <c r="A286" s="1" t="s">
        <v>587</v>
      </c>
      <c r="B286" s="1">
        <v>71</v>
      </c>
      <c r="C286" s="26" t="s">
        <v>990</v>
      </c>
      <c r="D286" t="s">
        <v>589</v>
      </c>
      <c r="E286" s="27" t="s">
        <v>991</v>
      </c>
      <c r="F286" s="28" t="s">
        <v>610</v>
      </c>
      <c r="G286" s="29">
        <v>2</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52">
      <c r="A288" s="1" t="s">
        <v>593</v>
      </c>
      <c r="E288" s="32" t="s">
        <v>992</v>
      </c>
    </row>
    <row r="289" ht="100">
      <c r="A289" s="1" t="s">
        <v>595</v>
      </c>
      <c r="E289" s="27" t="s">
        <v>993</v>
      </c>
    </row>
    <row r="290">
      <c r="A290" s="1" t="s">
        <v>587</v>
      </c>
      <c r="B290" s="1">
        <v>72</v>
      </c>
      <c r="C290" s="26" t="s">
        <v>994</v>
      </c>
      <c r="D290" t="s">
        <v>589</v>
      </c>
      <c r="E290" s="27" t="s">
        <v>995</v>
      </c>
      <c r="F290" s="28" t="s">
        <v>610</v>
      </c>
      <c r="G290" s="29">
        <v>2</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52">
      <c r="A292" s="1" t="s">
        <v>593</v>
      </c>
      <c r="E292" s="32" t="s">
        <v>992</v>
      </c>
    </row>
    <row r="293" ht="112.5">
      <c r="A293" s="1" t="s">
        <v>595</v>
      </c>
      <c r="E293" s="27" t="s">
        <v>996</v>
      </c>
    </row>
    <row r="294">
      <c r="A294" s="1" t="s">
        <v>587</v>
      </c>
      <c r="B294" s="1">
        <v>73</v>
      </c>
      <c r="C294" s="26" t="s">
        <v>997</v>
      </c>
      <c r="D294" t="s">
        <v>589</v>
      </c>
      <c r="E294" s="27" t="s">
        <v>998</v>
      </c>
      <c r="F294" s="28" t="s">
        <v>610</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52">
      <c r="A296" s="1" t="s">
        <v>593</v>
      </c>
      <c r="E296" s="32" t="s">
        <v>729</v>
      </c>
    </row>
    <row r="297" ht="100">
      <c r="A297" s="1" t="s">
        <v>595</v>
      </c>
      <c r="E297" s="27" t="s">
        <v>999</v>
      </c>
    </row>
    <row r="298">
      <c r="A298" s="1" t="s">
        <v>587</v>
      </c>
      <c r="B298" s="1">
        <v>74</v>
      </c>
      <c r="C298" s="26" t="s">
        <v>1000</v>
      </c>
      <c r="D298" t="s">
        <v>589</v>
      </c>
      <c r="E298" s="27" t="s">
        <v>1001</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52">
      <c r="A300" s="1" t="s">
        <v>593</v>
      </c>
      <c r="E300" s="32" t="s">
        <v>729</v>
      </c>
    </row>
    <row r="301" ht="100">
      <c r="A301" s="1" t="s">
        <v>595</v>
      </c>
      <c r="E301" s="27" t="s">
        <v>1002</v>
      </c>
    </row>
    <row r="302">
      <c r="A302" s="1" t="s">
        <v>587</v>
      </c>
      <c r="B302" s="1">
        <v>75</v>
      </c>
      <c r="C302" s="26" t="s">
        <v>746</v>
      </c>
      <c r="D302" t="s">
        <v>589</v>
      </c>
      <c r="E302" s="27" t="s">
        <v>747</v>
      </c>
      <c r="F302" s="28" t="s">
        <v>610</v>
      </c>
      <c r="G302" s="29">
        <v>1</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52">
      <c r="A304" s="1" t="s">
        <v>593</v>
      </c>
      <c r="E304" s="32" t="s">
        <v>729</v>
      </c>
    </row>
    <row r="305" ht="100">
      <c r="A305" s="1" t="s">
        <v>595</v>
      </c>
      <c r="E305" s="27" t="s">
        <v>748</v>
      </c>
    </row>
    <row r="306">
      <c r="A306" s="1" t="s">
        <v>587</v>
      </c>
      <c r="B306" s="1">
        <v>76</v>
      </c>
      <c r="C306" s="26" t="s">
        <v>749</v>
      </c>
      <c r="D306" t="s">
        <v>589</v>
      </c>
      <c r="E306" s="27" t="s">
        <v>750</v>
      </c>
      <c r="F306" s="28" t="s">
        <v>610</v>
      </c>
      <c r="G306" s="29">
        <v>1</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52">
      <c r="A308" s="1" t="s">
        <v>593</v>
      </c>
      <c r="E308" s="32" t="s">
        <v>729</v>
      </c>
    </row>
    <row r="309" ht="100">
      <c r="A309" s="1" t="s">
        <v>595</v>
      </c>
      <c r="E309" s="27" t="s">
        <v>751</v>
      </c>
    </row>
    <row r="310">
      <c r="A310" s="1" t="s">
        <v>587</v>
      </c>
      <c r="B310" s="1">
        <v>79</v>
      </c>
      <c r="C310" s="26" t="s">
        <v>752</v>
      </c>
      <c r="D310" t="s">
        <v>589</v>
      </c>
      <c r="E310" s="27" t="s">
        <v>753</v>
      </c>
      <c r="F310" s="28" t="s">
        <v>610</v>
      </c>
      <c r="G310" s="29">
        <v>1</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52">
      <c r="A312" s="1" t="s">
        <v>593</v>
      </c>
      <c r="E312" s="32" t="s">
        <v>729</v>
      </c>
    </row>
    <row r="313" ht="100">
      <c r="A313" s="1" t="s">
        <v>595</v>
      </c>
      <c r="E313" s="27" t="s">
        <v>754</v>
      </c>
    </row>
    <row r="314">
      <c r="A314" s="1" t="s">
        <v>587</v>
      </c>
      <c r="B314" s="1">
        <v>80</v>
      </c>
      <c r="C314" s="26" t="s">
        <v>755</v>
      </c>
      <c r="D314" t="s">
        <v>589</v>
      </c>
      <c r="E314" s="27" t="s">
        <v>756</v>
      </c>
      <c r="F314" s="28" t="s">
        <v>610</v>
      </c>
      <c r="G314" s="29">
        <v>24</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52">
      <c r="A316" s="1" t="s">
        <v>593</v>
      </c>
      <c r="E316" s="32" t="s">
        <v>1003</v>
      </c>
    </row>
    <row r="317" ht="100">
      <c r="A317" s="1" t="s">
        <v>595</v>
      </c>
      <c r="E317" s="27" t="s">
        <v>758</v>
      </c>
    </row>
    <row r="318">
      <c r="A318" s="1" t="s">
        <v>587</v>
      </c>
      <c r="B318" s="1">
        <v>81</v>
      </c>
      <c r="C318" s="26" t="s">
        <v>759</v>
      </c>
      <c r="D318" t="s">
        <v>589</v>
      </c>
      <c r="E318" s="27" t="s">
        <v>760</v>
      </c>
      <c r="F318" s="28" t="s">
        <v>610</v>
      </c>
      <c r="G318" s="29">
        <v>24</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52">
      <c r="A320" s="1" t="s">
        <v>593</v>
      </c>
      <c r="E320" s="32" t="s">
        <v>1003</v>
      </c>
    </row>
    <row r="321" ht="100">
      <c r="A321" s="1" t="s">
        <v>595</v>
      </c>
      <c r="E321" s="27" t="s">
        <v>761</v>
      </c>
    </row>
    <row r="322">
      <c r="A322" s="1" t="s">
        <v>587</v>
      </c>
      <c r="B322" s="1">
        <v>82</v>
      </c>
      <c r="C322" s="26" t="s">
        <v>762</v>
      </c>
      <c r="D322" t="s">
        <v>589</v>
      </c>
      <c r="E322" s="27" t="s">
        <v>763</v>
      </c>
      <c r="F322" s="28" t="s">
        <v>610</v>
      </c>
      <c r="G322" s="29">
        <v>1</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52">
      <c r="A324" s="1" t="s">
        <v>593</v>
      </c>
      <c r="E324" s="32" t="s">
        <v>729</v>
      </c>
    </row>
    <row r="325" ht="125">
      <c r="A325" s="1" t="s">
        <v>595</v>
      </c>
      <c r="E325" s="27" t="s">
        <v>764</v>
      </c>
    </row>
    <row r="326">
      <c r="A326" s="1" t="s">
        <v>587</v>
      </c>
      <c r="B326" s="1">
        <v>83</v>
      </c>
      <c r="C326" s="26" t="s">
        <v>765</v>
      </c>
      <c r="D326" t="s">
        <v>589</v>
      </c>
      <c r="E326" s="27" t="s">
        <v>766</v>
      </c>
      <c r="F326" s="28" t="s">
        <v>610</v>
      </c>
      <c r="G326" s="29">
        <v>1</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52">
      <c r="A328" s="1" t="s">
        <v>593</v>
      </c>
      <c r="E328" s="32" t="s">
        <v>729</v>
      </c>
    </row>
    <row r="329" ht="112.5">
      <c r="A329" s="1" t="s">
        <v>595</v>
      </c>
      <c r="E329" s="27" t="s">
        <v>767</v>
      </c>
    </row>
    <row r="330" ht="25">
      <c r="A330" s="1" t="s">
        <v>587</v>
      </c>
      <c r="B330" s="1">
        <v>84</v>
      </c>
      <c r="C330" s="26" t="s">
        <v>864</v>
      </c>
      <c r="D330" t="s">
        <v>589</v>
      </c>
      <c r="E330" s="27" t="s">
        <v>1004</v>
      </c>
      <c r="F330" s="28" t="s">
        <v>610</v>
      </c>
      <c r="G330" s="29">
        <v>1</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52">
      <c r="A332" s="1" t="s">
        <v>593</v>
      </c>
      <c r="E332" s="32" t="s">
        <v>775</v>
      </c>
    </row>
    <row r="333" ht="150">
      <c r="A333" s="1" t="s">
        <v>595</v>
      </c>
      <c r="E333" s="27" t="s">
        <v>866</v>
      </c>
    </row>
    <row r="334" ht="25">
      <c r="A334" s="1" t="s">
        <v>587</v>
      </c>
      <c r="B334" s="1">
        <v>85</v>
      </c>
      <c r="C334" s="26" t="s">
        <v>867</v>
      </c>
      <c r="D334" t="s">
        <v>589</v>
      </c>
      <c r="E334" s="27" t="s">
        <v>1005</v>
      </c>
      <c r="F334" s="28" t="s">
        <v>610</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52">
      <c r="A336" s="1" t="s">
        <v>593</v>
      </c>
      <c r="E336" s="32" t="s">
        <v>775</v>
      </c>
    </row>
    <row r="337" ht="125">
      <c r="A337" s="1" t="s">
        <v>595</v>
      </c>
      <c r="E337" s="27" t="s">
        <v>869</v>
      </c>
    </row>
    <row r="338" ht="25">
      <c r="A338" s="1" t="s">
        <v>587</v>
      </c>
      <c r="B338" s="1">
        <v>86</v>
      </c>
      <c r="C338" s="26" t="s">
        <v>1006</v>
      </c>
      <c r="D338" t="s">
        <v>589</v>
      </c>
      <c r="E338" s="27" t="s">
        <v>1007</v>
      </c>
      <c r="F338" s="28" t="s">
        <v>610</v>
      </c>
      <c r="G338" s="29">
        <v>1</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52">
      <c r="A340" s="1" t="s">
        <v>593</v>
      </c>
      <c r="E340" s="32" t="s">
        <v>775</v>
      </c>
    </row>
    <row r="341" ht="75">
      <c r="A341" s="1" t="s">
        <v>595</v>
      </c>
      <c r="E341" s="27" t="s">
        <v>1008</v>
      </c>
    </row>
    <row r="342" ht="25">
      <c r="A342" s="1" t="s">
        <v>587</v>
      </c>
      <c r="B342" s="1">
        <v>87</v>
      </c>
      <c r="C342" s="26" t="s">
        <v>1009</v>
      </c>
      <c r="D342" t="s">
        <v>589</v>
      </c>
      <c r="E342" s="27" t="s">
        <v>1010</v>
      </c>
      <c r="F342" s="28" t="s">
        <v>770</v>
      </c>
      <c r="G342" s="29">
        <v>3</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52">
      <c r="A344" s="1" t="s">
        <v>593</v>
      </c>
      <c r="E344" s="32" t="s">
        <v>979</v>
      </c>
    </row>
    <row r="345" ht="112.5">
      <c r="A345" s="1" t="s">
        <v>595</v>
      </c>
      <c r="E345" s="27" t="s">
        <v>1011</v>
      </c>
    </row>
    <row r="346">
      <c r="A346" s="1" t="s">
        <v>587</v>
      </c>
      <c r="B346" s="1">
        <v>88</v>
      </c>
      <c r="C346" s="26" t="s">
        <v>773</v>
      </c>
      <c r="D346" t="s">
        <v>589</v>
      </c>
      <c r="E346" s="27" t="s">
        <v>774</v>
      </c>
      <c r="F346" s="28" t="s">
        <v>610</v>
      </c>
      <c r="G346" s="29">
        <v>1</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52">
      <c r="A348" s="1" t="s">
        <v>593</v>
      </c>
      <c r="E348" s="32" t="s">
        <v>775</v>
      </c>
    </row>
    <row r="349" ht="87.5">
      <c r="A349" s="1" t="s">
        <v>595</v>
      </c>
      <c r="E349" s="27" t="s">
        <v>776</v>
      </c>
    </row>
    <row r="350">
      <c r="A350" s="1" t="s">
        <v>587</v>
      </c>
      <c r="B350" s="1">
        <v>89</v>
      </c>
      <c r="C350" s="26" t="s">
        <v>777</v>
      </c>
      <c r="D350" t="s">
        <v>589</v>
      </c>
      <c r="E350" s="27" t="s">
        <v>778</v>
      </c>
      <c r="F350" s="28" t="s">
        <v>610</v>
      </c>
      <c r="G350" s="29">
        <v>1</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52">
      <c r="A352" s="1" t="s">
        <v>593</v>
      </c>
      <c r="E352" s="32" t="s">
        <v>775</v>
      </c>
    </row>
    <row r="353" ht="87.5">
      <c r="A353" s="1" t="s">
        <v>595</v>
      </c>
      <c r="E353" s="27" t="s">
        <v>779</v>
      </c>
    </row>
    <row r="354">
      <c r="A354" s="1" t="s">
        <v>587</v>
      </c>
      <c r="B354" s="1">
        <v>90</v>
      </c>
      <c r="C354" s="26" t="s">
        <v>1012</v>
      </c>
      <c r="D354" t="s">
        <v>589</v>
      </c>
      <c r="E354" s="27" t="s">
        <v>1013</v>
      </c>
      <c r="F354" s="28" t="s">
        <v>610</v>
      </c>
      <c r="G354" s="29">
        <v>1</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52">
      <c r="A356" s="1" t="s">
        <v>593</v>
      </c>
      <c r="E356" s="32" t="s">
        <v>775</v>
      </c>
    </row>
    <row r="357" ht="87.5">
      <c r="A357" s="1" t="s">
        <v>595</v>
      </c>
      <c r="E357" s="27" t="s">
        <v>1014</v>
      </c>
    </row>
    <row r="358">
      <c r="A358" s="1" t="s">
        <v>587</v>
      </c>
      <c r="B358" s="1">
        <v>91</v>
      </c>
      <c r="C358" s="26" t="s">
        <v>1015</v>
      </c>
      <c r="D358" t="s">
        <v>589</v>
      </c>
      <c r="E358" s="27" t="s">
        <v>1016</v>
      </c>
      <c r="F358" s="28" t="s">
        <v>610</v>
      </c>
      <c r="G358" s="29">
        <v>1</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52">
      <c r="A360" s="1" t="s">
        <v>593</v>
      </c>
      <c r="E360" s="32" t="s">
        <v>775</v>
      </c>
    </row>
    <row r="361" ht="100">
      <c r="A361" s="1" t="s">
        <v>595</v>
      </c>
      <c r="E361" s="27" t="s">
        <v>1017</v>
      </c>
    </row>
    <row r="362">
      <c r="A362" s="1" t="s">
        <v>587</v>
      </c>
      <c r="B362" s="1">
        <v>92</v>
      </c>
      <c r="C362" s="26" t="s">
        <v>1018</v>
      </c>
      <c r="D362" t="s">
        <v>589</v>
      </c>
      <c r="E362" s="27" t="s">
        <v>1019</v>
      </c>
      <c r="F362" s="28" t="s">
        <v>610</v>
      </c>
      <c r="G362" s="29">
        <v>2</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52">
      <c r="A364" s="1" t="s">
        <v>593</v>
      </c>
      <c r="E364" s="32" t="s">
        <v>796</v>
      </c>
    </row>
    <row r="365" ht="137.5">
      <c r="A365" s="1" t="s">
        <v>595</v>
      </c>
      <c r="E365" s="27" t="s">
        <v>1020</v>
      </c>
    </row>
    <row r="366">
      <c r="A366" s="1" t="s">
        <v>587</v>
      </c>
      <c r="B366" s="1">
        <v>93</v>
      </c>
      <c r="C366" s="26" t="s">
        <v>1021</v>
      </c>
      <c r="D366" t="s">
        <v>589</v>
      </c>
      <c r="E366" s="27" t="s">
        <v>1022</v>
      </c>
      <c r="F366" s="28" t="s">
        <v>610</v>
      </c>
      <c r="G366" s="29">
        <v>10</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52">
      <c r="A368" s="1" t="s">
        <v>593</v>
      </c>
      <c r="E368" s="32" t="s">
        <v>1023</v>
      </c>
    </row>
    <row r="369" ht="112.5">
      <c r="A369" s="1" t="s">
        <v>595</v>
      </c>
      <c r="E369" s="27" t="s">
        <v>1024</v>
      </c>
    </row>
    <row r="370">
      <c r="A370" s="1" t="s">
        <v>587</v>
      </c>
      <c r="B370" s="1">
        <v>94</v>
      </c>
      <c r="C370" s="26" t="s">
        <v>1025</v>
      </c>
      <c r="D370" t="s">
        <v>589</v>
      </c>
      <c r="E370" s="27" t="s">
        <v>1026</v>
      </c>
      <c r="F370" s="28" t="s">
        <v>610</v>
      </c>
      <c r="G370" s="29">
        <v>10</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52">
      <c r="A372" s="1" t="s">
        <v>593</v>
      </c>
      <c r="E372" s="32" t="s">
        <v>1023</v>
      </c>
    </row>
    <row r="373" ht="100">
      <c r="A373" s="1" t="s">
        <v>595</v>
      </c>
      <c r="E373" s="27" t="s">
        <v>1027</v>
      </c>
    </row>
    <row r="374" ht="25">
      <c r="A374" s="1" t="s">
        <v>587</v>
      </c>
      <c r="B374" s="1">
        <v>95</v>
      </c>
      <c r="C374" s="26" t="s">
        <v>1028</v>
      </c>
      <c r="D374" t="s">
        <v>589</v>
      </c>
      <c r="E374" s="27" t="s">
        <v>1029</v>
      </c>
      <c r="F374" s="28" t="s">
        <v>610</v>
      </c>
      <c r="G374" s="29">
        <v>8</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52">
      <c r="A376" s="1" t="s">
        <v>593</v>
      </c>
      <c r="E376" s="32" t="s">
        <v>1030</v>
      </c>
    </row>
    <row r="377" ht="112.5">
      <c r="A377" s="1" t="s">
        <v>595</v>
      </c>
      <c r="E377" s="27" t="s">
        <v>1031</v>
      </c>
    </row>
    <row r="378" ht="25">
      <c r="A378" s="1" t="s">
        <v>587</v>
      </c>
      <c r="B378" s="1">
        <v>96</v>
      </c>
      <c r="C378" s="26" t="s">
        <v>1032</v>
      </c>
      <c r="D378" t="s">
        <v>589</v>
      </c>
      <c r="E378" s="27" t="s">
        <v>1033</v>
      </c>
      <c r="F378" s="28" t="s">
        <v>610</v>
      </c>
      <c r="G378" s="29">
        <v>8</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52">
      <c r="A380" s="1" t="s">
        <v>593</v>
      </c>
      <c r="E380" s="32" t="s">
        <v>1030</v>
      </c>
    </row>
    <row r="381" ht="112.5">
      <c r="A381" s="1" t="s">
        <v>595</v>
      </c>
      <c r="E381" s="27" t="s">
        <v>1034</v>
      </c>
    </row>
    <row r="382">
      <c r="A382" s="1" t="s">
        <v>587</v>
      </c>
      <c r="B382" s="1">
        <v>97</v>
      </c>
      <c r="C382" s="26" t="s">
        <v>1035</v>
      </c>
      <c r="D382" t="s">
        <v>589</v>
      </c>
      <c r="E382" s="27" t="s">
        <v>1036</v>
      </c>
      <c r="F382" s="28" t="s">
        <v>610</v>
      </c>
      <c r="G382" s="29">
        <v>10</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52">
      <c r="A384" s="1" t="s">
        <v>593</v>
      </c>
      <c r="E384" s="32" t="s">
        <v>1023</v>
      </c>
    </row>
    <row r="385" ht="112.5">
      <c r="A385" s="1" t="s">
        <v>595</v>
      </c>
      <c r="E385" s="27" t="s">
        <v>1037</v>
      </c>
    </row>
    <row r="386">
      <c r="A386" s="1" t="s">
        <v>587</v>
      </c>
      <c r="B386" s="1">
        <v>98</v>
      </c>
      <c r="C386" s="26" t="s">
        <v>1038</v>
      </c>
      <c r="D386" t="s">
        <v>589</v>
      </c>
      <c r="E386" s="27" t="s">
        <v>1039</v>
      </c>
      <c r="F386" s="28" t="s">
        <v>610</v>
      </c>
      <c r="G386" s="29">
        <v>20</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52">
      <c r="A388" s="1" t="s">
        <v>593</v>
      </c>
      <c r="E388" s="32" t="s">
        <v>1040</v>
      </c>
    </row>
    <row r="389" ht="112.5">
      <c r="A389" s="1" t="s">
        <v>595</v>
      </c>
      <c r="E389" s="27" t="s">
        <v>1041</v>
      </c>
    </row>
    <row r="390">
      <c r="A390" s="1" t="s">
        <v>587</v>
      </c>
      <c r="B390" s="1">
        <v>99</v>
      </c>
      <c r="C390" s="26" t="s">
        <v>1042</v>
      </c>
      <c r="D390" t="s">
        <v>589</v>
      </c>
      <c r="E390" s="27" t="s">
        <v>1043</v>
      </c>
      <c r="F390" s="28" t="s">
        <v>610</v>
      </c>
      <c r="G390" s="29">
        <v>20</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52">
      <c r="A392" s="1" t="s">
        <v>593</v>
      </c>
      <c r="E392" s="32" t="s">
        <v>1040</v>
      </c>
    </row>
    <row r="393" ht="125">
      <c r="A393" s="1" t="s">
        <v>595</v>
      </c>
      <c r="E393" s="27" t="s">
        <v>1044</v>
      </c>
    </row>
    <row r="394">
      <c r="A394" s="1" t="s">
        <v>587</v>
      </c>
      <c r="B394" s="1">
        <v>100</v>
      </c>
      <c r="C394" s="26" t="s">
        <v>1045</v>
      </c>
      <c r="D394" t="s">
        <v>589</v>
      </c>
      <c r="E394" s="27" t="s">
        <v>1046</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589</v>
      </c>
    </row>
    <row r="396" ht="52">
      <c r="A396" s="1" t="s">
        <v>593</v>
      </c>
      <c r="E396" s="32" t="s">
        <v>729</v>
      </c>
    </row>
    <row r="397" ht="112.5">
      <c r="A397" s="1" t="s">
        <v>595</v>
      </c>
      <c r="E397" s="27" t="s">
        <v>1047</v>
      </c>
    </row>
    <row r="398">
      <c r="A398" s="1" t="s">
        <v>587</v>
      </c>
      <c r="B398" s="1">
        <v>101</v>
      </c>
      <c r="C398" s="26" t="s">
        <v>1048</v>
      </c>
      <c r="D398" t="s">
        <v>589</v>
      </c>
      <c r="E398" s="27" t="s">
        <v>1049</v>
      </c>
      <c r="F398" s="28" t="s">
        <v>610</v>
      </c>
      <c r="G398" s="29">
        <v>1</v>
      </c>
      <c r="H398" s="28">
        <v>0</v>
      </c>
      <c r="I398" s="30">
        <f>ROUND(G398*H398,P4)</f>
        <v>0</v>
      </c>
      <c r="L398" s="30">
        <v>0</v>
      </c>
      <c r="M398" s="24">
        <f>ROUND(G398*L398,P4)</f>
        <v>0</v>
      </c>
      <c r="N398" s="25" t="s">
        <v>589</v>
      </c>
      <c r="O398" s="31">
        <f>M398*AA398</f>
        <v>0</v>
      </c>
      <c r="P398" s="1">
        <v>3</v>
      </c>
      <c r="AA398" s="1">
        <f>IF(P398=1,$O$3,IF(P398=2,$O$4,$O$5))</f>
        <v>0</v>
      </c>
    </row>
    <row r="399">
      <c r="A399" s="1" t="s">
        <v>592</v>
      </c>
      <c r="E399" s="27" t="s">
        <v>589</v>
      </c>
    </row>
    <row r="400" ht="52">
      <c r="A400" s="1" t="s">
        <v>593</v>
      </c>
      <c r="E400" s="32" t="s">
        <v>729</v>
      </c>
    </row>
    <row r="401" ht="125">
      <c r="A401" s="1" t="s">
        <v>595</v>
      </c>
      <c r="E401" s="27" t="s">
        <v>1050</v>
      </c>
    </row>
    <row r="402" ht="25">
      <c r="A402" s="1" t="s">
        <v>587</v>
      </c>
      <c r="B402" s="1">
        <v>102</v>
      </c>
      <c r="C402" s="26" t="s">
        <v>780</v>
      </c>
      <c r="D402" t="s">
        <v>589</v>
      </c>
      <c r="E402" s="27" t="s">
        <v>781</v>
      </c>
      <c r="F402" s="28" t="s">
        <v>610</v>
      </c>
      <c r="G402" s="29">
        <v>1</v>
      </c>
      <c r="H402" s="28">
        <v>0</v>
      </c>
      <c r="I402" s="30">
        <f>ROUND(G402*H402,P4)</f>
        <v>0</v>
      </c>
      <c r="L402" s="30">
        <v>0</v>
      </c>
      <c r="M402" s="24">
        <f>ROUND(G402*L402,P4)</f>
        <v>0</v>
      </c>
      <c r="N402" s="25" t="s">
        <v>589</v>
      </c>
      <c r="O402" s="31">
        <f>M402*AA402</f>
        <v>0</v>
      </c>
      <c r="P402" s="1">
        <v>3</v>
      </c>
      <c r="AA402" s="1">
        <f>IF(P402=1,$O$3,IF(P402=2,$O$4,$O$5))</f>
        <v>0</v>
      </c>
    </row>
    <row r="403">
      <c r="A403" s="1" t="s">
        <v>592</v>
      </c>
      <c r="E403" s="27" t="s">
        <v>589</v>
      </c>
    </row>
    <row r="404" ht="52">
      <c r="A404" s="1" t="s">
        <v>593</v>
      </c>
      <c r="E404" s="32" t="s">
        <v>775</v>
      </c>
    </row>
    <row r="405" ht="112.5">
      <c r="A405" s="1" t="s">
        <v>595</v>
      </c>
      <c r="E405" s="27" t="s">
        <v>783</v>
      </c>
    </row>
    <row r="406" ht="25">
      <c r="A406" s="1" t="s">
        <v>587</v>
      </c>
      <c r="B406" s="1">
        <v>103</v>
      </c>
      <c r="C406" s="26" t="s">
        <v>784</v>
      </c>
      <c r="D406" t="s">
        <v>589</v>
      </c>
      <c r="E406" s="27" t="s">
        <v>785</v>
      </c>
      <c r="F406" s="28" t="s">
        <v>610</v>
      </c>
      <c r="G406" s="29">
        <v>1</v>
      </c>
      <c r="H406" s="28">
        <v>0</v>
      </c>
      <c r="I406" s="30">
        <f>ROUND(G406*H406,P4)</f>
        <v>0</v>
      </c>
      <c r="L406" s="30">
        <v>0</v>
      </c>
      <c r="M406" s="24">
        <f>ROUND(G406*L406,P4)</f>
        <v>0</v>
      </c>
      <c r="N406" s="25" t="s">
        <v>589</v>
      </c>
      <c r="O406" s="31">
        <f>M406*AA406</f>
        <v>0</v>
      </c>
      <c r="P406" s="1">
        <v>3</v>
      </c>
      <c r="AA406" s="1">
        <f>IF(P406=1,$O$3,IF(P406=2,$O$4,$O$5))</f>
        <v>0</v>
      </c>
    </row>
    <row r="407">
      <c r="A407" s="1" t="s">
        <v>592</v>
      </c>
      <c r="E407" s="27" t="s">
        <v>589</v>
      </c>
    </row>
    <row r="408" ht="52">
      <c r="A408" s="1" t="s">
        <v>593</v>
      </c>
      <c r="E408" s="32" t="s">
        <v>775</v>
      </c>
    </row>
    <row r="409" ht="137.5">
      <c r="A409" s="1" t="s">
        <v>595</v>
      </c>
      <c r="E409" s="27" t="s">
        <v>786</v>
      </c>
    </row>
    <row r="410">
      <c r="A410" s="1" t="s">
        <v>587</v>
      </c>
      <c r="B410" s="1">
        <v>104</v>
      </c>
      <c r="C410" s="26" t="s">
        <v>787</v>
      </c>
      <c r="D410" t="s">
        <v>589</v>
      </c>
      <c r="E410" s="27" t="s">
        <v>788</v>
      </c>
      <c r="F410" s="28" t="s">
        <v>610</v>
      </c>
      <c r="G410" s="29">
        <v>1</v>
      </c>
      <c r="H410" s="28">
        <v>0</v>
      </c>
      <c r="I410" s="30">
        <f>ROUND(G410*H410,P4)</f>
        <v>0</v>
      </c>
      <c r="L410" s="30">
        <v>0</v>
      </c>
      <c r="M410" s="24">
        <f>ROUND(G410*L410,P4)</f>
        <v>0</v>
      </c>
      <c r="N410" s="25" t="s">
        <v>589</v>
      </c>
      <c r="O410" s="31">
        <f>M410*AA410</f>
        <v>0</v>
      </c>
      <c r="P410" s="1">
        <v>3</v>
      </c>
      <c r="AA410" s="1">
        <f>IF(P410=1,$O$3,IF(P410=2,$O$4,$O$5))</f>
        <v>0</v>
      </c>
    </row>
    <row r="411">
      <c r="A411" s="1" t="s">
        <v>592</v>
      </c>
      <c r="E411" s="27" t="s">
        <v>589</v>
      </c>
    </row>
    <row r="412" ht="52">
      <c r="A412" s="1" t="s">
        <v>593</v>
      </c>
      <c r="E412" s="32" t="s">
        <v>729</v>
      </c>
    </row>
    <row r="413" ht="112.5">
      <c r="A413" s="1" t="s">
        <v>595</v>
      </c>
      <c r="E413" s="27" t="s">
        <v>790</v>
      </c>
    </row>
    <row r="414">
      <c r="A414" s="1" t="s">
        <v>587</v>
      </c>
      <c r="B414" s="1">
        <v>106</v>
      </c>
      <c r="C414" s="26" t="s">
        <v>1051</v>
      </c>
      <c r="D414" t="s">
        <v>589</v>
      </c>
      <c r="E414" s="27" t="s">
        <v>1052</v>
      </c>
      <c r="F414" s="28" t="s">
        <v>610</v>
      </c>
      <c r="G414" s="29">
        <v>1</v>
      </c>
      <c r="H414" s="28">
        <v>0</v>
      </c>
      <c r="I414" s="30">
        <f>ROUND(G414*H414,P4)</f>
        <v>0</v>
      </c>
      <c r="L414" s="30">
        <v>0</v>
      </c>
      <c r="M414" s="24">
        <f>ROUND(G414*L414,P4)</f>
        <v>0</v>
      </c>
      <c r="N414" s="25" t="s">
        <v>589</v>
      </c>
      <c r="O414" s="31">
        <f>M414*AA414</f>
        <v>0</v>
      </c>
      <c r="P414" s="1">
        <v>3</v>
      </c>
      <c r="AA414" s="1">
        <f>IF(P414=1,$O$3,IF(P414=2,$O$4,$O$5))</f>
        <v>0</v>
      </c>
    </row>
    <row r="415">
      <c r="A415" s="1" t="s">
        <v>592</v>
      </c>
      <c r="E415" s="27" t="s">
        <v>589</v>
      </c>
    </row>
    <row r="416" ht="52">
      <c r="A416" s="1" t="s">
        <v>593</v>
      </c>
      <c r="E416" s="32" t="s">
        <v>800</v>
      </c>
    </row>
    <row r="417" ht="112.5">
      <c r="A417" s="1" t="s">
        <v>595</v>
      </c>
      <c r="E417" s="27" t="s">
        <v>1053</v>
      </c>
    </row>
    <row r="418">
      <c r="A418" s="1" t="s">
        <v>587</v>
      </c>
      <c r="B418" s="1">
        <v>107</v>
      </c>
      <c r="C418" s="26" t="s">
        <v>1054</v>
      </c>
      <c r="D418" t="s">
        <v>589</v>
      </c>
      <c r="E418" s="27" t="s">
        <v>1055</v>
      </c>
      <c r="F418" s="28" t="s">
        <v>610</v>
      </c>
      <c r="G418" s="29">
        <v>1</v>
      </c>
      <c r="H418" s="28">
        <v>0</v>
      </c>
      <c r="I418" s="30">
        <f>ROUND(G418*H418,P4)</f>
        <v>0</v>
      </c>
      <c r="L418" s="30">
        <v>0</v>
      </c>
      <c r="M418" s="24">
        <f>ROUND(G418*L418,P4)</f>
        <v>0</v>
      </c>
      <c r="N418" s="25" t="s">
        <v>589</v>
      </c>
      <c r="O418" s="31">
        <f>M418*AA418</f>
        <v>0</v>
      </c>
      <c r="P418" s="1">
        <v>3</v>
      </c>
      <c r="AA418" s="1">
        <f>IF(P418=1,$O$3,IF(P418=2,$O$4,$O$5))</f>
        <v>0</v>
      </c>
    </row>
    <row r="419">
      <c r="A419" s="1" t="s">
        <v>592</v>
      </c>
      <c r="E419" s="27" t="s">
        <v>589</v>
      </c>
    </row>
    <row r="420" ht="52">
      <c r="A420" s="1" t="s">
        <v>593</v>
      </c>
      <c r="E420" s="32" t="s">
        <v>800</v>
      </c>
    </row>
    <row r="421" ht="125">
      <c r="A421" s="1" t="s">
        <v>595</v>
      </c>
      <c r="E421" s="27" t="s">
        <v>1056</v>
      </c>
    </row>
    <row r="422">
      <c r="A422" s="1" t="s">
        <v>587</v>
      </c>
      <c r="B422" s="1">
        <v>108</v>
      </c>
      <c r="C422" s="26" t="s">
        <v>805</v>
      </c>
      <c r="D422" t="s">
        <v>589</v>
      </c>
      <c r="E422" s="27" t="s">
        <v>806</v>
      </c>
      <c r="F422" s="28" t="s">
        <v>807</v>
      </c>
      <c r="G422" s="29">
        <v>100</v>
      </c>
      <c r="H422" s="28">
        <v>0</v>
      </c>
      <c r="I422" s="30">
        <f>ROUND(G422*H422,P4)</f>
        <v>0</v>
      </c>
      <c r="L422" s="30">
        <v>0</v>
      </c>
      <c r="M422" s="24">
        <f>ROUND(G422*L422,P4)</f>
        <v>0</v>
      </c>
      <c r="N422" s="25" t="s">
        <v>589</v>
      </c>
      <c r="O422" s="31">
        <f>M422*AA422</f>
        <v>0</v>
      </c>
      <c r="P422" s="1">
        <v>3</v>
      </c>
      <c r="AA422" s="1">
        <f>IF(P422=1,$O$3,IF(P422=2,$O$4,$O$5))</f>
        <v>0</v>
      </c>
    </row>
    <row r="423">
      <c r="A423" s="1" t="s">
        <v>592</v>
      </c>
      <c r="E423" s="27" t="s">
        <v>589</v>
      </c>
    </row>
    <row r="424" ht="52">
      <c r="A424" s="1" t="s">
        <v>593</v>
      </c>
      <c r="E424" s="32" t="s">
        <v>1057</v>
      </c>
    </row>
    <row r="425" ht="112.5">
      <c r="A425" s="1" t="s">
        <v>595</v>
      </c>
      <c r="E425" s="27" t="s">
        <v>809</v>
      </c>
    </row>
    <row r="426">
      <c r="A426" s="1" t="s">
        <v>587</v>
      </c>
      <c r="B426" s="1">
        <v>109</v>
      </c>
      <c r="C426" s="26" t="s">
        <v>810</v>
      </c>
      <c r="D426" t="s">
        <v>589</v>
      </c>
      <c r="E426" s="27" t="s">
        <v>811</v>
      </c>
      <c r="F426" s="28" t="s">
        <v>807</v>
      </c>
      <c r="G426" s="29">
        <v>50</v>
      </c>
      <c r="H426" s="28">
        <v>0</v>
      </c>
      <c r="I426" s="30">
        <f>ROUND(G426*H426,P4)</f>
        <v>0</v>
      </c>
      <c r="L426" s="30">
        <v>0</v>
      </c>
      <c r="M426" s="24">
        <f>ROUND(G426*L426,P4)</f>
        <v>0</v>
      </c>
      <c r="N426" s="25" t="s">
        <v>589</v>
      </c>
      <c r="O426" s="31">
        <f>M426*AA426</f>
        <v>0</v>
      </c>
      <c r="P426" s="1">
        <v>3</v>
      </c>
      <c r="AA426" s="1">
        <f>IF(P426=1,$O$3,IF(P426=2,$O$4,$O$5))</f>
        <v>0</v>
      </c>
    </row>
    <row r="427">
      <c r="A427" s="1" t="s">
        <v>592</v>
      </c>
      <c r="E427" s="27" t="s">
        <v>589</v>
      </c>
    </row>
    <row r="428" ht="52">
      <c r="A428" s="1" t="s">
        <v>593</v>
      </c>
      <c r="E428" s="32" t="s">
        <v>808</v>
      </c>
    </row>
    <row r="429" ht="100">
      <c r="A429" s="1" t="s">
        <v>595</v>
      </c>
      <c r="E429" s="27" t="s">
        <v>812</v>
      </c>
    </row>
    <row r="430">
      <c r="A430" s="1" t="s">
        <v>587</v>
      </c>
      <c r="B430" s="1">
        <v>110</v>
      </c>
      <c r="C430" s="26" t="s">
        <v>813</v>
      </c>
      <c r="D430" t="s">
        <v>589</v>
      </c>
      <c r="E430" s="27" t="s">
        <v>814</v>
      </c>
      <c r="F430" s="28" t="s">
        <v>610</v>
      </c>
      <c r="G430" s="29">
        <v>24</v>
      </c>
      <c r="H430" s="28">
        <v>0</v>
      </c>
      <c r="I430" s="30">
        <f>ROUND(G430*H430,P4)</f>
        <v>0</v>
      </c>
      <c r="L430" s="30">
        <v>0</v>
      </c>
      <c r="M430" s="24">
        <f>ROUND(G430*L430,P4)</f>
        <v>0</v>
      </c>
      <c r="N430" s="25" t="s">
        <v>589</v>
      </c>
      <c r="O430" s="31">
        <f>M430*AA430</f>
        <v>0</v>
      </c>
      <c r="P430" s="1">
        <v>3</v>
      </c>
      <c r="AA430" s="1">
        <f>IF(P430=1,$O$3,IF(P430=2,$O$4,$O$5))</f>
        <v>0</v>
      </c>
    </row>
    <row r="431">
      <c r="A431" s="1" t="s">
        <v>592</v>
      </c>
      <c r="E431" s="27" t="s">
        <v>589</v>
      </c>
    </row>
    <row r="432" ht="52">
      <c r="A432" s="1" t="s">
        <v>593</v>
      </c>
      <c r="E432" s="32" t="s">
        <v>1058</v>
      </c>
    </row>
    <row r="433" ht="137.5">
      <c r="A433" s="1" t="s">
        <v>595</v>
      </c>
      <c r="E433" s="27" t="s">
        <v>816</v>
      </c>
    </row>
    <row r="434">
      <c r="A434" s="1" t="s">
        <v>587</v>
      </c>
      <c r="B434" s="1">
        <v>111</v>
      </c>
      <c r="C434" s="26" t="s">
        <v>1059</v>
      </c>
      <c r="D434" t="s">
        <v>589</v>
      </c>
      <c r="E434" s="27" t="s">
        <v>1060</v>
      </c>
      <c r="F434" s="28" t="s">
        <v>610</v>
      </c>
      <c r="G434" s="29">
        <v>10</v>
      </c>
      <c r="H434" s="28">
        <v>0</v>
      </c>
      <c r="I434" s="30">
        <f>ROUND(G434*H434,P4)</f>
        <v>0</v>
      </c>
      <c r="L434" s="30">
        <v>0</v>
      </c>
      <c r="M434" s="24">
        <f>ROUND(G434*L434,P4)</f>
        <v>0</v>
      </c>
      <c r="N434" s="25" t="s">
        <v>589</v>
      </c>
      <c r="O434" s="31">
        <f>M434*AA434</f>
        <v>0</v>
      </c>
      <c r="P434" s="1">
        <v>3</v>
      </c>
      <c r="AA434" s="1">
        <f>IF(P434=1,$O$3,IF(P434=2,$O$4,$O$5))</f>
        <v>0</v>
      </c>
    </row>
    <row r="435">
      <c r="A435" s="1" t="s">
        <v>592</v>
      </c>
      <c r="E435" s="27" t="s">
        <v>589</v>
      </c>
    </row>
    <row r="436" ht="52">
      <c r="A436" s="1" t="s">
        <v>593</v>
      </c>
      <c r="E436" s="32" t="s">
        <v>1061</v>
      </c>
    </row>
    <row r="437" ht="112.5">
      <c r="A437" s="1" t="s">
        <v>595</v>
      </c>
      <c r="E437" s="27" t="s">
        <v>1062</v>
      </c>
    </row>
    <row r="438">
      <c r="A438" s="1" t="s">
        <v>587</v>
      </c>
      <c r="B438" s="1">
        <v>112</v>
      </c>
      <c r="C438" s="26" t="s">
        <v>817</v>
      </c>
      <c r="D438" t="s">
        <v>589</v>
      </c>
      <c r="E438" s="27" t="s">
        <v>818</v>
      </c>
      <c r="F438" s="28" t="s">
        <v>807</v>
      </c>
      <c r="G438" s="29">
        <v>70</v>
      </c>
      <c r="H438" s="28">
        <v>0</v>
      </c>
      <c r="I438" s="30">
        <f>ROUND(G438*H438,P4)</f>
        <v>0</v>
      </c>
      <c r="L438" s="30">
        <v>0</v>
      </c>
      <c r="M438" s="24">
        <f>ROUND(G438*L438,P4)</f>
        <v>0</v>
      </c>
      <c r="N438" s="25" t="s">
        <v>589</v>
      </c>
      <c r="O438" s="31">
        <f>M438*AA438</f>
        <v>0</v>
      </c>
      <c r="P438" s="1">
        <v>3</v>
      </c>
      <c r="AA438" s="1">
        <f>IF(P438=1,$O$3,IF(P438=2,$O$4,$O$5))</f>
        <v>0</v>
      </c>
    </row>
    <row r="439">
      <c r="A439" s="1" t="s">
        <v>592</v>
      </c>
      <c r="E439" s="27" t="s">
        <v>589</v>
      </c>
    </row>
    <row r="440" ht="52">
      <c r="A440" s="1" t="s">
        <v>593</v>
      </c>
      <c r="E440" s="32" t="s">
        <v>1063</v>
      </c>
    </row>
    <row r="441" ht="112.5">
      <c r="A441" s="1" t="s">
        <v>595</v>
      </c>
      <c r="E441" s="27" t="s">
        <v>820</v>
      </c>
    </row>
    <row r="442">
      <c r="A442" s="1" t="s">
        <v>587</v>
      </c>
      <c r="B442" s="1">
        <v>113</v>
      </c>
      <c r="C442" s="26" t="s">
        <v>821</v>
      </c>
      <c r="D442" t="s">
        <v>589</v>
      </c>
      <c r="E442" s="27" t="s">
        <v>822</v>
      </c>
      <c r="F442" s="28" t="s">
        <v>610</v>
      </c>
      <c r="G442" s="29">
        <v>2</v>
      </c>
      <c r="H442" s="28">
        <v>0</v>
      </c>
      <c r="I442" s="30">
        <f>ROUND(G442*H442,P4)</f>
        <v>0</v>
      </c>
      <c r="L442" s="30">
        <v>0</v>
      </c>
      <c r="M442" s="24">
        <f>ROUND(G442*L442,P4)</f>
        <v>0</v>
      </c>
      <c r="N442" s="25" t="s">
        <v>589</v>
      </c>
      <c r="O442" s="31">
        <f>M442*AA442</f>
        <v>0</v>
      </c>
      <c r="P442" s="1">
        <v>3</v>
      </c>
      <c r="AA442" s="1">
        <f>IF(P442=1,$O$3,IF(P442=2,$O$4,$O$5))</f>
        <v>0</v>
      </c>
    </row>
    <row r="443">
      <c r="A443" s="1" t="s">
        <v>592</v>
      </c>
      <c r="E443" s="27" t="s">
        <v>589</v>
      </c>
    </row>
    <row r="444" ht="52">
      <c r="A444" s="1" t="s">
        <v>593</v>
      </c>
      <c r="E444" s="32" t="s">
        <v>823</v>
      </c>
    </row>
    <row r="445" ht="75">
      <c r="A445" s="1" t="s">
        <v>595</v>
      </c>
      <c r="E445" s="27" t="s">
        <v>824</v>
      </c>
    </row>
    <row r="446">
      <c r="A446" s="1" t="s">
        <v>587</v>
      </c>
      <c r="B446" s="1">
        <v>114</v>
      </c>
      <c r="C446" s="26" t="s">
        <v>825</v>
      </c>
      <c r="D446" t="s">
        <v>589</v>
      </c>
      <c r="E446" s="27" t="s">
        <v>826</v>
      </c>
      <c r="F446" s="28" t="s">
        <v>610</v>
      </c>
      <c r="G446" s="29">
        <v>2</v>
      </c>
      <c r="H446" s="28">
        <v>0</v>
      </c>
      <c r="I446" s="30">
        <f>ROUND(G446*H446,P4)</f>
        <v>0</v>
      </c>
      <c r="L446" s="30">
        <v>0</v>
      </c>
      <c r="M446" s="24">
        <f>ROUND(G446*L446,P4)</f>
        <v>0</v>
      </c>
      <c r="N446" s="25" t="s">
        <v>589</v>
      </c>
      <c r="O446" s="31">
        <f>M446*AA446</f>
        <v>0</v>
      </c>
      <c r="P446" s="1">
        <v>3</v>
      </c>
      <c r="AA446" s="1">
        <f>IF(P446=1,$O$3,IF(P446=2,$O$4,$O$5))</f>
        <v>0</v>
      </c>
    </row>
    <row r="447">
      <c r="A447" s="1" t="s">
        <v>592</v>
      </c>
      <c r="E447" s="27" t="s">
        <v>589</v>
      </c>
    </row>
    <row r="448" ht="52">
      <c r="A448" s="1" t="s">
        <v>593</v>
      </c>
      <c r="E448" s="32" t="s">
        <v>823</v>
      </c>
    </row>
    <row r="449" ht="125">
      <c r="A449" s="1" t="s">
        <v>595</v>
      </c>
      <c r="E449" s="27" t="s">
        <v>828</v>
      </c>
    </row>
    <row r="450" ht="13">
      <c r="A450" s="1" t="s">
        <v>584</v>
      </c>
      <c r="C450" s="22" t="s">
        <v>829</v>
      </c>
      <c r="E450" s="23" t="s">
        <v>830</v>
      </c>
      <c r="L450" s="24">
        <f>SUMIFS(L451:L486,A451:A486,"P")</f>
        <v>0</v>
      </c>
      <c r="M450" s="24">
        <f>SUMIFS(M451:M486,A451:A486,"P")</f>
        <v>0</v>
      </c>
      <c r="N450" s="25"/>
    </row>
    <row r="451">
      <c r="A451" s="1" t="s">
        <v>587</v>
      </c>
      <c r="B451" s="1">
        <v>115</v>
      </c>
      <c r="C451" s="26" t="s">
        <v>1064</v>
      </c>
      <c r="D451" t="s">
        <v>589</v>
      </c>
      <c r="E451" s="27" t="s">
        <v>1065</v>
      </c>
      <c r="F451" s="28" t="s">
        <v>1066</v>
      </c>
      <c r="G451" s="29">
        <v>1</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c r="A453" s="1" t="s">
        <v>593</v>
      </c>
    </row>
    <row r="454">
      <c r="A454" s="1" t="s">
        <v>595</v>
      </c>
      <c r="E454" s="27" t="s">
        <v>589</v>
      </c>
    </row>
    <row r="455">
      <c r="A455" s="1" t="s">
        <v>587</v>
      </c>
      <c r="B455" s="1">
        <v>116</v>
      </c>
      <c r="C455" s="26" t="s">
        <v>831</v>
      </c>
      <c r="D455" t="s">
        <v>589</v>
      </c>
      <c r="E455" s="27" t="s">
        <v>832</v>
      </c>
      <c r="F455" s="28" t="s">
        <v>833</v>
      </c>
      <c r="G455" s="29">
        <v>2</v>
      </c>
      <c r="H455" s="28">
        <v>0</v>
      </c>
      <c r="I455" s="30">
        <f>ROUND(G455*H455,P4)</f>
        <v>0</v>
      </c>
      <c r="L455" s="30">
        <v>0</v>
      </c>
      <c r="M455" s="24">
        <f>ROUND(G455*L455,P4)</f>
        <v>0</v>
      </c>
      <c r="N455" s="25" t="s">
        <v>589</v>
      </c>
      <c r="O455" s="31">
        <f>M455*AA455</f>
        <v>0</v>
      </c>
      <c r="P455" s="1">
        <v>3</v>
      </c>
      <c r="AA455" s="1">
        <f>IF(P455=1,$O$3,IF(P455=2,$O$4,$O$5))</f>
        <v>0</v>
      </c>
    </row>
    <row r="456">
      <c r="A456" s="1" t="s">
        <v>592</v>
      </c>
      <c r="E456" s="27" t="s">
        <v>589</v>
      </c>
    </row>
    <row r="457" ht="52">
      <c r="A457" s="1" t="s">
        <v>593</v>
      </c>
      <c r="E457" s="32" t="s">
        <v>955</v>
      </c>
    </row>
    <row r="458" ht="37.5">
      <c r="A458" s="1" t="s">
        <v>595</v>
      </c>
      <c r="E458" s="27" t="s">
        <v>834</v>
      </c>
    </row>
    <row r="459">
      <c r="A459" s="1" t="s">
        <v>587</v>
      </c>
      <c r="B459" s="1">
        <v>117</v>
      </c>
      <c r="C459" s="26" t="s">
        <v>835</v>
      </c>
      <c r="D459" t="s">
        <v>589</v>
      </c>
      <c r="E459" s="27" t="s">
        <v>836</v>
      </c>
      <c r="F459" s="28" t="s">
        <v>833</v>
      </c>
      <c r="G459" s="29">
        <v>1</v>
      </c>
      <c r="H459" s="28">
        <v>0</v>
      </c>
      <c r="I459" s="30">
        <f>ROUND(G459*H459,P4)</f>
        <v>0</v>
      </c>
      <c r="L459" s="30">
        <v>0</v>
      </c>
      <c r="M459" s="24">
        <f>ROUND(G459*L459,P4)</f>
        <v>0</v>
      </c>
      <c r="N459" s="25" t="s">
        <v>589</v>
      </c>
      <c r="O459" s="31">
        <f>M459*AA459</f>
        <v>0</v>
      </c>
      <c r="P459" s="1">
        <v>3</v>
      </c>
      <c r="AA459" s="1">
        <f>IF(P459=1,$O$3,IF(P459=2,$O$4,$O$5))</f>
        <v>0</v>
      </c>
    </row>
    <row r="460">
      <c r="A460" s="1" t="s">
        <v>592</v>
      </c>
      <c r="E460" s="27" t="s">
        <v>589</v>
      </c>
    </row>
    <row r="461" ht="52">
      <c r="A461" s="1" t="s">
        <v>593</v>
      </c>
      <c r="E461" s="32" t="s">
        <v>876</v>
      </c>
    </row>
    <row r="462" ht="125">
      <c r="A462" s="1" t="s">
        <v>595</v>
      </c>
      <c r="E462" s="27" t="s">
        <v>837</v>
      </c>
    </row>
    <row r="463">
      <c r="A463" s="1" t="s">
        <v>587</v>
      </c>
      <c r="B463" s="1">
        <v>118</v>
      </c>
      <c r="C463" s="26" t="s">
        <v>838</v>
      </c>
      <c r="D463" t="s">
        <v>589</v>
      </c>
      <c r="E463" s="27" t="s">
        <v>839</v>
      </c>
      <c r="F463" s="28" t="s">
        <v>833</v>
      </c>
      <c r="G463" s="29">
        <v>1</v>
      </c>
      <c r="H463" s="28">
        <v>0</v>
      </c>
      <c r="I463" s="30">
        <f>ROUND(G463*H463,P4)</f>
        <v>0</v>
      </c>
      <c r="L463" s="30">
        <v>0</v>
      </c>
      <c r="M463" s="24">
        <f>ROUND(G463*L463,P4)</f>
        <v>0</v>
      </c>
      <c r="N463" s="25" t="s">
        <v>589</v>
      </c>
      <c r="O463" s="31">
        <f>M463*AA463</f>
        <v>0</v>
      </c>
      <c r="P463" s="1">
        <v>3</v>
      </c>
      <c r="AA463" s="1">
        <f>IF(P463=1,$O$3,IF(P463=2,$O$4,$O$5))</f>
        <v>0</v>
      </c>
    </row>
    <row r="464">
      <c r="A464" s="1" t="s">
        <v>592</v>
      </c>
      <c r="E464" s="27" t="s">
        <v>589</v>
      </c>
    </row>
    <row r="465" ht="52">
      <c r="A465" s="1" t="s">
        <v>593</v>
      </c>
      <c r="E465" s="32" t="s">
        <v>876</v>
      </c>
    </row>
    <row r="466">
      <c r="A466" s="1" t="s">
        <v>595</v>
      </c>
      <c r="E466" s="27" t="s">
        <v>589</v>
      </c>
    </row>
    <row r="467">
      <c r="A467" s="1" t="s">
        <v>587</v>
      </c>
      <c r="B467" s="1">
        <v>119</v>
      </c>
      <c r="C467" s="26" t="s">
        <v>840</v>
      </c>
      <c r="D467" t="s">
        <v>589</v>
      </c>
      <c r="E467" s="27" t="s">
        <v>841</v>
      </c>
      <c r="F467" s="28" t="s">
        <v>610</v>
      </c>
      <c r="G467" s="29">
        <v>1</v>
      </c>
      <c r="H467" s="28">
        <v>0</v>
      </c>
      <c r="I467" s="30">
        <f>ROUND(G467*H467,P4)</f>
        <v>0</v>
      </c>
      <c r="L467" s="30">
        <v>0</v>
      </c>
      <c r="M467" s="24">
        <f>ROUND(G467*L467,P4)</f>
        <v>0</v>
      </c>
      <c r="N467" s="25" t="s">
        <v>589</v>
      </c>
      <c r="O467" s="31">
        <f>M467*AA467</f>
        <v>0</v>
      </c>
      <c r="P467" s="1">
        <v>3</v>
      </c>
      <c r="AA467" s="1">
        <f>IF(P467=1,$O$3,IF(P467=2,$O$4,$O$5))</f>
        <v>0</v>
      </c>
    </row>
    <row r="468">
      <c r="A468" s="1" t="s">
        <v>592</v>
      </c>
      <c r="E468" s="27" t="s">
        <v>589</v>
      </c>
    </row>
    <row r="469" ht="52">
      <c r="A469" s="1" t="s">
        <v>593</v>
      </c>
      <c r="E469" s="32" t="s">
        <v>876</v>
      </c>
    </row>
    <row r="470" ht="62.5">
      <c r="A470" s="1" t="s">
        <v>595</v>
      </c>
      <c r="E470" s="27" t="s">
        <v>842</v>
      </c>
    </row>
    <row r="471">
      <c r="A471" s="1" t="s">
        <v>587</v>
      </c>
      <c r="B471" s="1">
        <v>120</v>
      </c>
      <c r="C471" s="26" t="s">
        <v>843</v>
      </c>
      <c r="D471" t="s">
        <v>589</v>
      </c>
      <c r="E471" s="27" t="s">
        <v>844</v>
      </c>
      <c r="F471" s="28" t="s">
        <v>610</v>
      </c>
      <c r="G471" s="29">
        <v>1</v>
      </c>
      <c r="H471" s="28">
        <v>0</v>
      </c>
      <c r="I471" s="30">
        <f>ROUND(G471*H471,P4)</f>
        <v>0</v>
      </c>
      <c r="L471" s="30">
        <v>0</v>
      </c>
      <c r="M471" s="24">
        <f>ROUND(G471*L471,P4)</f>
        <v>0</v>
      </c>
      <c r="N471" s="25" t="s">
        <v>589</v>
      </c>
      <c r="O471" s="31">
        <f>M471*AA471</f>
        <v>0</v>
      </c>
      <c r="P471" s="1">
        <v>3</v>
      </c>
      <c r="AA471" s="1">
        <f>IF(P471=1,$O$3,IF(P471=2,$O$4,$O$5))</f>
        <v>0</v>
      </c>
    </row>
    <row r="472">
      <c r="A472" s="1" t="s">
        <v>592</v>
      </c>
      <c r="E472" s="27" t="s">
        <v>589</v>
      </c>
    </row>
    <row r="473" ht="52">
      <c r="A473" s="1" t="s">
        <v>593</v>
      </c>
      <c r="E473" s="32" t="s">
        <v>876</v>
      </c>
    </row>
    <row r="474" ht="50">
      <c r="A474" s="1" t="s">
        <v>595</v>
      </c>
      <c r="E474" s="27" t="s">
        <v>845</v>
      </c>
    </row>
    <row r="475" ht="25">
      <c r="A475" s="1" t="s">
        <v>587</v>
      </c>
      <c r="B475" s="1">
        <v>121</v>
      </c>
      <c r="C475" s="26" t="s">
        <v>846</v>
      </c>
      <c r="D475" t="s">
        <v>589</v>
      </c>
      <c r="E475" s="27" t="s">
        <v>1067</v>
      </c>
      <c r="F475" s="28" t="s">
        <v>610</v>
      </c>
      <c r="G475" s="29">
        <v>4</v>
      </c>
      <c r="H475" s="28">
        <v>0</v>
      </c>
      <c r="I475" s="30">
        <f>ROUND(G475*H475,P4)</f>
        <v>0</v>
      </c>
      <c r="L475" s="30">
        <v>0</v>
      </c>
      <c r="M475" s="24">
        <f>ROUND(G475*L475,P4)</f>
        <v>0</v>
      </c>
      <c r="N475" s="25" t="s">
        <v>589</v>
      </c>
      <c r="O475" s="31">
        <f>M475*AA475</f>
        <v>0</v>
      </c>
      <c r="P475" s="1">
        <v>3</v>
      </c>
      <c r="AA475" s="1">
        <f>IF(P475=1,$O$3,IF(P475=2,$O$4,$O$5))</f>
        <v>0</v>
      </c>
    </row>
    <row r="476">
      <c r="A476" s="1" t="s">
        <v>592</v>
      </c>
      <c r="E476" s="27" t="s">
        <v>589</v>
      </c>
    </row>
    <row r="477" ht="52">
      <c r="A477" s="1" t="s">
        <v>593</v>
      </c>
      <c r="E477" s="32" t="s">
        <v>1068</v>
      </c>
    </row>
    <row r="478" ht="125">
      <c r="A478" s="1" t="s">
        <v>595</v>
      </c>
      <c r="E478" s="27" t="s">
        <v>848</v>
      </c>
    </row>
    <row r="479">
      <c r="A479" s="1" t="s">
        <v>587</v>
      </c>
      <c r="B479" s="1">
        <v>122</v>
      </c>
      <c r="C479" s="26" t="s">
        <v>849</v>
      </c>
      <c r="D479" t="s">
        <v>589</v>
      </c>
      <c r="E479" s="27" t="s">
        <v>1069</v>
      </c>
      <c r="F479" s="28" t="s">
        <v>807</v>
      </c>
      <c r="G479" s="29">
        <v>30</v>
      </c>
      <c r="H479" s="28">
        <v>0</v>
      </c>
      <c r="I479" s="30">
        <f>ROUND(G479*H479,P4)</f>
        <v>0</v>
      </c>
      <c r="L479" s="30">
        <v>0</v>
      </c>
      <c r="M479" s="24">
        <f>ROUND(G479*L479,P4)</f>
        <v>0</v>
      </c>
      <c r="N479" s="25" t="s">
        <v>589</v>
      </c>
      <c r="O479" s="31">
        <f>M479*AA479</f>
        <v>0</v>
      </c>
      <c r="P479" s="1">
        <v>3</v>
      </c>
      <c r="AA479" s="1">
        <f>IF(P479=1,$O$3,IF(P479=2,$O$4,$O$5))</f>
        <v>0</v>
      </c>
    </row>
    <row r="480">
      <c r="A480" s="1" t="s">
        <v>592</v>
      </c>
      <c r="E480" s="27" t="s">
        <v>589</v>
      </c>
    </row>
    <row r="481" ht="52">
      <c r="A481" s="1" t="s">
        <v>593</v>
      </c>
      <c r="E481" s="32" t="s">
        <v>1070</v>
      </c>
    </row>
    <row r="482" ht="112.5">
      <c r="A482" s="1" t="s">
        <v>595</v>
      </c>
      <c r="E482" s="27" t="s">
        <v>851</v>
      </c>
    </row>
    <row r="483">
      <c r="A483" s="1" t="s">
        <v>587</v>
      </c>
      <c r="B483" s="1">
        <v>124</v>
      </c>
      <c r="C483" s="26" t="s">
        <v>852</v>
      </c>
      <c r="D483" t="s">
        <v>589</v>
      </c>
      <c r="E483" s="27" t="s">
        <v>853</v>
      </c>
      <c r="F483" s="28" t="s">
        <v>603</v>
      </c>
      <c r="G483" s="29">
        <v>5</v>
      </c>
      <c r="H483" s="28">
        <v>0</v>
      </c>
      <c r="I483" s="30">
        <f>ROUND(G483*H483,P4)</f>
        <v>0</v>
      </c>
      <c r="L483" s="30">
        <v>0</v>
      </c>
      <c r="M483" s="24">
        <f>ROUND(G483*L483,P4)</f>
        <v>0</v>
      </c>
      <c r="N483" s="25" t="s">
        <v>589</v>
      </c>
      <c r="O483" s="31">
        <f>M483*AA483</f>
        <v>0</v>
      </c>
      <c r="P483" s="1">
        <v>3</v>
      </c>
      <c r="AA483" s="1">
        <f>IF(P483=1,$O$3,IF(P483=2,$O$4,$O$5))</f>
        <v>0</v>
      </c>
    </row>
    <row r="484">
      <c r="A484" s="1" t="s">
        <v>592</v>
      </c>
      <c r="E484" s="27" t="s">
        <v>589</v>
      </c>
    </row>
    <row r="485" ht="52">
      <c r="A485" s="1" t="s">
        <v>593</v>
      </c>
      <c r="E485" s="32" t="s">
        <v>1071</v>
      </c>
    </row>
    <row r="486" ht="37.5">
      <c r="A486" s="1" t="s">
        <v>595</v>
      </c>
      <c r="E486" s="27" t="s">
        <v>855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COUNTIFS(L8:L431,"=0",A8:A431,"P")+COUNTIFS(L8:L431,"",A8:A431,"P")+SUM(Q8:Q431)</f>
        <v>0</v>
      </c>
    </row>
    <row r="8" ht="13">
      <c r="A8" s="1" t="s">
        <v>582</v>
      </c>
      <c r="C8" s="22" t="s">
        <v>1072</v>
      </c>
      <c r="E8" s="23" t="s">
        <v>19</v>
      </c>
      <c r="L8" s="24">
        <f>L9+L34+L119+L204+L229+L398</f>
        <v>0</v>
      </c>
      <c r="M8" s="24">
        <f>M9+M34+M119+M204+M229+M398</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1073</v>
      </c>
    </row>
    <row r="13" ht="337.5">
      <c r="A13" s="1" t="s">
        <v>595</v>
      </c>
      <c r="E13" s="27" t="s">
        <v>596</v>
      </c>
    </row>
    <row r="14">
      <c r="A14" s="1" t="s">
        <v>587</v>
      </c>
      <c r="B14" s="1">
        <v>7</v>
      </c>
      <c r="C14" s="26" t="s">
        <v>597</v>
      </c>
      <c r="D14" t="s">
        <v>589</v>
      </c>
      <c r="E14" s="27" t="s">
        <v>598</v>
      </c>
      <c r="F14" s="28" t="s">
        <v>591</v>
      </c>
      <c r="G14" s="29">
        <v>125</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1074</v>
      </c>
    </row>
    <row r="17" ht="250">
      <c r="A17" s="1" t="s">
        <v>595</v>
      </c>
      <c r="E17" s="27" t="s">
        <v>600</v>
      </c>
    </row>
    <row r="18">
      <c r="A18" s="1" t="s">
        <v>587</v>
      </c>
      <c r="B18" s="1">
        <v>8</v>
      </c>
      <c r="C18" s="26" t="s">
        <v>601</v>
      </c>
      <c r="D18" t="s">
        <v>589</v>
      </c>
      <c r="E18" s="27" t="s">
        <v>602</v>
      </c>
      <c r="F18" s="28" t="s">
        <v>603</v>
      </c>
      <c r="G18" s="29">
        <v>127.5</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1075</v>
      </c>
    </row>
    <row r="21" ht="50">
      <c r="A21" s="1" t="s">
        <v>595</v>
      </c>
      <c r="E21" s="27" t="s">
        <v>605</v>
      </c>
    </row>
    <row r="22">
      <c r="A22" s="1" t="s">
        <v>587</v>
      </c>
      <c r="B22" s="1">
        <v>102</v>
      </c>
      <c r="C22" s="26" t="s">
        <v>874</v>
      </c>
      <c r="D22" t="s">
        <v>589</v>
      </c>
      <c r="E22" s="27" t="s">
        <v>875</v>
      </c>
      <c r="F22" s="28" t="s">
        <v>610</v>
      </c>
      <c r="G22" s="29">
        <v>2</v>
      </c>
      <c r="H22" s="28">
        <v>0</v>
      </c>
      <c r="I22" s="30">
        <f>ROUND(G22*H22,P4)</f>
        <v>0</v>
      </c>
      <c r="L22" s="30">
        <v>0</v>
      </c>
      <c r="M22" s="24">
        <f>ROUND(G22*L22,P4)</f>
        <v>0</v>
      </c>
      <c r="N22" s="25" t="s">
        <v>589</v>
      </c>
      <c r="O22" s="31">
        <f>M22*AA22</f>
        <v>0</v>
      </c>
      <c r="P22" s="1">
        <v>3</v>
      </c>
      <c r="AA22" s="1">
        <f>IF(P22=1,$O$3,IF(P22=2,$O$4,$O$5))</f>
        <v>0</v>
      </c>
    </row>
    <row r="23">
      <c r="A23" s="1" t="s">
        <v>592</v>
      </c>
      <c r="E23" s="27" t="s">
        <v>589</v>
      </c>
    </row>
    <row r="24" ht="52">
      <c r="A24" s="1" t="s">
        <v>593</v>
      </c>
      <c r="E24" s="32" t="s">
        <v>1076</v>
      </c>
    </row>
    <row r="25" ht="100">
      <c r="A25" s="1" t="s">
        <v>595</v>
      </c>
      <c r="E25" s="27" t="s">
        <v>634</v>
      </c>
    </row>
    <row r="26">
      <c r="A26" s="1" t="s">
        <v>587</v>
      </c>
      <c r="B26" s="1">
        <v>108</v>
      </c>
      <c r="C26" s="26" t="s">
        <v>877</v>
      </c>
      <c r="D26" t="s">
        <v>589</v>
      </c>
      <c r="E26" s="27" t="s">
        <v>878</v>
      </c>
      <c r="F26" s="28" t="s">
        <v>591</v>
      </c>
      <c r="G26" s="29">
        <v>35</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1077</v>
      </c>
    </row>
    <row r="29" ht="337.5">
      <c r="A29" s="1" t="s">
        <v>595</v>
      </c>
      <c r="E29" s="27" t="s">
        <v>596</v>
      </c>
    </row>
    <row r="30">
      <c r="A30" s="1" t="s">
        <v>587</v>
      </c>
      <c r="B30" s="1">
        <v>109</v>
      </c>
      <c r="C30" s="26" t="s">
        <v>860</v>
      </c>
      <c r="D30" t="s">
        <v>589</v>
      </c>
      <c r="E30" s="27" t="s">
        <v>880</v>
      </c>
      <c r="F30" s="28" t="s">
        <v>591</v>
      </c>
      <c r="G30" s="29">
        <v>1250</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1078</v>
      </c>
    </row>
    <row r="33" ht="50">
      <c r="A33" s="1" t="s">
        <v>595</v>
      </c>
      <c r="E33" s="27" t="s">
        <v>863</v>
      </c>
    </row>
    <row r="34" ht="13">
      <c r="A34" s="1" t="s">
        <v>584</v>
      </c>
      <c r="C34" s="22" t="s">
        <v>606</v>
      </c>
      <c r="E34" s="23" t="s">
        <v>607</v>
      </c>
      <c r="L34" s="24">
        <f>SUMIFS(L35:L118,A35:A118,"P")</f>
        <v>0</v>
      </c>
      <c r="M34" s="24">
        <f>SUMIFS(M35:M118,A35:A118,"P")</f>
        <v>0</v>
      </c>
      <c r="N34" s="25"/>
    </row>
    <row r="35" ht="25">
      <c r="A35" s="1" t="s">
        <v>587</v>
      </c>
      <c r="B35" s="1">
        <v>9</v>
      </c>
      <c r="C35" s="26" t="s">
        <v>608</v>
      </c>
      <c r="D35" t="s">
        <v>589</v>
      </c>
      <c r="E35" s="27" t="s">
        <v>609</v>
      </c>
      <c r="F35" s="28" t="s">
        <v>610</v>
      </c>
      <c r="G35" s="29">
        <v>110</v>
      </c>
      <c r="H35" s="28">
        <v>0</v>
      </c>
      <c r="I35" s="30">
        <f>ROUND(G35*H35,P4)</f>
        <v>0</v>
      </c>
      <c r="L35" s="30">
        <v>0</v>
      </c>
      <c r="M35" s="24">
        <f>ROUND(G35*L35,P4)</f>
        <v>0</v>
      </c>
      <c r="N35" s="25" t="s">
        <v>589</v>
      </c>
      <c r="O35" s="31">
        <f>M35*AA35</f>
        <v>0</v>
      </c>
      <c r="P35" s="1">
        <v>3</v>
      </c>
      <c r="AA35" s="1">
        <f>IF(P35=1,$O$3,IF(P35=2,$O$4,$O$5))</f>
        <v>0</v>
      </c>
    </row>
    <row r="36">
      <c r="A36" s="1" t="s">
        <v>592</v>
      </c>
      <c r="E36" s="27" t="s">
        <v>589</v>
      </c>
    </row>
    <row r="37" ht="65">
      <c r="A37" s="1" t="s">
        <v>593</v>
      </c>
      <c r="E37" s="32" t="s">
        <v>1079</v>
      </c>
    </row>
    <row r="38" ht="75">
      <c r="A38" s="1" t="s">
        <v>595</v>
      </c>
      <c r="E38" s="27" t="s">
        <v>612</v>
      </c>
    </row>
    <row r="39">
      <c r="A39" s="1" t="s">
        <v>587</v>
      </c>
      <c r="B39" s="1">
        <v>10</v>
      </c>
      <c r="C39" s="26" t="s">
        <v>613</v>
      </c>
      <c r="D39" t="s">
        <v>589</v>
      </c>
      <c r="E39" s="27" t="s">
        <v>614</v>
      </c>
      <c r="F39" s="28" t="s">
        <v>610</v>
      </c>
      <c r="G39" s="29">
        <v>6</v>
      </c>
      <c r="H39" s="28">
        <v>0</v>
      </c>
      <c r="I39" s="30">
        <f>ROUND(G39*H39,P4)</f>
        <v>0</v>
      </c>
      <c r="L39" s="30">
        <v>0</v>
      </c>
      <c r="M39" s="24">
        <f>ROUND(G39*L39,P4)</f>
        <v>0</v>
      </c>
      <c r="N39" s="25" t="s">
        <v>589</v>
      </c>
      <c r="O39" s="31">
        <f>M39*AA39</f>
        <v>0</v>
      </c>
      <c r="P39" s="1">
        <v>3</v>
      </c>
      <c r="AA39" s="1">
        <f>IF(P39=1,$O$3,IF(P39=2,$O$4,$O$5))</f>
        <v>0</v>
      </c>
    </row>
    <row r="40">
      <c r="A40" s="1" t="s">
        <v>592</v>
      </c>
      <c r="E40" s="27" t="s">
        <v>589</v>
      </c>
    </row>
    <row r="41" ht="65">
      <c r="A41" s="1" t="s">
        <v>593</v>
      </c>
      <c r="E41" s="32" t="s">
        <v>1080</v>
      </c>
    </row>
    <row r="42" ht="75">
      <c r="A42" s="1" t="s">
        <v>595</v>
      </c>
      <c r="E42" s="27" t="s">
        <v>612</v>
      </c>
    </row>
    <row r="43" ht="25">
      <c r="A43" s="1" t="s">
        <v>587</v>
      </c>
      <c r="B43" s="1">
        <v>11</v>
      </c>
      <c r="C43" s="26" t="s">
        <v>621</v>
      </c>
      <c r="D43" t="s">
        <v>589</v>
      </c>
      <c r="E43" s="27" t="s">
        <v>622</v>
      </c>
      <c r="F43" s="28" t="s">
        <v>610</v>
      </c>
      <c r="G43" s="29">
        <v>6</v>
      </c>
      <c r="H43" s="28">
        <v>0</v>
      </c>
      <c r="I43" s="30">
        <f>ROUND(G43*H43,P4)</f>
        <v>0</v>
      </c>
      <c r="L43" s="30">
        <v>0</v>
      </c>
      <c r="M43" s="24">
        <f>ROUND(G43*L43,P4)</f>
        <v>0</v>
      </c>
      <c r="N43" s="25" t="s">
        <v>589</v>
      </c>
      <c r="O43" s="31">
        <f>M43*AA43</f>
        <v>0</v>
      </c>
      <c r="P43" s="1">
        <v>3</v>
      </c>
      <c r="AA43" s="1">
        <f>IF(P43=1,$O$3,IF(P43=2,$O$4,$O$5))</f>
        <v>0</v>
      </c>
    </row>
    <row r="44">
      <c r="A44" s="1" t="s">
        <v>592</v>
      </c>
      <c r="E44" s="27" t="s">
        <v>589</v>
      </c>
    </row>
    <row r="45" ht="65">
      <c r="A45" s="1" t="s">
        <v>593</v>
      </c>
      <c r="E45" s="32" t="s">
        <v>1080</v>
      </c>
    </row>
    <row r="46" ht="37.5">
      <c r="A46" s="1" t="s">
        <v>595</v>
      </c>
      <c r="E46" s="27" t="s">
        <v>624</v>
      </c>
    </row>
    <row r="47" ht="25">
      <c r="A47" s="1" t="s">
        <v>587</v>
      </c>
      <c r="B47" s="1">
        <v>12</v>
      </c>
      <c r="C47" s="26" t="s">
        <v>625</v>
      </c>
      <c r="D47" t="s">
        <v>589</v>
      </c>
      <c r="E47" s="27" t="s">
        <v>626</v>
      </c>
      <c r="F47" s="28" t="s">
        <v>610</v>
      </c>
      <c r="G47" s="29">
        <v>6</v>
      </c>
      <c r="H47" s="28">
        <v>0</v>
      </c>
      <c r="I47" s="30">
        <f>ROUND(G47*H47,P4)</f>
        <v>0</v>
      </c>
      <c r="L47" s="30">
        <v>0</v>
      </c>
      <c r="M47" s="24">
        <f>ROUND(G47*L47,P4)</f>
        <v>0</v>
      </c>
      <c r="N47" s="25" t="s">
        <v>589</v>
      </c>
      <c r="O47" s="31">
        <f>M47*AA47</f>
        <v>0</v>
      </c>
      <c r="P47" s="1">
        <v>3</v>
      </c>
      <c r="AA47" s="1">
        <f>IF(P47=1,$O$3,IF(P47=2,$O$4,$O$5))</f>
        <v>0</v>
      </c>
    </row>
    <row r="48">
      <c r="A48" s="1" t="s">
        <v>592</v>
      </c>
      <c r="E48" s="27" t="s">
        <v>589</v>
      </c>
    </row>
    <row r="49" ht="65">
      <c r="A49" s="1" t="s">
        <v>593</v>
      </c>
      <c r="E49" s="32" t="s">
        <v>1080</v>
      </c>
    </row>
    <row r="50" ht="37.5">
      <c r="A50" s="1" t="s">
        <v>595</v>
      </c>
      <c r="E50" s="27" t="s">
        <v>627</v>
      </c>
    </row>
    <row r="51">
      <c r="A51" s="1" t="s">
        <v>587</v>
      </c>
      <c r="B51" s="1">
        <v>13</v>
      </c>
      <c r="C51" s="26" t="s">
        <v>890</v>
      </c>
      <c r="D51" t="s">
        <v>589</v>
      </c>
      <c r="E51" s="27" t="s">
        <v>891</v>
      </c>
      <c r="F51" s="28" t="s">
        <v>892</v>
      </c>
      <c r="G51" s="29">
        <v>570</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1081</v>
      </c>
    </row>
    <row r="54" ht="75">
      <c r="A54" s="1" t="s">
        <v>595</v>
      </c>
      <c r="E54" s="27" t="s">
        <v>894</v>
      </c>
    </row>
    <row r="55" ht="25">
      <c r="A55" s="1" t="s">
        <v>587</v>
      </c>
      <c r="B55" s="1">
        <v>14</v>
      </c>
      <c r="C55" s="26" t="s">
        <v>639</v>
      </c>
      <c r="D55" t="s">
        <v>589</v>
      </c>
      <c r="E55" s="27" t="s">
        <v>640</v>
      </c>
      <c r="F55" s="28" t="s">
        <v>610</v>
      </c>
      <c r="G55" s="29">
        <v>3</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1082</v>
      </c>
    </row>
    <row r="58" ht="87.5">
      <c r="A58" s="1" t="s">
        <v>595</v>
      </c>
      <c r="E58" s="27" t="s">
        <v>641</v>
      </c>
    </row>
    <row r="59" ht="25">
      <c r="A59" s="1" t="s">
        <v>587</v>
      </c>
      <c r="B59" s="1">
        <v>15</v>
      </c>
      <c r="C59" s="26" t="s">
        <v>642</v>
      </c>
      <c r="D59" t="s">
        <v>589</v>
      </c>
      <c r="E59" s="27" t="s">
        <v>643</v>
      </c>
      <c r="F59" s="28" t="s">
        <v>610</v>
      </c>
      <c r="G59" s="29">
        <v>3</v>
      </c>
      <c r="H59" s="28">
        <v>0</v>
      </c>
      <c r="I59" s="30">
        <f>ROUND(G59*H59,P4)</f>
        <v>0</v>
      </c>
      <c r="L59" s="30">
        <v>0</v>
      </c>
      <c r="M59" s="24">
        <f>ROUND(G59*L59,P4)</f>
        <v>0</v>
      </c>
      <c r="N59" s="25" t="s">
        <v>589</v>
      </c>
      <c r="O59" s="31">
        <f>M59*AA59</f>
        <v>0</v>
      </c>
      <c r="P59" s="1">
        <v>3</v>
      </c>
      <c r="AA59" s="1">
        <f>IF(P59=1,$O$3,IF(P59=2,$O$4,$O$5))</f>
        <v>0</v>
      </c>
    </row>
    <row r="60">
      <c r="A60" s="1" t="s">
        <v>592</v>
      </c>
      <c r="E60" s="27" t="s">
        <v>589</v>
      </c>
    </row>
    <row r="61" ht="52">
      <c r="A61" s="1" t="s">
        <v>593</v>
      </c>
      <c r="E61" s="32" t="s">
        <v>1082</v>
      </c>
    </row>
    <row r="62" ht="87.5">
      <c r="A62" s="1" t="s">
        <v>595</v>
      </c>
      <c r="E62" s="27" t="s">
        <v>644</v>
      </c>
    </row>
    <row r="63" ht="25">
      <c r="A63" s="1" t="s">
        <v>587</v>
      </c>
      <c r="B63" s="1">
        <v>16</v>
      </c>
      <c r="C63" s="26" t="s">
        <v>1083</v>
      </c>
      <c r="D63" t="s">
        <v>589</v>
      </c>
      <c r="E63" s="27" t="s">
        <v>1084</v>
      </c>
      <c r="F63" s="28" t="s">
        <v>610</v>
      </c>
      <c r="G63" s="29">
        <v>4</v>
      </c>
      <c r="H63" s="28">
        <v>0</v>
      </c>
      <c r="I63" s="30">
        <f>ROUND(G63*H63,P4)</f>
        <v>0</v>
      </c>
      <c r="L63" s="30">
        <v>0</v>
      </c>
      <c r="M63" s="24">
        <f>ROUND(G63*L63,P4)</f>
        <v>0</v>
      </c>
      <c r="N63" s="25" t="s">
        <v>589</v>
      </c>
      <c r="O63" s="31">
        <f>M63*AA63</f>
        <v>0</v>
      </c>
      <c r="P63" s="1">
        <v>3</v>
      </c>
      <c r="AA63" s="1">
        <f>IF(P63=1,$O$3,IF(P63=2,$O$4,$O$5))</f>
        <v>0</v>
      </c>
    </row>
    <row r="64">
      <c r="A64" s="1" t="s">
        <v>592</v>
      </c>
      <c r="E64" s="27" t="s">
        <v>589</v>
      </c>
    </row>
    <row r="65" ht="52">
      <c r="A65" s="1" t="s">
        <v>593</v>
      </c>
      <c r="E65" s="32" t="s">
        <v>1085</v>
      </c>
    </row>
    <row r="66" ht="137.5">
      <c r="A66" s="1" t="s">
        <v>595</v>
      </c>
      <c r="E66" s="27" t="s">
        <v>1086</v>
      </c>
    </row>
    <row r="67" ht="25">
      <c r="A67" s="1" t="s">
        <v>587</v>
      </c>
      <c r="B67" s="1">
        <v>17</v>
      </c>
      <c r="C67" s="26" t="s">
        <v>645</v>
      </c>
      <c r="D67" t="s">
        <v>589</v>
      </c>
      <c r="E67" s="27" t="s">
        <v>646</v>
      </c>
      <c r="F67" s="28" t="s">
        <v>610</v>
      </c>
      <c r="G67" s="29">
        <v>3</v>
      </c>
      <c r="H67" s="28">
        <v>0</v>
      </c>
      <c r="I67" s="30">
        <f>ROUND(G67*H67,P4)</f>
        <v>0</v>
      </c>
      <c r="L67" s="30">
        <v>0</v>
      </c>
      <c r="M67" s="24">
        <f>ROUND(G67*L67,P4)</f>
        <v>0</v>
      </c>
      <c r="N67" s="25" t="s">
        <v>589</v>
      </c>
      <c r="O67" s="31">
        <f>M67*AA67</f>
        <v>0</v>
      </c>
      <c r="P67" s="1">
        <v>3</v>
      </c>
      <c r="AA67" s="1">
        <f>IF(P67=1,$O$3,IF(P67=2,$O$4,$O$5))</f>
        <v>0</v>
      </c>
    </row>
    <row r="68">
      <c r="A68" s="1" t="s">
        <v>592</v>
      </c>
      <c r="E68" s="27" t="s">
        <v>589</v>
      </c>
    </row>
    <row r="69" ht="52">
      <c r="A69" s="1" t="s">
        <v>593</v>
      </c>
      <c r="E69" s="32" t="s">
        <v>979</v>
      </c>
    </row>
    <row r="70" ht="100">
      <c r="A70" s="1" t="s">
        <v>595</v>
      </c>
      <c r="E70" s="27" t="s">
        <v>648</v>
      </c>
    </row>
    <row r="71">
      <c r="A71" s="1" t="s">
        <v>587</v>
      </c>
      <c r="B71" s="1">
        <v>103</v>
      </c>
      <c r="C71" s="26" t="s">
        <v>1087</v>
      </c>
      <c r="D71" t="s">
        <v>589</v>
      </c>
      <c r="E71" s="27" t="s">
        <v>1088</v>
      </c>
      <c r="F71" s="28" t="s">
        <v>610</v>
      </c>
      <c r="G71" s="29">
        <v>1</v>
      </c>
      <c r="H71" s="28">
        <v>0</v>
      </c>
      <c r="I71" s="30">
        <f>ROUND(G71*H71,P4)</f>
        <v>0</v>
      </c>
      <c r="L71" s="30">
        <v>0</v>
      </c>
      <c r="M71" s="24">
        <f>ROUND(G71*L71,P4)</f>
        <v>0</v>
      </c>
      <c r="N71" s="25" t="s">
        <v>589</v>
      </c>
      <c r="O71" s="31">
        <f>M71*AA71</f>
        <v>0</v>
      </c>
      <c r="P71" s="1">
        <v>3</v>
      </c>
      <c r="AA71" s="1">
        <f>IF(P71=1,$O$3,IF(P71=2,$O$4,$O$5))</f>
        <v>0</v>
      </c>
    </row>
    <row r="72">
      <c r="A72" s="1" t="s">
        <v>592</v>
      </c>
      <c r="E72" s="27" t="s">
        <v>589</v>
      </c>
    </row>
    <row r="73" ht="52">
      <c r="A73" s="1" t="s">
        <v>593</v>
      </c>
      <c r="E73" s="32" t="s">
        <v>1089</v>
      </c>
    </row>
    <row r="74" ht="100">
      <c r="A74" s="1" t="s">
        <v>595</v>
      </c>
      <c r="E74" s="27" t="s">
        <v>634</v>
      </c>
    </row>
    <row r="75">
      <c r="A75" s="1" t="s">
        <v>587</v>
      </c>
      <c r="B75" s="1">
        <v>104</v>
      </c>
      <c r="C75" s="26" t="s">
        <v>1090</v>
      </c>
      <c r="D75" t="s">
        <v>589</v>
      </c>
      <c r="E75" s="27" t="s">
        <v>1091</v>
      </c>
      <c r="F75" s="28" t="s">
        <v>941</v>
      </c>
      <c r="G75" s="29">
        <v>0.14999999999999999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52">
      <c r="A77" s="1" t="s">
        <v>593</v>
      </c>
      <c r="E77" s="32" t="s">
        <v>1092</v>
      </c>
    </row>
    <row r="78" ht="162.5">
      <c r="A78" s="1" t="s">
        <v>595</v>
      </c>
      <c r="E78" s="27" t="s">
        <v>943</v>
      </c>
    </row>
    <row r="79">
      <c r="A79" s="1" t="s">
        <v>587</v>
      </c>
      <c r="B79" s="1">
        <v>105</v>
      </c>
      <c r="C79" s="26" t="s">
        <v>1093</v>
      </c>
      <c r="D79" t="s">
        <v>589</v>
      </c>
      <c r="E79" s="27" t="s">
        <v>1094</v>
      </c>
      <c r="F79" s="28" t="s">
        <v>618</v>
      </c>
      <c r="G79" s="29">
        <v>15</v>
      </c>
      <c r="H79" s="28">
        <v>0</v>
      </c>
      <c r="I79" s="30">
        <f>ROUND(G79*H79,P4)</f>
        <v>0</v>
      </c>
      <c r="L79" s="30">
        <v>0</v>
      </c>
      <c r="M79" s="24">
        <f>ROUND(G79*L79,P4)</f>
        <v>0</v>
      </c>
      <c r="N79" s="25" t="s">
        <v>589</v>
      </c>
      <c r="O79" s="31">
        <f>M79*AA79</f>
        <v>0</v>
      </c>
      <c r="P79" s="1">
        <v>3</v>
      </c>
      <c r="AA79" s="1">
        <f>IF(P79=1,$O$3,IF(P79=2,$O$4,$O$5))</f>
        <v>0</v>
      </c>
    </row>
    <row r="80">
      <c r="A80" s="1" t="s">
        <v>592</v>
      </c>
      <c r="E80" s="27" t="s">
        <v>589</v>
      </c>
    </row>
    <row r="81" ht="52">
      <c r="A81" s="1" t="s">
        <v>593</v>
      </c>
      <c r="E81" s="32" t="s">
        <v>1095</v>
      </c>
    </row>
    <row r="82" ht="125">
      <c r="A82" s="1" t="s">
        <v>595</v>
      </c>
      <c r="E82" s="27" t="s">
        <v>947</v>
      </c>
    </row>
    <row r="83">
      <c r="A83" s="1" t="s">
        <v>587</v>
      </c>
      <c r="B83" s="1">
        <v>106</v>
      </c>
      <c r="C83" s="26" t="s">
        <v>951</v>
      </c>
      <c r="D83" t="s">
        <v>589</v>
      </c>
      <c r="E83" s="27" t="s">
        <v>952</v>
      </c>
      <c r="F83" s="28" t="s">
        <v>610</v>
      </c>
      <c r="G83" s="29">
        <v>6</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1096</v>
      </c>
    </row>
    <row r="86" ht="125">
      <c r="A86" s="1" t="s">
        <v>595</v>
      </c>
      <c r="E86" s="27" t="s">
        <v>828</v>
      </c>
    </row>
    <row r="87">
      <c r="A87" s="1" t="s">
        <v>587</v>
      </c>
      <c r="B87" s="1">
        <v>107</v>
      </c>
      <c r="C87" s="26" t="s">
        <v>1097</v>
      </c>
      <c r="D87" t="s">
        <v>589</v>
      </c>
      <c r="E87" s="27" t="s">
        <v>1098</v>
      </c>
      <c r="F87" s="28" t="s">
        <v>709</v>
      </c>
      <c r="G87" s="29">
        <v>7.7999999999999998</v>
      </c>
      <c r="H87" s="28">
        <v>0</v>
      </c>
      <c r="I87" s="30">
        <f>ROUND(G87*H87,P4)</f>
        <v>0</v>
      </c>
      <c r="L87" s="30">
        <v>0</v>
      </c>
      <c r="M87" s="24">
        <f>ROUND(G87*L87,P4)</f>
        <v>0</v>
      </c>
      <c r="N87" s="25" t="s">
        <v>589</v>
      </c>
      <c r="O87" s="31">
        <f>M87*AA87</f>
        <v>0</v>
      </c>
      <c r="P87" s="1">
        <v>3</v>
      </c>
      <c r="AA87" s="1">
        <f>IF(P87=1,$O$3,IF(P87=2,$O$4,$O$5))</f>
        <v>0</v>
      </c>
    </row>
    <row r="88">
      <c r="A88" s="1" t="s">
        <v>592</v>
      </c>
      <c r="E88" s="27" t="s">
        <v>589</v>
      </c>
    </row>
    <row r="89" ht="65">
      <c r="A89" s="1" t="s">
        <v>593</v>
      </c>
      <c r="E89" s="32" t="s">
        <v>1099</v>
      </c>
    </row>
    <row r="90" ht="125">
      <c r="A90" s="1" t="s">
        <v>595</v>
      </c>
      <c r="E90" s="27" t="s">
        <v>1100</v>
      </c>
    </row>
    <row r="91" ht="25">
      <c r="A91" s="1" t="s">
        <v>587</v>
      </c>
      <c r="B91" s="1">
        <v>110</v>
      </c>
      <c r="C91" s="26" t="s">
        <v>1028</v>
      </c>
      <c r="D91" t="s">
        <v>589</v>
      </c>
      <c r="E91" s="27" t="s">
        <v>1029</v>
      </c>
      <c r="F91" s="28" t="s">
        <v>610</v>
      </c>
      <c r="G91" s="29">
        <v>8</v>
      </c>
      <c r="H91" s="28">
        <v>0</v>
      </c>
      <c r="I91" s="30">
        <f>ROUND(G91*H91,P4)</f>
        <v>0</v>
      </c>
      <c r="L91" s="30">
        <v>0</v>
      </c>
      <c r="M91" s="24">
        <f>ROUND(G91*L91,P4)</f>
        <v>0</v>
      </c>
      <c r="N91" s="25" t="s">
        <v>589</v>
      </c>
      <c r="O91" s="31">
        <f>M91*AA91</f>
        <v>0</v>
      </c>
      <c r="P91" s="1">
        <v>3</v>
      </c>
      <c r="AA91" s="1">
        <f>IF(P91=1,$O$3,IF(P91=2,$O$4,$O$5))</f>
        <v>0</v>
      </c>
    </row>
    <row r="92">
      <c r="A92" s="1" t="s">
        <v>592</v>
      </c>
      <c r="E92" s="27" t="s">
        <v>589</v>
      </c>
    </row>
    <row r="93" ht="52">
      <c r="A93" s="1" t="s">
        <v>593</v>
      </c>
      <c r="E93" s="32" t="s">
        <v>1030</v>
      </c>
    </row>
    <row r="94" ht="112.5">
      <c r="A94" s="1" t="s">
        <v>595</v>
      </c>
      <c r="E94" s="27" t="s">
        <v>1031</v>
      </c>
    </row>
    <row r="95">
      <c r="A95" s="1" t="s">
        <v>587</v>
      </c>
      <c r="B95" s="1">
        <v>111</v>
      </c>
      <c r="C95" s="26" t="s">
        <v>727</v>
      </c>
      <c r="D95" t="s">
        <v>589</v>
      </c>
      <c r="E95" s="27" t="s">
        <v>728</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589</v>
      </c>
    </row>
    <row r="97" ht="52">
      <c r="A97" s="1" t="s">
        <v>593</v>
      </c>
      <c r="E97" s="32" t="s">
        <v>729</v>
      </c>
    </row>
    <row r="98" ht="112.5">
      <c r="A98" s="1" t="s">
        <v>595</v>
      </c>
      <c r="E98" s="27" t="s">
        <v>730</v>
      </c>
    </row>
    <row r="99">
      <c r="A99" s="1" t="s">
        <v>587</v>
      </c>
      <c r="B99" s="1">
        <v>112</v>
      </c>
      <c r="C99" s="26" t="s">
        <v>731</v>
      </c>
      <c r="D99" t="s">
        <v>589</v>
      </c>
      <c r="E99" s="27" t="s">
        <v>732</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52">
      <c r="A101" s="1" t="s">
        <v>593</v>
      </c>
      <c r="E101" s="32" t="s">
        <v>729</v>
      </c>
    </row>
    <row r="102" ht="100">
      <c r="A102" s="1" t="s">
        <v>595</v>
      </c>
      <c r="E102" s="27" t="s">
        <v>733</v>
      </c>
    </row>
    <row r="103">
      <c r="A103" s="1" t="s">
        <v>587</v>
      </c>
      <c r="B103" s="1">
        <v>113</v>
      </c>
      <c r="C103" s="26" t="s">
        <v>1101</v>
      </c>
      <c r="D103" t="s">
        <v>589</v>
      </c>
      <c r="E103" s="27" t="s">
        <v>1102</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52">
      <c r="A105" s="1" t="s">
        <v>593</v>
      </c>
      <c r="E105" s="32" t="s">
        <v>775</v>
      </c>
    </row>
    <row r="106" ht="112.5">
      <c r="A106" s="1" t="s">
        <v>595</v>
      </c>
      <c r="E106" s="27" t="s">
        <v>783</v>
      </c>
    </row>
    <row r="107">
      <c r="A107" s="1" t="s">
        <v>587</v>
      </c>
      <c r="B107" s="1">
        <v>114</v>
      </c>
      <c r="C107" s="26" t="s">
        <v>1103</v>
      </c>
      <c r="D107" t="s">
        <v>589</v>
      </c>
      <c r="E107" s="27" t="s">
        <v>1104</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2">
      <c r="A109" s="1" t="s">
        <v>593</v>
      </c>
      <c r="E109" s="32" t="s">
        <v>775</v>
      </c>
    </row>
    <row r="110" ht="137.5">
      <c r="A110" s="1" t="s">
        <v>595</v>
      </c>
      <c r="E110" s="27" t="s">
        <v>786</v>
      </c>
    </row>
    <row r="111" ht="25">
      <c r="A111" s="1" t="s">
        <v>587</v>
      </c>
      <c r="B111" s="1">
        <v>115</v>
      </c>
      <c r="C111" s="26" t="s">
        <v>864</v>
      </c>
      <c r="D111" t="s">
        <v>589</v>
      </c>
      <c r="E111" s="27" t="s">
        <v>865</v>
      </c>
      <c r="F111" s="28" t="s">
        <v>610</v>
      </c>
      <c r="G111" s="29">
        <v>3</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52">
      <c r="A113" s="1" t="s">
        <v>593</v>
      </c>
      <c r="E113" s="32" t="s">
        <v>1105</v>
      </c>
    </row>
    <row r="114" ht="150">
      <c r="A114" s="1" t="s">
        <v>595</v>
      </c>
      <c r="E114" s="27" t="s">
        <v>866</v>
      </c>
    </row>
    <row r="115" ht="25">
      <c r="A115" s="1" t="s">
        <v>587</v>
      </c>
      <c r="B115" s="1">
        <v>116</v>
      </c>
      <c r="C115" s="26" t="s">
        <v>867</v>
      </c>
      <c r="D115" t="s">
        <v>589</v>
      </c>
      <c r="E115" s="27" t="s">
        <v>868</v>
      </c>
      <c r="F115" s="28" t="s">
        <v>610</v>
      </c>
      <c r="G115" s="29">
        <v>3</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52">
      <c r="A117" s="1" t="s">
        <v>593</v>
      </c>
      <c r="E117" s="32" t="s">
        <v>1106</v>
      </c>
    </row>
    <row r="118" ht="125">
      <c r="A118" s="1" t="s">
        <v>595</v>
      </c>
      <c r="E118" s="27" t="s">
        <v>869</v>
      </c>
    </row>
    <row r="119" ht="13">
      <c r="A119" s="1" t="s">
        <v>584</v>
      </c>
      <c r="C119" s="22" t="s">
        <v>649</v>
      </c>
      <c r="E119" s="23" t="s">
        <v>650</v>
      </c>
      <c r="L119" s="24">
        <f>SUMIFS(L120:L203,A120:A203,"P")</f>
        <v>0</v>
      </c>
      <c r="M119" s="24">
        <f>SUMIFS(M120:M203,A120:A203,"P")</f>
        <v>0</v>
      </c>
      <c r="N119" s="25"/>
    </row>
    <row r="120">
      <c r="A120" s="1" t="s">
        <v>587</v>
      </c>
      <c r="B120" s="1">
        <v>19</v>
      </c>
      <c r="C120" s="26" t="s">
        <v>655</v>
      </c>
      <c r="D120" t="s">
        <v>589</v>
      </c>
      <c r="E120" s="27" t="s">
        <v>656</v>
      </c>
      <c r="F120" s="28" t="s">
        <v>618</v>
      </c>
      <c r="G120" s="29">
        <v>130</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5">
      <c r="A122" s="1" t="s">
        <v>593</v>
      </c>
      <c r="E122" s="32" t="s">
        <v>1107</v>
      </c>
    </row>
    <row r="123" ht="75">
      <c r="A123" s="1" t="s">
        <v>595</v>
      </c>
      <c r="E123" s="27" t="s">
        <v>654</v>
      </c>
    </row>
    <row r="124">
      <c r="A124" s="1" t="s">
        <v>587</v>
      </c>
      <c r="B124" s="1">
        <v>20</v>
      </c>
      <c r="C124" s="26" t="s">
        <v>658</v>
      </c>
      <c r="D124" t="s">
        <v>589</v>
      </c>
      <c r="E124" s="27" t="s">
        <v>659</v>
      </c>
      <c r="F124" s="28" t="s">
        <v>618</v>
      </c>
      <c r="G124" s="29">
        <v>320</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65">
      <c r="A126" s="1" t="s">
        <v>593</v>
      </c>
      <c r="E126" s="32" t="s">
        <v>1108</v>
      </c>
    </row>
    <row r="127" ht="75">
      <c r="A127" s="1" t="s">
        <v>595</v>
      </c>
      <c r="E127" s="27" t="s">
        <v>654</v>
      </c>
    </row>
    <row r="128">
      <c r="A128" s="1" t="s">
        <v>587</v>
      </c>
      <c r="B128" s="1">
        <v>21</v>
      </c>
      <c r="C128" s="26" t="s">
        <v>616</v>
      </c>
      <c r="D128" t="s">
        <v>589</v>
      </c>
      <c r="E128" s="27" t="s">
        <v>617</v>
      </c>
      <c r="F128" s="28" t="s">
        <v>618</v>
      </c>
      <c r="G128" s="29">
        <v>180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5">
      <c r="A130" s="1" t="s">
        <v>593</v>
      </c>
      <c r="E130" s="32" t="s">
        <v>1109</v>
      </c>
    </row>
    <row r="131" ht="87.5">
      <c r="A131" s="1" t="s">
        <v>595</v>
      </c>
      <c r="E131" s="27" t="s">
        <v>620</v>
      </c>
    </row>
    <row r="132">
      <c r="A132" s="1" t="s">
        <v>587</v>
      </c>
      <c r="B132" s="1">
        <v>22</v>
      </c>
      <c r="C132" s="26" t="s">
        <v>661</v>
      </c>
      <c r="D132" t="s">
        <v>589</v>
      </c>
      <c r="E132" s="27" t="s">
        <v>662</v>
      </c>
      <c r="F132" s="28" t="s">
        <v>618</v>
      </c>
      <c r="G132" s="29">
        <v>250</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65">
      <c r="A134" s="1" t="s">
        <v>593</v>
      </c>
      <c r="E134" s="32" t="s">
        <v>1110</v>
      </c>
    </row>
    <row r="135" ht="125">
      <c r="A135" s="1" t="s">
        <v>595</v>
      </c>
      <c r="E135" s="27" t="s">
        <v>664</v>
      </c>
    </row>
    <row r="136">
      <c r="A136" s="1" t="s">
        <v>587</v>
      </c>
      <c r="B136" s="1">
        <v>23</v>
      </c>
      <c r="C136" s="26" t="s">
        <v>665</v>
      </c>
      <c r="D136" t="s">
        <v>589</v>
      </c>
      <c r="E136" s="27" t="s">
        <v>666</v>
      </c>
      <c r="F136" s="28" t="s">
        <v>618</v>
      </c>
      <c r="G136" s="29">
        <v>150</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65">
      <c r="A138" s="1" t="s">
        <v>593</v>
      </c>
      <c r="E138" s="32" t="s">
        <v>1111</v>
      </c>
    </row>
    <row r="139" ht="112.5">
      <c r="A139" s="1" t="s">
        <v>595</v>
      </c>
      <c r="E139" s="27" t="s">
        <v>668</v>
      </c>
    </row>
    <row r="140">
      <c r="A140" s="1" t="s">
        <v>587</v>
      </c>
      <c r="B140" s="1">
        <v>24</v>
      </c>
      <c r="C140" s="26" t="s">
        <v>669</v>
      </c>
      <c r="D140" t="s">
        <v>589</v>
      </c>
      <c r="E140" s="27" t="s">
        <v>670</v>
      </c>
      <c r="F140" s="28" t="s">
        <v>610</v>
      </c>
      <c r="G140" s="29">
        <v>3</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65">
      <c r="A142" s="1" t="s">
        <v>593</v>
      </c>
      <c r="E142" s="32" t="s">
        <v>1112</v>
      </c>
    </row>
    <row r="143" ht="75">
      <c r="A143" s="1" t="s">
        <v>595</v>
      </c>
      <c r="E143" s="27" t="s">
        <v>671</v>
      </c>
    </row>
    <row r="144">
      <c r="A144" s="1" t="s">
        <v>587</v>
      </c>
      <c r="B144" s="1">
        <v>25</v>
      </c>
      <c r="C144" s="26" t="s">
        <v>672</v>
      </c>
      <c r="D144" t="s">
        <v>589</v>
      </c>
      <c r="E144" s="27" t="s">
        <v>673</v>
      </c>
      <c r="F144" s="28" t="s">
        <v>610</v>
      </c>
      <c r="G144" s="29">
        <v>3</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65">
      <c r="A146" s="1" t="s">
        <v>593</v>
      </c>
      <c r="E146" s="32" t="s">
        <v>1112</v>
      </c>
    </row>
    <row r="147" ht="100">
      <c r="A147" s="1" t="s">
        <v>595</v>
      </c>
      <c r="E147" s="27" t="s">
        <v>674</v>
      </c>
    </row>
    <row r="148">
      <c r="A148" s="1" t="s">
        <v>587</v>
      </c>
      <c r="B148" s="1">
        <v>26</v>
      </c>
      <c r="C148" s="26" t="s">
        <v>1113</v>
      </c>
      <c r="D148" t="s">
        <v>589</v>
      </c>
      <c r="E148" s="27" t="s">
        <v>1114</v>
      </c>
      <c r="F148" s="28" t="s">
        <v>618</v>
      </c>
      <c r="G148" s="29">
        <v>310</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52">
      <c r="A150" s="1" t="s">
        <v>593</v>
      </c>
      <c r="E150" s="32" t="s">
        <v>1115</v>
      </c>
    </row>
    <row r="151" ht="75">
      <c r="A151" s="1" t="s">
        <v>595</v>
      </c>
      <c r="E151" s="27" t="s">
        <v>894</v>
      </c>
    </row>
    <row r="152" ht="25">
      <c r="A152" s="1" t="s">
        <v>587</v>
      </c>
      <c r="B152" s="1">
        <v>27</v>
      </c>
      <c r="C152" s="26" t="s">
        <v>959</v>
      </c>
      <c r="D152" t="s">
        <v>589</v>
      </c>
      <c r="E152" s="27" t="s">
        <v>960</v>
      </c>
      <c r="F152" s="28" t="s">
        <v>610</v>
      </c>
      <c r="G152" s="29">
        <v>22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52">
      <c r="A154" s="1" t="s">
        <v>593</v>
      </c>
      <c r="E154" s="32" t="s">
        <v>1116</v>
      </c>
    </row>
    <row r="155" ht="87.5">
      <c r="A155" s="1" t="s">
        <v>595</v>
      </c>
      <c r="E155" s="27" t="s">
        <v>898</v>
      </c>
    </row>
    <row r="156">
      <c r="A156" s="1" t="s">
        <v>587</v>
      </c>
      <c r="B156" s="1">
        <v>28</v>
      </c>
      <c r="C156" s="26" t="s">
        <v>900</v>
      </c>
      <c r="D156" t="s">
        <v>589</v>
      </c>
      <c r="E156" s="27" t="s">
        <v>901</v>
      </c>
      <c r="F156" s="28" t="s">
        <v>709</v>
      </c>
      <c r="G156" s="29">
        <v>12.59</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52">
      <c r="A158" s="1" t="s">
        <v>593</v>
      </c>
      <c r="E158" s="32" t="s">
        <v>1117</v>
      </c>
    </row>
    <row r="159" ht="75">
      <c r="A159" s="1" t="s">
        <v>595</v>
      </c>
      <c r="E159" s="27" t="s">
        <v>711</v>
      </c>
    </row>
    <row r="160">
      <c r="A160" s="1" t="s">
        <v>587</v>
      </c>
      <c r="B160" s="1">
        <v>29</v>
      </c>
      <c r="C160" s="26" t="s">
        <v>707</v>
      </c>
      <c r="D160" t="s">
        <v>589</v>
      </c>
      <c r="E160" s="27" t="s">
        <v>708</v>
      </c>
      <c r="F160" s="28" t="s">
        <v>709</v>
      </c>
      <c r="G160" s="29">
        <v>8.5399999999999991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52">
      <c r="A162" s="1" t="s">
        <v>593</v>
      </c>
      <c r="E162" s="32" t="s">
        <v>1118</v>
      </c>
    </row>
    <row r="163" ht="75">
      <c r="A163" s="1" t="s">
        <v>595</v>
      </c>
      <c r="E163" s="27" t="s">
        <v>711</v>
      </c>
    </row>
    <row r="164">
      <c r="A164" s="1" t="s">
        <v>587</v>
      </c>
      <c r="B164" s="1">
        <v>30</v>
      </c>
      <c r="C164" s="26" t="s">
        <v>904</v>
      </c>
      <c r="D164" t="s">
        <v>589</v>
      </c>
      <c r="E164" s="27" t="s">
        <v>905</v>
      </c>
      <c r="F164" s="28" t="s">
        <v>709</v>
      </c>
      <c r="G164" s="29">
        <v>50.590000000000003</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52">
      <c r="A166" s="1" t="s">
        <v>593</v>
      </c>
      <c r="E166" s="32" t="s">
        <v>1119</v>
      </c>
    </row>
    <row r="167" ht="75">
      <c r="A167" s="1" t="s">
        <v>595</v>
      </c>
      <c r="E167" s="27" t="s">
        <v>711</v>
      </c>
    </row>
    <row r="168">
      <c r="A168" s="1" t="s">
        <v>587</v>
      </c>
      <c r="B168" s="1">
        <v>31</v>
      </c>
      <c r="C168" s="26" t="s">
        <v>907</v>
      </c>
      <c r="D168" t="s">
        <v>589</v>
      </c>
      <c r="E168" s="27" t="s">
        <v>908</v>
      </c>
      <c r="F168" s="28" t="s">
        <v>709</v>
      </c>
      <c r="G168" s="29">
        <v>12.59</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52">
      <c r="A170" s="1" t="s">
        <v>593</v>
      </c>
      <c r="E170" s="32" t="s">
        <v>1117</v>
      </c>
    </row>
    <row r="171" ht="187.5">
      <c r="A171" s="1" t="s">
        <v>595</v>
      </c>
      <c r="E171" s="27" t="s">
        <v>714</v>
      </c>
    </row>
    <row r="172">
      <c r="A172" s="1" t="s">
        <v>587</v>
      </c>
      <c r="B172" s="1">
        <v>32</v>
      </c>
      <c r="C172" s="26" t="s">
        <v>712</v>
      </c>
      <c r="D172" t="s">
        <v>589</v>
      </c>
      <c r="E172" s="27" t="s">
        <v>713</v>
      </c>
      <c r="F172" s="28" t="s">
        <v>709</v>
      </c>
      <c r="G172" s="29">
        <v>8.5399999999999991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52">
      <c r="A174" s="1" t="s">
        <v>593</v>
      </c>
      <c r="E174" s="32" t="s">
        <v>1118</v>
      </c>
    </row>
    <row r="175" ht="187.5">
      <c r="A175" s="1" t="s">
        <v>595</v>
      </c>
      <c r="E175" s="27" t="s">
        <v>714</v>
      </c>
    </row>
    <row r="176">
      <c r="A176" s="1" t="s">
        <v>587</v>
      </c>
      <c r="B176" s="1">
        <v>33</v>
      </c>
      <c r="C176" s="26" t="s">
        <v>911</v>
      </c>
      <c r="D176" t="s">
        <v>589</v>
      </c>
      <c r="E176" s="27" t="s">
        <v>912</v>
      </c>
      <c r="F176" s="28" t="s">
        <v>709</v>
      </c>
      <c r="G176" s="29">
        <v>50.590000000000003</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52">
      <c r="A178" s="1" t="s">
        <v>593</v>
      </c>
      <c r="E178" s="32" t="s">
        <v>1119</v>
      </c>
    </row>
    <row r="179" ht="187.5">
      <c r="A179" s="1" t="s">
        <v>595</v>
      </c>
      <c r="E179" s="27" t="s">
        <v>714</v>
      </c>
    </row>
    <row r="180">
      <c r="A180" s="1" t="s">
        <v>587</v>
      </c>
      <c r="B180" s="1">
        <v>35</v>
      </c>
      <c r="C180" s="26" t="s">
        <v>1018</v>
      </c>
      <c r="D180" t="s">
        <v>589</v>
      </c>
      <c r="E180" s="27" t="s">
        <v>1019</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2">
      <c r="A182" s="1" t="s">
        <v>593</v>
      </c>
      <c r="E182" s="32" t="s">
        <v>1076</v>
      </c>
    </row>
    <row r="183" ht="137.5">
      <c r="A183" s="1" t="s">
        <v>595</v>
      </c>
      <c r="E183" s="27" t="s">
        <v>1020</v>
      </c>
    </row>
    <row r="184">
      <c r="A184" s="1" t="s">
        <v>587</v>
      </c>
      <c r="B184" s="1">
        <v>36</v>
      </c>
      <c r="C184" s="26" t="s">
        <v>932</v>
      </c>
      <c r="D184" t="s">
        <v>589</v>
      </c>
      <c r="E184" s="27" t="s">
        <v>933</v>
      </c>
      <c r="F184" s="28" t="s">
        <v>610</v>
      </c>
      <c r="G184" s="29">
        <v>5</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52">
      <c r="A186" s="1" t="s">
        <v>593</v>
      </c>
      <c r="E186" s="32" t="s">
        <v>1120</v>
      </c>
    </row>
    <row r="187" ht="112.5">
      <c r="A187" s="1" t="s">
        <v>595</v>
      </c>
      <c r="E187" s="27" t="s">
        <v>935</v>
      </c>
    </row>
    <row r="188">
      <c r="A188" s="1" t="s">
        <v>587</v>
      </c>
      <c r="B188" s="1">
        <v>37</v>
      </c>
      <c r="C188" s="26" t="s">
        <v>936</v>
      </c>
      <c r="D188" t="s">
        <v>589</v>
      </c>
      <c r="E188" s="27" t="s">
        <v>937</v>
      </c>
      <c r="F188" s="28" t="s">
        <v>610</v>
      </c>
      <c r="G188" s="29">
        <v>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2">
      <c r="A190" s="1" t="s">
        <v>593</v>
      </c>
      <c r="E190" s="32" t="s">
        <v>1120</v>
      </c>
    </row>
    <row r="191" ht="162.5">
      <c r="A191" s="1" t="s">
        <v>595</v>
      </c>
      <c r="E191" s="27" t="s">
        <v>938</v>
      </c>
    </row>
    <row r="192">
      <c r="A192" s="1" t="s">
        <v>587</v>
      </c>
      <c r="B192" s="1">
        <v>38</v>
      </c>
      <c r="C192" s="26" t="s">
        <v>798</v>
      </c>
      <c r="D192" t="s">
        <v>589</v>
      </c>
      <c r="E192" s="27" t="s">
        <v>799</v>
      </c>
      <c r="F192" s="28" t="s">
        <v>610</v>
      </c>
      <c r="G192" s="29">
        <v>3</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52">
      <c r="A194" s="1" t="s">
        <v>593</v>
      </c>
      <c r="E194" s="32" t="s">
        <v>1121</v>
      </c>
    </row>
    <row r="195" ht="112.5">
      <c r="A195" s="1" t="s">
        <v>595</v>
      </c>
      <c r="E195" s="27" t="s">
        <v>801</v>
      </c>
    </row>
    <row r="196">
      <c r="A196" s="1" t="s">
        <v>587</v>
      </c>
      <c r="B196" s="1">
        <v>39</v>
      </c>
      <c r="C196" s="26" t="s">
        <v>802</v>
      </c>
      <c r="D196" t="s">
        <v>589</v>
      </c>
      <c r="E196" s="27" t="s">
        <v>803</v>
      </c>
      <c r="F196" s="28" t="s">
        <v>610</v>
      </c>
      <c r="G196" s="29">
        <v>3</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52">
      <c r="A198" s="1" t="s">
        <v>593</v>
      </c>
      <c r="E198" s="32" t="s">
        <v>1121</v>
      </c>
    </row>
    <row r="199" ht="100">
      <c r="A199" s="1" t="s">
        <v>595</v>
      </c>
      <c r="E199" s="27" t="s">
        <v>804</v>
      </c>
    </row>
    <row r="200">
      <c r="A200" s="1" t="s">
        <v>587</v>
      </c>
      <c r="B200" s="1">
        <v>42</v>
      </c>
      <c r="C200" s="26" t="s">
        <v>825</v>
      </c>
      <c r="D200" t="s">
        <v>589</v>
      </c>
      <c r="E200" s="27" t="s">
        <v>826</v>
      </c>
      <c r="F200" s="28" t="s">
        <v>610</v>
      </c>
      <c r="G200" s="29">
        <v>5</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52">
      <c r="A202" s="1" t="s">
        <v>593</v>
      </c>
      <c r="E202" s="32" t="s">
        <v>1122</v>
      </c>
    </row>
    <row r="203" ht="125">
      <c r="A203" s="1" t="s">
        <v>595</v>
      </c>
      <c r="E203" s="27" t="s">
        <v>828</v>
      </c>
    </row>
    <row r="204" ht="13">
      <c r="A204" s="1" t="s">
        <v>584</v>
      </c>
      <c r="C204" s="22" t="s">
        <v>675</v>
      </c>
      <c r="E204" s="23" t="s">
        <v>676</v>
      </c>
      <c r="L204" s="24">
        <f>SUMIFS(L205:L228,A205:A228,"P")</f>
        <v>0</v>
      </c>
      <c r="M204" s="24">
        <f>SUMIFS(M205:M228,A205:A228,"P")</f>
        <v>0</v>
      </c>
      <c r="N204" s="25"/>
    </row>
    <row r="205" ht="37.5">
      <c r="A205" s="1" t="s">
        <v>587</v>
      </c>
      <c r="B205" s="1">
        <v>43</v>
      </c>
      <c r="C205" s="26" t="s">
        <v>677</v>
      </c>
      <c r="D205" t="s">
        <v>678</v>
      </c>
      <c r="E205" s="27" t="s">
        <v>679</v>
      </c>
      <c r="F205" s="28" t="s">
        <v>680</v>
      </c>
      <c r="G205" s="29">
        <v>0.10000000000000001</v>
      </c>
      <c r="H205" s="28">
        <v>0</v>
      </c>
      <c r="I205" s="30">
        <f>ROUND(G205*H205,P4)</f>
        <v>0</v>
      </c>
      <c r="L205" s="30">
        <v>0</v>
      </c>
      <c r="M205" s="24">
        <f>ROUND(G205*L205,P4)</f>
        <v>0</v>
      </c>
      <c r="N205" s="25" t="s">
        <v>589</v>
      </c>
      <c r="O205" s="31">
        <f>M205*AA205</f>
        <v>0</v>
      </c>
      <c r="P205" s="1">
        <v>3</v>
      </c>
      <c r="AA205" s="1">
        <f>IF(P205=1,$O$3,IF(P205=2,$O$4,$O$5))</f>
        <v>0</v>
      </c>
    </row>
    <row r="206" ht="37.5">
      <c r="A206" s="1" t="s">
        <v>592</v>
      </c>
      <c r="E206" s="27" t="s">
        <v>681</v>
      </c>
    </row>
    <row r="207" ht="52">
      <c r="A207" s="1" t="s">
        <v>593</v>
      </c>
      <c r="E207" s="32" t="s">
        <v>682</v>
      </c>
    </row>
    <row r="208" ht="150">
      <c r="A208" s="1" t="s">
        <v>595</v>
      </c>
      <c r="E208" s="27" t="s">
        <v>683</v>
      </c>
    </row>
    <row r="209" ht="37.5">
      <c r="A209" s="1" t="s">
        <v>587</v>
      </c>
      <c r="B209" s="1">
        <v>44</v>
      </c>
      <c r="C209" s="26" t="s">
        <v>684</v>
      </c>
      <c r="D209" t="s">
        <v>685</v>
      </c>
      <c r="E209" s="27" t="s">
        <v>686</v>
      </c>
      <c r="F209" s="28" t="s">
        <v>680</v>
      </c>
      <c r="G209" s="29">
        <v>0.5</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687</v>
      </c>
    </row>
    <row r="211" ht="52">
      <c r="A211" s="1" t="s">
        <v>593</v>
      </c>
      <c r="E211" s="32" t="s">
        <v>688</v>
      </c>
    </row>
    <row r="212" ht="150">
      <c r="A212" s="1" t="s">
        <v>595</v>
      </c>
      <c r="E212" s="27" t="s">
        <v>683</v>
      </c>
    </row>
    <row r="213" ht="37.5">
      <c r="A213" s="1" t="s">
        <v>587</v>
      </c>
      <c r="B213" s="1">
        <v>45</v>
      </c>
      <c r="C213" s="26" t="s">
        <v>689</v>
      </c>
      <c r="D213" t="s">
        <v>690</v>
      </c>
      <c r="E213" s="27" t="s">
        <v>691</v>
      </c>
      <c r="F213" s="28" t="s">
        <v>680</v>
      </c>
      <c r="G213" s="29">
        <v>0.5</v>
      </c>
      <c r="H213" s="28">
        <v>0</v>
      </c>
      <c r="I213" s="30">
        <f>ROUND(G213*H213,P4)</f>
        <v>0</v>
      </c>
      <c r="L213" s="30">
        <v>0</v>
      </c>
      <c r="M213" s="24">
        <f>ROUND(G213*L213,P4)</f>
        <v>0</v>
      </c>
      <c r="N213" s="25" t="s">
        <v>589</v>
      </c>
      <c r="O213" s="31">
        <f>M213*AA213</f>
        <v>0</v>
      </c>
      <c r="P213" s="1">
        <v>3</v>
      </c>
      <c r="AA213" s="1">
        <f>IF(P213=1,$O$3,IF(P213=2,$O$4,$O$5))</f>
        <v>0</v>
      </c>
    </row>
    <row r="214" ht="37.5">
      <c r="A214" s="1" t="s">
        <v>592</v>
      </c>
      <c r="E214" s="27" t="s">
        <v>692</v>
      </c>
    </row>
    <row r="215" ht="52">
      <c r="A215" s="1" t="s">
        <v>593</v>
      </c>
      <c r="E215" s="32" t="s">
        <v>688</v>
      </c>
    </row>
    <row r="216" ht="150">
      <c r="A216" s="1" t="s">
        <v>595</v>
      </c>
      <c r="E216" s="27" t="s">
        <v>683</v>
      </c>
    </row>
    <row r="217" ht="25">
      <c r="A217" s="1" t="s">
        <v>587</v>
      </c>
      <c r="B217" s="1">
        <v>46</v>
      </c>
      <c r="C217" s="26" t="s">
        <v>693</v>
      </c>
      <c r="D217" t="s">
        <v>694</v>
      </c>
      <c r="E217" s="27" t="s">
        <v>695</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7.5">
      <c r="A218" s="1" t="s">
        <v>592</v>
      </c>
      <c r="E218" s="27" t="s">
        <v>696</v>
      </c>
    </row>
    <row r="219">
      <c r="A219" s="1" t="s">
        <v>593</v>
      </c>
    </row>
    <row r="220" ht="150">
      <c r="A220" s="1" t="s">
        <v>595</v>
      </c>
      <c r="E220" s="27" t="s">
        <v>697</v>
      </c>
    </row>
    <row r="221" ht="25">
      <c r="A221" s="1" t="s">
        <v>587</v>
      </c>
      <c r="B221" s="1">
        <v>47</v>
      </c>
      <c r="C221" s="26" t="s">
        <v>698</v>
      </c>
      <c r="D221" t="s">
        <v>699</v>
      </c>
      <c r="E221" s="27" t="s">
        <v>700</v>
      </c>
      <c r="F221" s="28" t="s">
        <v>680</v>
      </c>
      <c r="G221" s="29">
        <v>0.050000000000000003</v>
      </c>
      <c r="H221" s="28">
        <v>0</v>
      </c>
      <c r="I221" s="30">
        <f>ROUND(G221*H221,P4)</f>
        <v>0</v>
      </c>
      <c r="L221" s="30">
        <v>0</v>
      </c>
      <c r="M221" s="24">
        <f>ROUND(G221*L221,P4)</f>
        <v>0</v>
      </c>
      <c r="N221" s="25" t="s">
        <v>589</v>
      </c>
      <c r="O221" s="31">
        <f>M221*AA221</f>
        <v>0</v>
      </c>
      <c r="P221" s="1">
        <v>3</v>
      </c>
      <c r="AA221" s="1">
        <f>IF(P221=1,$O$3,IF(P221=2,$O$4,$O$5))</f>
        <v>0</v>
      </c>
    </row>
    <row r="222" ht="37.5">
      <c r="A222" s="1" t="s">
        <v>592</v>
      </c>
      <c r="E222" s="27" t="s">
        <v>701</v>
      </c>
    </row>
    <row r="223">
      <c r="A223" s="1" t="s">
        <v>593</v>
      </c>
    </row>
    <row r="224" ht="150">
      <c r="A224" s="1" t="s">
        <v>595</v>
      </c>
      <c r="E224" s="27" t="s">
        <v>697</v>
      </c>
    </row>
    <row r="225" ht="25">
      <c r="A225" s="1" t="s">
        <v>587</v>
      </c>
      <c r="B225" s="1">
        <v>48</v>
      </c>
      <c r="C225" s="26" t="s">
        <v>702</v>
      </c>
      <c r="D225" t="s">
        <v>703</v>
      </c>
      <c r="E225" s="27" t="s">
        <v>704</v>
      </c>
      <c r="F225" s="28" t="s">
        <v>680</v>
      </c>
      <c r="G225" s="29">
        <v>0.050000000000000003</v>
      </c>
      <c r="H225" s="28">
        <v>0</v>
      </c>
      <c r="I225" s="30">
        <f>ROUND(G225*H225,P4)</f>
        <v>0</v>
      </c>
      <c r="L225" s="30">
        <v>0</v>
      </c>
      <c r="M225" s="24">
        <f>ROUND(G225*L225,P4)</f>
        <v>0</v>
      </c>
      <c r="N225" s="25" t="s">
        <v>589</v>
      </c>
      <c r="O225" s="31">
        <f>M225*AA225</f>
        <v>0</v>
      </c>
      <c r="P225" s="1">
        <v>3</v>
      </c>
      <c r="AA225" s="1">
        <f>IF(P225=1,$O$3,IF(P225=2,$O$4,$O$5))</f>
        <v>0</v>
      </c>
    </row>
    <row r="226" ht="37.5">
      <c r="A226" s="1" t="s">
        <v>592</v>
      </c>
      <c r="E226" s="27" t="s">
        <v>696</v>
      </c>
    </row>
    <row r="227">
      <c r="A227" s="1" t="s">
        <v>593</v>
      </c>
    </row>
    <row r="228" ht="150">
      <c r="A228" s="1" t="s">
        <v>595</v>
      </c>
      <c r="E228" s="27" t="s">
        <v>697</v>
      </c>
    </row>
    <row r="229" ht="13">
      <c r="A229" s="1" t="s">
        <v>584</v>
      </c>
      <c r="C229" s="22" t="s">
        <v>705</v>
      </c>
      <c r="E229" s="23" t="s">
        <v>706</v>
      </c>
      <c r="L229" s="24">
        <f>SUMIFS(L230:L397,A230:A397,"P")</f>
        <v>0</v>
      </c>
      <c r="M229" s="24">
        <f>SUMIFS(M230:M397,A230:A397,"P")</f>
        <v>0</v>
      </c>
      <c r="N229" s="25"/>
    </row>
    <row r="230">
      <c r="A230" s="1" t="s">
        <v>587</v>
      </c>
      <c r="B230" s="1">
        <v>49</v>
      </c>
      <c r="C230" s="26" t="s">
        <v>628</v>
      </c>
      <c r="D230" t="s">
        <v>589</v>
      </c>
      <c r="E230" s="27" t="s">
        <v>629</v>
      </c>
      <c r="F230" s="28" t="s">
        <v>610</v>
      </c>
      <c r="G230" s="29">
        <v>3</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65">
      <c r="A232" s="1" t="s">
        <v>593</v>
      </c>
      <c r="E232" s="32" t="s">
        <v>1112</v>
      </c>
    </row>
    <row r="233" ht="125">
      <c r="A233" s="1" t="s">
        <v>595</v>
      </c>
      <c r="E233" s="27" t="s">
        <v>631</v>
      </c>
    </row>
    <row r="234" ht="25">
      <c r="A234" s="1" t="s">
        <v>587</v>
      </c>
      <c r="B234" s="1">
        <v>50</v>
      </c>
      <c r="C234" s="26" t="s">
        <v>715</v>
      </c>
      <c r="D234" t="s">
        <v>589</v>
      </c>
      <c r="E234" s="27" t="s">
        <v>716</v>
      </c>
      <c r="F234" s="28" t="s">
        <v>610</v>
      </c>
      <c r="G234" s="29">
        <v>52</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52">
      <c r="A236" s="1" t="s">
        <v>593</v>
      </c>
      <c r="E236" s="32" t="s">
        <v>1123</v>
      </c>
    </row>
    <row r="237" ht="112.5">
      <c r="A237" s="1" t="s">
        <v>595</v>
      </c>
      <c r="E237" s="27" t="s">
        <v>718</v>
      </c>
    </row>
    <row r="238" ht="25">
      <c r="A238" s="1" t="s">
        <v>587</v>
      </c>
      <c r="B238" s="1">
        <v>51</v>
      </c>
      <c r="C238" s="26" t="s">
        <v>962</v>
      </c>
      <c r="D238" t="s">
        <v>589</v>
      </c>
      <c r="E238" s="27" t="s">
        <v>963</v>
      </c>
      <c r="F238" s="28" t="s">
        <v>610</v>
      </c>
      <c r="G238" s="29">
        <v>26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52">
      <c r="A240" s="1" t="s">
        <v>593</v>
      </c>
      <c r="E240" s="32" t="s">
        <v>1124</v>
      </c>
    </row>
    <row r="241" ht="112.5">
      <c r="A241" s="1" t="s">
        <v>595</v>
      </c>
      <c r="E241" s="27" t="s">
        <v>718</v>
      </c>
    </row>
    <row r="242">
      <c r="A242" s="1" t="s">
        <v>587</v>
      </c>
      <c r="B242" s="1">
        <v>52</v>
      </c>
      <c r="C242" s="26" t="s">
        <v>719</v>
      </c>
      <c r="D242" t="s">
        <v>589</v>
      </c>
      <c r="E242" s="27" t="s">
        <v>720</v>
      </c>
      <c r="F242" s="28" t="s">
        <v>618</v>
      </c>
      <c r="G242" s="29">
        <v>20</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52">
      <c r="A244" s="1" t="s">
        <v>593</v>
      </c>
      <c r="E244" s="32" t="s">
        <v>1125</v>
      </c>
    </row>
    <row r="245" ht="112.5">
      <c r="A245" s="1" t="s">
        <v>595</v>
      </c>
      <c r="E245" s="27" t="s">
        <v>722</v>
      </c>
    </row>
    <row r="246">
      <c r="A246" s="1" t="s">
        <v>587</v>
      </c>
      <c r="B246" s="1">
        <v>53</v>
      </c>
      <c r="C246" s="26" t="s">
        <v>723</v>
      </c>
      <c r="D246" t="s">
        <v>589</v>
      </c>
      <c r="E246" s="27" t="s">
        <v>724</v>
      </c>
      <c r="F246" s="28" t="s">
        <v>618</v>
      </c>
      <c r="G246" s="29">
        <v>20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2">
      <c r="A248" s="1" t="s">
        <v>593</v>
      </c>
      <c r="E248" s="32" t="s">
        <v>1125</v>
      </c>
    </row>
    <row r="249" ht="112.5">
      <c r="A249" s="1" t="s">
        <v>595</v>
      </c>
      <c r="E249" s="27" t="s">
        <v>726</v>
      </c>
    </row>
    <row r="250">
      <c r="A250" s="1" t="s">
        <v>587</v>
      </c>
      <c r="B250" s="1">
        <v>54</v>
      </c>
      <c r="C250" s="26" t="s">
        <v>997</v>
      </c>
      <c r="D250" t="s">
        <v>589</v>
      </c>
      <c r="E250" s="27" t="s">
        <v>998</v>
      </c>
      <c r="F250" s="28" t="s">
        <v>610</v>
      </c>
      <c r="G250" s="29">
        <v>2</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2">
      <c r="A252" s="1" t="s">
        <v>593</v>
      </c>
      <c r="E252" s="32" t="s">
        <v>823</v>
      </c>
    </row>
    <row r="253" ht="100">
      <c r="A253" s="1" t="s">
        <v>595</v>
      </c>
      <c r="E253" s="27" t="s">
        <v>999</v>
      </c>
    </row>
    <row r="254">
      <c r="A254" s="1" t="s">
        <v>587</v>
      </c>
      <c r="B254" s="1">
        <v>55</v>
      </c>
      <c r="C254" s="26" t="s">
        <v>1000</v>
      </c>
      <c r="D254" t="s">
        <v>589</v>
      </c>
      <c r="E254" s="27" t="s">
        <v>1001</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2">
      <c r="A256" s="1" t="s">
        <v>593</v>
      </c>
      <c r="E256" s="32" t="s">
        <v>823</v>
      </c>
    </row>
    <row r="257" ht="100">
      <c r="A257" s="1" t="s">
        <v>595</v>
      </c>
      <c r="E257" s="27" t="s">
        <v>1002</v>
      </c>
    </row>
    <row r="258">
      <c r="A258" s="1" t="s">
        <v>587</v>
      </c>
      <c r="B258" s="1">
        <v>56</v>
      </c>
      <c r="C258" s="26" t="s">
        <v>746</v>
      </c>
      <c r="D258" t="s">
        <v>589</v>
      </c>
      <c r="E258" s="27" t="s">
        <v>747</v>
      </c>
      <c r="F258" s="28" t="s">
        <v>610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52">
      <c r="A260" s="1" t="s">
        <v>593</v>
      </c>
      <c r="E260" s="32" t="s">
        <v>1126</v>
      </c>
    </row>
    <row r="261" ht="100">
      <c r="A261" s="1" t="s">
        <v>595</v>
      </c>
      <c r="E261" s="27" t="s">
        <v>748</v>
      </c>
    </row>
    <row r="262">
      <c r="A262" s="1" t="s">
        <v>587</v>
      </c>
      <c r="B262" s="1">
        <v>57</v>
      </c>
      <c r="C262" s="26" t="s">
        <v>749</v>
      </c>
      <c r="D262" t="s">
        <v>589</v>
      </c>
      <c r="E262" s="27" t="s">
        <v>750</v>
      </c>
      <c r="F262" s="28" t="s">
        <v>610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52">
      <c r="A264" s="1" t="s">
        <v>593</v>
      </c>
      <c r="E264" s="32" t="s">
        <v>1126</v>
      </c>
    </row>
    <row r="265" ht="100">
      <c r="A265" s="1" t="s">
        <v>595</v>
      </c>
      <c r="E265" s="27" t="s">
        <v>751</v>
      </c>
    </row>
    <row r="266">
      <c r="A266" s="1" t="s">
        <v>587</v>
      </c>
      <c r="B266" s="1">
        <v>59</v>
      </c>
      <c r="C266" s="26" t="s">
        <v>752</v>
      </c>
      <c r="D266" t="s">
        <v>589</v>
      </c>
      <c r="E266" s="27" t="s">
        <v>753</v>
      </c>
      <c r="F266" s="28" t="s">
        <v>610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52">
      <c r="A268" s="1" t="s">
        <v>593</v>
      </c>
      <c r="E268" s="32" t="s">
        <v>1126</v>
      </c>
    </row>
    <row r="269" ht="100">
      <c r="A269" s="1" t="s">
        <v>595</v>
      </c>
      <c r="E269" s="27" t="s">
        <v>754</v>
      </c>
    </row>
    <row r="270">
      <c r="A270" s="1" t="s">
        <v>587</v>
      </c>
      <c r="B270" s="1">
        <v>60</v>
      </c>
      <c r="C270" s="26" t="s">
        <v>755</v>
      </c>
      <c r="D270" t="s">
        <v>589</v>
      </c>
      <c r="E270" s="27" t="s">
        <v>756</v>
      </c>
      <c r="F270" s="28" t="s">
        <v>610</v>
      </c>
      <c r="G270" s="29">
        <v>24</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52">
      <c r="A272" s="1" t="s">
        <v>593</v>
      </c>
      <c r="E272" s="32" t="s">
        <v>1003</v>
      </c>
    </row>
    <row r="273" ht="100">
      <c r="A273" s="1" t="s">
        <v>595</v>
      </c>
      <c r="E273" s="27" t="s">
        <v>758</v>
      </c>
    </row>
    <row r="274">
      <c r="A274" s="1" t="s">
        <v>587</v>
      </c>
      <c r="B274" s="1">
        <v>61</v>
      </c>
      <c r="C274" s="26" t="s">
        <v>759</v>
      </c>
      <c r="D274" t="s">
        <v>589</v>
      </c>
      <c r="E274" s="27" t="s">
        <v>760</v>
      </c>
      <c r="F274" s="28" t="s">
        <v>610</v>
      </c>
      <c r="G274" s="29">
        <v>24</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52">
      <c r="A276" s="1" t="s">
        <v>593</v>
      </c>
      <c r="E276" s="32" t="s">
        <v>1003</v>
      </c>
    </row>
    <row r="277" ht="100">
      <c r="A277" s="1" t="s">
        <v>595</v>
      </c>
      <c r="E277" s="27" t="s">
        <v>761</v>
      </c>
    </row>
    <row r="278">
      <c r="A278" s="1" t="s">
        <v>587</v>
      </c>
      <c r="B278" s="1">
        <v>62</v>
      </c>
      <c r="C278" s="26" t="s">
        <v>925</v>
      </c>
      <c r="D278" t="s">
        <v>589</v>
      </c>
      <c r="E278" s="27" t="s">
        <v>926</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52">
      <c r="A280" s="1" t="s">
        <v>593</v>
      </c>
      <c r="E280" s="32" t="s">
        <v>800</v>
      </c>
    </row>
    <row r="281" ht="112.5">
      <c r="A281" s="1" t="s">
        <v>595</v>
      </c>
      <c r="E281" s="27" t="s">
        <v>928</v>
      </c>
    </row>
    <row r="282">
      <c r="A282" s="1" t="s">
        <v>587</v>
      </c>
      <c r="B282" s="1">
        <v>63</v>
      </c>
      <c r="C282" s="26" t="s">
        <v>929</v>
      </c>
      <c r="D282" t="s">
        <v>589</v>
      </c>
      <c r="E282" s="27" t="s">
        <v>930</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2">
      <c r="A284" s="1" t="s">
        <v>593</v>
      </c>
      <c r="E284" s="32" t="s">
        <v>800</v>
      </c>
    </row>
    <row r="285" ht="137.5">
      <c r="A285" s="1" t="s">
        <v>595</v>
      </c>
      <c r="E285" s="27" t="s">
        <v>931</v>
      </c>
    </row>
    <row r="286">
      <c r="A286" s="1" t="s">
        <v>587</v>
      </c>
      <c r="B286" s="1">
        <v>64</v>
      </c>
      <c r="C286" s="26" t="s">
        <v>1021</v>
      </c>
      <c r="D286" t="s">
        <v>589</v>
      </c>
      <c r="E286" s="27" t="s">
        <v>1022</v>
      </c>
      <c r="F286" s="28" t="s">
        <v>610</v>
      </c>
      <c r="G286" s="29">
        <v>5</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52">
      <c r="A288" s="1" t="s">
        <v>593</v>
      </c>
      <c r="E288" s="32" t="s">
        <v>1127</v>
      </c>
    </row>
    <row r="289" ht="112.5">
      <c r="A289" s="1" t="s">
        <v>595</v>
      </c>
      <c r="E289" s="27" t="s">
        <v>1024</v>
      </c>
    </row>
    <row r="290">
      <c r="A290" s="1" t="s">
        <v>587</v>
      </c>
      <c r="B290" s="1">
        <v>65</v>
      </c>
      <c r="C290" s="26" t="s">
        <v>1025</v>
      </c>
      <c r="D290" t="s">
        <v>589</v>
      </c>
      <c r="E290" s="27" t="s">
        <v>1026</v>
      </c>
      <c r="F290" s="28" t="s">
        <v>610</v>
      </c>
      <c r="G290" s="29">
        <v>5</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52">
      <c r="A292" s="1" t="s">
        <v>593</v>
      </c>
      <c r="E292" s="32" t="s">
        <v>1127</v>
      </c>
    </row>
    <row r="293" ht="100">
      <c r="A293" s="1" t="s">
        <v>595</v>
      </c>
      <c r="E293" s="27" t="s">
        <v>1027</v>
      </c>
    </row>
    <row r="294" ht="25">
      <c r="A294" s="1" t="s">
        <v>587</v>
      </c>
      <c r="B294" s="1">
        <v>66</v>
      </c>
      <c r="C294" s="26" t="s">
        <v>1032</v>
      </c>
      <c r="D294" t="s">
        <v>589</v>
      </c>
      <c r="E294" s="27" t="s">
        <v>1033</v>
      </c>
      <c r="F294" s="28" t="s">
        <v>610</v>
      </c>
      <c r="G294" s="29">
        <v>8</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52">
      <c r="A296" s="1" t="s">
        <v>593</v>
      </c>
      <c r="E296" s="32" t="s">
        <v>1030</v>
      </c>
    </row>
    <row r="297" ht="112.5">
      <c r="A297" s="1" t="s">
        <v>595</v>
      </c>
      <c r="E297" s="27" t="s">
        <v>1034</v>
      </c>
    </row>
    <row r="298" ht="25">
      <c r="A298" s="1" t="s">
        <v>587</v>
      </c>
      <c r="B298" s="1">
        <v>67</v>
      </c>
      <c r="C298" s="26" t="s">
        <v>1128</v>
      </c>
      <c r="D298" t="s">
        <v>589</v>
      </c>
      <c r="E298" s="27" t="s">
        <v>1129</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52">
      <c r="A300" s="1" t="s">
        <v>593</v>
      </c>
      <c r="E300" s="32" t="s">
        <v>800</v>
      </c>
    </row>
    <row r="301" ht="137.5">
      <c r="A301" s="1" t="s">
        <v>595</v>
      </c>
      <c r="E301" s="27" t="s">
        <v>1130</v>
      </c>
    </row>
    <row r="302">
      <c r="A302" s="1" t="s">
        <v>587</v>
      </c>
      <c r="B302" s="1">
        <v>68</v>
      </c>
      <c r="C302" s="26" t="s">
        <v>1035</v>
      </c>
      <c r="D302" t="s">
        <v>589</v>
      </c>
      <c r="E302" s="27" t="s">
        <v>1036</v>
      </c>
      <c r="F302" s="28" t="s">
        <v>610</v>
      </c>
      <c r="G302" s="29">
        <v>9</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52">
      <c r="A304" s="1" t="s">
        <v>593</v>
      </c>
      <c r="E304" s="32" t="s">
        <v>1131</v>
      </c>
    </row>
    <row r="305" ht="112.5">
      <c r="A305" s="1" t="s">
        <v>595</v>
      </c>
      <c r="E305" s="27" t="s">
        <v>1037</v>
      </c>
    </row>
    <row r="306">
      <c r="A306" s="1" t="s">
        <v>587</v>
      </c>
      <c r="B306" s="1">
        <v>69</v>
      </c>
      <c r="C306" s="26" t="s">
        <v>1038</v>
      </c>
      <c r="D306" t="s">
        <v>589</v>
      </c>
      <c r="E306" s="27" t="s">
        <v>1039</v>
      </c>
      <c r="F306" s="28" t="s">
        <v>610</v>
      </c>
      <c r="G306" s="29">
        <v>18</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52">
      <c r="A308" s="1" t="s">
        <v>593</v>
      </c>
      <c r="E308" s="32" t="s">
        <v>1132</v>
      </c>
    </row>
    <row r="309" ht="112.5">
      <c r="A309" s="1" t="s">
        <v>595</v>
      </c>
      <c r="E309" s="27" t="s">
        <v>1041</v>
      </c>
    </row>
    <row r="310">
      <c r="A310" s="1" t="s">
        <v>587</v>
      </c>
      <c r="B310" s="1">
        <v>70</v>
      </c>
      <c r="C310" s="26" t="s">
        <v>1042</v>
      </c>
      <c r="D310" t="s">
        <v>589</v>
      </c>
      <c r="E310" s="27" t="s">
        <v>1043</v>
      </c>
      <c r="F310" s="28" t="s">
        <v>610</v>
      </c>
      <c r="G310" s="29">
        <v>18</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52">
      <c r="A312" s="1" t="s">
        <v>593</v>
      </c>
      <c r="E312" s="32" t="s">
        <v>1133</v>
      </c>
    </row>
    <row r="313" ht="125">
      <c r="A313" s="1" t="s">
        <v>595</v>
      </c>
      <c r="E313" s="27" t="s">
        <v>1044</v>
      </c>
    </row>
    <row r="314" ht="25">
      <c r="A314" s="1" t="s">
        <v>587</v>
      </c>
      <c r="B314" s="1">
        <v>71</v>
      </c>
      <c r="C314" s="26" t="s">
        <v>780</v>
      </c>
      <c r="D314" t="s">
        <v>589</v>
      </c>
      <c r="E314" s="27" t="s">
        <v>781</v>
      </c>
      <c r="F314" s="28" t="s">
        <v>610</v>
      </c>
      <c r="G314" s="29">
        <v>3</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52">
      <c r="A316" s="1" t="s">
        <v>593</v>
      </c>
      <c r="E316" s="32" t="s">
        <v>1126</v>
      </c>
    </row>
    <row r="317" ht="112.5">
      <c r="A317" s="1" t="s">
        <v>595</v>
      </c>
      <c r="E317" s="27" t="s">
        <v>783</v>
      </c>
    </row>
    <row r="318" ht="25">
      <c r="A318" s="1" t="s">
        <v>587</v>
      </c>
      <c r="B318" s="1">
        <v>72</v>
      </c>
      <c r="C318" s="26" t="s">
        <v>784</v>
      </c>
      <c r="D318" t="s">
        <v>589</v>
      </c>
      <c r="E318" s="27" t="s">
        <v>785</v>
      </c>
      <c r="F318" s="28" t="s">
        <v>610</v>
      </c>
      <c r="G318" s="29">
        <v>3</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52">
      <c r="A320" s="1" t="s">
        <v>593</v>
      </c>
      <c r="E320" s="32" t="s">
        <v>1126</v>
      </c>
    </row>
    <row r="321" ht="137.5">
      <c r="A321" s="1" t="s">
        <v>595</v>
      </c>
      <c r="E321" s="27" t="s">
        <v>786</v>
      </c>
    </row>
    <row r="322">
      <c r="A322" s="1" t="s">
        <v>587</v>
      </c>
      <c r="B322" s="1">
        <v>73</v>
      </c>
      <c r="C322" s="26" t="s">
        <v>787</v>
      </c>
      <c r="D322" t="s">
        <v>589</v>
      </c>
      <c r="E322" s="27" t="s">
        <v>788</v>
      </c>
      <c r="F322" s="28" t="s">
        <v>610</v>
      </c>
      <c r="G322" s="29">
        <v>3</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52">
      <c r="A324" s="1" t="s">
        <v>593</v>
      </c>
      <c r="E324" s="32" t="s">
        <v>1126</v>
      </c>
    </row>
    <row r="325" ht="112.5">
      <c r="A325" s="1" t="s">
        <v>595</v>
      </c>
      <c r="E325" s="27" t="s">
        <v>790</v>
      </c>
    </row>
    <row r="326">
      <c r="A326" s="1" t="s">
        <v>587</v>
      </c>
      <c r="B326" s="1">
        <v>74</v>
      </c>
      <c r="C326" s="26" t="s">
        <v>856</v>
      </c>
      <c r="D326" t="s">
        <v>589</v>
      </c>
      <c r="E326" s="27" t="s">
        <v>857</v>
      </c>
      <c r="F326" s="28" t="s">
        <v>610</v>
      </c>
      <c r="G326" s="29">
        <v>3</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52">
      <c r="A328" s="1" t="s">
        <v>593</v>
      </c>
      <c r="E328" s="32" t="s">
        <v>1134</v>
      </c>
    </row>
    <row r="329" ht="100">
      <c r="A329" s="1" t="s">
        <v>595</v>
      </c>
      <c r="E329" s="27" t="s">
        <v>859</v>
      </c>
    </row>
    <row r="330">
      <c r="A330" s="1" t="s">
        <v>587</v>
      </c>
      <c r="B330" s="1">
        <v>77</v>
      </c>
      <c r="C330" s="26" t="s">
        <v>1135</v>
      </c>
      <c r="D330" t="s">
        <v>589</v>
      </c>
      <c r="E330" s="27" t="s">
        <v>1136</v>
      </c>
      <c r="F330" s="28" t="s">
        <v>610</v>
      </c>
      <c r="G330" s="29">
        <v>4</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52">
      <c r="A332" s="1" t="s">
        <v>593</v>
      </c>
      <c r="E332" s="32" t="s">
        <v>1137</v>
      </c>
    </row>
    <row r="333" ht="112.5">
      <c r="A333" s="1" t="s">
        <v>595</v>
      </c>
      <c r="E333" s="27" t="s">
        <v>1138</v>
      </c>
    </row>
    <row r="334">
      <c r="A334" s="1" t="s">
        <v>587</v>
      </c>
      <c r="B334" s="1">
        <v>78</v>
      </c>
      <c r="C334" s="26" t="s">
        <v>1139</v>
      </c>
      <c r="D334" t="s">
        <v>589</v>
      </c>
      <c r="E334" s="27" t="s">
        <v>1140</v>
      </c>
      <c r="F334" s="28" t="s">
        <v>610</v>
      </c>
      <c r="G334" s="29">
        <v>4</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52">
      <c r="A336" s="1" t="s">
        <v>593</v>
      </c>
      <c r="E336" s="32" t="s">
        <v>1137</v>
      </c>
    </row>
    <row r="337" ht="125">
      <c r="A337" s="1" t="s">
        <v>595</v>
      </c>
      <c r="E337" s="27" t="s">
        <v>1141</v>
      </c>
    </row>
    <row r="338">
      <c r="A338" s="1" t="s">
        <v>587</v>
      </c>
      <c r="B338" s="1">
        <v>79</v>
      </c>
      <c r="C338" s="26" t="s">
        <v>1142</v>
      </c>
      <c r="D338" t="s">
        <v>589</v>
      </c>
      <c r="E338" s="27" t="s">
        <v>1143</v>
      </c>
      <c r="F338" s="28" t="s">
        <v>610</v>
      </c>
      <c r="G338" s="29">
        <v>2</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52">
      <c r="A340" s="1" t="s">
        <v>593</v>
      </c>
      <c r="E340" s="32" t="s">
        <v>796</v>
      </c>
    </row>
    <row r="341" ht="150">
      <c r="A341" s="1" t="s">
        <v>595</v>
      </c>
      <c r="E341" s="27" t="s">
        <v>1144</v>
      </c>
    </row>
    <row r="342">
      <c r="A342" s="1" t="s">
        <v>587</v>
      </c>
      <c r="B342" s="1">
        <v>80</v>
      </c>
      <c r="C342" s="26" t="s">
        <v>1145</v>
      </c>
      <c r="D342" t="s">
        <v>589</v>
      </c>
      <c r="E342" s="27" t="s">
        <v>1146</v>
      </c>
      <c r="F342" s="28" t="s">
        <v>610</v>
      </c>
      <c r="G342" s="29">
        <v>4</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52">
      <c r="A344" s="1" t="s">
        <v>593</v>
      </c>
      <c r="E344" s="32" t="s">
        <v>1137</v>
      </c>
    </row>
    <row r="345" ht="112.5">
      <c r="A345" s="1" t="s">
        <v>595</v>
      </c>
      <c r="E345" s="27" t="s">
        <v>1147</v>
      </c>
    </row>
    <row r="346">
      <c r="A346" s="1" t="s">
        <v>587</v>
      </c>
      <c r="B346" s="1">
        <v>81</v>
      </c>
      <c r="C346" s="26" t="s">
        <v>1148</v>
      </c>
      <c r="D346" t="s">
        <v>589</v>
      </c>
      <c r="E346" s="27" t="s">
        <v>1149</v>
      </c>
      <c r="F346" s="28" t="s">
        <v>610</v>
      </c>
      <c r="G346" s="29">
        <v>4</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52">
      <c r="A348" s="1" t="s">
        <v>593</v>
      </c>
      <c r="E348" s="32" t="s">
        <v>1137</v>
      </c>
    </row>
    <row r="349" ht="125">
      <c r="A349" s="1" t="s">
        <v>595</v>
      </c>
      <c r="E349" s="27" t="s">
        <v>1150</v>
      </c>
    </row>
    <row r="350">
      <c r="A350" s="1" t="s">
        <v>587</v>
      </c>
      <c r="B350" s="1">
        <v>82</v>
      </c>
      <c r="C350" s="26" t="s">
        <v>1151</v>
      </c>
      <c r="D350" t="s">
        <v>589</v>
      </c>
      <c r="E350" s="27" t="s">
        <v>1152</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52">
      <c r="A352" s="1" t="s">
        <v>593</v>
      </c>
      <c r="E352" s="32" t="s">
        <v>757</v>
      </c>
    </row>
    <row r="353" ht="150">
      <c r="A353" s="1" t="s">
        <v>595</v>
      </c>
      <c r="E353" s="27" t="s">
        <v>1153</v>
      </c>
    </row>
    <row r="354">
      <c r="A354" s="1" t="s">
        <v>587</v>
      </c>
      <c r="B354" s="1">
        <v>83</v>
      </c>
      <c r="C354" s="26" t="s">
        <v>1154</v>
      </c>
      <c r="D354" t="s">
        <v>589</v>
      </c>
      <c r="E354" s="27" t="s">
        <v>1155</v>
      </c>
      <c r="F354" s="28" t="s">
        <v>610</v>
      </c>
      <c r="G354" s="29">
        <v>2</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52">
      <c r="A356" s="1" t="s">
        <v>593</v>
      </c>
      <c r="E356" s="32" t="s">
        <v>796</v>
      </c>
    </row>
    <row r="357" ht="137.5">
      <c r="A357" s="1" t="s">
        <v>595</v>
      </c>
      <c r="E357" s="27" t="s">
        <v>1156</v>
      </c>
    </row>
    <row r="358">
      <c r="A358" s="1" t="s">
        <v>587</v>
      </c>
      <c r="B358" s="1">
        <v>84</v>
      </c>
      <c r="C358" s="26" t="s">
        <v>805</v>
      </c>
      <c r="D358" t="s">
        <v>589</v>
      </c>
      <c r="E358" s="27" t="s">
        <v>806</v>
      </c>
      <c r="F358" s="28" t="s">
        <v>807</v>
      </c>
      <c r="G358" s="29">
        <v>70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52">
      <c r="A360" s="1" t="s">
        <v>593</v>
      </c>
      <c r="E360" s="32" t="s">
        <v>1063</v>
      </c>
    </row>
    <row r="361" ht="112.5">
      <c r="A361" s="1" t="s">
        <v>595</v>
      </c>
      <c r="E361" s="27" t="s">
        <v>809</v>
      </c>
    </row>
    <row r="362">
      <c r="A362" s="1" t="s">
        <v>587</v>
      </c>
      <c r="B362" s="1">
        <v>85</v>
      </c>
      <c r="C362" s="26" t="s">
        <v>810</v>
      </c>
      <c r="D362" t="s">
        <v>589</v>
      </c>
      <c r="E362" s="27" t="s">
        <v>811</v>
      </c>
      <c r="F362" s="28" t="s">
        <v>807</v>
      </c>
      <c r="G362" s="29">
        <v>70</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52">
      <c r="A364" s="1" t="s">
        <v>593</v>
      </c>
      <c r="E364" s="32" t="s">
        <v>1063</v>
      </c>
    </row>
    <row r="365" ht="100">
      <c r="A365" s="1" t="s">
        <v>595</v>
      </c>
      <c r="E365" s="27" t="s">
        <v>812</v>
      </c>
    </row>
    <row r="366">
      <c r="A366" s="1" t="s">
        <v>587</v>
      </c>
      <c r="B366" s="1">
        <v>86</v>
      </c>
      <c r="C366" s="26" t="s">
        <v>813</v>
      </c>
      <c r="D366" t="s">
        <v>589</v>
      </c>
      <c r="E366" s="27" t="s">
        <v>814</v>
      </c>
      <c r="F366" s="28" t="s">
        <v>610</v>
      </c>
      <c r="G366" s="29">
        <v>12</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52">
      <c r="A368" s="1" t="s">
        <v>593</v>
      </c>
      <c r="E368" s="32" t="s">
        <v>1157</v>
      </c>
    </row>
    <row r="369" ht="137.5">
      <c r="A369" s="1" t="s">
        <v>595</v>
      </c>
      <c r="E369" s="27" t="s">
        <v>816</v>
      </c>
    </row>
    <row r="370">
      <c r="A370" s="1" t="s">
        <v>587</v>
      </c>
      <c r="B370" s="1">
        <v>87</v>
      </c>
      <c r="C370" s="26" t="s">
        <v>1059</v>
      </c>
      <c r="D370" t="s">
        <v>589</v>
      </c>
      <c r="E370" s="27" t="s">
        <v>1060</v>
      </c>
      <c r="F370" s="28" t="s">
        <v>610</v>
      </c>
      <c r="G370" s="29">
        <v>5</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52">
      <c r="A372" s="1" t="s">
        <v>593</v>
      </c>
      <c r="E372" s="32" t="s">
        <v>1158</v>
      </c>
    </row>
    <row r="373" ht="112.5">
      <c r="A373" s="1" t="s">
        <v>595</v>
      </c>
      <c r="E373" s="27" t="s">
        <v>1062</v>
      </c>
    </row>
    <row r="374">
      <c r="A374" s="1" t="s">
        <v>587</v>
      </c>
      <c r="B374" s="1">
        <v>88</v>
      </c>
      <c r="C374" s="26" t="s">
        <v>817</v>
      </c>
      <c r="D374" t="s">
        <v>589</v>
      </c>
      <c r="E374" s="27" t="s">
        <v>818</v>
      </c>
      <c r="F374" s="28" t="s">
        <v>807</v>
      </c>
      <c r="G374" s="29">
        <v>70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52">
      <c r="A376" s="1" t="s">
        <v>593</v>
      </c>
      <c r="E376" s="32" t="s">
        <v>1063</v>
      </c>
    </row>
    <row r="377" ht="112.5">
      <c r="A377" s="1" t="s">
        <v>595</v>
      </c>
      <c r="E377" s="27" t="s">
        <v>820</v>
      </c>
    </row>
    <row r="378">
      <c r="A378" s="1" t="s">
        <v>587</v>
      </c>
      <c r="B378" s="1">
        <v>89</v>
      </c>
      <c r="C378" s="26" t="s">
        <v>821</v>
      </c>
      <c r="D378" t="s">
        <v>589</v>
      </c>
      <c r="E378" s="27" t="s">
        <v>822</v>
      </c>
      <c r="F378" s="28" t="s">
        <v>610</v>
      </c>
      <c r="G378" s="29">
        <v>4</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52">
      <c r="A380" s="1" t="s">
        <v>593</v>
      </c>
      <c r="E380" s="32" t="s">
        <v>1159</v>
      </c>
    </row>
    <row r="381" ht="75">
      <c r="A381" s="1" t="s">
        <v>595</v>
      </c>
      <c r="E381" s="27" t="s">
        <v>824</v>
      </c>
    </row>
    <row r="382">
      <c r="A382" s="1" t="s">
        <v>587</v>
      </c>
      <c r="B382" s="1">
        <v>90</v>
      </c>
      <c r="C382" s="26" t="s">
        <v>840</v>
      </c>
      <c r="D382" t="s">
        <v>589</v>
      </c>
      <c r="E382" s="27" t="s">
        <v>841</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52">
      <c r="A384" s="1" t="s">
        <v>593</v>
      </c>
      <c r="E384" s="32" t="s">
        <v>775</v>
      </c>
    </row>
    <row r="385" ht="62.5">
      <c r="A385" s="1" t="s">
        <v>595</v>
      </c>
      <c r="E385" s="27" t="s">
        <v>842</v>
      </c>
    </row>
    <row r="386">
      <c r="A386" s="1" t="s">
        <v>587</v>
      </c>
      <c r="B386" s="1">
        <v>91</v>
      </c>
      <c r="C386" s="26" t="s">
        <v>843</v>
      </c>
      <c r="D386" t="s">
        <v>589</v>
      </c>
      <c r="E386" s="27" t="s">
        <v>844</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52">
      <c r="A388" s="1" t="s">
        <v>593</v>
      </c>
      <c r="E388" s="32" t="s">
        <v>775</v>
      </c>
    </row>
    <row r="389" ht="50">
      <c r="A389" s="1" t="s">
        <v>595</v>
      </c>
      <c r="E389" s="27" t="s">
        <v>845</v>
      </c>
    </row>
    <row r="390" ht="25">
      <c r="A390" s="1" t="s">
        <v>587</v>
      </c>
      <c r="B390" s="1">
        <v>92</v>
      </c>
      <c r="C390" s="26" t="s">
        <v>846</v>
      </c>
      <c r="D390" t="s">
        <v>589</v>
      </c>
      <c r="E390" s="27" t="s">
        <v>1160</v>
      </c>
      <c r="F390" s="28" t="s">
        <v>610</v>
      </c>
      <c r="G390" s="29">
        <v>4</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52">
      <c r="A392" s="1" t="s">
        <v>593</v>
      </c>
      <c r="E392" s="32" t="s">
        <v>1159</v>
      </c>
    </row>
    <row r="393" ht="125">
      <c r="A393" s="1" t="s">
        <v>595</v>
      </c>
      <c r="E393" s="27" t="s">
        <v>848</v>
      </c>
    </row>
    <row r="394">
      <c r="A394" s="1" t="s">
        <v>587</v>
      </c>
      <c r="B394" s="1">
        <v>100</v>
      </c>
      <c r="C394" s="26" t="s">
        <v>1161</v>
      </c>
      <c r="D394" t="s">
        <v>589</v>
      </c>
      <c r="E394" s="27" t="s">
        <v>1162</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1163</v>
      </c>
    </row>
    <row r="396" ht="39">
      <c r="A396" s="1" t="s">
        <v>593</v>
      </c>
      <c r="E396" s="32" t="s">
        <v>1164</v>
      </c>
    </row>
    <row r="397" ht="62.5">
      <c r="A397" s="1" t="s">
        <v>595</v>
      </c>
      <c r="E397" s="27" t="s">
        <v>1165</v>
      </c>
    </row>
    <row r="398" ht="13">
      <c r="A398" s="1" t="s">
        <v>584</v>
      </c>
      <c r="C398" s="22" t="s">
        <v>829</v>
      </c>
      <c r="E398" s="23" t="s">
        <v>830</v>
      </c>
      <c r="L398" s="24">
        <f>SUMIFS(L399:L430,A399:A430,"P")</f>
        <v>0</v>
      </c>
      <c r="M398" s="24">
        <f>SUMIFS(M399:M430,A399:A430,"P")</f>
        <v>0</v>
      </c>
      <c r="N398" s="25"/>
    </row>
    <row r="399">
      <c r="A399" s="1" t="s">
        <v>587</v>
      </c>
      <c r="B399" s="1">
        <v>18</v>
      </c>
      <c r="C399" s="26" t="s">
        <v>849</v>
      </c>
      <c r="D399" t="s">
        <v>589</v>
      </c>
      <c r="E399" s="27" t="s">
        <v>1069</v>
      </c>
      <c r="F399" s="28" t="s">
        <v>807</v>
      </c>
      <c r="G399" s="29">
        <v>100</v>
      </c>
      <c r="H399" s="28">
        <v>0</v>
      </c>
      <c r="I399" s="30">
        <f>ROUND(G399*H399,P4)</f>
        <v>0</v>
      </c>
      <c r="L399" s="30">
        <v>0</v>
      </c>
      <c r="M399" s="24">
        <f>ROUND(G399*L399,P4)</f>
        <v>0</v>
      </c>
      <c r="N399" s="25" t="s">
        <v>589</v>
      </c>
      <c r="O399" s="31">
        <f>M399*AA399</f>
        <v>0</v>
      </c>
      <c r="P399" s="1">
        <v>3</v>
      </c>
      <c r="AA399" s="1">
        <f>IF(P399=1,$O$3,IF(P399=2,$O$4,$O$5))</f>
        <v>0</v>
      </c>
    </row>
    <row r="400">
      <c r="A400" s="1" t="s">
        <v>592</v>
      </c>
      <c r="E400" s="27" t="s">
        <v>589</v>
      </c>
    </row>
    <row r="401" ht="52">
      <c r="A401" s="1" t="s">
        <v>593</v>
      </c>
      <c r="E401" s="32" t="s">
        <v>1057</v>
      </c>
    </row>
    <row r="402" ht="112.5">
      <c r="A402" s="1" t="s">
        <v>595</v>
      </c>
      <c r="E402" s="27" t="s">
        <v>851</v>
      </c>
    </row>
    <row r="403">
      <c r="A403" s="1" t="s">
        <v>587</v>
      </c>
      <c r="B403" s="1">
        <v>94</v>
      </c>
      <c r="C403" s="26" t="s">
        <v>831</v>
      </c>
      <c r="D403" t="s">
        <v>589</v>
      </c>
      <c r="E403" s="27" t="s">
        <v>832</v>
      </c>
      <c r="F403" s="28" t="s">
        <v>833</v>
      </c>
      <c r="G403" s="29">
        <v>3</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65">
      <c r="A405" s="1" t="s">
        <v>593</v>
      </c>
      <c r="E405" s="32" t="s">
        <v>1112</v>
      </c>
    </row>
    <row r="406" ht="37.5">
      <c r="A406" s="1" t="s">
        <v>595</v>
      </c>
      <c r="E406" s="27" t="s">
        <v>834</v>
      </c>
    </row>
    <row r="407">
      <c r="A407" s="1" t="s">
        <v>587</v>
      </c>
      <c r="B407" s="1">
        <v>95</v>
      </c>
      <c r="C407" s="26" t="s">
        <v>1166</v>
      </c>
      <c r="D407" t="s">
        <v>589</v>
      </c>
      <c r="E407" s="27" t="s">
        <v>1167</v>
      </c>
      <c r="F407" s="28" t="s">
        <v>610</v>
      </c>
      <c r="G407" s="29">
        <v>8</v>
      </c>
      <c r="H407" s="28">
        <v>0</v>
      </c>
      <c r="I407" s="30">
        <f>ROUND(G407*H407,P4)</f>
        <v>0</v>
      </c>
      <c r="L407" s="30">
        <v>0</v>
      </c>
      <c r="M407" s="24">
        <f>ROUND(G407*L407,P4)</f>
        <v>0</v>
      </c>
      <c r="N407" s="25" t="s">
        <v>589</v>
      </c>
      <c r="O407" s="31">
        <f>M407*AA407</f>
        <v>0</v>
      </c>
      <c r="P407" s="1">
        <v>3</v>
      </c>
      <c r="AA407" s="1">
        <f>IF(P407=1,$O$3,IF(P407=2,$O$4,$O$5))</f>
        <v>0</v>
      </c>
    </row>
    <row r="408">
      <c r="A408" s="1" t="s">
        <v>592</v>
      </c>
      <c r="E408" s="27" t="s">
        <v>589</v>
      </c>
    </row>
    <row r="409" ht="65">
      <c r="A409" s="1" t="s">
        <v>593</v>
      </c>
      <c r="E409" s="32" t="s">
        <v>1168</v>
      </c>
    </row>
    <row r="410" ht="87.5">
      <c r="A410" s="1" t="s">
        <v>595</v>
      </c>
      <c r="E410" s="27" t="s">
        <v>1169</v>
      </c>
    </row>
    <row r="411">
      <c r="A411" s="1" t="s">
        <v>587</v>
      </c>
      <c r="B411" s="1">
        <v>96</v>
      </c>
      <c r="C411" s="26" t="s">
        <v>835</v>
      </c>
      <c r="D411" t="s">
        <v>589</v>
      </c>
      <c r="E411" s="27" t="s">
        <v>836</v>
      </c>
      <c r="F411" s="28" t="s">
        <v>833</v>
      </c>
      <c r="G411" s="29">
        <v>3</v>
      </c>
      <c r="H411" s="28">
        <v>0</v>
      </c>
      <c r="I411" s="30">
        <f>ROUND(G411*H411,P4)</f>
        <v>0</v>
      </c>
      <c r="L411" s="30">
        <v>0</v>
      </c>
      <c r="M411" s="24">
        <f>ROUND(G411*L411,P4)</f>
        <v>0</v>
      </c>
      <c r="N411" s="25" t="s">
        <v>589</v>
      </c>
      <c r="O411" s="31">
        <f>M411*AA411</f>
        <v>0</v>
      </c>
      <c r="P411" s="1">
        <v>3</v>
      </c>
      <c r="AA411" s="1">
        <f>IF(P411=1,$O$3,IF(P411=2,$O$4,$O$5))</f>
        <v>0</v>
      </c>
    </row>
    <row r="412">
      <c r="A412" s="1" t="s">
        <v>592</v>
      </c>
      <c r="E412" s="27" t="s">
        <v>589</v>
      </c>
    </row>
    <row r="413" ht="52">
      <c r="A413" s="1" t="s">
        <v>593</v>
      </c>
      <c r="E413" s="32" t="s">
        <v>979</v>
      </c>
    </row>
    <row r="414" ht="125">
      <c r="A414" s="1" t="s">
        <v>595</v>
      </c>
      <c r="E414" s="27" t="s">
        <v>837</v>
      </c>
    </row>
    <row r="415">
      <c r="A415" s="1" t="s">
        <v>587</v>
      </c>
      <c r="B415" s="1">
        <v>97</v>
      </c>
      <c r="C415" s="26" t="s">
        <v>838</v>
      </c>
      <c r="D415" t="s">
        <v>589</v>
      </c>
      <c r="E415" s="27" t="s">
        <v>839</v>
      </c>
      <c r="F415" s="28" t="s">
        <v>833</v>
      </c>
      <c r="G415" s="29">
        <v>3</v>
      </c>
      <c r="H415" s="28">
        <v>0</v>
      </c>
      <c r="I415" s="30">
        <f>ROUND(G415*H415,P4)</f>
        <v>0</v>
      </c>
      <c r="L415" s="30">
        <v>0</v>
      </c>
      <c r="M415" s="24">
        <f>ROUND(G415*L415,P4)</f>
        <v>0</v>
      </c>
      <c r="N415" s="25" t="s">
        <v>589</v>
      </c>
      <c r="O415" s="31">
        <f>M415*AA415</f>
        <v>0</v>
      </c>
      <c r="P415" s="1">
        <v>3</v>
      </c>
      <c r="AA415" s="1">
        <f>IF(P415=1,$O$3,IF(P415=2,$O$4,$O$5))</f>
        <v>0</v>
      </c>
    </row>
    <row r="416">
      <c r="A416" s="1" t="s">
        <v>592</v>
      </c>
      <c r="E416" s="27" t="s">
        <v>589</v>
      </c>
    </row>
    <row r="417" ht="52">
      <c r="A417" s="1" t="s">
        <v>593</v>
      </c>
      <c r="E417" s="32" t="s">
        <v>979</v>
      </c>
    </row>
    <row r="418">
      <c r="A418" s="1" t="s">
        <v>595</v>
      </c>
      <c r="E418" s="27" t="s">
        <v>589</v>
      </c>
    </row>
    <row r="419">
      <c r="A419" s="1" t="s">
        <v>587</v>
      </c>
      <c r="B419" s="1">
        <v>98</v>
      </c>
      <c r="C419" s="26" t="s">
        <v>1170</v>
      </c>
      <c r="D419" t="s">
        <v>589</v>
      </c>
      <c r="E419" s="27" t="s">
        <v>1171</v>
      </c>
      <c r="F419" s="28" t="s">
        <v>610</v>
      </c>
      <c r="G419" s="29">
        <v>8</v>
      </c>
      <c r="H419" s="28">
        <v>0</v>
      </c>
      <c r="I419" s="30">
        <f>ROUND(G419*H419,P4)</f>
        <v>0</v>
      </c>
      <c r="L419" s="30">
        <v>0</v>
      </c>
      <c r="M419" s="24">
        <f>ROUND(G419*L419,P4)</f>
        <v>0</v>
      </c>
      <c r="N419" s="25" t="s">
        <v>589</v>
      </c>
      <c r="O419" s="31">
        <f>M419*AA419</f>
        <v>0</v>
      </c>
      <c r="P419" s="1">
        <v>3</v>
      </c>
      <c r="AA419" s="1">
        <f>IF(P419=1,$O$3,IF(P419=2,$O$4,$O$5))</f>
        <v>0</v>
      </c>
    </row>
    <row r="420">
      <c r="A420" s="1" t="s">
        <v>592</v>
      </c>
      <c r="E420" s="27" t="s">
        <v>589</v>
      </c>
    </row>
    <row r="421" ht="52">
      <c r="A421" s="1" t="s">
        <v>593</v>
      </c>
      <c r="E421" s="32" t="s">
        <v>1172</v>
      </c>
    </row>
    <row r="422" ht="125">
      <c r="A422" s="1" t="s">
        <v>595</v>
      </c>
      <c r="E422" s="27" t="s">
        <v>1173</v>
      </c>
    </row>
    <row r="423">
      <c r="A423" s="1" t="s">
        <v>587</v>
      </c>
      <c r="B423" s="1">
        <v>99</v>
      </c>
      <c r="C423" s="26" t="s">
        <v>1174</v>
      </c>
      <c r="D423" t="s">
        <v>589</v>
      </c>
      <c r="E423" s="27" t="s">
        <v>1175</v>
      </c>
      <c r="F423" s="28" t="s">
        <v>610</v>
      </c>
      <c r="G423" s="29">
        <v>8</v>
      </c>
      <c r="H423" s="28">
        <v>0</v>
      </c>
      <c r="I423" s="30">
        <f>ROUND(G423*H423,P4)</f>
        <v>0</v>
      </c>
      <c r="L423" s="30">
        <v>0</v>
      </c>
      <c r="M423" s="24">
        <f>ROUND(G423*L423,P4)</f>
        <v>0</v>
      </c>
      <c r="N423" s="25" t="s">
        <v>589</v>
      </c>
      <c r="O423" s="31">
        <f>M423*AA423</f>
        <v>0</v>
      </c>
      <c r="P423" s="1">
        <v>3</v>
      </c>
      <c r="AA423" s="1">
        <f>IF(P423=1,$O$3,IF(P423=2,$O$4,$O$5))</f>
        <v>0</v>
      </c>
    </row>
    <row r="424">
      <c r="A424" s="1" t="s">
        <v>592</v>
      </c>
      <c r="E424" s="27" t="s">
        <v>589</v>
      </c>
    </row>
    <row r="425" ht="52">
      <c r="A425" s="1" t="s">
        <v>593</v>
      </c>
      <c r="E425" s="32" t="s">
        <v>1172</v>
      </c>
    </row>
    <row r="426" ht="112.5">
      <c r="A426" s="1" t="s">
        <v>595</v>
      </c>
      <c r="E426" s="27" t="s">
        <v>1176</v>
      </c>
    </row>
    <row r="427">
      <c r="A427" s="1" t="s">
        <v>587</v>
      </c>
      <c r="B427" s="1">
        <v>101</v>
      </c>
      <c r="C427" s="26" t="s">
        <v>852</v>
      </c>
      <c r="D427" t="s">
        <v>589</v>
      </c>
      <c r="E427" s="27" t="s">
        <v>853</v>
      </c>
      <c r="F427" s="28" t="s">
        <v>603</v>
      </c>
      <c r="G427" s="29">
        <v>15</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ht="65">
      <c r="A429" s="1" t="s">
        <v>593</v>
      </c>
      <c r="E429" s="32" t="s">
        <v>1177</v>
      </c>
    </row>
    <row r="430" ht="37.5">
      <c r="A430" s="1" t="s">
        <v>595</v>
      </c>
      <c r="E430" s="27" t="s">
        <v>855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COUNTIFS(L8:L363,"=0",A8:A363,"P")+COUNTIFS(L8:L363,"",A8:A363,"P")+SUM(Q8:Q363)</f>
        <v>0</v>
      </c>
    </row>
    <row r="8" ht="13">
      <c r="A8" s="1" t="s">
        <v>582</v>
      </c>
      <c r="C8" s="22" t="s">
        <v>1178</v>
      </c>
      <c r="E8" s="23" t="s">
        <v>23</v>
      </c>
      <c r="L8" s="24">
        <f>L9+L34+L39+L140+L165+L306</f>
        <v>0</v>
      </c>
      <c r="M8" s="24">
        <f>M9+M34+M39+M140+M165+M306</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130</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1179</v>
      </c>
    </row>
    <row r="13" ht="337.5">
      <c r="A13" s="1" t="s">
        <v>595</v>
      </c>
      <c r="E13" s="27" t="s">
        <v>596</v>
      </c>
    </row>
    <row r="14">
      <c r="A14" s="1" t="s">
        <v>587</v>
      </c>
      <c r="B14" s="1">
        <v>5</v>
      </c>
      <c r="C14" s="26" t="s">
        <v>1180</v>
      </c>
      <c r="D14" t="s">
        <v>589</v>
      </c>
      <c r="E14" s="27" t="s">
        <v>1181</v>
      </c>
      <c r="F14" s="28" t="s">
        <v>591</v>
      </c>
      <c r="G14" s="29">
        <v>1120</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1182</v>
      </c>
    </row>
    <row r="17" ht="50">
      <c r="A17" s="1" t="s">
        <v>595</v>
      </c>
      <c r="E17" s="27" t="s">
        <v>863</v>
      </c>
    </row>
    <row r="18">
      <c r="A18" s="1" t="s">
        <v>587</v>
      </c>
      <c r="B18" s="1">
        <v>8</v>
      </c>
      <c r="C18" s="26" t="s">
        <v>597</v>
      </c>
      <c r="D18" t="s">
        <v>589</v>
      </c>
      <c r="E18" s="27" t="s">
        <v>598</v>
      </c>
      <c r="F18" s="28" t="s">
        <v>591</v>
      </c>
      <c r="G18" s="29">
        <v>170</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1183</v>
      </c>
    </row>
    <row r="21" ht="250">
      <c r="A21" s="1" t="s">
        <v>595</v>
      </c>
      <c r="E21" s="27" t="s">
        <v>600</v>
      </c>
    </row>
    <row r="22">
      <c r="A22" s="1" t="s">
        <v>587</v>
      </c>
      <c r="B22" s="1">
        <v>9</v>
      </c>
      <c r="C22" s="26" t="s">
        <v>601</v>
      </c>
      <c r="D22" t="s">
        <v>589</v>
      </c>
      <c r="E22" s="27" t="s">
        <v>602</v>
      </c>
      <c r="F22" s="28" t="s">
        <v>603</v>
      </c>
      <c r="G22" s="29">
        <v>135</v>
      </c>
      <c r="H22" s="28">
        <v>0</v>
      </c>
      <c r="I22" s="30">
        <f>ROUND(G22*H22,P4)</f>
        <v>0</v>
      </c>
      <c r="L22" s="30">
        <v>0</v>
      </c>
      <c r="M22" s="24">
        <f>ROUND(G22*L22,P4)</f>
        <v>0</v>
      </c>
      <c r="N22" s="25" t="s">
        <v>589</v>
      </c>
      <c r="O22" s="31">
        <f>M22*AA22</f>
        <v>0</v>
      </c>
      <c r="P22" s="1">
        <v>3</v>
      </c>
      <c r="AA22" s="1">
        <f>IF(P22=1,$O$3,IF(P22=2,$O$4,$O$5))</f>
        <v>0</v>
      </c>
    </row>
    <row r="23">
      <c r="A23" s="1" t="s">
        <v>592</v>
      </c>
      <c r="E23" s="27" t="s">
        <v>589</v>
      </c>
    </row>
    <row r="24" ht="52">
      <c r="A24" s="1" t="s">
        <v>593</v>
      </c>
      <c r="E24" s="32" t="s">
        <v>1184</v>
      </c>
    </row>
    <row r="25" ht="50">
      <c r="A25" s="1" t="s">
        <v>595</v>
      </c>
      <c r="E25" s="27" t="s">
        <v>605</v>
      </c>
    </row>
    <row r="26">
      <c r="A26" s="1" t="s">
        <v>587</v>
      </c>
      <c r="B26" s="1">
        <v>92</v>
      </c>
      <c r="C26" s="26" t="s">
        <v>877</v>
      </c>
      <c r="D26" t="s">
        <v>589</v>
      </c>
      <c r="E26" s="27" t="s">
        <v>878</v>
      </c>
      <c r="F26" s="28" t="s">
        <v>591</v>
      </c>
      <c r="G26" s="29">
        <v>40</v>
      </c>
      <c r="H26" s="28">
        <v>0</v>
      </c>
      <c r="I26" s="30">
        <f>ROUND(G26*H26,P4)</f>
        <v>0</v>
      </c>
      <c r="L26" s="30">
        <v>0</v>
      </c>
      <c r="M26" s="24">
        <f>ROUND(G26*L26,P4)</f>
        <v>0</v>
      </c>
      <c r="N26" s="25" t="s">
        <v>589</v>
      </c>
      <c r="O26" s="31">
        <f>M26*AA26</f>
        <v>0</v>
      </c>
      <c r="P26" s="1">
        <v>3</v>
      </c>
      <c r="AA26" s="1">
        <f>IF(P26=1,$O$3,IF(P26=2,$O$4,$O$5))</f>
        <v>0</v>
      </c>
    </row>
    <row r="27">
      <c r="A27" s="1" t="s">
        <v>592</v>
      </c>
      <c r="E27" s="27" t="s">
        <v>589</v>
      </c>
    </row>
    <row r="28" ht="52">
      <c r="A28" s="1" t="s">
        <v>593</v>
      </c>
      <c r="E28" s="32" t="s">
        <v>1185</v>
      </c>
    </row>
    <row r="29" ht="337.5">
      <c r="A29" s="1" t="s">
        <v>595</v>
      </c>
      <c r="E29" s="27" t="s">
        <v>596</v>
      </c>
    </row>
    <row r="30">
      <c r="A30" s="1" t="s">
        <v>587</v>
      </c>
      <c r="B30" s="1">
        <v>93</v>
      </c>
      <c r="C30" s="26" t="s">
        <v>860</v>
      </c>
      <c r="D30" t="s">
        <v>589</v>
      </c>
      <c r="E30" s="27" t="s">
        <v>880</v>
      </c>
      <c r="F30" s="28" t="s">
        <v>591</v>
      </c>
      <c r="G30" s="29">
        <v>1700</v>
      </c>
      <c r="H30" s="28">
        <v>0</v>
      </c>
      <c r="I30" s="30">
        <f>ROUND(G30*H30,P4)</f>
        <v>0</v>
      </c>
      <c r="L30" s="30">
        <v>0</v>
      </c>
      <c r="M30" s="24">
        <f>ROUND(G30*L30,P4)</f>
        <v>0</v>
      </c>
      <c r="N30" s="25" t="s">
        <v>589</v>
      </c>
      <c r="O30" s="31">
        <f>M30*AA30</f>
        <v>0</v>
      </c>
      <c r="P30" s="1">
        <v>3</v>
      </c>
      <c r="AA30" s="1">
        <f>IF(P30=1,$O$3,IF(P30=2,$O$4,$O$5))</f>
        <v>0</v>
      </c>
    </row>
    <row r="31">
      <c r="A31" s="1" t="s">
        <v>592</v>
      </c>
      <c r="E31" s="27" t="s">
        <v>589</v>
      </c>
    </row>
    <row r="32" ht="52">
      <c r="A32" s="1" t="s">
        <v>593</v>
      </c>
      <c r="E32" s="32" t="s">
        <v>1186</v>
      </c>
    </row>
    <row r="33" ht="50">
      <c r="A33" s="1" t="s">
        <v>595</v>
      </c>
      <c r="E33" s="27" t="s">
        <v>863</v>
      </c>
    </row>
    <row r="34" ht="13">
      <c r="A34" s="1" t="s">
        <v>584</v>
      </c>
      <c r="C34" s="22" t="s">
        <v>1187</v>
      </c>
      <c r="E34" s="23" t="s">
        <v>1188</v>
      </c>
      <c r="L34" s="24">
        <f>SUMIFS(L35:L38,A35:A38,"P")</f>
        <v>0</v>
      </c>
      <c r="M34" s="24">
        <f>SUMIFS(M35:M38,A35:A38,"P")</f>
        <v>0</v>
      </c>
      <c r="N34" s="25"/>
    </row>
    <row r="35">
      <c r="A35" s="1" t="s">
        <v>587</v>
      </c>
      <c r="B35" s="1">
        <v>10</v>
      </c>
      <c r="C35" s="26" t="s">
        <v>1189</v>
      </c>
      <c r="D35" t="s">
        <v>589</v>
      </c>
      <c r="E35" s="27" t="s">
        <v>1190</v>
      </c>
      <c r="F35" s="28" t="s">
        <v>591</v>
      </c>
      <c r="G35" s="29">
        <v>10</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1191</v>
      </c>
    </row>
    <row r="38" ht="100">
      <c r="A38" s="1" t="s">
        <v>595</v>
      </c>
      <c r="E38" s="27" t="s">
        <v>1192</v>
      </c>
    </row>
    <row r="39" ht="13">
      <c r="A39" s="1" t="s">
        <v>584</v>
      </c>
      <c r="C39" s="22" t="s">
        <v>649</v>
      </c>
      <c r="E39" s="23" t="s">
        <v>650</v>
      </c>
      <c r="L39" s="24">
        <f>SUMIFS(L40:L139,A40:A139,"P")</f>
        <v>0</v>
      </c>
      <c r="M39" s="24">
        <f>SUMIFS(M40:M139,A40:A139,"P")</f>
        <v>0</v>
      </c>
      <c r="N39" s="25"/>
    </row>
    <row r="40">
      <c r="A40" s="1" t="s">
        <v>587</v>
      </c>
      <c r="B40" s="1">
        <v>11</v>
      </c>
      <c r="C40" s="26" t="s">
        <v>651</v>
      </c>
      <c r="D40" t="s">
        <v>589</v>
      </c>
      <c r="E40" s="27" t="s">
        <v>652</v>
      </c>
      <c r="F40" s="28" t="s">
        <v>618</v>
      </c>
      <c r="G40" s="29">
        <v>680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1193</v>
      </c>
    </row>
    <row r="43" ht="75">
      <c r="A43" s="1" t="s">
        <v>595</v>
      </c>
      <c r="E43" s="27" t="s">
        <v>654</v>
      </c>
    </row>
    <row r="44">
      <c r="A44" s="1" t="s">
        <v>587</v>
      </c>
      <c r="B44" s="1">
        <v>12</v>
      </c>
      <c r="C44" s="26" t="s">
        <v>655</v>
      </c>
      <c r="D44" t="s">
        <v>589</v>
      </c>
      <c r="E44" s="27" t="s">
        <v>656</v>
      </c>
      <c r="F44" s="28" t="s">
        <v>618</v>
      </c>
      <c r="G44" s="29">
        <v>180</v>
      </c>
      <c r="H44" s="28">
        <v>0</v>
      </c>
      <c r="I44" s="30">
        <f>ROUND(G44*H44,P4)</f>
        <v>0</v>
      </c>
      <c r="L44" s="30">
        <v>0</v>
      </c>
      <c r="M44" s="24">
        <f>ROUND(G44*L44,P4)</f>
        <v>0</v>
      </c>
      <c r="N44" s="25" t="s">
        <v>589</v>
      </c>
      <c r="O44" s="31">
        <f>M44*AA44</f>
        <v>0</v>
      </c>
      <c r="P44" s="1">
        <v>3</v>
      </c>
      <c r="AA44" s="1">
        <f>IF(P44=1,$O$3,IF(P44=2,$O$4,$O$5))</f>
        <v>0</v>
      </c>
    </row>
    <row r="45">
      <c r="A45" s="1" t="s">
        <v>592</v>
      </c>
      <c r="E45" s="27" t="s">
        <v>589</v>
      </c>
    </row>
    <row r="46" ht="52">
      <c r="A46" s="1" t="s">
        <v>593</v>
      </c>
      <c r="E46" s="32" t="s">
        <v>1194</v>
      </c>
    </row>
    <row r="47" ht="75">
      <c r="A47" s="1" t="s">
        <v>595</v>
      </c>
      <c r="E47" s="27" t="s">
        <v>654</v>
      </c>
    </row>
    <row r="48">
      <c r="A48" s="1" t="s">
        <v>587</v>
      </c>
      <c r="B48" s="1">
        <v>13</v>
      </c>
      <c r="C48" s="26" t="s">
        <v>658</v>
      </c>
      <c r="D48" t="s">
        <v>589</v>
      </c>
      <c r="E48" s="27" t="s">
        <v>659</v>
      </c>
      <c r="F48" s="28" t="s">
        <v>618</v>
      </c>
      <c r="G48" s="29">
        <v>860</v>
      </c>
      <c r="H48" s="28">
        <v>0</v>
      </c>
      <c r="I48" s="30">
        <f>ROUND(G48*H48,P4)</f>
        <v>0</v>
      </c>
      <c r="L48" s="30">
        <v>0</v>
      </c>
      <c r="M48" s="24">
        <f>ROUND(G48*L48,P4)</f>
        <v>0</v>
      </c>
      <c r="N48" s="25" t="s">
        <v>589</v>
      </c>
      <c r="O48" s="31">
        <f>M48*AA48</f>
        <v>0</v>
      </c>
      <c r="P48" s="1">
        <v>3</v>
      </c>
      <c r="AA48" s="1">
        <f>IF(P48=1,$O$3,IF(P48=2,$O$4,$O$5))</f>
        <v>0</v>
      </c>
    </row>
    <row r="49">
      <c r="A49" s="1" t="s">
        <v>592</v>
      </c>
      <c r="E49" s="27" t="s">
        <v>589</v>
      </c>
    </row>
    <row r="50" ht="52">
      <c r="A50" s="1" t="s">
        <v>593</v>
      </c>
      <c r="E50" s="32" t="s">
        <v>1195</v>
      </c>
    </row>
    <row r="51" ht="75">
      <c r="A51" s="1" t="s">
        <v>595</v>
      </c>
      <c r="E51" s="27" t="s">
        <v>654</v>
      </c>
    </row>
    <row r="52">
      <c r="A52" s="1" t="s">
        <v>587</v>
      </c>
      <c r="B52" s="1">
        <v>14</v>
      </c>
      <c r="C52" s="26" t="s">
        <v>616</v>
      </c>
      <c r="D52" t="s">
        <v>589</v>
      </c>
      <c r="E52" s="27" t="s">
        <v>617</v>
      </c>
      <c r="F52" s="28" t="s">
        <v>618</v>
      </c>
      <c r="G52" s="29">
        <v>290</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1196</v>
      </c>
    </row>
    <row r="55" ht="87.5">
      <c r="A55" s="1" t="s">
        <v>595</v>
      </c>
      <c r="E55" s="27" t="s">
        <v>620</v>
      </c>
    </row>
    <row r="56">
      <c r="A56" s="1" t="s">
        <v>587</v>
      </c>
      <c r="B56" s="1">
        <v>15</v>
      </c>
      <c r="C56" s="26" t="s">
        <v>661</v>
      </c>
      <c r="D56" t="s">
        <v>589</v>
      </c>
      <c r="E56" s="27" t="s">
        <v>662</v>
      </c>
      <c r="F56" s="28" t="s">
        <v>618</v>
      </c>
      <c r="G56" s="29">
        <v>500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1197</v>
      </c>
    </row>
    <row r="59" ht="125">
      <c r="A59" s="1" t="s">
        <v>595</v>
      </c>
      <c r="E59" s="27" t="s">
        <v>664</v>
      </c>
    </row>
    <row r="60">
      <c r="A60" s="1" t="s">
        <v>587</v>
      </c>
      <c r="B60" s="1">
        <v>16</v>
      </c>
      <c r="C60" s="26" t="s">
        <v>665</v>
      </c>
      <c r="D60" t="s">
        <v>589</v>
      </c>
      <c r="E60" s="27" t="s">
        <v>666</v>
      </c>
      <c r="F60" s="28" t="s">
        <v>618</v>
      </c>
      <c r="G60" s="29">
        <v>250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1198</v>
      </c>
    </row>
    <row r="63" ht="112.5">
      <c r="A63" s="1" t="s">
        <v>595</v>
      </c>
      <c r="E63" s="27" t="s">
        <v>668</v>
      </c>
    </row>
    <row r="64">
      <c r="A64" s="1" t="s">
        <v>587</v>
      </c>
      <c r="B64" s="1">
        <v>17</v>
      </c>
      <c r="C64" s="26" t="s">
        <v>669</v>
      </c>
      <c r="D64" t="s">
        <v>589</v>
      </c>
      <c r="E64" s="27" t="s">
        <v>670</v>
      </c>
      <c r="F64" s="28" t="s">
        <v>610</v>
      </c>
      <c r="G64" s="29">
        <v>5</v>
      </c>
      <c r="H64" s="28">
        <v>0</v>
      </c>
      <c r="I64" s="30">
        <f>ROUND(G64*H64,P4)</f>
        <v>0</v>
      </c>
      <c r="L64" s="30">
        <v>0</v>
      </c>
      <c r="M64" s="24">
        <f>ROUND(G64*L64,P4)</f>
        <v>0</v>
      </c>
      <c r="N64" s="25" t="s">
        <v>589</v>
      </c>
      <c r="O64" s="31">
        <f>M64*AA64</f>
        <v>0</v>
      </c>
      <c r="P64" s="1">
        <v>3</v>
      </c>
      <c r="AA64" s="1">
        <f>IF(P64=1,$O$3,IF(P64=2,$O$4,$O$5))</f>
        <v>0</v>
      </c>
    </row>
    <row r="65">
      <c r="A65" s="1" t="s">
        <v>592</v>
      </c>
      <c r="E65" s="27" t="s">
        <v>589</v>
      </c>
    </row>
    <row r="66" ht="52">
      <c r="A66" s="1" t="s">
        <v>593</v>
      </c>
      <c r="E66" s="32" t="s">
        <v>1199</v>
      </c>
    </row>
    <row r="67" ht="75">
      <c r="A67" s="1" t="s">
        <v>595</v>
      </c>
      <c r="E67" s="27" t="s">
        <v>671</v>
      </c>
    </row>
    <row r="68">
      <c r="A68" s="1" t="s">
        <v>587</v>
      </c>
      <c r="B68" s="1">
        <v>18</v>
      </c>
      <c r="C68" s="26" t="s">
        <v>672</v>
      </c>
      <c r="D68" t="s">
        <v>589</v>
      </c>
      <c r="E68" s="27" t="s">
        <v>673</v>
      </c>
      <c r="F68" s="28" t="s">
        <v>610</v>
      </c>
      <c r="G68" s="29">
        <v>5</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1199</v>
      </c>
    </row>
    <row r="71" ht="100">
      <c r="A71" s="1" t="s">
        <v>595</v>
      </c>
      <c r="E71" s="27" t="s">
        <v>674</v>
      </c>
    </row>
    <row r="72">
      <c r="A72" s="1" t="s">
        <v>587</v>
      </c>
      <c r="B72" s="1">
        <v>19</v>
      </c>
      <c r="C72" s="26" t="s">
        <v>956</v>
      </c>
      <c r="D72" t="s">
        <v>589</v>
      </c>
      <c r="E72" s="27" t="s">
        <v>957</v>
      </c>
      <c r="F72" s="28" t="s">
        <v>618</v>
      </c>
      <c r="G72" s="29">
        <v>820</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1200</v>
      </c>
    </row>
    <row r="75" ht="75">
      <c r="A75" s="1" t="s">
        <v>595</v>
      </c>
      <c r="E75" s="27" t="s">
        <v>894</v>
      </c>
    </row>
    <row r="76">
      <c r="A76" s="1" t="s">
        <v>587</v>
      </c>
      <c r="B76" s="1">
        <v>20</v>
      </c>
      <c r="C76" s="26" t="s">
        <v>890</v>
      </c>
      <c r="D76" t="s">
        <v>589</v>
      </c>
      <c r="E76" s="27" t="s">
        <v>891</v>
      </c>
      <c r="F76" s="28" t="s">
        <v>892</v>
      </c>
      <c r="G76" s="29">
        <v>1870</v>
      </c>
      <c r="H76" s="28">
        <v>0</v>
      </c>
      <c r="I76" s="30">
        <f>ROUND(G76*H76,P4)</f>
        <v>0</v>
      </c>
      <c r="L76" s="30">
        <v>0</v>
      </c>
      <c r="M76" s="24">
        <f>ROUND(G76*L76,P4)</f>
        <v>0</v>
      </c>
      <c r="N76" s="25" t="s">
        <v>589</v>
      </c>
      <c r="O76" s="31">
        <f>M76*AA76</f>
        <v>0</v>
      </c>
      <c r="P76" s="1">
        <v>3</v>
      </c>
      <c r="AA76" s="1">
        <f>IF(P76=1,$O$3,IF(P76=2,$O$4,$O$5))</f>
        <v>0</v>
      </c>
    </row>
    <row r="77">
      <c r="A77" s="1" t="s">
        <v>592</v>
      </c>
      <c r="E77" s="27" t="s">
        <v>589</v>
      </c>
    </row>
    <row r="78" ht="39">
      <c r="A78" s="1" t="s">
        <v>593</v>
      </c>
      <c r="E78" s="32" t="s">
        <v>1201</v>
      </c>
    </row>
    <row r="79" ht="75">
      <c r="A79" s="1" t="s">
        <v>595</v>
      </c>
      <c r="E79" s="27" t="s">
        <v>894</v>
      </c>
    </row>
    <row r="80" ht="25">
      <c r="A80" s="1" t="s">
        <v>587</v>
      </c>
      <c r="B80" s="1">
        <v>21</v>
      </c>
      <c r="C80" s="26" t="s">
        <v>959</v>
      </c>
      <c r="D80" t="s">
        <v>589</v>
      </c>
      <c r="E80" s="27" t="s">
        <v>960</v>
      </c>
      <c r="F80" s="28" t="s">
        <v>610</v>
      </c>
      <c r="G80" s="29">
        <v>42</v>
      </c>
      <c r="H80" s="28">
        <v>0</v>
      </c>
      <c r="I80" s="30">
        <f>ROUND(G80*H80,P4)</f>
        <v>0</v>
      </c>
      <c r="L80" s="30">
        <v>0</v>
      </c>
      <c r="M80" s="24">
        <f>ROUND(G80*L80,P4)</f>
        <v>0</v>
      </c>
      <c r="N80" s="25" t="s">
        <v>589</v>
      </c>
      <c r="O80" s="31">
        <f>M80*AA80</f>
        <v>0</v>
      </c>
      <c r="P80" s="1">
        <v>3</v>
      </c>
      <c r="AA80" s="1">
        <f>IF(P80=1,$O$3,IF(P80=2,$O$4,$O$5))</f>
        <v>0</v>
      </c>
    </row>
    <row r="81">
      <c r="A81" s="1" t="s">
        <v>592</v>
      </c>
      <c r="E81" s="27" t="s">
        <v>589</v>
      </c>
    </row>
    <row r="82" ht="39">
      <c r="A82" s="1" t="s">
        <v>593</v>
      </c>
      <c r="E82" s="32" t="s">
        <v>1202</v>
      </c>
    </row>
    <row r="83" ht="87.5">
      <c r="A83" s="1" t="s">
        <v>595</v>
      </c>
      <c r="E83" s="27" t="s">
        <v>898</v>
      </c>
    </row>
    <row r="84">
      <c r="A84" s="1" t="s">
        <v>587</v>
      </c>
      <c r="B84" s="1">
        <v>22</v>
      </c>
      <c r="C84" s="26" t="s">
        <v>900</v>
      </c>
      <c r="D84" t="s">
        <v>589</v>
      </c>
      <c r="E84" s="27" t="s">
        <v>901</v>
      </c>
      <c r="F84" s="28" t="s">
        <v>709</v>
      </c>
      <c r="G84" s="29">
        <v>4.1849999999999996</v>
      </c>
      <c r="H84" s="28">
        <v>0</v>
      </c>
      <c r="I84" s="30">
        <f>ROUND(G84*H84,P4)</f>
        <v>0</v>
      </c>
      <c r="L84" s="30">
        <v>0</v>
      </c>
      <c r="M84" s="24">
        <f>ROUND(G84*L84,P4)</f>
        <v>0</v>
      </c>
      <c r="N84" s="25" t="s">
        <v>589</v>
      </c>
      <c r="O84" s="31">
        <f>M84*AA84</f>
        <v>0</v>
      </c>
      <c r="P84" s="1">
        <v>3</v>
      </c>
      <c r="AA84" s="1">
        <f>IF(P84=1,$O$3,IF(P84=2,$O$4,$O$5))</f>
        <v>0</v>
      </c>
    </row>
    <row r="85">
      <c r="A85" s="1" t="s">
        <v>592</v>
      </c>
      <c r="E85" s="27" t="s">
        <v>589</v>
      </c>
    </row>
    <row r="86" ht="39">
      <c r="A86" s="1" t="s">
        <v>593</v>
      </c>
      <c r="E86" s="32" t="s">
        <v>1203</v>
      </c>
    </row>
    <row r="87" ht="75">
      <c r="A87" s="1" t="s">
        <v>595</v>
      </c>
      <c r="E87" s="27" t="s">
        <v>711</v>
      </c>
    </row>
    <row r="88">
      <c r="A88" s="1" t="s">
        <v>587</v>
      </c>
      <c r="B88" s="1">
        <v>23</v>
      </c>
      <c r="C88" s="26" t="s">
        <v>1204</v>
      </c>
      <c r="D88" t="s">
        <v>589</v>
      </c>
      <c r="E88" s="27" t="s">
        <v>1205</v>
      </c>
      <c r="F88" s="28" t="s">
        <v>709</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39">
      <c r="A90" s="1" t="s">
        <v>593</v>
      </c>
      <c r="E90" s="32" t="s">
        <v>1206</v>
      </c>
    </row>
    <row r="91" ht="75">
      <c r="A91" s="1" t="s">
        <v>595</v>
      </c>
      <c r="E91" s="27" t="s">
        <v>711</v>
      </c>
    </row>
    <row r="92">
      <c r="A92" s="1" t="s">
        <v>587</v>
      </c>
      <c r="B92" s="1">
        <v>24</v>
      </c>
      <c r="C92" s="26" t="s">
        <v>707</v>
      </c>
      <c r="D92" t="s">
        <v>589</v>
      </c>
      <c r="E92" s="27" t="s">
        <v>708</v>
      </c>
      <c r="F92" s="28" t="s">
        <v>709</v>
      </c>
      <c r="G92" s="29">
        <v>3.6400000000000001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ht="39">
      <c r="A94" s="1" t="s">
        <v>593</v>
      </c>
      <c r="E94" s="32" t="s">
        <v>1207</v>
      </c>
    </row>
    <row r="95" ht="75">
      <c r="A95" s="1" t="s">
        <v>595</v>
      </c>
      <c r="E95" s="27" t="s">
        <v>711</v>
      </c>
    </row>
    <row r="96">
      <c r="A96" s="1" t="s">
        <v>587</v>
      </c>
      <c r="B96" s="1">
        <v>25</v>
      </c>
      <c r="C96" s="26" t="s">
        <v>904</v>
      </c>
      <c r="D96" t="s">
        <v>589</v>
      </c>
      <c r="E96" s="27" t="s">
        <v>905</v>
      </c>
      <c r="F96" s="28" t="s">
        <v>709</v>
      </c>
      <c r="G96" s="29">
        <v>306.61000000000001</v>
      </c>
      <c r="H96" s="28">
        <v>0</v>
      </c>
      <c r="I96" s="30">
        <f>ROUND(G96*H96,P4)</f>
        <v>0</v>
      </c>
      <c r="L96" s="30">
        <v>0</v>
      </c>
      <c r="M96" s="24">
        <f>ROUND(G96*L96,P4)</f>
        <v>0</v>
      </c>
      <c r="N96" s="25" t="s">
        <v>589</v>
      </c>
      <c r="O96" s="31">
        <f>M96*AA96</f>
        <v>0</v>
      </c>
      <c r="P96" s="1">
        <v>3</v>
      </c>
      <c r="AA96" s="1">
        <f>IF(P96=1,$O$3,IF(P96=2,$O$4,$O$5))</f>
        <v>0</v>
      </c>
    </row>
    <row r="97">
      <c r="A97" s="1" t="s">
        <v>592</v>
      </c>
      <c r="E97" s="27" t="s">
        <v>589</v>
      </c>
    </row>
    <row r="98" ht="39">
      <c r="A98" s="1" t="s">
        <v>593</v>
      </c>
      <c r="E98" s="32" t="s">
        <v>1208</v>
      </c>
    </row>
    <row r="99" ht="75">
      <c r="A99" s="1" t="s">
        <v>595</v>
      </c>
      <c r="E99" s="27" t="s">
        <v>711</v>
      </c>
    </row>
    <row r="100">
      <c r="A100" s="1" t="s">
        <v>587</v>
      </c>
      <c r="B100" s="1">
        <v>26</v>
      </c>
      <c r="C100" s="26" t="s">
        <v>907</v>
      </c>
      <c r="D100" t="s">
        <v>589</v>
      </c>
      <c r="E100" s="27" t="s">
        <v>908</v>
      </c>
      <c r="F100" s="28" t="s">
        <v>709</v>
      </c>
      <c r="G100" s="29">
        <v>4.1849999999999996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1203</v>
      </c>
    </row>
    <row r="103" ht="187.5">
      <c r="A103" s="1" t="s">
        <v>595</v>
      </c>
      <c r="E103" s="27" t="s">
        <v>714</v>
      </c>
    </row>
    <row r="104">
      <c r="A104" s="1" t="s">
        <v>587</v>
      </c>
      <c r="B104" s="1">
        <v>27</v>
      </c>
      <c r="C104" s="26" t="s">
        <v>1209</v>
      </c>
      <c r="D104" t="s">
        <v>589</v>
      </c>
      <c r="E104" s="27" t="s">
        <v>1210</v>
      </c>
      <c r="F104" s="28" t="s">
        <v>709</v>
      </c>
      <c r="G104" s="29">
        <v>3</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9">
      <c r="A106" s="1" t="s">
        <v>593</v>
      </c>
      <c r="E106" s="32" t="s">
        <v>1211</v>
      </c>
    </row>
    <row r="107" ht="187.5">
      <c r="A107" s="1" t="s">
        <v>595</v>
      </c>
      <c r="E107" s="27" t="s">
        <v>714</v>
      </c>
    </row>
    <row r="108">
      <c r="A108" s="1" t="s">
        <v>587</v>
      </c>
      <c r="B108" s="1">
        <v>28</v>
      </c>
      <c r="C108" s="26" t="s">
        <v>712</v>
      </c>
      <c r="D108" t="s">
        <v>589</v>
      </c>
      <c r="E108" s="27" t="s">
        <v>713</v>
      </c>
      <c r="F108" s="28" t="s">
        <v>709</v>
      </c>
      <c r="G108" s="29">
        <v>3.6400000000000001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9">
      <c r="A110" s="1" t="s">
        <v>593</v>
      </c>
      <c r="E110" s="32" t="s">
        <v>1207</v>
      </c>
    </row>
    <row r="111" ht="187.5">
      <c r="A111" s="1" t="s">
        <v>595</v>
      </c>
      <c r="E111" s="27" t="s">
        <v>714</v>
      </c>
    </row>
    <row r="112">
      <c r="A112" s="1" t="s">
        <v>587</v>
      </c>
      <c r="B112" s="1">
        <v>29</v>
      </c>
      <c r="C112" s="26" t="s">
        <v>911</v>
      </c>
      <c r="D112" t="s">
        <v>589</v>
      </c>
      <c r="E112" s="27" t="s">
        <v>912</v>
      </c>
      <c r="F112" s="28" t="s">
        <v>709</v>
      </c>
      <c r="G112" s="29">
        <v>306.61000000000001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39">
      <c r="A114" s="1" t="s">
        <v>593</v>
      </c>
      <c r="E114" s="32" t="s">
        <v>1208</v>
      </c>
    </row>
    <row r="115" ht="187.5">
      <c r="A115" s="1" t="s">
        <v>595</v>
      </c>
      <c r="E115" s="27" t="s">
        <v>714</v>
      </c>
    </row>
    <row r="116">
      <c r="A116" s="1" t="s">
        <v>587</v>
      </c>
      <c r="B116" s="1">
        <v>31</v>
      </c>
      <c r="C116" s="26" t="s">
        <v>1035</v>
      </c>
      <c r="D116" t="s">
        <v>589</v>
      </c>
      <c r="E116" s="27" t="s">
        <v>1036</v>
      </c>
      <c r="F116" s="28" t="s">
        <v>610</v>
      </c>
      <c r="G116" s="29">
        <v>11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39">
      <c r="A118" s="1" t="s">
        <v>593</v>
      </c>
      <c r="E118" s="32" t="s">
        <v>1212</v>
      </c>
    </row>
    <row r="119" ht="112.5">
      <c r="A119" s="1" t="s">
        <v>595</v>
      </c>
      <c r="E119" s="27" t="s">
        <v>1037</v>
      </c>
    </row>
    <row r="120">
      <c r="A120" s="1" t="s">
        <v>587</v>
      </c>
      <c r="B120" s="1">
        <v>32</v>
      </c>
      <c r="C120" s="26" t="s">
        <v>1038</v>
      </c>
      <c r="D120" t="s">
        <v>589</v>
      </c>
      <c r="E120" s="27" t="s">
        <v>1039</v>
      </c>
      <c r="F120" s="28" t="s">
        <v>610</v>
      </c>
      <c r="G120" s="29">
        <v>22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39">
      <c r="A122" s="1" t="s">
        <v>593</v>
      </c>
      <c r="E122" s="32" t="s">
        <v>1213</v>
      </c>
    </row>
    <row r="123" ht="112.5">
      <c r="A123" s="1" t="s">
        <v>595</v>
      </c>
      <c r="E123" s="27" t="s">
        <v>1041</v>
      </c>
    </row>
    <row r="124">
      <c r="A124" s="1" t="s">
        <v>587</v>
      </c>
      <c r="B124" s="1">
        <v>33</v>
      </c>
      <c r="C124" s="26" t="s">
        <v>1042</v>
      </c>
      <c r="D124" t="s">
        <v>589</v>
      </c>
      <c r="E124" s="27" t="s">
        <v>1043</v>
      </c>
      <c r="F124" s="28" t="s">
        <v>610</v>
      </c>
      <c r="G124" s="29">
        <v>22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39">
      <c r="A126" s="1" t="s">
        <v>593</v>
      </c>
      <c r="E126" s="32" t="s">
        <v>1213</v>
      </c>
    </row>
    <row r="127" ht="125">
      <c r="A127" s="1" t="s">
        <v>595</v>
      </c>
      <c r="E127" s="27" t="s">
        <v>1044</v>
      </c>
    </row>
    <row r="128">
      <c r="A128" s="1" t="s">
        <v>587</v>
      </c>
      <c r="B128" s="1">
        <v>34</v>
      </c>
      <c r="C128" s="26" t="s">
        <v>1135</v>
      </c>
      <c r="D128" t="s">
        <v>589</v>
      </c>
      <c r="E128" s="27" t="s">
        <v>1136</v>
      </c>
      <c r="F128" s="28" t="s">
        <v>610</v>
      </c>
      <c r="G128" s="29">
        <v>12</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39">
      <c r="A130" s="1" t="s">
        <v>593</v>
      </c>
      <c r="E130" s="32" t="s">
        <v>1214</v>
      </c>
    </row>
    <row r="131" ht="112.5">
      <c r="A131" s="1" t="s">
        <v>595</v>
      </c>
      <c r="E131" s="27" t="s">
        <v>1138</v>
      </c>
    </row>
    <row r="132">
      <c r="A132" s="1" t="s">
        <v>587</v>
      </c>
      <c r="B132" s="1">
        <v>35</v>
      </c>
      <c r="C132" s="26" t="s">
        <v>1139</v>
      </c>
      <c r="D132" t="s">
        <v>589</v>
      </c>
      <c r="E132" s="27" t="s">
        <v>1140</v>
      </c>
      <c r="F132" s="28" t="s">
        <v>610</v>
      </c>
      <c r="G132" s="29">
        <v>12</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39">
      <c r="A134" s="1" t="s">
        <v>593</v>
      </c>
      <c r="E134" s="32" t="s">
        <v>1214</v>
      </c>
    </row>
    <row r="135" ht="125">
      <c r="A135" s="1" t="s">
        <v>595</v>
      </c>
      <c r="E135" s="27" t="s">
        <v>1141</v>
      </c>
    </row>
    <row r="136" ht="25">
      <c r="A136" s="1" t="s">
        <v>587</v>
      </c>
      <c r="B136" s="1">
        <v>36</v>
      </c>
      <c r="C136" s="26" t="s">
        <v>645</v>
      </c>
      <c r="D136" t="s">
        <v>589</v>
      </c>
      <c r="E136" s="27" t="s">
        <v>646</v>
      </c>
      <c r="F136" s="28" t="s">
        <v>610</v>
      </c>
      <c r="G136" s="29">
        <v>6</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39">
      <c r="A138" s="1" t="s">
        <v>593</v>
      </c>
      <c r="E138" s="32" t="s">
        <v>1215</v>
      </c>
    </row>
    <row r="139" ht="100">
      <c r="A139" s="1" t="s">
        <v>595</v>
      </c>
      <c r="E139" s="27" t="s">
        <v>648</v>
      </c>
    </row>
    <row r="140" ht="13">
      <c r="A140" s="1" t="s">
        <v>584</v>
      </c>
      <c r="C140" s="22" t="s">
        <v>675</v>
      </c>
      <c r="E140" s="23" t="s">
        <v>676</v>
      </c>
      <c r="L140" s="24">
        <f>SUMIFS(L141:L164,A141:A164,"P")</f>
        <v>0</v>
      </c>
      <c r="M140" s="24">
        <f>SUMIFS(M141:M164,A141:A164,"P")</f>
        <v>0</v>
      </c>
      <c r="N140" s="25"/>
    </row>
    <row r="141" ht="37.5">
      <c r="A141" s="1" t="s">
        <v>587</v>
      </c>
      <c r="B141" s="1">
        <v>39</v>
      </c>
      <c r="C141" s="26" t="s">
        <v>677</v>
      </c>
      <c r="D141" t="s">
        <v>678</v>
      </c>
      <c r="E141" s="27" t="s">
        <v>679</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39">
      <c r="A143" s="1" t="s">
        <v>593</v>
      </c>
      <c r="E143" s="32" t="s">
        <v>1216</v>
      </c>
    </row>
    <row r="144" ht="150">
      <c r="A144" s="1" t="s">
        <v>595</v>
      </c>
      <c r="E144" s="27" t="s">
        <v>683</v>
      </c>
    </row>
    <row r="145" ht="37.5">
      <c r="A145" s="1" t="s">
        <v>587</v>
      </c>
      <c r="B145" s="1">
        <v>40</v>
      </c>
      <c r="C145" s="26" t="s">
        <v>684</v>
      </c>
      <c r="D145" t="s">
        <v>685</v>
      </c>
      <c r="E145" s="27" t="s">
        <v>686</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687</v>
      </c>
    </row>
    <row r="147" ht="39">
      <c r="A147" s="1" t="s">
        <v>593</v>
      </c>
      <c r="E147" s="32" t="s">
        <v>1217</v>
      </c>
    </row>
    <row r="148" ht="150">
      <c r="A148" s="1" t="s">
        <v>595</v>
      </c>
      <c r="E148" s="27" t="s">
        <v>683</v>
      </c>
    </row>
    <row r="149" ht="37.5">
      <c r="A149" s="1" t="s">
        <v>587</v>
      </c>
      <c r="B149" s="1">
        <v>41</v>
      </c>
      <c r="C149" s="26" t="s">
        <v>689</v>
      </c>
      <c r="D149" t="s">
        <v>690</v>
      </c>
      <c r="E149" s="27" t="s">
        <v>691</v>
      </c>
      <c r="F149" s="28" t="s">
        <v>680</v>
      </c>
      <c r="G149" s="29">
        <v>0.5</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692</v>
      </c>
    </row>
    <row r="151" ht="39">
      <c r="A151" s="1" t="s">
        <v>593</v>
      </c>
      <c r="E151" s="32" t="s">
        <v>1217</v>
      </c>
    </row>
    <row r="152" ht="150">
      <c r="A152" s="1" t="s">
        <v>595</v>
      </c>
      <c r="E152" s="27" t="s">
        <v>683</v>
      </c>
    </row>
    <row r="153" ht="25">
      <c r="A153" s="1" t="s">
        <v>587</v>
      </c>
      <c r="B153" s="1">
        <v>42</v>
      </c>
      <c r="C153" s="26" t="s">
        <v>693</v>
      </c>
      <c r="D153" t="s">
        <v>694</v>
      </c>
      <c r="E153" s="27" t="s">
        <v>695</v>
      </c>
      <c r="F153" s="28" t="s">
        <v>680</v>
      </c>
      <c r="G153" s="29">
        <v>0.050000000000000003</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696</v>
      </c>
    </row>
    <row r="155">
      <c r="A155" s="1" t="s">
        <v>593</v>
      </c>
    </row>
    <row r="156" ht="150">
      <c r="A156" s="1" t="s">
        <v>595</v>
      </c>
      <c r="E156" s="27" t="s">
        <v>697</v>
      </c>
    </row>
    <row r="157" ht="25">
      <c r="A157" s="1" t="s">
        <v>587</v>
      </c>
      <c r="B157" s="1">
        <v>43</v>
      </c>
      <c r="C157" s="26" t="s">
        <v>698</v>
      </c>
      <c r="D157" t="s">
        <v>699</v>
      </c>
      <c r="E157" s="27" t="s">
        <v>700</v>
      </c>
      <c r="F157" s="28" t="s">
        <v>680</v>
      </c>
      <c r="G157" s="29">
        <v>0.050000000000000003</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701</v>
      </c>
    </row>
    <row r="159">
      <c r="A159" s="1" t="s">
        <v>593</v>
      </c>
    </row>
    <row r="160" ht="150">
      <c r="A160" s="1" t="s">
        <v>595</v>
      </c>
      <c r="E160" s="27" t="s">
        <v>697</v>
      </c>
    </row>
    <row r="161" ht="25">
      <c r="A161" s="1" t="s">
        <v>587</v>
      </c>
      <c r="B161" s="1">
        <v>44</v>
      </c>
      <c r="C161" s="26" t="s">
        <v>702</v>
      </c>
      <c r="D161" t="s">
        <v>703</v>
      </c>
      <c r="E161" s="27" t="s">
        <v>704</v>
      </c>
      <c r="F161" s="28" t="s">
        <v>680</v>
      </c>
      <c r="G161" s="29">
        <v>0.050000000000000003</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696</v>
      </c>
    </row>
    <row r="163">
      <c r="A163" s="1" t="s">
        <v>593</v>
      </c>
    </row>
    <row r="164" ht="150">
      <c r="A164" s="1" t="s">
        <v>595</v>
      </c>
      <c r="E164" s="27" t="s">
        <v>697</v>
      </c>
    </row>
    <row r="165" ht="13">
      <c r="A165" s="1" t="s">
        <v>584</v>
      </c>
      <c r="C165" s="22" t="s">
        <v>705</v>
      </c>
      <c r="E165" s="23" t="s">
        <v>706</v>
      </c>
      <c r="L165" s="24">
        <f>SUMIFS(L166:L305,A166:A305,"P")</f>
        <v>0</v>
      </c>
      <c r="M165" s="24">
        <f>SUMIFS(M166:M305,A166:A305,"P")</f>
        <v>0</v>
      </c>
      <c r="N165" s="25"/>
    </row>
    <row r="166" ht="25">
      <c r="A166" s="1" t="s">
        <v>587</v>
      </c>
      <c r="B166" s="1">
        <v>45</v>
      </c>
      <c r="C166" s="26" t="s">
        <v>608</v>
      </c>
      <c r="D166" t="s">
        <v>589</v>
      </c>
      <c r="E166" s="27" t="s">
        <v>609</v>
      </c>
      <c r="F166" s="28" t="s">
        <v>610</v>
      </c>
      <c r="G166" s="29">
        <v>30</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65">
      <c r="A168" s="1" t="s">
        <v>593</v>
      </c>
      <c r="E168" s="32" t="s">
        <v>1218</v>
      </c>
    </row>
    <row r="169" ht="75">
      <c r="A169" s="1" t="s">
        <v>595</v>
      </c>
      <c r="E169" s="27" t="s">
        <v>612</v>
      </c>
    </row>
    <row r="170">
      <c r="A170" s="1" t="s">
        <v>587</v>
      </c>
      <c r="B170" s="1">
        <v>46</v>
      </c>
      <c r="C170" s="26" t="s">
        <v>613</v>
      </c>
      <c r="D170" t="s">
        <v>589</v>
      </c>
      <c r="E170" s="27" t="s">
        <v>614</v>
      </c>
      <c r="F170" s="28" t="s">
        <v>610</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52">
      <c r="A172" s="1" t="s">
        <v>593</v>
      </c>
      <c r="E172" s="32" t="s">
        <v>1219</v>
      </c>
    </row>
    <row r="173" ht="75">
      <c r="A173" s="1" t="s">
        <v>595</v>
      </c>
      <c r="E173" s="27" t="s">
        <v>612</v>
      </c>
    </row>
    <row r="174" ht="25">
      <c r="A174" s="1" t="s">
        <v>587</v>
      </c>
      <c r="B174" s="1">
        <v>47</v>
      </c>
      <c r="C174" s="26" t="s">
        <v>621</v>
      </c>
      <c r="D174" t="s">
        <v>589</v>
      </c>
      <c r="E174" s="27" t="s">
        <v>622</v>
      </c>
      <c r="F174" s="28" t="s">
        <v>610</v>
      </c>
      <c r="G174" s="29">
        <v>5</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52">
      <c r="A176" s="1" t="s">
        <v>593</v>
      </c>
      <c r="E176" s="32" t="s">
        <v>1199</v>
      </c>
    </row>
    <row r="177" ht="37.5">
      <c r="A177" s="1" t="s">
        <v>595</v>
      </c>
      <c r="E177" s="27" t="s">
        <v>624</v>
      </c>
    </row>
    <row r="178" ht="25">
      <c r="A178" s="1" t="s">
        <v>587</v>
      </c>
      <c r="B178" s="1">
        <v>48</v>
      </c>
      <c r="C178" s="26" t="s">
        <v>625</v>
      </c>
      <c r="D178" t="s">
        <v>589</v>
      </c>
      <c r="E178" s="27" t="s">
        <v>626</v>
      </c>
      <c r="F178" s="28" t="s">
        <v>610</v>
      </c>
      <c r="G178" s="29">
        <v>5</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52">
      <c r="A180" s="1" t="s">
        <v>593</v>
      </c>
      <c r="E180" s="32" t="s">
        <v>1199</v>
      </c>
    </row>
    <row r="181" ht="37.5">
      <c r="A181" s="1" t="s">
        <v>595</v>
      </c>
      <c r="E181" s="27" t="s">
        <v>627</v>
      </c>
    </row>
    <row r="182">
      <c r="A182" s="1" t="s">
        <v>587</v>
      </c>
      <c r="B182" s="1">
        <v>49</v>
      </c>
      <c r="C182" s="26" t="s">
        <v>628</v>
      </c>
      <c r="D182" t="s">
        <v>589</v>
      </c>
      <c r="E182" s="27" t="s">
        <v>629</v>
      </c>
      <c r="F182" s="28" t="s">
        <v>610</v>
      </c>
      <c r="G182" s="29">
        <v>5</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52">
      <c r="A184" s="1" t="s">
        <v>593</v>
      </c>
      <c r="E184" s="32" t="s">
        <v>1199</v>
      </c>
    </row>
    <row r="185" ht="125">
      <c r="A185" s="1" t="s">
        <v>595</v>
      </c>
      <c r="E185" s="27" t="s">
        <v>631</v>
      </c>
    </row>
    <row r="186" ht="25">
      <c r="A186" s="1" t="s">
        <v>587</v>
      </c>
      <c r="B186" s="1">
        <v>50</v>
      </c>
      <c r="C186" s="26" t="s">
        <v>715</v>
      </c>
      <c r="D186" t="s">
        <v>589</v>
      </c>
      <c r="E186" s="27" t="s">
        <v>716</v>
      </c>
      <c r="F186" s="28" t="s">
        <v>610</v>
      </c>
      <c r="G186" s="29">
        <v>56</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52">
      <c r="A188" s="1" t="s">
        <v>593</v>
      </c>
      <c r="E188" s="32" t="s">
        <v>1220</v>
      </c>
    </row>
    <row r="189" ht="112.5">
      <c r="A189" s="1" t="s">
        <v>595</v>
      </c>
      <c r="E189" s="27" t="s">
        <v>718</v>
      </c>
    </row>
    <row r="190" ht="25">
      <c r="A190" s="1" t="s">
        <v>587</v>
      </c>
      <c r="B190" s="1">
        <v>51</v>
      </c>
      <c r="C190" s="26" t="s">
        <v>962</v>
      </c>
      <c r="D190" t="s">
        <v>589</v>
      </c>
      <c r="E190" s="27" t="s">
        <v>963</v>
      </c>
      <c r="F190" s="28" t="s">
        <v>610</v>
      </c>
      <c r="G190" s="29">
        <v>56</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52">
      <c r="A192" s="1" t="s">
        <v>593</v>
      </c>
      <c r="E192" s="32" t="s">
        <v>1220</v>
      </c>
    </row>
    <row r="193" ht="112.5">
      <c r="A193" s="1" t="s">
        <v>595</v>
      </c>
      <c r="E193" s="27" t="s">
        <v>718</v>
      </c>
    </row>
    <row r="194">
      <c r="A194" s="1" t="s">
        <v>587</v>
      </c>
      <c r="B194" s="1">
        <v>52</v>
      </c>
      <c r="C194" s="26" t="s">
        <v>746</v>
      </c>
      <c r="D194" t="s">
        <v>589</v>
      </c>
      <c r="E194" s="27" t="s">
        <v>747</v>
      </c>
      <c r="F194" s="28" t="s">
        <v>610</v>
      </c>
      <c r="G194" s="29">
        <v>6</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39">
      <c r="A196" s="1" t="s">
        <v>593</v>
      </c>
      <c r="E196" s="32" t="s">
        <v>1221</v>
      </c>
    </row>
    <row r="197" ht="100">
      <c r="A197" s="1" t="s">
        <v>595</v>
      </c>
      <c r="E197" s="27" t="s">
        <v>748</v>
      </c>
    </row>
    <row r="198">
      <c r="A198" s="1" t="s">
        <v>587</v>
      </c>
      <c r="B198" s="1">
        <v>53</v>
      </c>
      <c r="C198" s="26" t="s">
        <v>749</v>
      </c>
      <c r="D198" t="s">
        <v>589</v>
      </c>
      <c r="E198" s="27" t="s">
        <v>750</v>
      </c>
      <c r="F198" s="28" t="s">
        <v>610</v>
      </c>
      <c r="G198" s="29">
        <v>6</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39">
      <c r="A200" s="1" t="s">
        <v>593</v>
      </c>
      <c r="E200" s="32" t="s">
        <v>1221</v>
      </c>
    </row>
    <row r="201" ht="100">
      <c r="A201" s="1" t="s">
        <v>595</v>
      </c>
      <c r="E201" s="27" t="s">
        <v>751</v>
      </c>
    </row>
    <row r="202">
      <c r="A202" s="1" t="s">
        <v>587</v>
      </c>
      <c r="B202" s="1">
        <v>54</v>
      </c>
      <c r="C202" s="26" t="s">
        <v>874</v>
      </c>
      <c r="D202" t="s">
        <v>589</v>
      </c>
      <c r="E202" s="27" t="s">
        <v>1222</v>
      </c>
      <c r="F202" s="28" t="s">
        <v>610</v>
      </c>
      <c r="G202" s="29">
        <v>3</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39">
      <c r="A204" s="1" t="s">
        <v>593</v>
      </c>
      <c r="E204" s="32" t="s">
        <v>1223</v>
      </c>
    </row>
    <row r="205" ht="100">
      <c r="A205" s="1" t="s">
        <v>595</v>
      </c>
      <c r="E205" s="27" t="s">
        <v>634</v>
      </c>
    </row>
    <row r="206">
      <c r="A206" s="1" t="s">
        <v>587</v>
      </c>
      <c r="B206" s="1">
        <v>55</v>
      </c>
      <c r="C206" s="26" t="s">
        <v>752</v>
      </c>
      <c r="D206" t="s">
        <v>589</v>
      </c>
      <c r="E206" s="27" t="s">
        <v>753</v>
      </c>
      <c r="F206" s="28" t="s">
        <v>610</v>
      </c>
      <c r="G206" s="29">
        <v>6</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39">
      <c r="A208" s="1" t="s">
        <v>593</v>
      </c>
      <c r="E208" s="32" t="s">
        <v>1221</v>
      </c>
    </row>
    <row r="209" ht="100">
      <c r="A209" s="1" t="s">
        <v>595</v>
      </c>
      <c r="E209" s="27" t="s">
        <v>754</v>
      </c>
    </row>
    <row r="210">
      <c r="A210" s="1" t="s">
        <v>587</v>
      </c>
      <c r="B210" s="1">
        <v>56</v>
      </c>
      <c r="C210" s="26" t="s">
        <v>755</v>
      </c>
      <c r="D210" t="s">
        <v>589</v>
      </c>
      <c r="E210" s="27" t="s">
        <v>756</v>
      </c>
      <c r="F210" s="28" t="s">
        <v>610</v>
      </c>
      <c r="G210" s="29">
        <v>29</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39">
      <c r="A212" s="1" t="s">
        <v>593</v>
      </c>
      <c r="E212" s="32" t="s">
        <v>1224</v>
      </c>
    </row>
    <row r="213" ht="100">
      <c r="A213" s="1" t="s">
        <v>595</v>
      </c>
      <c r="E213" s="27" t="s">
        <v>758</v>
      </c>
    </row>
    <row r="214">
      <c r="A214" s="1" t="s">
        <v>587</v>
      </c>
      <c r="B214" s="1">
        <v>57</v>
      </c>
      <c r="C214" s="26" t="s">
        <v>759</v>
      </c>
      <c r="D214" t="s">
        <v>589</v>
      </c>
      <c r="E214" s="27" t="s">
        <v>760</v>
      </c>
      <c r="F214" s="28" t="s">
        <v>610</v>
      </c>
      <c r="G214" s="29">
        <v>29</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39">
      <c r="A216" s="1" t="s">
        <v>593</v>
      </c>
      <c r="E216" s="32" t="s">
        <v>1224</v>
      </c>
    </row>
    <row r="217" ht="100">
      <c r="A217" s="1" t="s">
        <v>595</v>
      </c>
      <c r="E217" s="27" t="s">
        <v>761</v>
      </c>
    </row>
    <row r="218" ht="25">
      <c r="A218" s="1" t="s">
        <v>587</v>
      </c>
      <c r="B218" s="1">
        <v>58</v>
      </c>
      <c r="C218" s="26" t="s">
        <v>639</v>
      </c>
      <c r="D218" t="s">
        <v>589</v>
      </c>
      <c r="E218" s="27" t="s">
        <v>640</v>
      </c>
      <c r="F218" s="28" t="s">
        <v>610</v>
      </c>
      <c r="G218" s="29">
        <v>6</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39">
      <c r="A220" s="1" t="s">
        <v>593</v>
      </c>
      <c r="E220" s="32" t="s">
        <v>1215</v>
      </c>
    </row>
    <row r="221" ht="87.5">
      <c r="A221" s="1" t="s">
        <v>595</v>
      </c>
      <c r="E221" s="27" t="s">
        <v>641</v>
      </c>
    </row>
    <row r="222" ht="25">
      <c r="A222" s="1" t="s">
        <v>587</v>
      </c>
      <c r="B222" s="1">
        <v>59</v>
      </c>
      <c r="C222" s="26" t="s">
        <v>642</v>
      </c>
      <c r="D222" t="s">
        <v>589</v>
      </c>
      <c r="E222" s="27" t="s">
        <v>643</v>
      </c>
      <c r="F222" s="28" t="s">
        <v>610</v>
      </c>
      <c r="G222" s="29">
        <v>6</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39">
      <c r="A224" s="1" t="s">
        <v>593</v>
      </c>
      <c r="E224" s="32" t="s">
        <v>1215</v>
      </c>
    </row>
    <row r="225" ht="87.5">
      <c r="A225" s="1" t="s">
        <v>595</v>
      </c>
      <c r="E225" s="27" t="s">
        <v>644</v>
      </c>
    </row>
    <row r="226" ht="25">
      <c r="A226" s="1" t="s">
        <v>587</v>
      </c>
      <c r="B226" s="1">
        <v>60</v>
      </c>
      <c r="C226" s="26" t="s">
        <v>1028</v>
      </c>
      <c r="D226" t="s">
        <v>589</v>
      </c>
      <c r="E226" s="27" t="s">
        <v>1029</v>
      </c>
      <c r="F226" s="28" t="s">
        <v>610</v>
      </c>
      <c r="G226" s="29">
        <v>8</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39">
      <c r="A228" s="1" t="s">
        <v>593</v>
      </c>
      <c r="E228" s="32" t="s">
        <v>1225</v>
      </c>
    </row>
    <row r="229" ht="112.5">
      <c r="A229" s="1" t="s">
        <v>595</v>
      </c>
      <c r="E229" s="27" t="s">
        <v>1031</v>
      </c>
    </row>
    <row r="230" ht="25">
      <c r="A230" s="1" t="s">
        <v>587</v>
      </c>
      <c r="B230" s="1">
        <v>61</v>
      </c>
      <c r="C230" s="26" t="s">
        <v>1032</v>
      </c>
      <c r="D230" t="s">
        <v>589</v>
      </c>
      <c r="E230" s="27" t="s">
        <v>1033</v>
      </c>
      <c r="F230" s="28" t="s">
        <v>610</v>
      </c>
      <c r="G230" s="29">
        <v>8</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39">
      <c r="A232" s="1" t="s">
        <v>593</v>
      </c>
      <c r="E232" s="32" t="s">
        <v>1225</v>
      </c>
    </row>
    <row r="233" ht="112.5">
      <c r="A233" s="1" t="s">
        <v>595</v>
      </c>
      <c r="E233" s="27" t="s">
        <v>1034</v>
      </c>
    </row>
    <row r="234" ht="25">
      <c r="A234" s="1" t="s">
        <v>587</v>
      </c>
      <c r="B234" s="1">
        <v>62</v>
      </c>
      <c r="C234" s="26" t="s">
        <v>1226</v>
      </c>
      <c r="D234" t="s">
        <v>589</v>
      </c>
      <c r="E234" s="27" t="s">
        <v>1227</v>
      </c>
      <c r="F234" s="28" t="s">
        <v>610</v>
      </c>
      <c r="G234" s="29">
        <v>2</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39">
      <c r="A236" s="1" t="s">
        <v>593</v>
      </c>
      <c r="E236" s="32" t="s">
        <v>1228</v>
      </c>
    </row>
    <row r="237" ht="150">
      <c r="A237" s="1" t="s">
        <v>595</v>
      </c>
      <c r="E237" s="27" t="s">
        <v>1229</v>
      </c>
    </row>
    <row r="238">
      <c r="A238" s="1" t="s">
        <v>587</v>
      </c>
      <c r="B238" s="1">
        <v>63</v>
      </c>
      <c r="C238" s="26" t="s">
        <v>1045</v>
      </c>
      <c r="D238" t="s">
        <v>589</v>
      </c>
      <c r="E238" s="27" t="s">
        <v>1046</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39">
      <c r="A240" s="1" t="s">
        <v>593</v>
      </c>
      <c r="E240" s="32" t="s">
        <v>1230</v>
      </c>
    </row>
    <row r="241" ht="112.5">
      <c r="A241" s="1" t="s">
        <v>595</v>
      </c>
      <c r="E241" s="27" t="s">
        <v>1047</v>
      </c>
    </row>
    <row r="242">
      <c r="A242" s="1" t="s">
        <v>587</v>
      </c>
      <c r="B242" s="1">
        <v>64</v>
      </c>
      <c r="C242" s="26" t="s">
        <v>1048</v>
      </c>
      <c r="D242" t="s">
        <v>589</v>
      </c>
      <c r="E242" s="27" t="s">
        <v>1049</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39">
      <c r="A244" s="1" t="s">
        <v>593</v>
      </c>
      <c r="E244" s="32" t="s">
        <v>1230</v>
      </c>
    </row>
    <row r="245" ht="125">
      <c r="A245" s="1" t="s">
        <v>595</v>
      </c>
      <c r="E245" s="27" t="s">
        <v>1050</v>
      </c>
    </row>
    <row r="246" ht="25">
      <c r="A246" s="1" t="s">
        <v>587</v>
      </c>
      <c r="B246" s="1">
        <v>65</v>
      </c>
      <c r="C246" s="26" t="s">
        <v>780</v>
      </c>
      <c r="D246" t="s">
        <v>589</v>
      </c>
      <c r="E246" s="27" t="s">
        <v>781</v>
      </c>
      <c r="F246" s="28" t="s">
        <v>610</v>
      </c>
      <c r="G246" s="29">
        <v>6</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39">
      <c r="A248" s="1" t="s">
        <v>593</v>
      </c>
      <c r="E248" s="32" t="s">
        <v>1215</v>
      </c>
    </row>
    <row r="249" ht="112.5">
      <c r="A249" s="1" t="s">
        <v>595</v>
      </c>
      <c r="E249" s="27" t="s">
        <v>783</v>
      </c>
    </row>
    <row r="250" ht="25">
      <c r="A250" s="1" t="s">
        <v>587</v>
      </c>
      <c r="B250" s="1">
        <v>66</v>
      </c>
      <c r="C250" s="26" t="s">
        <v>784</v>
      </c>
      <c r="D250" t="s">
        <v>589</v>
      </c>
      <c r="E250" s="27" t="s">
        <v>785</v>
      </c>
      <c r="F250" s="28" t="s">
        <v>610</v>
      </c>
      <c r="G250" s="29">
        <v>6</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39">
      <c r="A252" s="1" t="s">
        <v>593</v>
      </c>
      <c r="E252" s="32" t="s">
        <v>1215</v>
      </c>
    </row>
    <row r="253" ht="137.5">
      <c r="A253" s="1" t="s">
        <v>595</v>
      </c>
      <c r="E253" s="27" t="s">
        <v>786</v>
      </c>
    </row>
    <row r="254">
      <c r="A254" s="1" t="s">
        <v>587</v>
      </c>
      <c r="B254" s="1">
        <v>67</v>
      </c>
      <c r="C254" s="26" t="s">
        <v>787</v>
      </c>
      <c r="D254" t="s">
        <v>589</v>
      </c>
      <c r="E254" s="27" t="s">
        <v>788</v>
      </c>
      <c r="F254" s="28" t="s">
        <v>610</v>
      </c>
      <c r="G254" s="29">
        <v>6</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39">
      <c r="A256" s="1" t="s">
        <v>593</v>
      </c>
      <c r="E256" s="32" t="s">
        <v>1221</v>
      </c>
    </row>
    <row r="257" ht="112.5">
      <c r="A257" s="1" t="s">
        <v>595</v>
      </c>
      <c r="E257" s="27" t="s">
        <v>790</v>
      </c>
    </row>
    <row r="258">
      <c r="A258" s="1" t="s">
        <v>587</v>
      </c>
      <c r="B258" s="1">
        <v>68</v>
      </c>
      <c r="C258" s="26" t="s">
        <v>856</v>
      </c>
      <c r="D258" t="s">
        <v>589</v>
      </c>
      <c r="E258" s="27" t="s">
        <v>857</v>
      </c>
      <c r="F258" s="28" t="s">
        <v>610</v>
      </c>
      <c r="G258" s="29">
        <v>6</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39">
      <c r="A260" s="1" t="s">
        <v>593</v>
      </c>
      <c r="E260" s="32" t="s">
        <v>1221</v>
      </c>
    </row>
    <row r="261" ht="100">
      <c r="A261" s="1" t="s">
        <v>595</v>
      </c>
      <c r="E261" s="27" t="s">
        <v>859</v>
      </c>
    </row>
    <row r="262">
      <c r="A262" s="1" t="s">
        <v>587</v>
      </c>
      <c r="B262" s="1">
        <v>69</v>
      </c>
      <c r="C262" s="26" t="s">
        <v>791</v>
      </c>
      <c r="D262" t="s">
        <v>589</v>
      </c>
      <c r="E262" s="27" t="s">
        <v>792</v>
      </c>
      <c r="F262" s="28" t="s">
        <v>610</v>
      </c>
      <c r="G262" s="29">
        <v>2</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39">
      <c r="A264" s="1" t="s">
        <v>593</v>
      </c>
      <c r="E264" s="32" t="s">
        <v>1231</v>
      </c>
    </row>
    <row r="265" ht="112.5">
      <c r="A265" s="1" t="s">
        <v>595</v>
      </c>
      <c r="E265" s="27" t="s">
        <v>793</v>
      </c>
    </row>
    <row r="266">
      <c r="A266" s="1" t="s">
        <v>587</v>
      </c>
      <c r="B266" s="1">
        <v>70</v>
      </c>
      <c r="C266" s="26" t="s">
        <v>794</v>
      </c>
      <c r="D266" t="s">
        <v>589</v>
      </c>
      <c r="E266" s="27" t="s">
        <v>795</v>
      </c>
      <c r="F266" s="28" t="s">
        <v>610</v>
      </c>
      <c r="G266" s="29">
        <v>2</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39">
      <c r="A268" s="1" t="s">
        <v>593</v>
      </c>
      <c r="E268" s="32" t="s">
        <v>1232</v>
      </c>
    </row>
    <row r="269" ht="125">
      <c r="A269" s="1" t="s">
        <v>595</v>
      </c>
      <c r="E269" s="27" t="s">
        <v>797</v>
      </c>
    </row>
    <row r="270">
      <c r="A270" s="1" t="s">
        <v>587</v>
      </c>
      <c r="B270" s="1">
        <v>71</v>
      </c>
      <c r="C270" s="26" t="s">
        <v>1145</v>
      </c>
      <c r="D270" t="s">
        <v>589</v>
      </c>
      <c r="E270" s="27" t="s">
        <v>1146</v>
      </c>
      <c r="F270" s="28" t="s">
        <v>610</v>
      </c>
      <c r="G270" s="29">
        <v>4</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39">
      <c r="A272" s="1" t="s">
        <v>593</v>
      </c>
      <c r="E272" s="32" t="s">
        <v>1233</v>
      </c>
    </row>
    <row r="273" ht="112.5">
      <c r="A273" s="1" t="s">
        <v>595</v>
      </c>
      <c r="E273" s="27" t="s">
        <v>1147</v>
      </c>
    </row>
    <row r="274">
      <c r="A274" s="1" t="s">
        <v>587</v>
      </c>
      <c r="B274" s="1">
        <v>72</v>
      </c>
      <c r="C274" s="26" t="s">
        <v>1148</v>
      </c>
      <c r="D274" t="s">
        <v>589</v>
      </c>
      <c r="E274" s="27" t="s">
        <v>1149</v>
      </c>
      <c r="F274" s="28" t="s">
        <v>610</v>
      </c>
      <c r="G274" s="29">
        <v>4</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39">
      <c r="A276" s="1" t="s">
        <v>593</v>
      </c>
      <c r="E276" s="32" t="s">
        <v>1234</v>
      </c>
    </row>
    <row r="277" ht="125">
      <c r="A277" s="1" t="s">
        <v>595</v>
      </c>
      <c r="E277" s="27" t="s">
        <v>1150</v>
      </c>
    </row>
    <row r="278">
      <c r="A278" s="1" t="s">
        <v>587</v>
      </c>
      <c r="B278" s="1">
        <v>73</v>
      </c>
      <c r="C278" s="26" t="s">
        <v>798</v>
      </c>
      <c r="D278" t="s">
        <v>589</v>
      </c>
      <c r="E278" s="27" t="s">
        <v>799</v>
      </c>
      <c r="F278" s="28" t="s">
        <v>610</v>
      </c>
      <c r="G278" s="29">
        <v>5</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39">
      <c r="A280" s="1" t="s">
        <v>593</v>
      </c>
      <c r="E280" s="32" t="s">
        <v>1235</v>
      </c>
    </row>
    <row r="281" ht="112.5">
      <c r="A281" s="1" t="s">
        <v>595</v>
      </c>
      <c r="E281" s="27" t="s">
        <v>801</v>
      </c>
    </row>
    <row r="282">
      <c r="A282" s="1" t="s">
        <v>587</v>
      </c>
      <c r="B282" s="1">
        <v>74</v>
      </c>
      <c r="C282" s="26" t="s">
        <v>802</v>
      </c>
      <c r="D282" t="s">
        <v>589</v>
      </c>
      <c r="E282" s="27" t="s">
        <v>803</v>
      </c>
      <c r="F282" s="28" t="s">
        <v>610</v>
      </c>
      <c r="G282" s="29">
        <v>5</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39">
      <c r="A284" s="1" t="s">
        <v>593</v>
      </c>
      <c r="E284" s="32" t="s">
        <v>1235</v>
      </c>
    </row>
    <row r="285" ht="100">
      <c r="A285" s="1" t="s">
        <v>595</v>
      </c>
      <c r="E285" s="27" t="s">
        <v>804</v>
      </c>
    </row>
    <row r="286">
      <c r="A286" s="1" t="s">
        <v>587</v>
      </c>
      <c r="B286" s="1">
        <v>75</v>
      </c>
      <c r="C286" s="26" t="s">
        <v>805</v>
      </c>
      <c r="D286" t="s">
        <v>589</v>
      </c>
      <c r="E286" s="27" t="s">
        <v>806</v>
      </c>
      <c r="F286" s="28" t="s">
        <v>807</v>
      </c>
      <c r="G286" s="29">
        <v>150</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39">
      <c r="A288" s="1" t="s">
        <v>593</v>
      </c>
      <c r="E288" s="32" t="s">
        <v>1236</v>
      </c>
    </row>
    <row r="289" ht="112.5">
      <c r="A289" s="1" t="s">
        <v>595</v>
      </c>
      <c r="E289" s="27" t="s">
        <v>809</v>
      </c>
    </row>
    <row r="290">
      <c r="A290" s="1" t="s">
        <v>587</v>
      </c>
      <c r="B290" s="1">
        <v>76</v>
      </c>
      <c r="C290" s="26" t="s">
        <v>810</v>
      </c>
      <c r="D290" t="s">
        <v>589</v>
      </c>
      <c r="E290" s="27" t="s">
        <v>811</v>
      </c>
      <c r="F290" s="28" t="s">
        <v>807</v>
      </c>
      <c r="G290" s="29">
        <v>70</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39">
      <c r="A292" s="1" t="s">
        <v>593</v>
      </c>
      <c r="E292" s="32" t="s">
        <v>1237</v>
      </c>
    </row>
    <row r="293" ht="100">
      <c r="A293" s="1" t="s">
        <v>595</v>
      </c>
      <c r="E293" s="27" t="s">
        <v>812</v>
      </c>
    </row>
    <row r="294">
      <c r="A294" s="1" t="s">
        <v>587</v>
      </c>
      <c r="B294" s="1">
        <v>77</v>
      </c>
      <c r="C294" s="26" t="s">
        <v>813</v>
      </c>
      <c r="D294" t="s">
        <v>589</v>
      </c>
      <c r="E294" s="27" t="s">
        <v>814</v>
      </c>
      <c r="F294" s="28" t="s">
        <v>610</v>
      </c>
      <c r="G294" s="29">
        <v>6</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39">
      <c r="A296" s="1" t="s">
        <v>593</v>
      </c>
      <c r="E296" s="32" t="s">
        <v>1215</v>
      </c>
    </row>
    <row r="297" ht="137.5">
      <c r="A297" s="1" t="s">
        <v>595</v>
      </c>
      <c r="E297" s="27" t="s">
        <v>816</v>
      </c>
    </row>
    <row r="298">
      <c r="A298" s="1" t="s">
        <v>587</v>
      </c>
      <c r="B298" s="1">
        <v>78</v>
      </c>
      <c r="C298" s="26" t="s">
        <v>817</v>
      </c>
      <c r="D298" t="s">
        <v>589</v>
      </c>
      <c r="E298" s="27" t="s">
        <v>818</v>
      </c>
      <c r="F298" s="28" t="s">
        <v>807</v>
      </c>
      <c r="G298" s="29">
        <v>150</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39">
      <c r="A300" s="1" t="s">
        <v>593</v>
      </c>
      <c r="E300" s="32" t="s">
        <v>1236</v>
      </c>
    </row>
    <row r="301" ht="112.5">
      <c r="A301" s="1" t="s">
        <v>595</v>
      </c>
      <c r="E301" s="27" t="s">
        <v>820</v>
      </c>
    </row>
    <row r="302">
      <c r="A302" s="1" t="s">
        <v>587</v>
      </c>
      <c r="B302" s="1">
        <v>79</v>
      </c>
      <c r="C302" s="26" t="s">
        <v>821</v>
      </c>
      <c r="D302" t="s">
        <v>589</v>
      </c>
      <c r="E302" s="27" t="s">
        <v>822</v>
      </c>
      <c r="F302" s="28" t="s">
        <v>610</v>
      </c>
      <c r="G302" s="29">
        <v>7</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39">
      <c r="A304" s="1" t="s">
        <v>593</v>
      </c>
      <c r="E304" s="32" t="s">
        <v>1238</v>
      </c>
    </row>
    <row r="305" ht="75">
      <c r="A305" s="1" t="s">
        <v>595</v>
      </c>
      <c r="E305" s="27" t="s">
        <v>824</v>
      </c>
    </row>
    <row r="306" ht="13">
      <c r="A306" s="1" t="s">
        <v>584</v>
      </c>
      <c r="C306" s="22" t="s">
        <v>829</v>
      </c>
      <c r="E306" s="23" t="s">
        <v>830</v>
      </c>
      <c r="L306" s="24">
        <f>SUMIFS(L307:L362,A307:A362,"P")</f>
        <v>0</v>
      </c>
      <c r="M306" s="24">
        <f>SUMIFS(M307:M362,A307:A362,"P")</f>
        <v>0</v>
      </c>
      <c r="N306" s="25"/>
    </row>
    <row r="307">
      <c r="A307" s="1" t="s">
        <v>587</v>
      </c>
      <c r="B307" s="1">
        <v>81</v>
      </c>
      <c r="C307" s="26" t="s">
        <v>1239</v>
      </c>
      <c r="D307" t="s">
        <v>589</v>
      </c>
      <c r="E307" s="27" t="s">
        <v>1240</v>
      </c>
      <c r="F307" s="28" t="s">
        <v>1241</v>
      </c>
      <c r="G307" s="29">
        <v>10</v>
      </c>
      <c r="H307" s="28">
        <v>0</v>
      </c>
      <c r="I307" s="30">
        <f>ROUND(G307*H307,P4)</f>
        <v>0</v>
      </c>
      <c r="L307" s="30">
        <v>0</v>
      </c>
      <c r="M307" s="24">
        <f>ROUND(G307*L307,P4)</f>
        <v>0</v>
      </c>
      <c r="N307" s="25" t="s">
        <v>589</v>
      </c>
      <c r="O307" s="31">
        <f>M307*AA307</f>
        <v>0</v>
      </c>
      <c r="P307" s="1">
        <v>3</v>
      </c>
      <c r="AA307" s="1">
        <f>IF(P307=1,$O$3,IF(P307=2,$O$4,$O$5))</f>
        <v>0</v>
      </c>
    </row>
    <row r="308">
      <c r="A308" s="1" t="s">
        <v>592</v>
      </c>
      <c r="E308" s="27" t="s">
        <v>589</v>
      </c>
    </row>
    <row r="309" ht="52">
      <c r="A309" s="1" t="s">
        <v>593</v>
      </c>
      <c r="E309" s="32" t="s">
        <v>1242</v>
      </c>
    </row>
    <row r="310" ht="25">
      <c r="A310" s="1" t="s">
        <v>595</v>
      </c>
      <c r="E310" s="27" t="s">
        <v>1243</v>
      </c>
    </row>
    <row r="311">
      <c r="A311" s="1" t="s">
        <v>587</v>
      </c>
      <c r="B311" s="1">
        <v>82</v>
      </c>
      <c r="C311" s="26" t="s">
        <v>1166</v>
      </c>
      <c r="D311" t="s">
        <v>589</v>
      </c>
      <c r="E311" s="27" t="s">
        <v>1167</v>
      </c>
      <c r="F311" s="28" t="s">
        <v>610</v>
      </c>
      <c r="G311" s="29">
        <v>8</v>
      </c>
      <c r="H311" s="28">
        <v>0</v>
      </c>
      <c r="I311" s="30">
        <f>ROUND(G311*H311,P4)</f>
        <v>0</v>
      </c>
      <c r="L311" s="30">
        <v>0</v>
      </c>
      <c r="M311" s="24">
        <f>ROUND(G311*L311,P4)</f>
        <v>0</v>
      </c>
      <c r="N311" s="25" t="s">
        <v>589</v>
      </c>
      <c r="O311" s="31">
        <f>M311*AA311</f>
        <v>0</v>
      </c>
      <c r="P311" s="1">
        <v>3</v>
      </c>
      <c r="AA311" s="1">
        <f>IF(P311=1,$O$3,IF(P311=2,$O$4,$O$5))</f>
        <v>0</v>
      </c>
    </row>
    <row r="312">
      <c r="A312" s="1" t="s">
        <v>592</v>
      </c>
      <c r="E312" s="27" t="s">
        <v>589</v>
      </c>
    </row>
    <row r="313" ht="39">
      <c r="A313" s="1" t="s">
        <v>593</v>
      </c>
      <c r="E313" s="32" t="s">
        <v>1244</v>
      </c>
    </row>
    <row r="314" ht="87.5">
      <c r="A314" s="1" t="s">
        <v>595</v>
      </c>
      <c r="E314" s="27" t="s">
        <v>1169</v>
      </c>
    </row>
    <row r="315">
      <c r="A315" s="1" t="s">
        <v>587</v>
      </c>
      <c r="B315" s="1">
        <v>83</v>
      </c>
      <c r="C315" s="26" t="s">
        <v>835</v>
      </c>
      <c r="D315" t="s">
        <v>589</v>
      </c>
      <c r="E315" s="27" t="s">
        <v>836</v>
      </c>
      <c r="F315" s="28" t="s">
        <v>833</v>
      </c>
      <c r="G315" s="29">
        <v>6</v>
      </c>
      <c r="H315" s="28">
        <v>0</v>
      </c>
      <c r="I315" s="30">
        <f>ROUND(G315*H315,P4)</f>
        <v>0</v>
      </c>
      <c r="L315" s="30">
        <v>0</v>
      </c>
      <c r="M315" s="24">
        <f>ROUND(G315*L315,P4)</f>
        <v>0</v>
      </c>
      <c r="N315" s="25" t="s">
        <v>589</v>
      </c>
      <c r="O315" s="31">
        <f>M315*AA315</f>
        <v>0</v>
      </c>
      <c r="P315" s="1">
        <v>3</v>
      </c>
      <c r="AA315" s="1">
        <f>IF(P315=1,$O$3,IF(P315=2,$O$4,$O$5))</f>
        <v>0</v>
      </c>
    </row>
    <row r="316">
      <c r="A316" s="1" t="s">
        <v>592</v>
      </c>
      <c r="E316" s="27" t="s">
        <v>589</v>
      </c>
    </row>
    <row r="317" ht="39">
      <c r="A317" s="1" t="s">
        <v>593</v>
      </c>
      <c r="E317" s="32" t="s">
        <v>1215</v>
      </c>
    </row>
    <row r="318" ht="125">
      <c r="A318" s="1" t="s">
        <v>595</v>
      </c>
      <c r="E318" s="27" t="s">
        <v>837</v>
      </c>
    </row>
    <row r="319">
      <c r="A319" s="1" t="s">
        <v>587</v>
      </c>
      <c r="B319" s="1">
        <v>84</v>
      </c>
      <c r="C319" s="26" t="s">
        <v>838</v>
      </c>
      <c r="D319" t="s">
        <v>589</v>
      </c>
      <c r="E319" s="27" t="s">
        <v>839</v>
      </c>
      <c r="F319" s="28" t="s">
        <v>833</v>
      </c>
      <c r="G319" s="29">
        <v>6</v>
      </c>
      <c r="H319" s="28">
        <v>0</v>
      </c>
      <c r="I319" s="30">
        <f>ROUND(G319*H319,P4)</f>
        <v>0</v>
      </c>
      <c r="L319" s="30">
        <v>0</v>
      </c>
      <c r="M319" s="24">
        <f>ROUND(G319*L319,P4)</f>
        <v>0</v>
      </c>
      <c r="N319" s="25" t="s">
        <v>589</v>
      </c>
      <c r="O319" s="31">
        <f>M319*AA319</f>
        <v>0</v>
      </c>
      <c r="P319" s="1">
        <v>3</v>
      </c>
      <c r="AA319" s="1">
        <f>IF(P319=1,$O$3,IF(P319=2,$O$4,$O$5))</f>
        <v>0</v>
      </c>
    </row>
    <row r="320">
      <c r="A320" s="1" t="s">
        <v>592</v>
      </c>
      <c r="E320" s="27" t="s">
        <v>589</v>
      </c>
    </row>
    <row r="321" ht="39">
      <c r="A321" s="1" t="s">
        <v>593</v>
      </c>
      <c r="E321" s="32" t="s">
        <v>1215</v>
      </c>
    </row>
    <row r="322">
      <c r="A322" s="1" t="s">
        <v>595</v>
      </c>
      <c r="E322" s="27" t="s">
        <v>589</v>
      </c>
    </row>
    <row r="323">
      <c r="A323" s="1" t="s">
        <v>587</v>
      </c>
      <c r="B323" s="1">
        <v>85</v>
      </c>
      <c r="C323" s="26" t="s">
        <v>1245</v>
      </c>
      <c r="D323" t="s">
        <v>589</v>
      </c>
      <c r="E323" s="27" t="s">
        <v>1246</v>
      </c>
      <c r="F323" s="28" t="s">
        <v>610</v>
      </c>
      <c r="G323" s="29">
        <v>2</v>
      </c>
      <c r="H323" s="28">
        <v>0</v>
      </c>
      <c r="I323" s="30">
        <f>ROUND(G323*H323,P4)</f>
        <v>0</v>
      </c>
      <c r="L323" s="30">
        <v>0</v>
      </c>
      <c r="M323" s="24">
        <f>ROUND(G323*L323,P4)</f>
        <v>0</v>
      </c>
      <c r="N323" s="25" t="s">
        <v>589</v>
      </c>
      <c r="O323" s="31">
        <f>M323*AA323</f>
        <v>0</v>
      </c>
      <c r="P323" s="1">
        <v>3</v>
      </c>
      <c r="AA323" s="1">
        <f>IF(P323=1,$O$3,IF(P323=2,$O$4,$O$5))</f>
        <v>0</v>
      </c>
    </row>
    <row r="324">
      <c r="A324" s="1" t="s">
        <v>592</v>
      </c>
      <c r="E324" s="27" t="s">
        <v>589</v>
      </c>
    </row>
    <row r="325" ht="52">
      <c r="A325" s="1" t="s">
        <v>593</v>
      </c>
      <c r="E325" s="32" t="s">
        <v>1247</v>
      </c>
    </row>
    <row r="326" ht="100">
      <c r="A326" s="1" t="s">
        <v>595</v>
      </c>
      <c r="E326" s="27" t="s">
        <v>1248</v>
      </c>
    </row>
    <row r="327">
      <c r="A327" s="1" t="s">
        <v>587</v>
      </c>
      <c r="B327" s="1">
        <v>86</v>
      </c>
      <c r="C327" s="26" t="s">
        <v>1249</v>
      </c>
      <c r="D327" t="s">
        <v>589</v>
      </c>
      <c r="E327" s="27" t="s">
        <v>1250</v>
      </c>
      <c r="F327" s="28" t="s">
        <v>610</v>
      </c>
      <c r="G327" s="29">
        <v>2</v>
      </c>
      <c r="H327" s="28">
        <v>0</v>
      </c>
      <c r="I327" s="30">
        <f>ROUND(G327*H327,P4)</f>
        <v>0</v>
      </c>
      <c r="L327" s="30">
        <v>0</v>
      </c>
      <c r="M327" s="24">
        <f>ROUND(G327*L327,P4)</f>
        <v>0</v>
      </c>
      <c r="N327" s="25" t="s">
        <v>589</v>
      </c>
      <c r="O327" s="31">
        <f>M327*AA327</f>
        <v>0</v>
      </c>
      <c r="P327" s="1">
        <v>3</v>
      </c>
      <c r="AA327" s="1">
        <f>IF(P327=1,$O$3,IF(P327=2,$O$4,$O$5))</f>
        <v>0</v>
      </c>
    </row>
    <row r="328">
      <c r="A328" s="1" t="s">
        <v>592</v>
      </c>
      <c r="E328" s="27" t="s">
        <v>589</v>
      </c>
    </row>
    <row r="329" ht="65">
      <c r="A329" s="1" t="s">
        <v>593</v>
      </c>
      <c r="E329" s="32" t="s">
        <v>1251</v>
      </c>
    </row>
    <row r="330" ht="112.5">
      <c r="A330" s="1" t="s">
        <v>595</v>
      </c>
      <c r="E330" s="27" t="s">
        <v>1252</v>
      </c>
    </row>
    <row r="331">
      <c r="A331" s="1" t="s">
        <v>587</v>
      </c>
      <c r="B331" s="1">
        <v>88</v>
      </c>
      <c r="C331" s="26" t="s">
        <v>852</v>
      </c>
      <c r="D331" t="s">
        <v>589</v>
      </c>
      <c r="E331" s="27" t="s">
        <v>853</v>
      </c>
      <c r="F331" s="28" t="s">
        <v>603</v>
      </c>
      <c r="G331" s="29">
        <v>25</v>
      </c>
      <c r="H331" s="28">
        <v>0</v>
      </c>
      <c r="I331" s="30">
        <f>ROUND(G331*H331,P4)</f>
        <v>0</v>
      </c>
      <c r="L331" s="30">
        <v>0</v>
      </c>
      <c r="M331" s="24">
        <f>ROUND(G331*L331,P4)</f>
        <v>0</v>
      </c>
      <c r="N331" s="25" t="s">
        <v>589</v>
      </c>
      <c r="O331" s="31">
        <f>M331*AA331</f>
        <v>0</v>
      </c>
      <c r="P331" s="1">
        <v>3</v>
      </c>
      <c r="AA331" s="1">
        <f>IF(P331=1,$O$3,IF(P331=2,$O$4,$O$5))</f>
        <v>0</v>
      </c>
    </row>
    <row r="332">
      <c r="A332" s="1" t="s">
        <v>592</v>
      </c>
      <c r="E332" s="27" t="s">
        <v>589</v>
      </c>
    </row>
    <row r="333" ht="39">
      <c r="A333" s="1" t="s">
        <v>593</v>
      </c>
      <c r="E333" s="32" t="s">
        <v>1253</v>
      </c>
    </row>
    <row r="334" ht="37.5">
      <c r="A334" s="1" t="s">
        <v>595</v>
      </c>
      <c r="E334" s="27" t="s">
        <v>855</v>
      </c>
    </row>
    <row r="335">
      <c r="A335" s="1" t="s">
        <v>587</v>
      </c>
      <c r="B335" s="1">
        <v>89</v>
      </c>
      <c r="C335" s="26" t="s">
        <v>1090</v>
      </c>
      <c r="D335" t="s">
        <v>589</v>
      </c>
      <c r="E335" s="27" t="s">
        <v>1091</v>
      </c>
      <c r="F335" s="28" t="s">
        <v>941</v>
      </c>
      <c r="G335" s="29">
        <v>0.25</v>
      </c>
      <c r="H335" s="28">
        <v>0</v>
      </c>
      <c r="I335" s="30">
        <f>ROUND(G335*H335,P4)</f>
        <v>0</v>
      </c>
      <c r="L335" s="30">
        <v>0</v>
      </c>
      <c r="M335" s="24">
        <f>ROUND(G335*L335,P4)</f>
        <v>0</v>
      </c>
      <c r="N335" s="25" t="s">
        <v>589</v>
      </c>
      <c r="O335" s="31">
        <f>M335*AA335</f>
        <v>0</v>
      </c>
      <c r="P335" s="1">
        <v>3</v>
      </c>
      <c r="AA335" s="1">
        <f>IF(P335=1,$O$3,IF(P335=2,$O$4,$O$5))</f>
        <v>0</v>
      </c>
    </row>
    <row r="336">
      <c r="A336" s="1" t="s">
        <v>592</v>
      </c>
      <c r="E336" s="27" t="s">
        <v>589</v>
      </c>
    </row>
    <row r="337" ht="52">
      <c r="A337" s="1" t="s">
        <v>593</v>
      </c>
      <c r="E337" s="32" t="s">
        <v>1254</v>
      </c>
    </row>
    <row r="338" ht="162.5">
      <c r="A338" s="1" t="s">
        <v>595</v>
      </c>
      <c r="E338" s="27" t="s">
        <v>943</v>
      </c>
    </row>
    <row r="339">
      <c r="A339" s="1" t="s">
        <v>587</v>
      </c>
      <c r="B339" s="1">
        <v>90</v>
      </c>
      <c r="C339" s="26" t="s">
        <v>1093</v>
      </c>
      <c r="D339" t="s">
        <v>589</v>
      </c>
      <c r="E339" s="27" t="s">
        <v>1094</v>
      </c>
      <c r="F339" s="28" t="s">
        <v>618</v>
      </c>
      <c r="G339" s="29">
        <v>25</v>
      </c>
      <c r="H339" s="28">
        <v>0</v>
      </c>
      <c r="I339" s="30">
        <f>ROUND(G339*H339,P4)</f>
        <v>0</v>
      </c>
      <c r="L339" s="30">
        <v>0</v>
      </c>
      <c r="M339" s="24">
        <f>ROUND(G339*L339,P4)</f>
        <v>0</v>
      </c>
      <c r="N339" s="25" t="s">
        <v>589</v>
      </c>
      <c r="O339" s="31">
        <f>M339*AA339</f>
        <v>0</v>
      </c>
      <c r="P339" s="1">
        <v>3</v>
      </c>
      <c r="AA339" s="1">
        <f>IF(P339=1,$O$3,IF(P339=2,$O$4,$O$5))</f>
        <v>0</v>
      </c>
    </row>
    <row r="340">
      <c r="A340" s="1" t="s">
        <v>592</v>
      </c>
      <c r="E340" s="27" t="s">
        <v>589</v>
      </c>
    </row>
    <row r="341" ht="52">
      <c r="A341" s="1" t="s">
        <v>593</v>
      </c>
      <c r="E341" s="32" t="s">
        <v>1255</v>
      </c>
    </row>
    <row r="342" ht="125">
      <c r="A342" s="1" t="s">
        <v>595</v>
      </c>
      <c r="E342" s="27" t="s">
        <v>947</v>
      </c>
    </row>
    <row r="343">
      <c r="A343" s="1" t="s">
        <v>587</v>
      </c>
      <c r="B343" s="1">
        <v>91</v>
      </c>
      <c r="C343" s="26" t="s">
        <v>951</v>
      </c>
      <c r="D343" t="s">
        <v>589</v>
      </c>
      <c r="E343" s="27" t="s">
        <v>952</v>
      </c>
      <c r="F343" s="28" t="s">
        <v>610</v>
      </c>
      <c r="G343" s="29">
        <v>10</v>
      </c>
      <c r="H343" s="28">
        <v>0</v>
      </c>
      <c r="I343" s="30">
        <f>ROUND(G343*H343,P4)</f>
        <v>0</v>
      </c>
      <c r="L343" s="30">
        <v>0</v>
      </c>
      <c r="M343" s="24">
        <f>ROUND(G343*L343,P4)</f>
        <v>0</v>
      </c>
      <c r="N343" s="25" t="s">
        <v>589</v>
      </c>
      <c r="O343" s="31">
        <f>M343*AA343</f>
        <v>0</v>
      </c>
      <c r="P343" s="1">
        <v>3</v>
      </c>
      <c r="AA343" s="1">
        <f>IF(P343=1,$O$3,IF(P343=2,$O$4,$O$5))</f>
        <v>0</v>
      </c>
    </row>
    <row r="344">
      <c r="A344" s="1" t="s">
        <v>592</v>
      </c>
      <c r="E344" s="27" t="s">
        <v>589</v>
      </c>
    </row>
    <row r="345" ht="52">
      <c r="A345" s="1" t="s">
        <v>593</v>
      </c>
      <c r="E345" s="32" t="s">
        <v>1256</v>
      </c>
    </row>
    <row r="346" ht="125">
      <c r="A346" s="1" t="s">
        <v>595</v>
      </c>
      <c r="E346" s="27" t="s">
        <v>828</v>
      </c>
    </row>
    <row r="347">
      <c r="A347" s="1" t="s">
        <v>587</v>
      </c>
      <c r="B347" s="1">
        <v>94</v>
      </c>
      <c r="C347" s="26" t="s">
        <v>1257</v>
      </c>
      <c r="D347" t="s">
        <v>589</v>
      </c>
      <c r="E347" s="27" t="s">
        <v>1258</v>
      </c>
      <c r="F347" s="28" t="s">
        <v>610</v>
      </c>
      <c r="G347" s="29">
        <v>2</v>
      </c>
      <c r="H347" s="28">
        <v>0</v>
      </c>
      <c r="I347" s="30">
        <f>ROUND(G347*H347,P4)</f>
        <v>0</v>
      </c>
      <c r="L347" s="30">
        <v>0</v>
      </c>
      <c r="M347" s="24">
        <f>ROUND(G347*L347,P4)</f>
        <v>0</v>
      </c>
      <c r="N347" s="25" t="s">
        <v>589</v>
      </c>
      <c r="O347" s="31">
        <f>M347*AA347</f>
        <v>0</v>
      </c>
      <c r="P347" s="1">
        <v>3</v>
      </c>
      <c r="AA347" s="1">
        <f>IF(P347=1,$O$3,IF(P347=2,$O$4,$O$5))</f>
        <v>0</v>
      </c>
    </row>
    <row r="348">
      <c r="A348" s="1" t="s">
        <v>592</v>
      </c>
      <c r="E348" s="27" t="s">
        <v>589</v>
      </c>
    </row>
    <row r="349" ht="39">
      <c r="A349" s="1" t="s">
        <v>593</v>
      </c>
      <c r="E349" s="32" t="s">
        <v>1259</v>
      </c>
    </row>
    <row r="350" ht="100">
      <c r="A350" s="1" t="s">
        <v>595</v>
      </c>
      <c r="E350" s="27" t="s">
        <v>634</v>
      </c>
    </row>
    <row r="351">
      <c r="A351" s="1" t="s">
        <v>587</v>
      </c>
      <c r="B351" s="1">
        <v>95</v>
      </c>
      <c r="C351" s="26" t="s">
        <v>1087</v>
      </c>
      <c r="D351" t="s">
        <v>589</v>
      </c>
      <c r="E351" s="27" t="s">
        <v>1260</v>
      </c>
      <c r="F351" s="28" t="s">
        <v>610</v>
      </c>
      <c r="G351" s="29">
        <v>1</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ht="39">
      <c r="A353" s="1" t="s">
        <v>593</v>
      </c>
      <c r="E353" s="32" t="s">
        <v>1261</v>
      </c>
    </row>
    <row r="354" ht="100">
      <c r="A354" s="1" t="s">
        <v>595</v>
      </c>
      <c r="E354" s="27" t="s">
        <v>634</v>
      </c>
    </row>
    <row r="355" ht="25">
      <c r="A355" s="1" t="s">
        <v>587</v>
      </c>
      <c r="B355" s="1">
        <v>96</v>
      </c>
      <c r="C355" s="26" t="s">
        <v>864</v>
      </c>
      <c r="D355" t="s">
        <v>589</v>
      </c>
      <c r="E355" s="27" t="s">
        <v>865</v>
      </c>
      <c r="F355" s="28" t="s">
        <v>610</v>
      </c>
      <c r="G355" s="29">
        <v>6</v>
      </c>
      <c r="H355" s="28">
        <v>0</v>
      </c>
      <c r="I355" s="30">
        <f>ROUND(G355*H355,P4)</f>
        <v>0</v>
      </c>
      <c r="L355" s="30">
        <v>0</v>
      </c>
      <c r="M355" s="24">
        <f>ROUND(G355*L355,P4)</f>
        <v>0</v>
      </c>
      <c r="N355" s="25" t="s">
        <v>589</v>
      </c>
      <c r="O355" s="31">
        <f>M355*AA355</f>
        <v>0</v>
      </c>
      <c r="P355" s="1">
        <v>3</v>
      </c>
      <c r="AA355" s="1">
        <f>IF(P355=1,$O$3,IF(P355=2,$O$4,$O$5))</f>
        <v>0</v>
      </c>
    </row>
    <row r="356">
      <c r="A356" s="1" t="s">
        <v>592</v>
      </c>
      <c r="E356" s="27" t="s">
        <v>589</v>
      </c>
    </row>
    <row r="357" ht="52">
      <c r="A357" s="1" t="s">
        <v>593</v>
      </c>
      <c r="E357" s="32" t="s">
        <v>1262</v>
      </c>
    </row>
    <row r="358" ht="150">
      <c r="A358" s="1" t="s">
        <v>595</v>
      </c>
      <c r="E358" s="27" t="s">
        <v>866</v>
      </c>
    </row>
    <row r="359" ht="25">
      <c r="A359" s="1" t="s">
        <v>587</v>
      </c>
      <c r="B359" s="1">
        <v>97</v>
      </c>
      <c r="C359" s="26" t="s">
        <v>867</v>
      </c>
      <c r="D359" t="s">
        <v>589</v>
      </c>
      <c r="E359" s="27" t="s">
        <v>868</v>
      </c>
      <c r="F359" s="28" t="s">
        <v>610</v>
      </c>
      <c r="G359" s="29">
        <v>6</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ht="52">
      <c r="A361" s="1" t="s">
        <v>593</v>
      </c>
      <c r="E361" s="32" t="s">
        <v>1262</v>
      </c>
    </row>
    <row r="362" ht="125">
      <c r="A362" s="1" t="s">
        <v>595</v>
      </c>
      <c r="E362" s="27" t="s">
        <v>869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COUNTIFS(L8:L298,"=0",A8:A298,"P")+COUNTIFS(L8:L298,"",A8:A298,"P")+SUM(Q8:Q298)</f>
        <v>0</v>
      </c>
    </row>
    <row r="8" ht="13">
      <c r="A8" s="1" t="s">
        <v>582</v>
      </c>
      <c r="C8" s="22" t="s">
        <v>1263</v>
      </c>
      <c r="E8" s="23" t="s">
        <v>25</v>
      </c>
      <c r="L8" s="24">
        <f>L9+L22+L95+L120+L241</f>
        <v>0</v>
      </c>
      <c r="M8" s="24">
        <f>M9+M22+M95+M120+M241</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35</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1264</v>
      </c>
    </row>
    <row r="13" ht="337.5">
      <c r="A13" s="1" t="s">
        <v>595</v>
      </c>
      <c r="E13" s="27" t="s">
        <v>596</v>
      </c>
    </row>
    <row r="14">
      <c r="A14" s="1" t="s">
        <v>587</v>
      </c>
      <c r="B14" s="1">
        <v>7</v>
      </c>
      <c r="C14" s="26" t="s">
        <v>597</v>
      </c>
      <c r="D14" t="s">
        <v>589</v>
      </c>
      <c r="E14" s="27" t="s">
        <v>598</v>
      </c>
      <c r="F14" s="28" t="s">
        <v>591</v>
      </c>
      <c r="G14" s="29">
        <v>60</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1265</v>
      </c>
    </row>
    <row r="17" ht="250">
      <c r="A17" s="1" t="s">
        <v>595</v>
      </c>
      <c r="E17" s="27" t="s">
        <v>600</v>
      </c>
    </row>
    <row r="18">
      <c r="A18" s="1" t="s">
        <v>587</v>
      </c>
      <c r="B18" s="1">
        <v>8</v>
      </c>
      <c r="C18" s="26" t="s">
        <v>601</v>
      </c>
      <c r="D18" t="s">
        <v>589</v>
      </c>
      <c r="E18" s="27" t="s">
        <v>602</v>
      </c>
      <c r="F18" s="28" t="s">
        <v>603</v>
      </c>
      <c r="G18" s="29">
        <v>55</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1266</v>
      </c>
    </row>
    <row r="21" ht="50">
      <c r="A21" s="1" t="s">
        <v>595</v>
      </c>
      <c r="E21" s="27" t="s">
        <v>605</v>
      </c>
    </row>
    <row r="22" ht="13">
      <c r="A22" s="1" t="s">
        <v>584</v>
      </c>
      <c r="C22" s="22" t="s">
        <v>649</v>
      </c>
      <c r="E22" s="23" t="s">
        <v>650</v>
      </c>
      <c r="L22" s="24">
        <f>SUMIFS(L23:L94,A23:A94,"P")</f>
        <v>0</v>
      </c>
      <c r="M22" s="24">
        <f>SUMIFS(M23:M94,A23:A94,"P")</f>
        <v>0</v>
      </c>
      <c r="N22" s="25"/>
    </row>
    <row r="23">
      <c r="A23" s="1" t="s">
        <v>587</v>
      </c>
      <c r="B23" s="1">
        <v>9</v>
      </c>
      <c r="C23" s="26" t="s">
        <v>651</v>
      </c>
      <c r="D23" t="s">
        <v>589</v>
      </c>
      <c r="E23" s="27" t="s">
        <v>652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52">
      <c r="A25" s="1" t="s">
        <v>593</v>
      </c>
      <c r="E25" s="32" t="s">
        <v>1242</v>
      </c>
    </row>
    <row r="26" ht="75">
      <c r="A26" s="1" t="s">
        <v>595</v>
      </c>
      <c r="E26" s="27" t="s">
        <v>654</v>
      </c>
    </row>
    <row r="27">
      <c r="A27" s="1" t="s">
        <v>587</v>
      </c>
      <c r="B27" s="1">
        <v>10</v>
      </c>
      <c r="C27" s="26" t="s">
        <v>655</v>
      </c>
      <c r="D27" t="s">
        <v>589</v>
      </c>
      <c r="E27" s="27" t="s">
        <v>656</v>
      </c>
      <c r="F27" s="28" t="s">
        <v>618</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1242</v>
      </c>
    </row>
    <row r="30" ht="75">
      <c r="A30" s="1" t="s">
        <v>595</v>
      </c>
      <c r="E30" s="27" t="s">
        <v>654</v>
      </c>
    </row>
    <row r="31">
      <c r="A31" s="1" t="s">
        <v>587</v>
      </c>
      <c r="B31" s="1">
        <v>11</v>
      </c>
      <c r="C31" s="26" t="s">
        <v>658</v>
      </c>
      <c r="D31" t="s">
        <v>589</v>
      </c>
      <c r="E31" s="27" t="s">
        <v>659</v>
      </c>
      <c r="F31" s="28" t="s">
        <v>618</v>
      </c>
      <c r="G31" s="29">
        <v>350</v>
      </c>
      <c r="H31" s="28">
        <v>0</v>
      </c>
      <c r="I31" s="30">
        <f>ROUND(G31*H31,P4)</f>
        <v>0</v>
      </c>
      <c r="L31" s="30">
        <v>0</v>
      </c>
      <c r="M31" s="24">
        <f>ROUND(G31*L31,P4)</f>
        <v>0</v>
      </c>
      <c r="N31" s="25" t="s">
        <v>589</v>
      </c>
      <c r="O31" s="31">
        <f>M31*AA31</f>
        <v>0</v>
      </c>
      <c r="P31" s="1">
        <v>3</v>
      </c>
      <c r="AA31" s="1">
        <f>IF(P31=1,$O$3,IF(P31=2,$O$4,$O$5))</f>
        <v>0</v>
      </c>
    </row>
    <row r="32">
      <c r="A32" s="1" t="s">
        <v>592</v>
      </c>
      <c r="E32" s="27" t="s">
        <v>589</v>
      </c>
    </row>
    <row r="33" ht="52">
      <c r="A33" s="1" t="s">
        <v>593</v>
      </c>
      <c r="E33" s="32" t="s">
        <v>1267</v>
      </c>
    </row>
    <row r="34" ht="75">
      <c r="A34" s="1" t="s">
        <v>595</v>
      </c>
      <c r="E34" s="27" t="s">
        <v>654</v>
      </c>
    </row>
    <row r="35">
      <c r="A35" s="1" t="s">
        <v>587</v>
      </c>
      <c r="B35" s="1">
        <v>12</v>
      </c>
      <c r="C35" s="26" t="s">
        <v>616</v>
      </c>
      <c r="D35" t="s">
        <v>589</v>
      </c>
      <c r="E35" s="27" t="s">
        <v>617</v>
      </c>
      <c r="F35" s="28" t="s">
        <v>618</v>
      </c>
      <c r="G35" s="29">
        <v>130</v>
      </c>
      <c r="H35" s="28">
        <v>0</v>
      </c>
      <c r="I35" s="30">
        <f>ROUND(G35*H35,P4)</f>
        <v>0</v>
      </c>
      <c r="L35" s="30">
        <v>0</v>
      </c>
      <c r="M35" s="24">
        <f>ROUND(G35*L35,P4)</f>
        <v>0</v>
      </c>
      <c r="N35" s="25" t="s">
        <v>589</v>
      </c>
      <c r="O35" s="31">
        <f>M35*AA35</f>
        <v>0</v>
      </c>
      <c r="P35" s="1">
        <v>3</v>
      </c>
      <c r="AA35" s="1">
        <f>IF(P35=1,$O$3,IF(P35=2,$O$4,$O$5))</f>
        <v>0</v>
      </c>
    </row>
    <row r="36">
      <c r="A36" s="1" t="s">
        <v>592</v>
      </c>
      <c r="E36" s="27" t="s">
        <v>589</v>
      </c>
    </row>
    <row r="37" ht="52">
      <c r="A37" s="1" t="s">
        <v>593</v>
      </c>
      <c r="E37" s="32" t="s">
        <v>1268</v>
      </c>
    </row>
    <row r="38" ht="87.5">
      <c r="A38" s="1" t="s">
        <v>595</v>
      </c>
      <c r="E38" s="27" t="s">
        <v>620</v>
      </c>
    </row>
    <row r="39">
      <c r="A39" s="1" t="s">
        <v>587</v>
      </c>
      <c r="B39" s="1">
        <v>13</v>
      </c>
      <c r="C39" s="26" t="s">
        <v>665</v>
      </c>
      <c r="D39" t="s">
        <v>589</v>
      </c>
      <c r="E39" s="27" t="s">
        <v>666</v>
      </c>
      <c r="F39" s="28" t="s">
        <v>618</v>
      </c>
      <c r="G39" s="29">
        <v>50</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1269</v>
      </c>
    </row>
    <row r="42" ht="112.5">
      <c r="A42" s="1" t="s">
        <v>595</v>
      </c>
      <c r="E42" s="27" t="s">
        <v>668</v>
      </c>
    </row>
    <row r="43">
      <c r="A43" s="1" t="s">
        <v>587</v>
      </c>
      <c r="B43" s="1">
        <v>14</v>
      </c>
      <c r="C43" s="26" t="s">
        <v>669</v>
      </c>
      <c r="D43" t="s">
        <v>589</v>
      </c>
      <c r="E43" s="27" t="s">
        <v>670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1270</v>
      </c>
    </row>
    <row r="46" ht="75">
      <c r="A46" s="1" t="s">
        <v>595</v>
      </c>
      <c r="E46" s="27" t="s">
        <v>671</v>
      </c>
    </row>
    <row r="47">
      <c r="A47" s="1" t="s">
        <v>587</v>
      </c>
      <c r="B47" s="1">
        <v>15</v>
      </c>
      <c r="C47" s="26" t="s">
        <v>672</v>
      </c>
      <c r="D47" t="s">
        <v>589</v>
      </c>
      <c r="E47" s="27" t="s">
        <v>673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1270</v>
      </c>
    </row>
    <row r="50" ht="100">
      <c r="A50" s="1" t="s">
        <v>595</v>
      </c>
      <c r="E50" s="27" t="s">
        <v>674</v>
      </c>
    </row>
    <row r="51">
      <c r="A51" s="1" t="s">
        <v>587</v>
      </c>
      <c r="B51" s="1">
        <v>16</v>
      </c>
      <c r="C51" s="26" t="s">
        <v>1113</v>
      </c>
      <c r="D51" t="s">
        <v>589</v>
      </c>
      <c r="E51" s="27" t="s">
        <v>1114</v>
      </c>
      <c r="F51" s="28" t="s">
        <v>618</v>
      </c>
      <c r="G51" s="29">
        <v>170</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1271</v>
      </c>
    </row>
    <row r="54" ht="75">
      <c r="A54" s="1" t="s">
        <v>595</v>
      </c>
      <c r="E54" s="27" t="s">
        <v>894</v>
      </c>
    </row>
    <row r="55">
      <c r="A55" s="1" t="s">
        <v>587</v>
      </c>
      <c r="B55" s="1">
        <v>17</v>
      </c>
      <c r="C55" s="26" t="s">
        <v>890</v>
      </c>
      <c r="D55" t="s">
        <v>589</v>
      </c>
      <c r="E55" s="27" t="s">
        <v>891</v>
      </c>
      <c r="F55" s="28" t="s">
        <v>618</v>
      </c>
      <c r="G55" s="29">
        <v>5</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1272</v>
      </c>
    </row>
    <row r="58" ht="75">
      <c r="A58" s="1" t="s">
        <v>595</v>
      </c>
      <c r="E58" s="27" t="s">
        <v>894</v>
      </c>
    </row>
    <row r="59" ht="25">
      <c r="A59" s="1" t="s">
        <v>587</v>
      </c>
      <c r="B59" s="1">
        <v>18</v>
      </c>
      <c r="C59" s="26" t="s">
        <v>959</v>
      </c>
      <c r="D59" t="s">
        <v>589</v>
      </c>
      <c r="E59" s="27" t="s">
        <v>960</v>
      </c>
      <c r="F59" s="28" t="s">
        <v>610</v>
      </c>
      <c r="G59" s="29">
        <v>8</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1273</v>
      </c>
    </row>
    <row r="62" ht="87.5">
      <c r="A62" s="1" t="s">
        <v>595</v>
      </c>
      <c r="E62" s="27" t="s">
        <v>898</v>
      </c>
    </row>
    <row r="63">
      <c r="A63" s="1" t="s">
        <v>587</v>
      </c>
      <c r="B63" s="1">
        <v>19</v>
      </c>
      <c r="C63" s="26" t="s">
        <v>900</v>
      </c>
      <c r="D63" t="s">
        <v>589</v>
      </c>
      <c r="E63" s="27" t="s">
        <v>901</v>
      </c>
      <c r="F63" s="28" t="s">
        <v>709</v>
      </c>
      <c r="G63" s="29">
        <v>0.29999999999999999</v>
      </c>
      <c r="H63" s="28">
        <v>0</v>
      </c>
      <c r="I63" s="30">
        <f>ROUND(G63*H63,P4)</f>
        <v>0</v>
      </c>
      <c r="L63" s="30">
        <v>0</v>
      </c>
      <c r="M63" s="24">
        <f>ROUND(G63*L63,P4)</f>
        <v>0</v>
      </c>
      <c r="N63" s="25" t="s">
        <v>589</v>
      </c>
      <c r="O63" s="31">
        <f>M63*AA63</f>
        <v>0</v>
      </c>
      <c r="P63" s="1">
        <v>3</v>
      </c>
      <c r="AA63" s="1">
        <f>IF(P63=1,$O$3,IF(P63=2,$O$4,$O$5))</f>
        <v>0</v>
      </c>
    </row>
    <row r="64">
      <c r="A64" s="1" t="s">
        <v>592</v>
      </c>
      <c r="E64" s="27" t="s">
        <v>589</v>
      </c>
    </row>
    <row r="65" ht="39">
      <c r="A65" s="1" t="s">
        <v>593</v>
      </c>
      <c r="E65" s="32" t="s">
        <v>1274</v>
      </c>
    </row>
    <row r="66" ht="75">
      <c r="A66" s="1" t="s">
        <v>595</v>
      </c>
      <c r="E66" s="27" t="s">
        <v>711</v>
      </c>
    </row>
    <row r="67">
      <c r="A67" s="1" t="s">
        <v>587</v>
      </c>
      <c r="B67" s="1">
        <v>20</v>
      </c>
      <c r="C67" s="26" t="s">
        <v>707</v>
      </c>
      <c r="D67" t="s">
        <v>589</v>
      </c>
      <c r="E67" s="27" t="s">
        <v>708</v>
      </c>
      <c r="F67" s="28" t="s">
        <v>709</v>
      </c>
      <c r="G67" s="29">
        <v>1.1899999999999999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1275</v>
      </c>
    </row>
    <row r="70" ht="75">
      <c r="A70" s="1" t="s">
        <v>595</v>
      </c>
      <c r="E70" s="27" t="s">
        <v>711</v>
      </c>
    </row>
    <row r="71">
      <c r="A71" s="1" t="s">
        <v>587</v>
      </c>
      <c r="B71" s="1">
        <v>21</v>
      </c>
      <c r="C71" s="26" t="s">
        <v>904</v>
      </c>
      <c r="D71" t="s">
        <v>589</v>
      </c>
      <c r="E71" s="27" t="s">
        <v>905</v>
      </c>
      <c r="F71" s="28" t="s">
        <v>709</v>
      </c>
      <c r="G71" s="29">
        <v>127.39</v>
      </c>
      <c r="H71" s="28">
        <v>0</v>
      </c>
      <c r="I71" s="30">
        <f>ROUND(G71*H71,P4)</f>
        <v>0</v>
      </c>
      <c r="L71" s="30">
        <v>0</v>
      </c>
      <c r="M71" s="24">
        <f>ROUND(G71*L71,P4)</f>
        <v>0</v>
      </c>
      <c r="N71" s="25" t="s">
        <v>589</v>
      </c>
      <c r="O71" s="31">
        <f>M71*AA71</f>
        <v>0</v>
      </c>
      <c r="P71" s="1">
        <v>3</v>
      </c>
      <c r="AA71" s="1">
        <f>IF(P71=1,$O$3,IF(P71=2,$O$4,$O$5))</f>
        <v>0</v>
      </c>
    </row>
    <row r="72">
      <c r="A72" s="1" t="s">
        <v>592</v>
      </c>
      <c r="E72" s="27" t="s">
        <v>589</v>
      </c>
    </row>
    <row r="73" ht="39">
      <c r="A73" s="1" t="s">
        <v>593</v>
      </c>
      <c r="E73" s="32" t="s">
        <v>1276</v>
      </c>
    </row>
    <row r="74" ht="75">
      <c r="A74" s="1" t="s">
        <v>595</v>
      </c>
      <c r="E74" s="27" t="s">
        <v>711</v>
      </c>
    </row>
    <row r="75">
      <c r="A75" s="1" t="s">
        <v>587</v>
      </c>
      <c r="B75" s="1">
        <v>22</v>
      </c>
      <c r="C75" s="26" t="s">
        <v>907</v>
      </c>
      <c r="D75" t="s">
        <v>589</v>
      </c>
      <c r="E75" s="27" t="s">
        <v>908</v>
      </c>
      <c r="F75" s="28" t="s">
        <v>709</v>
      </c>
      <c r="G75" s="29">
        <v>0.29999999999999999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39">
      <c r="A77" s="1" t="s">
        <v>593</v>
      </c>
      <c r="E77" s="32" t="s">
        <v>1274</v>
      </c>
    </row>
    <row r="78" ht="187.5">
      <c r="A78" s="1" t="s">
        <v>595</v>
      </c>
      <c r="E78" s="27" t="s">
        <v>714</v>
      </c>
    </row>
    <row r="79">
      <c r="A79" s="1" t="s">
        <v>587</v>
      </c>
      <c r="B79" s="1">
        <v>23</v>
      </c>
      <c r="C79" s="26" t="s">
        <v>712</v>
      </c>
      <c r="D79" t="s">
        <v>589</v>
      </c>
      <c r="E79" s="27" t="s">
        <v>713</v>
      </c>
      <c r="F79" s="28" t="s">
        <v>709</v>
      </c>
      <c r="G79" s="29">
        <v>1.1899999999999999</v>
      </c>
      <c r="H79" s="28">
        <v>0</v>
      </c>
      <c r="I79" s="30">
        <f>ROUND(G79*H79,P4)</f>
        <v>0</v>
      </c>
      <c r="L79" s="30">
        <v>0</v>
      </c>
      <c r="M79" s="24">
        <f>ROUND(G79*L79,P4)</f>
        <v>0</v>
      </c>
      <c r="N79" s="25" t="s">
        <v>589</v>
      </c>
      <c r="O79" s="31">
        <f>M79*AA79</f>
        <v>0</v>
      </c>
      <c r="P79" s="1">
        <v>3</v>
      </c>
      <c r="AA79" s="1">
        <f>IF(P79=1,$O$3,IF(P79=2,$O$4,$O$5))</f>
        <v>0</v>
      </c>
    </row>
    <row r="80">
      <c r="A80" s="1" t="s">
        <v>592</v>
      </c>
      <c r="E80" s="27" t="s">
        <v>589</v>
      </c>
    </row>
    <row r="81" ht="39">
      <c r="A81" s="1" t="s">
        <v>593</v>
      </c>
      <c r="E81" s="32" t="s">
        <v>1275</v>
      </c>
    </row>
    <row r="82" ht="187.5">
      <c r="A82" s="1" t="s">
        <v>595</v>
      </c>
      <c r="E82" s="27" t="s">
        <v>714</v>
      </c>
    </row>
    <row r="83">
      <c r="A83" s="1" t="s">
        <v>587</v>
      </c>
      <c r="B83" s="1">
        <v>24</v>
      </c>
      <c r="C83" s="26" t="s">
        <v>911</v>
      </c>
      <c r="D83" t="s">
        <v>589</v>
      </c>
      <c r="E83" s="27" t="s">
        <v>912</v>
      </c>
      <c r="F83" s="28" t="s">
        <v>709</v>
      </c>
      <c r="G83" s="29">
        <v>127.39</v>
      </c>
      <c r="H83" s="28">
        <v>0</v>
      </c>
      <c r="I83" s="30">
        <f>ROUND(G83*H83,P4)</f>
        <v>0</v>
      </c>
      <c r="L83" s="30">
        <v>0</v>
      </c>
      <c r="M83" s="24">
        <f>ROUND(G83*L83,P4)</f>
        <v>0</v>
      </c>
      <c r="N83" s="25" t="s">
        <v>589</v>
      </c>
      <c r="O83" s="31">
        <f>M83*AA83</f>
        <v>0</v>
      </c>
      <c r="P83" s="1">
        <v>3</v>
      </c>
      <c r="AA83" s="1">
        <f>IF(P83=1,$O$3,IF(P83=2,$O$4,$O$5))</f>
        <v>0</v>
      </c>
    </row>
    <row r="84">
      <c r="A84" s="1" t="s">
        <v>592</v>
      </c>
      <c r="E84" s="27" t="s">
        <v>589</v>
      </c>
    </row>
    <row r="85" ht="39">
      <c r="A85" s="1" t="s">
        <v>593</v>
      </c>
      <c r="E85" s="32" t="s">
        <v>1276</v>
      </c>
    </row>
    <row r="86" ht="187.5">
      <c r="A86" s="1" t="s">
        <v>595</v>
      </c>
      <c r="E86" s="27" t="s">
        <v>714</v>
      </c>
    </row>
    <row r="87">
      <c r="A87" s="1" t="s">
        <v>587</v>
      </c>
      <c r="B87" s="1">
        <v>26</v>
      </c>
      <c r="C87" s="26" t="s">
        <v>1042</v>
      </c>
      <c r="D87" t="s">
        <v>589</v>
      </c>
      <c r="E87" s="27" t="s">
        <v>1043</v>
      </c>
      <c r="F87" s="28" t="s">
        <v>610</v>
      </c>
      <c r="G87" s="29">
        <v>4</v>
      </c>
      <c r="H87" s="28">
        <v>0</v>
      </c>
      <c r="I87" s="30">
        <f>ROUND(G87*H87,P4)</f>
        <v>0</v>
      </c>
      <c r="L87" s="30">
        <v>0</v>
      </c>
      <c r="M87" s="24">
        <f>ROUND(G87*L87,P4)</f>
        <v>0</v>
      </c>
      <c r="N87" s="25" t="s">
        <v>589</v>
      </c>
      <c r="O87" s="31">
        <f>M87*AA87</f>
        <v>0</v>
      </c>
      <c r="P87" s="1">
        <v>3</v>
      </c>
      <c r="AA87" s="1">
        <f>IF(P87=1,$O$3,IF(P87=2,$O$4,$O$5))</f>
        <v>0</v>
      </c>
    </row>
    <row r="88">
      <c r="A88" s="1" t="s">
        <v>592</v>
      </c>
      <c r="E88" s="27" t="s">
        <v>589</v>
      </c>
    </row>
    <row r="89" ht="52">
      <c r="A89" s="1" t="s">
        <v>593</v>
      </c>
      <c r="E89" s="32" t="s">
        <v>1277</v>
      </c>
    </row>
    <row r="90" ht="125">
      <c r="A90" s="1" t="s">
        <v>595</v>
      </c>
      <c r="E90" s="27" t="s">
        <v>1044</v>
      </c>
    </row>
    <row r="91" ht="25">
      <c r="A91" s="1" t="s">
        <v>587</v>
      </c>
      <c r="B91" s="1">
        <v>27</v>
      </c>
      <c r="C91" s="26" t="s">
        <v>645</v>
      </c>
      <c r="D91" t="s">
        <v>589</v>
      </c>
      <c r="E91" s="27" t="s">
        <v>646</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39">
      <c r="A93" s="1" t="s">
        <v>593</v>
      </c>
      <c r="E93" s="32" t="s">
        <v>1278</v>
      </c>
    </row>
    <row r="94" ht="100">
      <c r="A94" s="1" t="s">
        <v>595</v>
      </c>
      <c r="E94" s="27" t="s">
        <v>648</v>
      </c>
    </row>
    <row r="95" ht="13">
      <c r="A95" s="1" t="s">
        <v>584</v>
      </c>
      <c r="C95" s="22" t="s">
        <v>675</v>
      </c>
      <c r="E95" s="23" t="s">
        <v>676</v>
      </c>
      <c r="L95" s="24">
        <f>SUMIFS(L96:L119,A96:A119,"P")</f>
        <v>0</v>
      </c>
      <c r="M95" s="24">
        <f>SUMIFS(M96:M119,A96:A119,"P")</f>
        <v>0</v>
      </c>
      <c r="N95" s="25"/>
    </row>
    <row r="96" ht="37.5">
      <c r="A96" s="1" t="s">
        <v>587</v>
      </c>
      <c r="B96" s="1">
        <v>30</v>
      </c>
      <c r="C96" s="26" t="s">
        <v>677</v>
      </c>
      <c r="D96" t="s">
        <v>678</v>
      </c>
      <c r="E96" s="27" t="s">
        <v>679</v>
      </c>
      <c r="F96" s="28" t="s">
        <v>680</v>
      </c>
      <c r="G96" s="29">
        <v>0.10000000000000001</v>
      </c>
      <c r="H96" s="28">
        <v>0</v>
      </c>
      <c r="I96" s="30">
        <f>ROUND(G96*H96,P4)</f>
        <v>0</v>
      </c>
      <c r="L96" s="30">
        <v>0</v>
      </c>
      <c r="M96" s="24">
        <f>ROUND(G96*L96,P4)</f>
        <v>0</v>
      </c>
      <c r="N96" s="25" t="s">
        <v>589</v>
      </c>
      <c r="O96" s="31">
        <f>M96*AA96</f>
        <v>0</v>
      </c>
      <c r="P96" s="1">
        <v>3</v>
      </c>
      <c r="AA96" s="1">
        <f>IF(P96=1,$O$3,IF(P96=2,$O$4,$O$5))</f>
        <v>0</v>
      </c>
    </row>
    <row r="97" ht="37.5">
      <c r="A97" s="1" t="s">
        <v>592</v>
      </c>
      <c r="E97" s="27" t="s">
        <v>681</v>
      </c>
    </row>
    <row r="98" ht="39">
      <c r="A98" s="1" t="s">
        <v>593</v>
      </c>
      <c r="E98" s="32" t="s">
        <v>1216</v>
      </c>
    </row>
    <row r="99" ht="150">
      <c r="A99" s="1" t="s">
        <v>595</v>
      </c>
      <c r="E99" s="27" t="s">
        <v>683</v>
      </c>
    </row>
    <row r="100" ht="37.5">
      <c r="A100" s="1" t="s">
        <v>587</v>
      </c>
      <c r="B100" s="1">
        <v>31</v>
      </c>
      <c r="C100" s="26" t="s">
        <v>684</v>
      </c>
      <c r="D100" t="s">
        <v>685</v>
      </c>
      <c r="E100" s="27" t="s">
        <v>686</v>
      </c>
      <c r="F100" s="28" t="s">
        <v>680</v>
      </c>
      <c r="G100" s="29">
        <v>0.5</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39">
      <c r="A102" s="1" t="s">
        <v>593</v>
      </c>
      <c r="E102" s="32" t="s">
        <v>1217</v>
      </c>
    </row>
    <row r="103" ht="150">
      <c r="A103" s="1" t="s">
        <v>595</v>
      </c>
      <c r="E103" s="27" t="s">
        <v>683</v>
      </c>
    </row>
    <row r="104" ht="37.5">
      <c r="A104" s="1" t="s">
        <v>587</v>
      </c>
      <c r="B104" s="1">
        <v>32</v>
      </c>
      <c r="C104" s="26" t="s">
        <v>689</v>
      </c>
      <c r="D104" t="s">
        <v>690</v>
      </c>
      <c r="E104" s="27" t="s">
        <v>691</v>
      </c>
      <c r="F104" s="28" t="s">
        <v>680</v>
      </c>
      <c r="G104" s="29">
        <v>0.5</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692</v>
      </c>
    </row>
    <row r="106" ht="39">
      <c r="A106" s="1" t="s">
        <v>593</v>
      </c>
      <c r="E106" s="32" t="s">
        <v>1217</v>
      </c>
    </row>
    <row r="107" ht="150">
      <c r="A107" s="1" t="s">
        <v>595</v>
      </c>
      <c r="E107" s="27" t="s">
        <v>683</v>
      </c>
    </row>
    <row r="108" ht="25">
      <c r="A108" s="1" t="s">
        <v>587</v>
      </c>
      <c r="B108" s="1">
        <v>33</v>
      </c>
      <c r="C108" s="26" t="s">
        <v>693</v>
      </c>
      <c r="D108" t="s">
        <v>694</v>
      </c>
      <c r="E108" s="27" t="s">
        <v>695</v>
      </c>
      <c r="F108" s="28" t="s">
        <v>680</v>
      </c>
      <c r="G108" s="29">
        <v>0.050000000000000003</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696</v>
      </c>
    </row>
    <row r="110">
      <c r="A110" s="1" t="s">
        <v>593</v>
      </c>
    </row>
    <row r="111" ht="150">
      <c r="A111" s="1" t="s">
        <v>595</v>
      </c>
      <c r="E111" s="27" t="s">
        <v>697</v>
      </c>
    </row>
    <row r="112" ht="25">
      <c r="A112" s="1" t="s">
        <v>587</v>
      </c>
      <c r="B112" s="1">
        <v>34</v>
      </c>
      <c r="C112" s="26" t="s">
        <v>698</v>
      </c>
      <c r="D112" t="s">
        <v>699</v>
      </c>
      <c r="E112" s="27" t="s">
        <v>700</v>
      </c>
      <c r="F112" s="28" t="s">
        <v>680</v>
      </c>
      <c r="G112" s="29">
        <v>0.050000000000000003</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701</v>
      </c>
    </row>
    <row r="114">
      <c r="A114" s="1" t="s">
        <v>593</v>
      </c>
    </row>
    <row r="115" ht="150">
      <c r="A115" s="1" t="s">
        <v>595</v>
      </c>
      <c r="E115" s="27" t="s">
        <v>697</v>
      </c>
    </row>
    <row r="116" ht="25">
      <c r="A116" s="1" t="s">
        <v>587</v>
      </c>
      <c r="B116" s="1">
        <v>35</v>
      </c>
      <c r="C116" s="26" t="s">
        <v>702</v>
      </c>
      <c r="D116" t="s">
        <v>703</v>
      </c>
      <c r="E116" s="27" t="s">
        <v>704</v>
      </c>
      <c r="F116" s="28" t="s">
        <v>680</v>
      </c>
      <c r="G116" s="29">
        <v>0.050000000000000003</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696</v>
      </c>
    </row>
    <row r="118">
      <c r="A118" s="1" t="s">
        <v>593</v>
      </c>
    </row>
    <row r="119" ht="150">
      <c r="A119" s="1" t="s">
        <v>595</v>
      </c>
      <c r="E119" s="27" t="s">
        <v>697</v>
      </c>
    </row>
    <row r="120" ht="13">
      <c r="A120" s="1" t="s">
        <v>584</v>
      </c>
      <c r="C120" s="22" t="s">
        <v>705</v>
      </c>
      <c r="E120" s="23" t="s">
        <v>706</v>
      </c>
      <c r="L120" s="24">
        <f>SUMIFS(L121:L240,A121:A240,"P")</f>
        <v>0</v>
      </c>
      <c r="M120" s="24">
        <f>SUMIFS(M121:M240,A121:A240,"P")</f>
        <v>0</v>
      </c>
      <c r="N120" s="25"/>
    </row>
    <row r="121" ht="25">
      <c r="A121" s="1" t="s">
        <v>587</v>
      </c>
      <c r="B121" s="1">
        <v>36</v>
      </c>
      <c r="C121" s="26" t="s">
        <v>608</v>
      </c>
      <c r="D121" t="s">
        <v>589</v>
      </c>
      <c r="E121" s="27" t="s">
        <v>609</v>
      </c>
      <c r="F121" s="28" t="s">
        <v>610</v>
      </c>
      <c r="G121" s="29">
        <v>55</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52">
      <c r="A123" s="1" t="s">
        <v>593</v>
      </c>
      <c r="E123" s="32" t="s">
        <v>1279</v>
      </c>
    </row>
    <row r="124" ht="75">
      <c r="A124" s="1" t="s">
        <v>595</v>
      </c>
      <c r="E124" s="27" t="s">
        <v>612</v>
      </c>
    </row>
    <row r="125">
      <c r="A125" s="1" t="s">
        <v>587</v>
      </c>
      <c r="B125" s="1">
        <v>37</v>
      </c>
      <c r="C125" s="26" t="s">
        <v>613</v>
      </c>
      <c r="D125" t="s">
        <v>589</v>
      </c>
      <c r="E125" s="27" t="s">
        <v>614</v>
      </c>
      <c r="F125" s="28" t="s">
        <v>610</v>
      </c>
      <c r="G125" s="29">
        <v>12</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52">
      <c r="A127" s="1" t="s">
        <v>593</v>
      </c>
      <c r="E127" s="32" t="s">
        <v>1280</v>
      </c>
    </row>
    <row r="128" ht="75">
      <c r="A128" s="1" t="s">
        <v>595</v>
      </c>
      <c r="E128" s="27" t="s">
        <v>612</v>
      </c>
    </row>
    <row r="129" ht="25">
      <c r="A129" s="1" t="s">
        <v>587</v>
      </c>
      <c r="B129" s="1">
        <v>38</v>
      </c>
      <c r="C129" s="26" t="s">
        <v>621</v>
      </c>
      <c r="D129" t="s">
        <v>589</v>
      </c>
      <c r="E129" s="27" t="s">
        <v>622</v>
      </c>
      <c r="F129" s="28" t="s">
        <v>610</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52">
      <c r="A131" s="1" t="s">
        <v>593</v>
      </c>
      <c r="E131" s="32" t="s">
        <v>1270</v>
      </c>
    </row>
    <row r="132" ht="37.5">
      <c r="A132" s="1" t="s">
        <v>595</v>
      </c>
      <c r="E132" s="27" t="s">
        <v>624</v>
      </c>
    </row>
    <row r="133" ht="25">
      <c r="A133" s="1" t="s">
        <v>587</v>
      </c>
      <c r="B133" s="1">
        <v>39</v>
      </c>
      <c r="C133" s="26" t="s">
        <v>625</v>
      </c>
      <c r="D133" t="s">
        <v>589</v>
      </c>
      <c r="E133" s="27" t="s">
        <v>626</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52">
      <c r="A135" s="1" t="s">
        <v>593</v>
      </c>
      <c r="E135" s="32" t="s">
        <v>1270</v>
      </c>
    </row>
    <row r="136" ht="37.5">
      <c r="A136" s="1" t="s">
        <v>595</v>
      </c>
      <c r="E136" s="27" t="s">
        <v>627</v>
      </c>
    </row>
    <row r="137">
      <c r="A137" s="1" t="s">
        <v>587</v>
      </c>
      <c r="B137" s="1">
        <v>40</v>
      </c>
      <c r="C137" s="26" t="s">
        <v>628</v>
      </c>
      <c r="D137" t="s">
        <v>589</v>
      </c>
      <c r="E137" s="27" t="s">
        <v>629</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52">
      <c r="A139" s="1" t="s">
        <v>593</v>
      </c>
      <c r="E139" s="32" t="s">
        <v>1270</v>
      </c>
    </row>
    <row r="140" ht="125">
      <c r="A140" s="1" t="s">
        <v>595</v>
      </c>
      <c r="E140" s="27" t="s">
        <v>631</v>
      </c>
    </row>
    <row r="141" ht="25">
      <c r="A141" s="1" t="s">
        <v>587</v>
      </c>
      <c r="B141" s="1">
        <v>41</v>
      </c>
      <c r="C141" s="26" t="s">
        <v>715</v>
      </c>
      <c r="D141" t="s">
        <v>589</v>
      </c>
      <c r="E141" s="27" t="s">
        <v>716</v>
      </c>
      <c r="F141" s="28" t="s">
        <v>610</v>
      </c>
      <c r="G141" s="29">
        <v>14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39">
      <c r="A143" s="1" t="s">
        <v>593</v>
      </c>
      <c r="E143" s="32" t="s">
        <v>1281</v>
      </c>
    </row>
    <row r="144" ht="112.5">
      <c r="A144" s="1" t="s">
        <v>595</v>
      </c>
      <c r="E144" s="27" t="s">
        <v>718</v>
      </c>
    </row>
    <row r="145" ht="25">
      <c r="A145" s="1" t="s">
        <v>587</v>
      </c>
      <c r="B145" s="1">
        <v>42</v>
      </c>
      <c r="C145" s="26" t="s">
        <v>962</v>
      </c>
      <c r="D145" t="s">
        <v>589</v>
      </c>
      <c r="E145" s="27" t="s">
        <v>963</v>
      </c>
      <c r="F145" s="28" t="s">
        <v>610</v>
      </c>
      <c r="G145" s="29">
        <v>18</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39">
      <c r="A147" s="1" t="s">
        <v>593</v>
      </c>
      <c r="E147" s="32" t="s">
        <v>1282</v>
      </c>
    </row>
    <row r="148" ht="112.5">
      <c r="A148" s="1" t="s">
        <v>595</v>
      </c>
      <c r="E148" s="27" t="s">
        <v>718</v>
      </c>
    </row>
    <row r="149">
      <c r="A149" s="1" t="s">
        <v>587</v>
      </c>
      <c r="B149" s="1">
        <v>43</v>
      </c>
      <c r="C149" s="26" t="s">
        <v>746</v>
      </c>
      <c r="D149" t="s">
        <v>589</v>
      </c>
      <c r="E149" s="27" t="s">
        <v>747</v>
      </c>
      <c r="F149" s="28" t="s">
        <v>610</v>
      </c>
      <c r="G149" s="29">
        <v>1</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39">
      <c r="A151" s="1" t="s">
        <v>593</v>
      </c>
      <c r="E151" s="32" t="s">
        <v>1278</v>
      </c>
    </row>
    <row r="152" ht="100">
      <c r="A152" s="1" t="s">
        <v>595</v>
      </c>
      <c r="E152" s="27" t="s">
        <v>748</v>
      </c>
    </row>
    <row r="153">
      <c r="A153" s="1" t="s">
        <v>587</v>
      </c>
      <c r="B153" s="1">
        <v>44</v>
      </c>
      <c r="C153" s="26" t="s">
        <v>749</v>
      </c>
      <c r="D153" t="s">
        <v>589</v>
      </c>
      <c r="E153" s="27" t="s">
        <v>750</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39">
      <c r="A155" s="1" t="s">
        <v>593</v>
      </c>
      <c r="E155" s="32" t="s">
        <v>1278</v>
      </c>
    </row>
    <row r="156" ht="100">
      <c r="A156" s="1" t="s">
        <v>595</v>
      </c>
      <c r="E156" s="27" t="s">
        <v>751</v>
      </c>
    </row>
    <row r="157">
      <c r="A157" s="1" t="s">
        <v>587</v>
      </c>
      <c r="B157" s="1">
        <v>46</v>
      </c>
      <c r="C157" s="26" t="s">
        <v>752</v>
      </c>
      <c r="D157" t="s">
        <v>589</v>
      </c>
      <c r="E157" s="27" t="s">
        <v>753</v>
      </c>
      <c r="F157" s="28" t="s">
        <v>610</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39">
      <c r="A159" s="1" t="s">
        <v>593</v>
      </c>
      <c r="E159" s="32" t="s">
        <v>1278</v>
      </c>
    </row>
    <row r="160" ht="100">
      <c r="A160" s="1" t="s">
        <v>595</v>
      </c>
      <c r="E160" s="27" t="s">
        <v>754</v>
      </c>
    </row>
    <row r="161">
      <c r="A161" s="1" t="s">
        <v>587</v>
      </c>
      <c r="B161" s="1">
        <v>47</v>
      </c>
      <c r="C161" s="26" t="s">
        <v>755</v>
      </c>
      <c r="D161" t="s">
        <v>589</v>
      </c>
      <c r="E161" s="27" t="s">
        <v>756</v>
      </c>
      <c r="F161" s="28" t="s">
        <v>610</v>
      </c>
      <c r="G161" s="29">
        <v>4</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39">
      <c r="A163" s="1" t="s">
        <v>593</v>
      </c>
      <c r="E163" s="32" t="s">
        <v>1233</v>
      </c>
    </row>
    <row r="164" ht="100">
      <c r="A164" s="1" t="s">
        <v>595</v>
      </c>
      <c r="E164" s="27" t="s">
        <v>758</v>
      </c>
    </row>
    <row r="165">
      <c r="A165" s="1" t="s">
        <v>587</v>
      </c>
      <c r="B165" s="1">
        <v>48</v>
      </c>
      <c r="C165" s="26" t="s">
        <v>759</v>
      </c>
      <c r="D165" t="s">
        <v>589</v>
      </c>
      <c r="E165" s="27" t="s">
        <v>760</v>
      </c>
      <c r="F165" s="28" t="s">
        <v>610</v>
      </c>
      <c r="G165" s="29">
        <v>4</v>
      </c>
      <c r="H165" s="28">
        <v>0</v>
      </c>
      <c r="I165" s="30">
        <f>ROUND(G165*H165,P4)</f>
        <v>0</v>
      </c>
      <c r="L165" s="30">
        <v>0</v>
      </c>
      <c r="M165" s="24">
        <f>ROUND(G165*L165,P4)</f>
        <v>0</v>
      </c>
      <c r="N165" s="25" t="s">
        <v>589</v>
      </c>
      <c r="O165" s="31">
        <f>M165*AA165</f>
        <v>0</v>
      </c>
      <c r="P165" s="1">
        <v>3</v>
      </c>
      <c r="AA165" s="1">
        <f>IF(P165=1,$O$3,IF(P165=2,$O$4,$O$5))</f>
        <v>0</v>
      </c>
    </row>
    <row r="166">
      <c r="A166" s="1" t="s">
        <v>592</v>
      </c>
      <c r="E166" s="27" t="s">
        <v>589</v>
      </c>
    </row>
    <row r="167" ht="39">
      <c r="A167" s="1" t="s">
        <v>593</v>
      </c>
      <c r="E167" s="32" t="s">
        <v>1233</v>
      </c>
    </row>
    <row r="168" ht="100">
      <c r="A168" s="1" t="s">
        <v>595</v>
      </c>
      <c r="E168" s="27" t="s">
        <v>761</v>
      </c>
    </row>
    <row r="169" ht="25">
      <c r="A169" s="1" t="s">
        <v>587</v>
      </c>
      <c r="B169" s="1">
        <v>49</v>
      </c>
      <c r="C169" s="26" t="s">
        <v>639</v>
      </c>
      <c r="D169" t="s">
        <v>589</v>
      </c>
      <c r="E169" s="27" t="s">
        <v>640</v>
      </c>
      <c r="F169" s="28" t="s">
        <v>610</v>
      </c>
      <c r="G169" s="29">
        <v>1</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39">
      <c r="A171" s="1" t="s">
        <v>593</v>
      </c>
      <c r="E171" s="32" t="s">
        <v>1278</v>
      </c>
    </row>
    <row r="172" ht="87.5">
      <c r="A172" s="1" t="s">
        <v>595</v>
      </c>
      <c r="E172" s="27" t="s">
        <v>641</v>
      </c>
    </row>
    <row r="173" ht="25">
      <c r="A173" s="1" t="s">
        <v>587</v>
      </c>
      <c r="B173" s="1">
        <v>50</v>
      </c>
      <c r="C173" s="26" t="s">
        <v>642</v>
      </c>
      <c r="D173" t="s">
        <v>589</v>
      </c>
      <c r="E173" s="27" t="s">
        <v>643</v>
      </c>
      <c r="F173" s="28" t="s">
        <v>610</v>
      </c>
      <c r="G173" s="29">
        <v>1</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39">
      <c r="A175" s="1" t="s">
        <v>593</v>
      </c>
      <c r="E175" s="32" t="s">
        <v>1278</v>
      </c>
    </row>
    <row r="176" ht="87.5">
      <c r="A176" s="1" t="s">
        <v>595</v>
      </c>
      <c r="E176" s="27" t="s">
        <v>644</v>
      </c>
    </row>
    <row r="177" ht="25">
      <c r="A177" s="1" t="s">
        <v>587</v>
      </c>
      <c r="B177" s="1">
        <v>51</v>
      </c>
      <c r="C177" s="26" t="s">
        <v>1226</v>
      </c>
      <c r="D177" t="s">
        <v>589</v>
      </c>
      <c r="E177" s="27" t="s">
        <v>1227</v>
      </c>
      <c r="F177" s="28" t="s">
        <v>610</v>
      </c>
      <c r="G177" s="29">
        <v>2</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39">
      <c r="A179" s="1" t="s">
        <v>593</v>
      </c>
      <c r="E179" s="32" t="s">
        <v>1228</v>
      </c>
    </row>
    <row r="180" ht="150">
      <c r="A180" s="1" t="s">
        <v>595</v>
      </c>
      <c r="E180" s="27" t="s">
        <v>1229</v>
      </c>
    </row>
    <row r="181">
      <c r="A181" s="1" t="s">
        <v>587</v>
      </c>
      <c r="B181" s="1">
        <v>52</v>
      </c>
      <c r="C181" s="26" t="s">
        <v>1035</v>
      </c>
      <c r="D181" t="s">
        <v>589</v>
      </c>
      <c r="E181" s="27" t="s">
        <v>1036</v>
      </c>
      <c r="F181" s="28" t="s">
        <v>610</v>
      </c>
      <c r="G181" s="29">
        <v>2</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39">
      <c r="A183" s="1" t="s">
        <v>593</v>
      </c>
      <c r="E183" s="32" t="s">
        <v>1228</v>
      </c>
    </row>
    <row r="184" ht="112.5">
      <c r="A184" s="1" t="s">
        <v>595</v>
      </c>
      <c r="E184" s="27" t="s">
        <v>1037</v>
      </c>
    </row>
    <row r="185">
      <c r="A185" s="1" t="s">
        <v>587</v>
      </c>
      <c r="B185" s="1">
        <v>53</v>
      </c>
      <c r="C185" s="26" t="s">
        <v>1038</v>
      </c>
      <c r="D185" t="s">
        <v>589</v>
      </c>
      <c r="E185" s="27" t="s">
        <v>1039</v>
      </c>
      <c r="F185" s="28" t="s">
        <v>610</v>
      </c>
      <c r="G185" s="29">
        <v>4</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39">
      <c r="A187" s="1" t="s">
        <v>593</v>
      </c>
      <c r="E187" s="32" t="s">
        <v>1234</v>
      </c>
    </row>
    <row r="188" ht="112.5">
      <c r="A188" s="1" t="s">
        <v>595</v>
      </c>
      <c r="E188" s="27" t="s">
        <v>1041</v>
      </c>
    </row>
    <row r="189" ht="25">
      <c r="A189" s="1" t="s">
        <v>587</v>
      </c>
      <c r="B189" s="1">
        <v>54</v>
      </c>
      <c r="C189" s="26" t="s">
        <v>780</v>
      </c>
      <c r="D189" t="s">
        <v>589</v>
      </c>
      <c r="E189" s="27" t="s">
        <v>781</v>
      </c>
      <c r="F189" s="28" t="s">
        <v>610</v>
      </c>
      <c r="G189" s="29">
        <v>1</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39">
      <c r="A191" s="1" t="s">
        <v>593</v>
      </c>
      <c r="E191" s="32" t="s">
        <v>1278</v>
      </c>
    </row>
    <row r="192" ht="112.5">
      <c r="A192" s="1" t="s">
        <v>595</v>
      </c>
      <c r="E192" s="27" t="s">
        <v>783</v>
      </c>
    </row>
    <row r="193" ht="25">
      <c r="A193" s="1" t="s">
        <v>587</v>
      </c>
      <c r="B193" s="1">
        <v>55</v>
      </c>
      <c r="C193" s="26" t="s">
        <v>784</v>
      </c>
      <c r="D193" t="s">
        <v>589</v>
      </c>
      <c r="E193" s="27" t="s">
        <v>785</v>
      </c>
      <c r="F193" s="28" t="s">
        <v>610</v>
      </c>
      <c r="G193" s="29">
        <v>1</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39">
      <c r="A195" s="1" t="s">
        <v>593</v>
      </c>
      <c r="E195" s="32" t="s">
        <v>1278</v>
      </c>
    </row>
    <row r="196" ht="137.5">
      <c r="A196" s="1" t="s">
        <v>595</v>
      </c>
      <c r="E196" s="27" t="s">
        <v>786</v>
      </c>
    </row>
    <row r="197">
      <c r="A197" s="1" t="s">
        <v>587</v>
      </c>
      <c r="B197" s="1">
        <v>56</v>
      </c>
      <c r="C197" s="26" t="s">
        <v>787</v>
      </c>
      <c r="D197" t="s">
        <v>589</v>
      </c>
      <c r="E197" s="27" t="s">
        <v>788</v>
      </c>
      <c r="F197" s="28" t="s">
        <v>610</v>
      </c>
      <c r="G197" s="29">
        <v>1</v>
      </c>
      <c r="H197" s="28">
        <v>0</v>
      </c>
      <c r="I197" s="30">
        <f>ROUND(G197*H197,P4)</f>
        <v>0</v>
      </c>
      <c r="L197" s="30">
        <v>0</v>
      </c>
      <c r="M197" s="24">
        <f>ROUND(G197*L197,P4)</f>
        <v>0</v>
      </c>
      <c r="N197" s="25" t="s">
        <v>589</v>
      </c>
      <c r="O197" s="31">
        <f>M197*AA197</f>
        <v>0</v>
      </c>
      <c r="P197" s="1">
        <v>3</v>
      </c>
      <c r="AA197" s="1">
        <f>IF(P197=1,$O$3,IF(P197=2,$O$4,$O$5))</f>
        <v>0</v>
      </c>
    </row>
    <row r="198">
      <c r="A198" s="1" t="s">
        <v>592</v>
      </c>
      <c r="E198" s="27" t="s">
        <v>589</v>
      </c>
    </row>
    <row r="199" ht="39">
      <c r="A199" s="1" t="s">
        <v>593</v>
      </c>
      <c r="E199" s="32" t="s">
        <v>1278</v>
      </c>
    </row>
    <row r="200" ht="112.5">
      <c r="A200" s="1" t="s">
        <v>595</v>
      </c>
      <c r="E200" s="27" t="s">
        <v>790</v>
      </c>
    </row>
    <row r="201">
      <c r="A201" s="1" t="s">
        <v>587</v>
      </c>
      <c r="B201" s="1">
        <v>57</v>
      </c>
      <c r="C201" s="26" t="s">
        <v>856</v>
      </c>
      <c r="D201" t="s">
        <v>589</v>
      </c>
      <c r="E201" s="27" t="s">
        <v>857</v>
      </c>
      <c r="F201" s="28" t="s">
        <v>610</v>
      </c>
      <c r="G201" s="29">
        <v>1</v>
      </c>
      <c r="H201" s="28">
        <v>0</v>
      </c>
      <c r="I201" s="30">
        <f>ROUND(G201*H201,P4)</f>
        <v>0</v>
      </c>
      <c r="L201" s="30">
        <v>0</v>
      </c>
      <c r="M201" s="24">
        <f>ROUND(G201*L201,P4)</f>
        <v>0</v>
      </c>
      <c r="N201" s="25" t="s">
        <v>589</v>
      </c>
      <c r="O201" s="31">
        <f>M201*AA201</f>
        <v>0</v>
      </c>
      <c r="P201" s="1">
        <v>3</v>
      </c>
      <c r="AA201" s="1">
        <f>IF(P201=1,$O$3,IF(P201=2,$O$4,$O$5))</f>
        <v>0</v>
      </c>
    </row>
    <row r="202">
      <c r="A202" s="1" t="s">
        <v>592</v>
      </c>
      <c r="E202" s="27" t="s">
        <v>589</v>
      </c>
    </row>
    <row r="203" ht="39">
      <c r="A203" s="1" t="s">
        <v>593</v>
      </c>
      <c r="E203" s="32" t="s">
        <v>1278</v>
      </c>
    </row>
    <row r="204" ht="100">
      <c r="A204" s="1" t="s">
        <v>595</v>
      </c>
      <c r="E204" s="27" t="s">
        <v>859</v>
      </c>
    </row>
    <row r="205">
      <c r="A205" s="1" t="s">
        <v>587</v>
      </c>
      <c r="B205" s="1">
        <v>58</v>
      </c>
      <c r="C205" s="26" t="s">
        <v>1135</v>
      </c>
      <c r="D205" t="s">
        <v>589</v>
      </c>
      <c r="E205" s="27" t="s">
        <v>1136</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589</v>
      </c>
    </row>
    <row r="207" ht="39">
      <c r="A207" s="1" t="s">
        <v>593</v>
      </c>
      <c r="E207" s="32" t="s">
        <v>1283</v>
      </c>
    </row>
    <row r="208" ht="112.5">
      <c r="A208" s="1" t="s">
        <v>595</v>
      </c>
      <c r="E208" s="27" t="s">
        <v>1138</v>
      </c>
    </row>
    <row r="209">
      <c r="A209" s="1" t="s">
        <v>587</v>
      </c>
      <c r="B209" s="1">
        <v>59</v>
      </c>
      <c r="C209" s="26" t="s">
        <v>1139</v>
      </c>
      <c r="D209" t="s">
        <v>589</v>
      </c>
      <c r="E209" s="27" t="s">
        <v>1140</v>
      </c>
      <c r="F209" s="28" t="s">
        <v>610</v>
      </c>
      <c r="G209" s="29">
        <v>3</v>
      </c>
      <c r="H209" s="28">
        <v>0</v>
      </c>
      <c r="I209" s="30">
        <f>ROUND(G209*H209,P4)</f>
        <v>0</v>
      </c>
      <c r="L209" s="30">
        <v>0</v>
      </c>
      <c r="M209" s="24">
        <f>ROUND(G209*L209,P4)</f>
        <v>0</v>
      </c>
      <c r="N209" s="25" t="s">
        <v>589</v>
      </c>
      <c r="O209" s="31">
        <f>M209*AA209</f>
        <v>0</v>
      </c>
      <c r="P209" s="1">
        <v>3</v>
      </c>
      <c r="AA209" s="1">
        <f>IF(P209=1,$O$3,IF(P209=2,$O$4,$O$5))</f>
        <v>0</v>
      </c>
    </row>
    <row r="210">
      <c r="A210" s="1" t="s">
        <v>592</v>
      </c>
      <c r="E210" s="27" t="s">
        <v>589</v>
      </c>
    </row>
    <row r="211" ht="39">
      <c r="A211" s="1" t="s">
        <v>593</v>
      </c>
      <c r="E211" s="32" t="s">
        <v>1283</v>
      </c>
    </row>
    <row r="212" ht="125">
      <c r="A212" s="1" t="s">
        <v>595</v>
      </c>
      <c r="E212" s="27" t="s">
        <v>1141</v>
      </c>
    </row>
    <row r="213">
      <c r="A213" s="1" t="s">
        <v>587</v>
      </c>
      <c r="B213" s="1">
        <v>60</v>
      </c>
      <c r="C213" s="26" t="s">
        <v>1145</v>
      </c>
      <c r="D213" t="s">
        <v>589</v>
      </c>
      <c r="E213" s="27" t="s">
        <v>1146</v>
      </c>
      <c r="F213" s="28" t="s">
        <v>610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589</v>
      </c>
    </row>
    <row r="215" ht="39">
      <c r="A215" s="1" t="s">
        <v>593</v>
      </c>
      <c r="E215" s="32" t="s">
        <v>1284</v>
      </c>
    </row>
    <row r="216" ht="112.5">
      <c r="A216" s="1" t="s">
        <v>595</v>
      </c>
      <c r="E216" s="27" t="s">
        <v>1147</v>
      </c>
    </row>
    <row r="217">
      <c r="A217" s="1" t="s">
        <v>587</v>
      </c>
      <c r="B217" s="1">
        <v>61</v>
      </c>
      <c r="C217" s="26" t="s">
        <v>1148</v>
      </c>
      <c r="D217" t="s">
        <v>589</v>
      </c>
      <c r="E217" s="27" t="s">
        <v>1149</v>
      </c>
      <c r="F217" s="28" t="s">
        <v>610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589</v>
      </c>
    </row>
    <row r="219" ht="39">
      <c r="A219" s="1" t="s">
        <v>593</v>
      </c>
      <c r="E219" s="32" t="s">
        <v>1284</v>
      </c>
    </row>
    <row r="220" ht="125">
      <c r="A220" s="1" t="s">
        <v>595</v>
      </c>
      <c r="E220" s="27" t="s">
        <v>1150</v>
      </c>
    </row>
    <row r="221">
      <c r="A221" s="1" t="s">
        <v>587</v>
      </c>
      <c r="B221" s="1">
        <v>62</v>
      </c>
      <c r="C221" s="26" t="s">
        <v>805</v>
      </c>
      <c r="D221" t="s">
        <v>589</v>
      </c>
      <c r="E221" s="27" t="s">
        <v>806</v>
      </c>
      <c r="F221" s="28" t="s">
        <v>807</v>
      </c>
      <c r="G221" s="29">
        <v>30</v>
      </c>
      <c r="H221" s="28">
        <v>0</v>
      </c>
      <c r="I221" s="30">
        <f>ROUND(G221*H221,P4)</f>
        <v>0</v>
      </c>
      <c r="L221" s="30">
        <v>0</v>
      </c>
      <c r="M221" s="24">
        <f>ROUND(G221*L221,P4)</f>
        <v>0</v>
      </c>
      <c r="N221" s="25" t="s">
        <v>589</v>
      </c>
      <c r="O221" s="31">
        <f>M221*AA221</f>
        <v>0</v>
      </c>
      <c r="P221" s="1">
        <v>3</v>
      </c>
      <c r="AA221" s="1">
        <f>IF(P221=1,$O$3,IF(P221=2,$O$4,$O$5))</f>
        <v>0</v>
      </c>
    </row>
    <row r="222">
      <c r="A222" s="1" t="s">
        <v>592</v>
      </c>
      <c r="E222" s="27" t="s">
        <v>589</v>
      </c>
    </row>
    <row r="223" ht="39">
      <c r="A223" s="1" t="s">
        <v>593</v>
      </c>
      <c r="E223" s="32" t="s">
        <v>1285</v>
      </c>
    </row>
    <row r="224" ht="112.5">
      <c r="A224" s="1" t="s">
        <v>595</v>
      </c>
      <c r="E224" s="27" t="s">
        <v>809</v>
      </c>
    </row>
    <row r="225">
      <c r="A225" s="1" t="s">
        <v>587</v>
      </c>
      <c r="B225" s="1">
        <v>63</v>
      </c>
      <c r="C225" s="26" t="s">
        <v>810</v>
      </c>
      <c r="D225" t="s">
        <v>589</v>
      </c>
      <c r="E225" s="27" t="s">
        <v>811</v>
      </c>
      <c r="F225" s="28" t="s">
        <v>807</v>
      </c>
      <c r="G225" s="29">
        <v>10</v>
      </c>
      <c r="H225" s="28">
        <v>0</v>
      </c>
      <c r="I225" s="30">
        <f>ROUND(G225*H225,P4)</f>
        <v>0</v>
      </c>
      <c r="L225" s="30">
        <v>0</v>
      </c>
      <c r="M225" s="24">
        <f>ROUND(G225*L225,P4)</f>
        <v>0</v>
      </c>
      <c r="N225" s="25" t="s">
        <v>589</v>
      </c>
      <c r="O225" s="31">
        <f>M225*AA225</f>
        <v>0</v>
      </c>
      <c r="P225" s="1">
        <v>3</v>
      </c>
      <c r="AA225" s="1">
        <f>IF(P225=1,$O$3,IF(P225=2,$O$4,$O$5))</f>
        <v>0</v>
      </c>
    </row>
    <row r="226">
      <c r="A226" s="1" t="s">
        <v>592</v>
      </c>
      <c r="E226" s="27" t="s">
        <v>589</v>
      </c>
    </row>
    <row r="227" ht="39">
      <c r="A227" s="1" t="s">
        <v>593</v>
      </c>
      <c r="E227" s="32" t="s">
        <v>1286</v>
      </c>
    </row>
    <row r="228" ht="100">
      <c r="A228" s="1" t="s">
        <v>595</v>
      </c>
      <c r="E228" s="27" t="s">
        <v>812</v>
      </c>
    </row>
    <row r="229">
      <c r="A229" s="1" t="s">
        <v>587</v>
      </c>
      <c r="B229" s="1">
        <v>64</v>
      </c>
      <c r="C229" s="26" t="s">
        <v>813</v>
      </c>
      <c r="D229" t="s">
        <v>589</v>
      </c>
      <c r="E229" s="27" t="s">
        <v>814</v>
      </c>
      <c r="F229" s="28" t="s">
        <v>610</v>
      </c>
      <c r="G229" s="29">
        <v>2</v>
      </c>
      <c r="H229" s="28">
        <v>0</v>
      </c>
      <c r="I229" s="30">
        <f>ROUND(G229*H229,P4)</f>
        <v>0</v>
      </c>
      <c r="L229" s="30">
        <v>0</v>
      </c>
      <c r="M229" s="24">
        <f>ROUND(G229*L229,P4)</f>
        <v>0</v>
      </c>
      <c r="N229" s="25" t="s">
        <v>589</v>
      </c>
      <c r="O229" s="31">
        <f>M229*AA229</f>
        <v>0</v>
      </c>
      <c r="P229" s="1">
        <v>3</v>
      </c>
      <c r="AA229" s="1">
        <f>IF(P229=1,$O$3,IF(P229=2,$O$4,$O$5))</f>
        <v>0</v>
      </c>
    </row>
    <row r="230">
      <c r="A230" s="1" t="s">
        <v>592</v>
      </c>
      <c r="E230" s="27" t="s">
        <v>589</v>
      </c>
    </row>
    <row r="231" ht="39">
      <c r="A231" s="1" t="s">
        <v>593</v>
      </c>
      <c r="E231" s="32" t="s">
        <v>1287</v>
      </c>
    </row>
    <row r="232" ht="137.5">
      <c r="A232" s="1" t="s">
        <v>595</v>
      </c>
      <c r="E232" s="27" t="s">
        <v>816</v>
      </c>
    </row>
    <row r="233">
      <c r="A233" s="1" t="s">
        <v>587</v>
      </c>
      <c r="B233" s="1">
        <v>65</v>
      </c>
      <c r="C233" s="26" t="s">
        <v>817</v>
      </c>
      <c r="D233" t="s">
        <v>589</v>
      </c>
      <c r="E233" s="27" t="s">
        <v>818</v>
      </c>
      <c r="F233" s="28" t="s">
        <v>807</v>
      </c>
      <c r="G233" s="29">
        <v>30</v>
      </c>
      <c r="H233" s="28">
        <v>0</v>
      </c>
      <c r="I233" s="30">
        <f>ROUND(G233*H233,P4)</f>
        <v>0</v>
      </c>
      <c r="L233" s="30">
        <v>0</v>
      </c>
      <c r="M233" s="24">
        <f>ROUND(G233*L233,P4)</f>
        <v>0</v>
      </c>
      <c r="N233" s="25" t="s">
        <v>589</v>
      </c>
      <c r="O233" s="31">
        <f>M233*AA233</f>
        <v>0</v>
      </c>
      <c r="P233" s="1">
        <v>3</v>
      </c>
      <c r="AA233" s="1">
        <f>IF(P233=1,$O$3,IF(P233=2,$O$4,$O$5))</f>
        <v>0</v>
      </c>
    </row>
    <row r="234">
      <c r="A234" s="1" t="s">
        <v>592</v>
      </c>
      <c r="E234" s="27" t="s">
        <v>589</v>
      </c>
    </row>
    <row r="235" ht="39">
      <c r="A235" s="1" t="s">
        <v>593</v>
      </c>
      <c r="E235" s="32" t="s">
        <v>1285</v>
      </c>
    </row>
    <row r="236" ht="112.5">
      <c r="A236" s="1" t="s">
        <v>595</v>
      </c>
      <c r="E236" s="27" t="s">
        <v>820</v>
      </c>
    </row>
    <row r="237">
      <c r="A237" s="1" t="s">
        <v>587</v>
      </c>
      <c r="B237" s="1">
        <v>66</v>
      </c>
      <c r="C237" s="26" t="s">
        <v>821</v>
      </c>
      <c r="D237" t="s">
        <v>589</v>
      </c>
      <c r="E237" s="27" t="s">
        <v>822</v>
      </c>
      <c r="F237" s="28" t="s">
        <v>610</v>
      </c>
      <c r="G237" s="29">
        <v>1</v>
      </c>
      <c r="H237" s="28">
        <v>0</v>
      </c>
      <c r="I237" s="30">
        <f>ROUND(G237*H237,P4)</f>
        <v>0</v>
      </c>
      <c r="L237" s="30">
        <v>0</v>
      </c>
      <c r="M237" s="24">
        <f>ROUND(G237*L237,P4)</f>
        <v>0</v>
      </c>
      <c r="N237" s="25" t="s">
        <v>589</v>
      </c>
      <c r="O237" s="31">
        <f>M237*AA237</f>
        <v>0</v>
      </c>
      <c r="P237" s="1">
        <v>3</v>
      </c>
      <c r="AA237" s="1">
        <f>IF(P237=1,$O$3,IF(P237=2,$O$4,$O$5))</f>
        <v>0</v>
      </c>
    </row>
    <row r="238">
      <c r="A238" s="1" t="s">
        <v>592</v>
      </c>
      <c r="E238" s="27" t="s">
        <v>589</v>
      </c>
    </row>
    <row r="239" ht="39">
      <c r="A239" s="1" t="s">
        <v>593</v>
      </c>
      <c r="E239" s="32" t="s">
        <v>1278</v>
      </c>
    </row>
    <row r="240" ht="75">
      <c r="A240" s="1" t="s">
        <v>595</v>
      </c>
      <c r="E240" s="27" t="s">
        <v>824</v>
      </c>
    </row>
    <row r="241" ht="13">
      <c r="A241" s="1" t="s">
        <v>584</v>
      </c>
      <c r="C241" s="22" t="s">
        <v>829</v>
      </c>
      <c r="E241" s="23" t="s">
        <v>830</v>
      </c>
      <c r="L241" s="24">
        <f>SUMIFS(L242:L297,A242:A297,"P")</f>
        <v>0</v>
      </c>
      <c r="M241" s="24">
        <f>SUMIFS(M242:M297,A242:A297,"P")</f>
        <v>0</v>
      </c>
      <c r="N241" s="25"/>
    </row>
    <row r="242">
      <c r="A242" s="1" t="s">
        <v>587</v>
      </c>
      <c r="B242" s="1">
        <v>68</v>
      </c>
      <c r="C242" s="26" t="s">
        <v>1166</v>
      </c>
      <c r="D242" t="s">
        <v>589</v>
      </c>
      <c r="E242" s="27" t="s">
        <v>1167</v>
      </c>
      <c r="F242" s="28" t="s">
        <v>610</v>
      </c>
      <c r="G242" s="29">
        <v>4</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52">
      <c r="A244" s="1" t="s">
        <v>593</v>
      </c>
      <c r="E244" s="32" t="s">
        <v>1288</v>
      </c>
    </row>
    <row r="245" ht="87.5">
      <c r="A245" s="1" t="s">
        <v>595</v>
      </c>
      <c r="E245" s="27" t="s">
        <v>1169</v>
      </c>
    </row>
    <row r="246">
      <c r="A246" s="1" t="s">
        <v>587</v>
      </c>
      <c r="B246" s="1">
        <v>69</v>
      </c>
      <c r="C246" s="26" t="s">
        <v>835</v>
      </c>
      <c r="D246" t="s">
        <v>589</v>
      </c>
      <c r="E246" s="27" t="s">
        <v>836</v>
      </c>
      <c r="F246" s="28" t="s">
        <v>833</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39">
      <c r="A248" s="1" t="s">
        <v>593</v>
      </c>
      <c r="E248" s="32" t="s">
        <v>1278</v>
      </c>
    </row>
    <row r="249" ht="125">
      <c r="A249" s="1" t="s">
        <v>595</v>
      </c>
      <c r="E249" s="27" t="s">
        <v>837</v>
      </c>
    </row>
    <row r="250">
      <c r="A250" s="1" t="s">
        <v>587</v>
      </c>
      <c r="B250" s="1">
        <v>70</v>
      </c>
      <c r="C250" s="26" t="s">
        <v>838</v>
      </c>
      <c r="D250" t="s">
        <v>589</v>
      </c>
      <c r="E250" s="27" t="s">
        <v>839</v>
      </c>
      <c r="F250" s="28" t="s">
        <v>833</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39">
      <c r="A252" s="1" t="s">
        <v>593</v>
      </c>
      <c r="E252" s="32" t="s">
        <v>1278</v>
      </c>
    </row>
    <row r="253">
      <c r="A253" s="1" t="s">
        <v>595</v>
      </c>
      <c r="E253" s="27" t="s">
        <v>589</v>
      </c>
    </row>
    <row r="254">
      <c r="A254" s="1" t="s">
        <v>587</v>
      </c>
      <c r="B254" s="1">
        <v>71</v>
      </c>
      <c r="C254" s="26" t="s">
        <v>1245</v>
      </c>
      <c r="D254" t="s">
        <v>589</v>
      </c>
      <c r="E254" s="27" t="s">
        <v>1246</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39">
      <c r="A256" s="1" t="s">
        <v>593</v>
      </c>
      <c r="E256" s="32" t="s">
        <v>1278</v>
      </c>
    </row>
    <row r="257" ht="100">
      <c r="A257" s="1" t="s">
        <v>595</v>
      </c>
      <c r="E257" s="27" t="s">
        <v>1248</v>
      </c>
    </row>
    <row r="258">
      <c r="A258" s="1" t="s">
        <v>587</v>
      </c>
      <c r="B258" s="1">
        <v>72</v>
      </c>
      <c r="C258" s="26" t="s">
        <v>1249</v>
      </c>
      <c r="D258" t="s">
        <v>589</v>
      </c>
      <c r="E258" s="27" t="s">
        <v>1250</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39">
      <c r="A260" s="1" t="s">
        <v>593</v>
      </c>
      <c r="E260" s="32" t="s">
        <v>1278</v>
      </c>
    </row>
    <row r="261" ht="112.5">
      <c r="A261" s="1" t="s">
        <v>595</v>
      </c>
      <c r="E261" s="27" t="s">
        <v>1252</v>
      </c>
    </row>
    <row r="262">
      <c r="A262" s="1" t="s">
        <v>587</v>
      </c>
      <c r="B262" s="1">
        <v>74</v>
      </c>
      <c r="C262" s="26" t="s">
        <v>852</v>
      </c>
      <c r="D262" t="s">
        <v>589</v>
      </c>
      <c r="E262" s="27" t="s">
        <v>853</v>
      </c>
      <c r="F262" s="28" t="s">
        <v>603</v>
      </c>
      <c r="G262" s="29">
        <v>5</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52">
      <c r="A264" s="1" t="s">
        <v>593</v>
      </c>
      <c r="E264" s="32" t="s">
        <v>1289</v>
      </c>
    </row>
    <row r="265" ht="37.5">
      <c r="A265" s="1" t="s">
        <v>595</v>
      </c>
      <c r="E265" s="27" t="s">
        <v>855</v>
      </c>
    </row>
    <row r="266">
      <c r="A266" s="1" t="s">
        <v>587</v>
      </c>
      <c r="B266" s="1">
        <v>75</v>
      </c>
      <c r="C266" s="26" t="s">
        <v>1090</v>
      </c>
      <c r="D266" t="s">
        <v>589</v>
      </c>
      <c r="E266" s="27" t="s">
        <v>1091</v>
      </c>
      <c r="F266" s="28" t="s">
        <v>941</v>
      </c>
      <c r="G266" s="29">
        <v>0.050000000000000003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52">
      <c r="A268" s="1" t="s">
        <v>593</v>
      </c>
      <c r="E268" s="32" t="s">
        <v>1290</v>
      </c>
    </row>
    <row r="269" ht="162.5">
      <c r="A269" s="1" t="s">
        <v>595</v>
      </c>
      <c r="E269" s="27" t="s">
        <v>943</v>
      </c>
    </row>
    <row r="270">
      <c r="A270" s="1" t="s">
        <v>587</v>
      </c>
      <c r="B270" s="1">
        <v>76</v>
      </c>
      <c r="C270" s="26" t="s">
        <v>1093</v>
      </c>
      <c r="D270" t="s">
        <v>589</v>
      </c>
      <c r="E270" s="27" t="s">
        <v>1094</v>
      </c>
      <c r="F270" s="28" t="s">
        <v>618</v>
      </c>
      <c r="G270" s="29">
        <v>5</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52">
      <c r="A272" s="1" t="s">
        <v>593</v>
      </c>
      <c r="E272" s="32" t="s">
        <v>1291</v>
      </c>
    </row>
    <row r="273" ht="125">
      <c r="A273" s="1" t="s">
        <v>595</v>
      </c>
      <c r="E273" s="27" t="s">
        <v>947</v>
      </c>
    </row>
    <row r="274">
      <c r="A274" s="1" t="s">
        <v>587</v>
      </c>
      <c r="B274" s="1">
        <v>77</v>
      </c>
      <c r="C274" s="26" t="s">
        <v>951</v>
      </c>
      <c r="D274" t="s">
        <v>589</v>
      </c>
      <c r="E274" s="27" t="s">
        <v>952</v>
      </c>
      <c r="F274" s="28" t="s">
        <v>610</v>
      </c>
      <c r="G274" s="29">
        <v>2</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52">
      <c r="A276" s="1" t="s">
        <v>593</v>
      </c>
      <c r="E276" s="32" t="s">
        <v>1292</v>
      </c>
    </row>
    <row r="277" ht="125">
      <c r="A277" s="1" t="s">
        <v>595</v>
      </c>
      <c r="E277" s="27" t="s">
        <v>828</v>
      </c>
    </row>
    <row r="278">
      <c r="A278" s="1" t="s">
        <v>587</v>
      </c>
      <c r="B278" s="1">
        <v>78</v>
      </c>
      <c r="C278" s="26" t="s">
        <v>877</v>
      </c>
      <c r="D278" t="s">
        <v>589</v>
      </c>
      <c r="E278" s="27" t="s">
        <v>878</v>
      </c>
      <c r="F278" s="28" t="s">
        <v>591</v>
      </c>
      <c r="G278" s="29">
        <v>25</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52">
      <c r="A280" s="1" t="s">
        <v>593</v>
      </c>
      <c r="E280" s="32" t="s">
        <v>1293</v>
      </c>
    </row>
    <row r="281" ht="337.5">
      <c r="A281" s="1" t="s">
        <v>595</v>
      </c>
      <c r="E281" s="27" t="s">
        <v>596</v>
      </c>
    </row>
    <row r="282">
      <c r="A282" s="1" t="s">
        <v>587</v>
      </c>
      <c r="B282" s="1">
        <v>79</v>
      </c>
      <c r="C282" s="26" t="s">
        <v>860</v>
      </c>
      <c r="D282" t="s">
        <v>589</v>
      </c>
      <c r="E282" s="27" t="s">
        <v>880</v>
      </c>
      <c r="F282" s="28" t="s">
        <v>591</v>
      </c>
      <c r="G282" s="29">
        <v>600</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2">
      <c r="A284" s="1" t="s">
        <v>593</v>
      </c>
      <c r="E284" s="32" t="s">
        <v>1294</v>
      </c>
    </row>
    <row r="285" ht="50">
      <c r="A285" s="1" t="s">
        <v>595</v>
      </c>
      <c r="E285" s="27" t="s">
        <v>863</v>
      </c>
    </row>
    <row r="286">
      <c r="A286" s="1" t="s">
        <v>587</v>
      </c>
      <c r="B286" s="1">
        <v>80</v>
      </c>
      <c r="C286" s="26" t="s">
        <v>1257</v>
      </c>
      <c r="D286" t="s">
        <v>589</v>
      </c>
      <c r="E286" s="27" t="s">
        <v>1258</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39">
      <c r="A288" s="1" t="s">
        <v>593</v>
      </c>
      <c r="E288" s="32" t="s">
        <v>1278</v>
      </c>
    </row>
    <row r="289" ht="100">
      <c r="A289" s="1" t="s">
        <v>595</v>
      </c>
      <c r="E289" s="27" t="s">
        <v>634</v>
      </c>
    </row>
    <row r="290" ht="25">
      <c r="A290" s="1" t="s">
        <v>587</v>
      </c>
      <c r="B290" s="1">
        <v>81</v>
      </c>
      <c r="C290" s="26" t="s">
        <v>864</v>
      </c>
      <c r="D290" t="s">
        <v>589</v>
      </c>
      <c r="E290" s="27" t="s">
        <v>865</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52">
      <c r="A292" s="1" t="s">
        <v>593</v>
      </c>
      <c r="E292" s="32" t="s">
        <v>1295</v>
      </c>
    </row>
    <row r="293" ht="150">
      <c r="A293" s="1" t="s">
        <v>595</v>
      </c>
      <c r="E293" s="27" t="s">
        <v>866</v>
      </c>
    </row>
    <row r="294" ht="25">
      <c r="A294" s="1" t="s">
        <v>587</v>
      </c>
      <c r="B294" s="1">
        <v>82</v>
      </c>
      <c r="C294" s="26" t="s">
        <v>867</v>
      </c>
      <c r="D294" t="s">
        <v>589</v>
      </c>
      <c r="E294" s="27" t="s">
        <v>868</v>
      </c>
      <c r="F294" s="28" t="s">
        <v>610</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52">
      <c r="A296" s="1" t="s">
        <v>593</v>
      </c>
      <c r="E296" s="32" t="s">
        <v>1295</v>
      </c>
    </row>
    <row r="297" ht="125">
      <c r="A297" s="1" t="s">
        <v>595</v>
      </c>
      <c r="E297" s="27" t="s">
        <v>869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1296</v>
      </c>
      <c r="E8" s="23" t="s">
        <v>29</v>
      </c>
      <c r="L8" s="24">
        <f>L9+L22+L111</f>
        <v>0</v>
      </c>
      <c r="M8" s="24">
        <f>M9+M22+M111</f>
        <v>0</v>
      </c>
      <c r="N8" s="25"/>
    </row>
    <row r="9" ht="13">
      <c r="A9" s="1" t="s">
        <v>584</v>
      </c>
      <c r="C9" s="22" t="s">
        <v>606</v>
      </c>
      <c r="E9" s="23" t="s">
        <v>607</v>
      </c>
      <c r="L9" s="24">
        <f>SUMIFS(L10:L21,A10:A21,"P")</f>
        <v>0</v>
      </c>
      <c r="M9" s="24">
        <f>SUMIFS(M10:M21,A10:A21,"P")</f>
        <v>0</v>
      </c>
      <c r="N9" s="25"/>
    </row>
    <row r="10">
      <c r="A10" s="1" t="s">
        <v>587</v>
      </c>
      <c r="B10" s="1">
        <v>1</v>
      </c>
      <c r="C10" s="26" t="s">
        <v>1297</v>
      </c>
      <c r="D10" t="s">
        <v>589</v>
      </c>
      <c r="E10" s="27" t="s">
        <v>1298</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1299</v>
      </c>
    </row>
    <row r="13" ht="125">
      <c r="A13" s="1" t="s">
        <v>595</v>
      </c>
      <c r="E13" s="27" t="s">
        <v>1300</v>
      </c>
    </row>
    <row r="14">
      <c r="A14" s="1" t="s">
        <v>587</v>
      </c>
      <c r="B14" s="1">
        <v>2</v>
      </c>
      <c r="C14" s="26" t="s">
        <v>1301</v>
      </c>
      <c r="D14" t="s">
        <v>589</v>
      </c>
      <c r="E14" s="27" t="s">
        <v>1302</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1299</v>
      </c>
    </row>
    <row r="17" ht="125">
      <c r="A17" s="1" t="s">
        <v>595</v>
      </c>
      <c r="E17" s="27" t="s">
        <v>1303</v>
      </c>
    </row>
    <row r="18">
      <c r="A18" s="1" t="s">
        <v>587</v>
      </c>
      <c r="B18" s="1">
        <v>27</v>
      </c>
      <c r="C18" s="26" t="s">
        <v>1304</v>
      </c>
      <c r="D18" t="s">
        <v>589</v>
      </c>
      <c r="E18" s="27" t="s">
        <v>1305</v>
      </c>
      <c r="F18" s="28" t="s">
        <v>610</v>
      </c>
      <c r="G18" s="29">
        <v>4</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1306</v>
      </c>
    </row>
    <row r="21" ht="87.5">
      <c r="A21" s="1" t="s">
        <v>595</v>
      </c>
      <c r="E21" s="27" t="s">
        <v>1307</v>
      </c>
    </row>
    <row r="22" ht="13">
      <c r="A22" s="1" t="s">
        <v>584</v>
      </c>
      <c r="C22" s="22" t="s">
        <v>705</v>
      </c>
      <c r="E22" s="23" t="s">
        <v>706</v>
      </c>
      <c r="L22" s="24">
        <f>SUMIFS(L23:L110,A23:A110,"P")</f>
        <v>0</v>
      </c>
      <c r="M22" s="24">
        <f>SUMIFS(M23:M110,A23:A110,"P")</f>
        <v>0</v>
      </c>
      <c r="N22" s="25"/>
    </row>
    <row r="23">
      <c r="A23" s="1" t="s">
        <v>587</v>
      </c>
      <c r="B23" s="1">
        <v>3</v>
      </c>
      <c r="C23" s="26" t="s">
        <v>1308</v>
      </c>
      <c r="D23" t="s">
        <v>589</v>
      </c>
      <c r="E23" s="27" t="s">
        <v>1309</v>
      </c>
      <c r="F23" s="28" t="s">
        <v>618</v>
      </c>
      <c r="G23" s="29">
        <v>50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1310</v>
      </c>
    </row>
    <row r="26" ht="112.5">
      <c r="A26" s="1" t="s">
        <v>595</v>
      </c>
      <c r="E26" s="27" t="s">
        <v>722</v>
      </c>
    </row>
    <row r="27">
      <c r="A27" s="1" t="s">
        <v>587</v>
      </c>
      <c r="B27" s="1">
        <v>4</v>
      </c>
      <c r="C27" s="26" t="s">
        <v>1311</v>
      </c>
      <c r="D27" t="s">
        <v>589</v>
      </c>
      <c r="E27" s="27" t="s">
        <v>1312</v>
      </c>
      <c r="F27" s="28" t="s">
        <v>618</v>
      </c>
      <c r="G27" s="29">
        <v>50</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1310</v>
      </c>
    </row>
    <row r="30" ht="112.5">
      <c r="A30" s="1" t="s">
        <v>595</v>
      </c>
      <c r="E30" s="27" t="s">
        <v>726</v>
      </c>
    </row>
    <row r="31" ht="25">
      <c r="A31" s="1" t="s">
        <v>587</v>
      </c>
      <c r="B31" s="1">
        <v>5</v>
      </c>
      <c r="C31" s="26" t="s">
        <v>1313</v>
      </c>
      <c r="D31" t="s">
        <v>589</v>
      </c>
      <c r="E31" s="27" t="s">
        <v>1314</v>
      </c>
      <c r="F31" s="28" t="s">
        <v>610</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1315</v>
      </c>
    </row>
    <row r="34" ht="125">
      <c r="A34" s="1" t="s">
        <v>595</v>
      </c>
      <c r="E34" s="27" t="s">
        <v>1316</v>
      </c>
    </row>
    <row r="35" ht="25">
      <c r="A35" s="1" t="s">
        <v>587</v>
      </c>
      <c r="B35" s="1">
        <v>6</v>
      </c>
      <c r="C35" s="26" t="s">
        <v>1317</v>
      </c>
      <c r="D35" t="s">
        <v>589</v>
      </c>
      <c r="E35" s="27" t="s">
        <v>1318</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1315</v>
      </c>
    </row>
    <row r="38" ht="125">
      <c r="A38" s="1" t="s">
        <v>595</v>
      </c>
      <c r="E38" s="27" t="s">
        <v>1319</v>
      </c>
    </row>
    <row r="39">
      <c r="A39" s="1" t="s">
        <v>587</v>
      </c>
      <c r="B39" s="1">
        <v>7</v>
      </c>
      <c r="C39" s="26" t="s">
        <v>1320</v>
      </c>
      <c r="D39" t="s">
        <v>589</v>
      </c>
      <c r="E39" s="27" t="s">
        <v>1321</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26">
      <c r="A41" s="1" t="s">
        <v>593</v>
      </c>
      <c r="E41" s="32" t="s">
        <v>1299</v>
      </c>
    </row>
    <row r="42" ht="125">
      <c r="A42" s="1" t="s">
        <v>595</v>
      </c>
      <c r="E42" s="27" t="s">
        <v>1322</v>
      </c>
    </row>
    <row r="43">
      <c r="A43" s="1" t="s">
        <v>587</v>
      </c>
      <c r="B43" s="1">
        <v>8</v>
      </c>
      <c r="C43" s="26" t="s">
        <v>1323</v>
      </c>
      <c r="D43" t="s">
        <v>589</v>
      </c>
      <c r="E43" s="27" t="s">
        <v>1324</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1299</v>
      </c>
    </row>
    <row r="46" ht="100">
      <c r="A46" s="1" t="s">
        <v>595</v>
      </c>
      <c r="E46" s="27" t="s">
        <v>1325</v>
      </c>
    </row>
    <row r="47" ht="25">
      <c r="A47" s="1" t="s">
        <v>587</v>
      </c>
      <c r="B47" s="1">
        <v>9</v>
      </c>
      <c r="C47" s="26" t="s">
        <v>1326</v>
      </c>
      <c r="D47" t="s">
        <v>589</v>
      </c>
      <c r="E47" s="27" t="s">
        <v>1327</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1315</v>
      </c>
    </row>
    <row r="50" ht="100">
      <c r="A50" s="1" t="s">
        <v>595</v>
      </c>
      <c r="E50" s="27" t="s">
        <v>1328</v>
      </c>
    </row>
    <row r="51" ht="25">
      <c r="A51" s="1" t="s">
        <v>587</v>
      </c>
      <c r="B51" s="1">
        <v>10</v>
      </c>
      <c r="C51" s="26" t="s">
        <v>1329</v>
      </c>
      <c r="D51" t="s">
        <v>589</v>
      </c>
      <c r="E51" s="27" t="s">
        <v>1330</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1315</v>
      </c>
    </row>
    <row r="54" ht="100">
      <c r="A54" s="1" t="s">
        <v>595</v>
      </c>
      <c r="E54" s="27" t="s">
        <v>1331</v>
      </c>
    </row>
    <row r="55" ht="25">
      <c r="A55" s="1" t="s">
        <v>587</v>
      </c>
      <c r="B55" s="1">
        <v>11</v>
      </c>
      <c r="C55" s="26" t="s">
        <v>1332</v>
      </c>
      <c r="D55" t="s">
        <v>589</v>
      </c>
      <c r="E55" s="27" t="s">
        <v>1333</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1334</v>
      </c>
    </row>
    <row r="58" ht="112.5">
      <c r="A58" s="1" t="s">
        <v>595</v>
      </c>
      <c r="E58" s="27" t="s">
        <v>1335</v>
      </c>
    </row>
    <row r="59">
      <c r="A59" s="1" t="s">
        <v>587</v>
      </c>
      <c r="B59" s="1">
        <v>12</v>
      </c>
      <c r="C59" s="26" t="s">
        <v>917</v>
      </c>
      <c r="D59" t="s">
        <v>589</v>
      </c>
      <c r="E59" s="27" t="s">
        <v>918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1315</v>
      </c>
    </row>
    <row r="62" ht="112.5">
      <c r="A62" s="1" t="s">
        <v>595</v>
      </c>
      <c r="E62" s="27" t="s">
        <v>920</v>
      </c>
    </row>
    <row r="63">
      <c r="A63" s="1" t="s">
        <v>587</v>
      </c>
      <c r="B63" s="1">
        <v>13</v>
      </c>
      <c r="C63" s="26" t="s">
        <v>921</v>
      </c>
      <c r="D63" t="s">
        <v>589</v>
      </c>
      <c r="E63" s="27" t="s">
        <v>922</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1315</v>
      </c>
    </row>
    <row r="66" ht="100">
      <c r="A66" s="1" t="s">
        <v>595</v>
      </c>
      <c r="E66" s="27" t="s">
        <v>923</v>
      </c>
    </row>
    <row r="67">
      <c r="A67" s="1" t="s">
        <v>587</v>
      </c>
      <c r="B67" s="1">
        <v>14</v>
      </c>
      <c r="C67" s="26" t="s">
        <v>1336</v>
      </c>
      <c r="D67" t="s">
        <v>589</v>
      </c>
      <c r="E67" s="27" t="s">
        <v>1337</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1315</v>
      </c>
    </row>
    <row r="70" ht="137.5">
      <c r="A70" s="1" t="s">
        <v>595</v>
      </c>
      <c r="E70" s="27" t="s">
        <v>1338</v>
      </c>
    </row>
    <row r="71">
      <c r="A71" s="1" t="s">
        <v>587</v>
      </c>
      <c r="B71" s="1">
        <v>15</v>
      </c>
      <c r="C71" s="26" t="s">
        <v>1339</v>
      </c>
      <c r="D71" t="s">
        <v>589</v>
      </c>
      <c r="E71" s="27" t="s">
        <v>1340</v>
      </c>
      <c r="F71" s="28" t="s">
        <v>610</v>
      </c>
      <c r="G71" s="29">
        <v>1</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1299</v>
      </c>
    </row>
    <row r="74" ht="75">
      <c r="A74" s="1" t="s">
        <v>595</v>
      </c>
      <c r="E74" s="27" t="s">
        <v>1341</v>
      </c>
    </row>
    <row r="75">
      <c r="A75" s="1" t="s">
        <v>587</v>
      </c>
      <c r="B75" s="1">
        <v>16</v>
      </c>
      <c r="C75" s="26" t="s">
        <v>1342</v>
      </c>
      <c r="D75" t="s">
        <v>589</v>
      </c>
      <c r="E75" s="27" t="s">
        <v>1343</v>
      </c>
      <c r="F75" s="28" t="s">
        <v>610</v>
      </c>
      <c r="G75" s="29">
        <v>1</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1299</v>
      </c>
    </row>
    <row r="78" ht="87.5">
      <c r="A78" s="1" t="s">
        <v>595</v>
      </c>
      <c r="E78" s="27" t="s">
        <v>1344</v>
      </c>
    </row>
    <row r="79">
      <c r="A79" s="1" t="s">
        <v>587</v>
      </c>
      <c r="B79" s="1">
        <v>17</v>
      </c>
      <c r="C79" s="26" t="s">
        <v>1012</v>
      </c>
      <c r="D79" t="s">
        <v>589</v>
      </c>
      <c r="E79" s="27" t="s">
        <v>1013</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1299</v>
      </c>
    </row>
    <row r="82" ht="87.5">
      <c r="A82" s="1" t="s">
        <v>595</v>
      </c>
      <c r="E82" s="27" t="s">
        <v>1014</v>
      </c>
    </row>
    <row r="83">
      <c r="A83" s="1" t="s">
        <v>587</v>
      </c>
      <c r="B83" s="1">
        <v>18</v>
      </c>
      <c r="C83" s="26" t="s">
        <v>1015</v>
      </c>
      <c r="D83" t="s">
        <v>589</v>
      </c>
      <c r="E83" s="27" t="s">
        <v>1016</v>
      </c>
      <c r="F83" s="28" t="s">
        <v>610</v>
      </c>
      <c r="G83" s="29">
        <v>1</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1299</v>
      </c>
    </row>
    <row r="86" ht="100">
      <c r="A86" s="1" t="s">
        <v>595</v>
      </c>
      <c r="E86" s="27" t="s">
        <v>1017</v>
      </c>
    </row>
    <row r="87">
      <c r="A87" s="1" t="s">
        <v>587</v>
      </c>
      <c r="B87" s="1">
        <v>19</v>
      </c>
      <c r="C87" s="26" t="s">
        <v>1345</v>
      </c>
      <c r="D87" t="s">
        <v>589</v>
      </c>
      <c r="E87" s="27" t="s">
        <v>1346</v>
      </c>
      <c r="F87" s="28" t="s">
        <v>610</v>
      </c>
      <c r="G87" s="29">
        <v>3</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1347</v>
      </c>
    </row>
    <row r="90" ht="75">
      <c r="A90" s="1" t="s">
        <v>595</v>
      </c>
      <c r="E90" s="27" t="s">
        <v>1348</v>
      </c>
    </row>
    <row r="91">
      <c r="A91" s="1" t="s">
        <v>587</v>
      </c>
      <c r="B91" s="1">
        <v>20</v>
      </c>
      <c r="C91" s="26" t="s">
        <v>1349</v>
      </c>
      <c r="D91" t="s">
        <v>589</v>
      </c>
      <c r="E91" s="27" t="s">
        <v>1350</v>
      </c>
      <c r="F91" s="28" t="s">
        <v>610</v>
      </c>
      <c r="G91" s="29">
        <v>3</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1347</v>
      </c>
    </row>
    <row r="94" ht="87.5">
      <c r="A94" s="1" t="s">
        <v>595</v>
      </c>
      <c r="E94" s="27" t="s">
        <v>1351</v>
      </c>
    </row>
    <row r="95">
      <c r="A95" s="1" t="s">
        <v>587</v>
      </c>
      <c r="B95" s="1">
        <v>21</v>
      </c>
      <c r="C95" s="26" t="s">
        <v>805</v>
      </c>
      <c r="D95" t="s">
        <v>589</v>
      </c>
      <c r="E95" s="27" t="s">
        <v>806</v>
      </c>
      <c r="F95" s="28" t="s">
        <v>807</v>
      </c>
      <c r="G95" s="29">
        <v>50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1352</v>
      </c>
    </row>
    <row r="98" ht="112.5">
      <c r="A98" s="1" t="s">
        <v>595</v>
      </c>
      <c r="E98" s="27" t="s">
        <v>809</v>
      </c>
    </row>
    <row r="99">
      <c r="A99" s="1" t="s">
        <v>587</v>
      </c>
      <c r="B99" s="1">
        <v>22</v>
      </c>
      <c r="C99" s="26" t="s">
        <v>810</v>
      </c>
      <c r="D99" t="s">
        <v>589</v>
      </c>
      <c r="E99" s="27" t="s">
        <v>811</v>
      </c>
      <c r="F99" s="28" t="s">
        <v>807</v>
      </c>
      <c r="G99" s="29">
        <v>50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1352</v>
      </c>
    </row>
    <row r="102" ht="100">
      <c r="A102" s="1" t="s">
        <v>595</v>
      </c>
      <c r="E102" s="27" t="s">
        <v>812</v>
      </c>
    </row>
    <row r="103" ht="25">
      <c r="A103" s="1" t="s">
        <v>587</v>
      </c>
      <c r="B103" s="1">
        <v>23</v>
      </c>
      <c r="C103" s="26" t="s">
        <v>1353</v>
      </c>
      <c r="D103" t="s">
        <v>589</v>
      </c>
      <c r="E103" s="27" t="s">
        <v>1354</v>
      </c>
      <c r="F103" s="28" t="s">
        <v>610</v>
      </c>
      <c r="G103" s="29">
        <v>5</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1355</v>
      </c>
    </row>
    <row r="106" ht="87.5">
      <c r="A106" s="1" t="s">
        <v>595</v>
      </c>
      <c r="E106" s="27" t="s">
        <v>1356</v>
      </c>
    </row>
    <row r="107">
      <c r="A107" s="1" t="s">
        <v>587</v>
      </c>
      <c r="B107" s="1">
        <v>24</v>
      </c>
      <c r="C107" s="26" t="s">
        <v>821</v>
      </c>
      <c r="D107" t="s">
        <v>589</v>
      </c>
      <c r="E107" s="27" t="s">
        <v>822</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1299</v>
      </c>
    </row>
    <row r="110" ht="75">
      <c r="A110" s="1" t="s">
        <v>595</v>
      </c>
      <c r="E110" s="27" t="s">
        <v>824</v>
      </c>
    </row>
    <row r="111" ht="13">
      <c r="A111" s="1" t="s">
        <v>584</v>
      </c>
      <c r="C111" s="22" t="s">
        <v>829</v>
      </c>
      <c r="E111" s="23" t="s">
        <v>830</v>
      </c>
      <c r="L111" s="24">
        <f>SUMIFS(L112:L119,A112:A119,"P")</f>
        <v>0</v>
      </c>
      <c r="M111" s="24">
        <f>SUMIFS(M112:M119,A112:A119,"P")</f>
        <v>0</v>
      </c>
      <c r="N111" s="25"/>
    </row>
    <row r="112">
      <c r="A112" s="1" t="s">
        <v>587</v>
      </c>
      <c r="B112" s="1">
        <v>25</v>
      </c>
      <c r="C112" s="26" t="s">
        <v>1357</v>
      </c>
      <c r="D112" t="s">
        <v>589</v>
      </c>
      <c r="E112" s="27" t="s">
        <v>1358</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1299</v>
      </c>
    </row>
    <row r="115" ht="125">
      <c r="A115" s="1" t="s">
        <v>595</v>
      </c>
      <c r="E115" s="27" t="s">
        <v>1359</v>
      </c>
    </row>
    <row r="116">
      <c r="A116" s="1" t="s">
        <v>587</v>
      </c>
      <c r="B116" s="1">
        <v>26</v>
      </c>
      <c r="C116" s="26" t="s">
        <v>1360</v>
      </c>
      <c r="D116" t="s">
        <v>589</v>
      </c>
      <c r="E116" s="27" t="s">
        <v>1361</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1299</v>
      </c>
    </row>
    <row r="119" ht="125">
      <c r="A119" s="1" t="s">
        <v>595</v>
      </c>
      <c r="E119" s="27" t="s">
        <v>1362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1363</v>
      </c>
      <c r="E8" s="23" t="s">
        <v>33</v>
      </c>
      <c r="L8" s="24">
        <f>L9</f>
        <v>0</v>
      </c>
      <c r="M8" s="24">
        <f>M9</f>
        <v>0</v>
      </c>
      <c r="N8" s="25"/>
    </row>
    <row r="9" ht="13">
      <c r="A9" s="1" t="s">
        <v>584</v>
      </c>
      <c r="C9" s="22" t="s">
        <v>606</v>
      </c>
      <c r="E9" s="23" t="s">
        <v>607</v>
      </c>
      <c r="L9" s="24">
        <f>SUMIFS(L10:L41,A10:A41,"P")</f>
        <v>0</v>
      </c>
      <c r="M9" s="24">
        <f>SUMIFS(M10:M41,A10:A41,"P")</f>
        <v>0</v>
      </c>
      <c r="N9" s="25"/>
    </row>
    <row r="10">
      <c r="A10" s="1" t="s">
        <v>587</v>
      </c>
      <c r="B10" s="1">
        <v>2</v>
      </c>
      <c r="C10" s="26" t="s">
        <v>821</v>
      </c>
      <c r="D10" t="s">
        <v>589</v>
      </c>
      <c r="E10" s="27" t="s">
        <v>822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1364</v>
      </c>
    </row>
    <row r="13" ht="75">
      <c r="A13" s="1" t="s">
        <v>595</v>
      </c>
      <c r="E13" s="27" t="s">
        <v>824</v>
      </c>
    </row>
    <row r="14" ht="25">
      <c r="A14" s="1" t="s">
        <v>587</v>
      </c>
      <c r="B14" s="1">
        <v>3</v>
      </c>
      <c r="C14" s="26" t="s">
        <v>1365</v>
      </c>
      <c r="D14" t="s">
        <v>589</v>
      </c>
      <c r="E14" s="27" t="s">
        <v>1366</v>
      </c>
      <c r="F14" s="28" t="s">
        <v>610</v>
      </c>
      <c r="G14" s="29">
        <v>58</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1367</v>
      </c>
    </row>
    <row r="17" ht="100">
      <c r="A17" s="1" t="s">
        <v>595</v>
      </c>
      <c r="E17" s="27" t="s">
        <v>1368</v>
      </c>
    </row>
    <row r="18">
      <c r="A18" s="1" t="s">
        <v>587</v>
      </c>
      <c r="B18" s="1">
        <v>4</v>
      </c>
      <c r="C18" s="26" t="s">
        <v>1369</v>
      </c>
      <c r="D18" t="s">
        <v>589</v>
      </c>
      <c r="E18" s="27" t="s">
        <v>1370</v>
      </c>
      <c r="F18" s="28" t="s">
        <v>610</v>
      </c>
      <c r="G18" s="29">
        <v>70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1371</v>
      </c>
    </row>
    <row r="21" ht="87.5">
      <c r="A21" s="1" t="s">
        <v>595</v>
      </c>
      <c r="E21" s="27" t="s">
        <v>1372</v>
      </c>
    </row>
    <row r="22">
      <c r="A22" s="1" t="s">
        <v>587</v>
      </c>
      <c r="B22" s="1">
        <v>5</v>
      </c>
      <c r="C22" s="26" t="s">
        <v>1373</v>
      </c>
      <c r="D22" t="s">
        <v>589</v>
      </c>
      <c r="E22" s="27" t="s">
        <v>1374</v>
      </c>
      <c r="F22" s="28" t="s">
        <v>610</v>
      </c>
      <c r="G22" s="29">
        <v>16</v>
      </c>
      <c r="H22" s="28">
        <v>0</v>
      </c>
      <c r="I22" s="30">
        <f>ROUND(G22*H22,P4)</f>
        <v>0</v>
      </c>
      <c r="L22" s="30">
        <v>0</v>
      </c>
      <c r="M22" s="24">
        <f>ROUND(G22*L22,P4)</f>
        <v>0</v>
      </c>
      <c r="N22" s="25" t="s">
        <v>589</v>
      </c>
      <c r="O22" s="31">
        <f>M22*AA22</f>
        <v>0</v>
      </c>
      <c r="P22" s="1">
        <v>3</v>
      </c>
      <c r="AA22" s="1">
        <f>IF(P22=1,$O$3,IF(P22=2,$O$4,$O$5))</f>
        <v>0</v>
      </c>
    </row>
    <row r="23">
      <c r="A23" s="1" t="s">
        <v>592</v>
      </c>
      <c r="E23" s="27" t="s">
        <v>589</v>
      </c>
    </row>
    <row r="24">
      <c r="A24" s="1" t="s">
        <v>593</v>
      </c>
    </row>
    <row r="25" ht="87.5">
      <c r="A25" s="1" t="s">
        <v>595</v>
      </c>
      <c r="E25" s="27" t="s">
        <v>1375</v>
      </c>
    </row>
    <row r="26">
      <c r="A26" s="1" t="s">
        <v>587</v>
      </c>
      <c r="B26" s="1">
        <v>6</v>
      </c>
      <c r="C26" s="26" t="s">
        <v>1376</v>
      </c>
      <c r="D26" t="s">
        <v>589</v>
      </c>
      <c r="E26" s="27" t="s">
        <v>1377</v>
      </c>
      <c r="F26" s="28" t="s">
        <v>1378</v>
      </c>
      <c r="G26" s="29">
        <v>9.9299999999999997</v>
      </c>
      <c r="H26" s="28">
        <v>0</v>
      </c>
      <c r="I26" s="30">
        <f>ROUND(G26*H26,P4)</f>
        <v>0</v>
      </c>
      <c r="L26" s="30">
        <v>0</v>
      </c>
      <c r="M26" s="24">
        <f>ROUND(G26*L26,P4)</f>
        <v>0</v>
      </c>
      <c r="N26" s="25" t="s">
        <v>589</v>
      </c>
      <c r="O26" s="31">
        <f>M26*AA26</f>
        <v>0</v>
      </c>
      <c r="P26" s="1">
        <v>3</v>
      </c>
      <c r="AA26" s="1">
        <f>IF(P26=1,$O$3,IF(P26=2,$O$4,$O$5))</f>
        <v>0</v>
      </c>
    </row>
    <row r="27">
      <c r="A27" s="1" t="s">
        <v>592</v>
      </c>
      <c r="E27" s="27" t="s">
        <v>589</v>
      </c>
    </row>
    <row r="28" ht="39">
      <c r="A28" s="1" t="s">
        <v>593</v>
      </c>
      <c r="E28" s="32" t="s">
        <v>1379</v>
      </c>
    </row>
    <row r="29" ht="87.5">
      <c r="A29" s="1" t="s">
        <v>595</v>
      </c>
      <c r="E29" s="27" t="s">
        <v>1380</v>
      </c>
    </row>
    <row r="30">
      <c r="A30" s="1" t="s">
        <v>587</v>
      </c>
      <c r="B30" s="1">
        <v>7</v>
      </c>
      <c r="C30" s="26" t="s">
        <v>1381</v>
      </c>
      <c r="D30" t="s">
        <v>589</v>
      </c>
      <c r="E30" s="27" t="s">
        <v>1382</v>
      </c>
      <c r="F30" s="28" t="s">
        <v>610</v>
      </c>
      <c r="G30" s="29">
        <v>20</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1383</v>
      </c>
    </row>
    <row r="33" ht="87.5">
      <c r="A33" s="1" t="s">
        <v>595</v>
      </c>
      <c r="E33" s="27" t="s">
        <v>1384</v>
      </c>
    </row>
    <row r="34">
      <c r="A34" s="1" t="s">
        <v>587</v>
      </c>
      <c r="B34" s="1">
        <v>8</v>
      </c>
      <c r="C34" s="26" t="s">
        <v>1385</v>
      </c>
      <c r="D34" t="s">
        <v>589</v>
      </c>
      <c r="E34" s="27" t="s">
        <v>1386</v>
      </c>
      <c r="F34" s="28" t="s">
        <v>610</v>
      </c>
      <c r="G34" s="29">
        <v>12</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1387</v>
      </c>
    </row>
    <row r="37" ht="75">
      <c r="A37" s="1" t="s">
        <v>595</v>
      </c>
      <c r="E37" s="27" t="s">
        <v>1388</v>
      </c>
    </row>
    <row r="38">
      <c r="A38" s="1" t="s">
        <v>587</v>
      </c>
      <c r="B38" s="1">
        <v>9</v>
      </c>
      <c r="C38" s="26" t="s">
        <v>1389</v>
      </c>
      <c r="D38" t="s">
        <v>589</v>
      </c>
      <c r="E38" s="27" t="s">
        <v>1390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1391</v>
      </c>
    </row>
    <row r="41" ht="87.5">
      <c r="A41" s="1" t="s">
        <v>595</v>
      </c>
      <c r="E41" s="27" t="s">
        <v>1392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1393</v>
      </c>
      <c r="E8" s="23" t="s">
        <v>37</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1394</v>
      </c>
      <c r="D10" t="s">
        <v>589</v>
      </c>
      <c r="E10" s="27" t="s">
        <v>1395</v>
      </c>
      <c r="F10" s="28" t="s">
        <v>591</v>
      </c>
      <c r="G10" s="29">
        <v>45</v>
      </c>
      <c r="H10" s="28">
        <v>0</v>
      </c>
      <c r="I10" s="30">
        <f>ROUND(G10*H10,P4)</f>
        <v>0</v>
      </c>
      <c r="L10" s="30">
        <v>0</v>
      </c>
      <c r="M10" s="24">
        <f>ROUND(G10*L10,P4)</f>
        <v>0</v>
      </c>
      <c r="N10" s="25" t="s">
        <v>589</v>
      </c>
      <c r="O10" s="31">
        <f>M10*AA10</f>
        <v>0</v>
      </c>
      <c r="P10" s="1">
        <v>3</v>
      </c>
      <c r="AA10" s="1">
        <f>IF(P10=1,$O$3,IF(P10=2,$O$4,$O$5))</f>
        <v>0</v>
      </c>
    </row>
    <row r="11">
      <c r="A11" s="1" t="s">
        <v>592</v>
      </c>
      <c r="E11" s="27" t="s">
        <v>1396</v>
      </c>
    </row>
    <row r="12" ht="39">
      <c r="A12" s="1" t="s">
        <v>593</v>
      </c>
      <c r="E12" s="32" t="s">
        <v>1397</v>
      </c>
    </row>
    <row r="13" ht="337.5">
      <c r="A13" s="1" t="s">
        <v>595</v>
      </c>
      <c r="E13" s="27" t="s">
        <v>596</v>
      </c>
    </row>
    <row r="14">
      <c r="A14" s="1" t="s">
        <v>587</v>
      </c>
      <c r="B14" s="1">
        <v>2</v>
      </c>
      <c r="C14" s="26" t="s">
        <v>1398</v>
      </c>
      <c r="D14" t="s">
        <v>589</v>
      </c>
      <c r="E14" s="27" t="s">
        <v>1399</v>
      </c>
      <c r="F14" s="28" t="s">
        <v>591</v>
      </c>
      <c r="G14" s="29">
        <v>42.5</v>
      </c>
      <c r="H14" s="28">
        <v>0</v>
      </c>
      <c r="I14" s="30">
        <f>ROUND(G14*H14,P4)</f>
        <v>0</v>
      </c>
      <c r="L14" s="30">
        <v>0</v>
      </c>
      <c r="M14" s="24">
        <f>ROUND(G14*L14,P4)</f>
        <v>0</v>
      </c>
      <c r="N14" s="25" t="s">
        <v>589</v>
      </c>
      <c r="O14" s="31">
        <f>M14*AA14</f>
        <v>0</v>
      </c>
      <c r="P14" s="1">
        <v>3</v>
      </c>
      <c r="AA14" s="1">
        <f>IF(P14=1,$O$3,IF(P14=2,$O$4,$O$5))</f>
        <v>0</v>
      </c>
    </row>
    <row r="15">
      <c r="A15" s="1" t="s">
        <v>592</v>
      </c>
      <c r="E15" s="27" t="s">
        <v>1396</v>
      </c>
    </row>
    <row r="16" ht="39">
      <c r="A16" s="1" t="s">
        <v>593</v>
      </c>
      <c r="E16" s="32" t="s">
        <v>1400</v>
      </c>
    </row>
    <row r="17" ht="287.5">
      <c r="A17" s="1" t="s">
        <v>595</v>
      </c>
      <c r="E17" s="27" t="s">
        <v>1401</v>
      </c>
    </row>
    <row r="18">
      <c r="A18" s="1" t="s">
        <v>587</v>
      </c>
      <c r="B18" s="1">
        <v>3</v>
      </c>
      <c r="C18" s="26" t="s">
        <v>1402</v>
      </c>
      <c r="D18" t="s">
        <v>589</v>
      </c>
      <c r="E18" s="27" t="s">
        <v>1403</v>
      </c>
      <c r="F18" s="28" t="s">
        <v>591</v>
      </c>
      <c r="G18" s="29">
        <v>2.5</v>
      </c>
      <c r="H18" s="28">
        <v>0</v>
      </c>
      <c r="I18" s="30">
        <f>ROUND(G18*H18,P4)</f>
        <v>0</v>
      </c>
      <c r="L18" s="30">
        <v>0</v>
      </c>
      <c r="M18" s="24">
        <f>ROUND(G18*L18,P4)</f>
        <v>0</v>
      </c>
      <c r="N18" s="25" t="s">
        <v>589</v>
      </c>
      <c r="O18" s="31">
        <f>M18*AA18</f>
        <v>0</v>
      </c>
      <c r="P18" s="1">
        <v>3</v>
      </c>
      <c r="AA18" s="1">
        <f>IF(P18=1,$O$3,IF(P18=2,$O$4,$O$5))</f>
        <v>0</v>
      </c>
    </row>
    <row r="19">
      <c r="A19" s="1" t="s">
        <v>592</v>
      </c>
      <c r="E19" s="27" t="s">
        <v>1396</v>
      </c>
    </row>
    <row r="20" ht="39">
      <c r="A20" s="1" t="s">
        <v>593</v>
      </c>
      <c r="E20" s="32" t="s">
        <v>1404</v>
      </c>
    </row>
    <row r="21" ht="300">
      <c r="A21" s="1" t="s">
        <v>595</v>
      </c>
      <c r="E21" s="27" t="s">
        <v>1405</v>
      </c>
    </row>
    <row r="22" ht="13">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892</v>
      </c>
      <c r="G23" s="29">
        <v>100</v>
      </c>
      <c r="H23" s="28">
        <v>0</v>
      </c>
      <c r="I23" s="30">
        <f>ROUND(G23*H23,P4)</f>
        <v>0</v>
      </c>
      <c r="L23" s="30">
        <v>0</v>
      </c>
      <c r="M23" s="24">
        <f>ROUND(G23*L23,P4)</f>
        <v>0</v>
      </c>
      <c r="N23" s="25" t="s">
        <v>589</v>
      </c>
      <c r="O23" s="31">
        <f>M23*AA23</f>
        <v>0</v>
      </c>
      <c r="P23" s="1">
        <v>3</v>
      </c>
      <c r="AA23" s="1">
        <f>IF(P23=1,$O$3,IF(P23=2,$O$4,$O$5))</f>
        <v>0</v>
      </c>
    </row>
    <row r="24">
      <c r="A24" s="1" t="s">
        <v>592</v>
      </c>
      <c r="E24" s="27" t="s">
        <v>1396</v>
      </c>
    </row>
    <row r="25" ht="39">
      <c r="A25" s="1" t="s">
        <v>593</v>
      </c>
      <c r="E25" s="32" t="s">
        <v>1406</v>
      </c>
    </row>
    <row r="26" ht="75">
      <c r="A26" s="1" t="s">
        <v>595</v>
      </c>
      <c r="E26" s="27" t="s">
        <v>654</v>
      </c>
    </row>
    <row r="27">
      <c r="A27" s="1" t="s">
        <v>587</v>
      </c>
      <c r="B27" s="1">
        <v>5</v>
      </c>
      <c r="C27" s="26" t="s">
        <v>1407</v>
      </c>
      <c r="D27" t="s">
        <v>589</v>
      </c>
      <c r="E27" s="27" t="s">
        <v>1408</v>
      </c>
      <c r="F27" s="28" t="s">
        <v>892</v>
      </c>
      <c r="G27" s="29">
        <v>100</v>
      </c>
      <c r="H27" s="28">
        <v>0</v>
      </c>
      <c r="I27" s="30">
        <f>ROUND(G27*H27,P4)</f>
        <v>0</v>
      </c>
      <c r="L27" s="30">
        <v>0</v>
      </c>
      <c r="M27" s="24">
        <f>ROUND(G27*L27,P4)</f>
        <v>0</v>
      </c>
      <c r="N27" s="25" t="s">
        <v>589</v>
      </c>
      <c r="O27" s="31">
        <f>M27*AA27</f>
        <v>0</v>
      </c>
      <c r="P27" s="1">
        <v>3</v>
      </c>
      <c r="AA27" s="1">
        <f>IF(P27=1,$O$3,IF(P27=2,$O$4,$O$5))</f>
        <v>0</v>
      </c>
    </row>
    <row r="28">
      <c r="A28" s="1" t="s">
        <v>592</v>
      </c>
      <c r="E28" s="27" t="s">
        <v>1396</v>
      </c>
    </row>
    <row r="29" ht="39">
      <c r="A29" s="1" t="s">
        <v>593</v>
      </c>
      <c r="E29" s="32" t="s">
        <v>1406</v>
      </c>
    </row>
    <row r="30" ht="87.5">
      <c r="A30" s="1" t="s">
        <v>595</v>
      </c>
      <c r="E30" s="27" t="s">
        <v>620</v>
      </c>
    </row>
    <row r="31" ht="25">
      <c r="A31" s="1" t="s">
        <v>587</v>
      </c>
      <c r="B31" s="1">
        <v>6</v>
      </c>
      <c r="C31" s="26" t="s">
        <v>1409</v>
      </c>
      <c r="D31" t="s">
        <v>589</v>
      </c>
      <c r="E31" s="27" t="s">
        <v>1410</v>
      </c>
      <c r="F31" s="28" t="s">
        <v>892</v>
      </c>
      <c r="G31" s="29">
        <v>100</v>
      </c>
      <c r="H31" s="28">
        <v>0</v>
      </c>
      <c r="I31" s="30">
        <f>ROUND(G31*H31,P4)</f>
        <v>0</v>
      </c>
      <c r="L31" s="30">
        <v>0</v>
      </c>
      <c r="M31" s="24">
        <f>ROUND(G31*L31,P4)</f>
        <v>0</v>
      </c>
      <c r="N31" s="25" t="s">
        <v>589</v>
      </c>
      <c r="O31" s="31">
        <f>M31*AA31</f>
        <v>0</v>
      </c>
      <c r="P31" s="1">
        <v>3</v>
      </c>
      <c r="AA31" s="1">
        <f>IF(P31=1,$O$3,IF(P31=2,$O$4,$O$5))</f>
        <v>0</v>
      </c>
    </row>
    <row r="32">
      <c r="A32" s="1" t="s">
        <v>592</v>
      </c>
      <c r="E32" s="27" t="s">
        <v>1396</v>
      </c>
    </row>
    <row r="33" ht="39">
      <c r="A33" s="1" t="s">
        <v>593</v>
      </c>
      <c r="E33" s="32" t="s">
        <v>1406</v>
      </c>
    </row>
    <row r="34" ht="75">
      <c r="A34" s="1" t="s">
        <v>595</v>
      </c>
      <c r="E34" s="27" t="s">
        <v>1411</v>
      </c>
    </row>
    <row r="35" ht="25">
      <c r="A35" s="1" t="s">
        <v>587</v>
      </c>
      <c r="B35" s="1">
        <v>7</v>
      </c>
      <c r="C35" s="26" t="s">
        <v>1412</v>
      </c>
      <c r="D35" t="s">
        <v>589</v>
      </c>
      <c r="E35" s="27" t="s">
        <v>1413</v>
      </c>
      <c r="F35" s="28" t="s">
        <v>892</v>
      </c>
      <c r="G35" s="29">
        <v>20</v>
      </c>
      <c r="H35" s="28">
        <v>0</v>
      </c>
      <c r="I35" s="30">
        <f>ROUND(G35*H35,P4)</f>
        <v>0</v>
      </c>
      <c r="L35" s="30">
        <v>0</v>
      </c>
      <c r="M35" s="24">
        <f>ROUND(G35*L35,P4)</f>
        <v>0</v>
      </c>
      <c r="N35" s="25" t="s">
        <v>589</v>
      </c>
      <c r="O35" s="31">
        <f>M35*AA35</f>
        <v>0</v>
      </c>
      <c r="P35" s="1">
        <v>3</v>
      </c>
      <c r="AA35" s="1">
        <f>IF(P35=1,$O$3,IF(P35=2,$O$4,$O$5))</f>
        <v>0</v>
      </c>
    </row>
    <row r="36">
      <c r="A36" s="1" t="s">
        <v>592</v>
      </c>
      <c r="E36" s="27" t="s">
        <v>1414</v>
      </c>
    </row>
    <row r="37" ht="39">
      <c r="A37" s="1" t="s">
        <v>593</v>
      </c>
      <c r="E37" s="32" t="s">
        <v>1415</v>
      </c>
    </row>
    <row r="38" ht="125">
      <c r="A38" s="1" t="s">
        <v>595</v>
      </c>
      <c r="E38" s="27" t="s">
        <v>1416</v>
      </c>
    </row>
    <row r="39">
      <c r="A39" s="1" t="s">
        <v>587</v>
      </c>
      <c r="B39" s="1">
        <v>8</v>
      </c>
      <c r="C39" s="26" t="s">
        <v>1417</v>
      </c>
      <c r="D39" t="s">
        <v>589</v>
      </c>
      <c r="E39" s="27" t="s">
        <v>1418</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1419</v>
      </c>
    </row>
    <row r="41" ht="39">
      <c r="A41" s="1" t="s">
        <v>593</v>
      </c>
      <c r="E41" s="32" t="s">
        <v>1420</v>
      </c>
    </row>
    <row r="42" ht="100">
      <c r="A42" s="1" t="s">
        <v>595</v>
      </c>
      <c r="E42" s="27" t="s">
        <v>1421</v>
      </c>
    </row>
    <row r="43" ht="25">
      <c r="A43" s="1" t="s">
        <v>587</v>
      </c>
      <c r="B43" s="1">
        <v>9</v>
      </c>
      <c r="C43" s="26" t="s">
        <v>1422</v>
      </c>
      <c r="D43" t="s">
        <v>589</v>
      </c>
      <c r="E43" s="27" t="s">
        <v>1423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1424</v>
      </c>
    </row>
    <row r="45" ht="39">
      <c r="A45" s="1" t="s">
        <v>593</v>
      </c>
      <c r="E45" s="32" t="s">
        <v>1420</v>
      </c>
    </row>
    <row r="46" ht="37.5">
      <c r="A46" s="1" t="s">
        <v>595</v>
      </c>
      <c r="E46" s="27" t="s">
        <v>627</v>
      </c>
    </row>
    <row r="47">
      <c r="A47" s="1" t="s">
        <v>587</v>
      </c>
      <c r="B47" s="1">
        <v>10</v>
      </c>
      <c r="C47" s="26" t="s">
        <v>1425</v>
      </c>
      <c r="D47" t="s">
        <v>589</v>
      </c>
      <c r="E47" s="27" t="s">
        <v>1426</v>
      </c>
      <c r="F47" s="28" t="s">
        <v>1427</v>
      </c>
      <c r="G47" s="29">
        <v>1.98</v>
      </c>
      <c r="H47" s="28">
        <v>0</v>
      </c>
      <c r="I47" s="30">
        <f>ROUND(G47*H47,P4)</f>
        <v>0</v>
      </c>
      <c r="L47" s="30">
        <v>0</v>
      </c>
      <c r="M47" s="24">
        <f>ROUND(G47*L47,P4)</f>
        <v>0</v>
      </c>
      <c r="N47" s="25" t="s">
        <v>589</v>
      </c>
      <c r="O47" s="31">
        <f>M47*AA47</f>
        <v>0</v>
      </c>
      <c r="P47" s="1">
        <v>3</v>
      </c>
      <c r="AA47" s="1">
        <f>IF(P47=1,$O$3,IF(P47=2,$O$4,$O$5))</f>
        <v>0</v>
      </c>
    </row>
    <row r="48">
      <c r="A48" s="1" t="s">
        <v>592</v>
      </c>
      <c r="E48" s="27" t="s">
        <v>1428</v>
      </c>
    </row>
    <row r="49" ht="39">
      <c r="A49" s="1" t="s">
        <v>593</v>
      </c>
      <c r="E49" s="32" t="s">
        <v>1429</v>
      </c>
    </row>
    <row r="50" ht="162.5">
      <c r="A50" s="1" t="s">
        <v>595</v>
      </c>
      <c r="E50" s="27" t="s">
        <v>1430</v>
      </c>
    </row>
    <row r="51">
      <c r="A51" s="1" t="s">
        <v>587</v>
      </c>
      <c r="B51" s="1">
        <v>11</v>
      </c>
      <c r="C51" s="26" t="s">
        <v>1431</v>
      </c>
      <c r="D51" t="s">
        <v>589</v>
      </c>
      <c r="E51" s="27" t="s">
        <v>1432</v>
      </c>
      <c r="F51" s="28" t="s">
        <v>892</v>
      </c>
      <c r="G51" s="29">
        <v>165</v>
      </c>
      <c r="H51" s="28">
        <v>0</v>
      </c>
      <c r="I51" s="30">
        <f>ROUND(G51*H51,P4)</f>
        <v>0</v>
      </c>
      <c r="L51" s="30">
        <v>0</v>
      </c>
      <c r="M51" s="24">
        <f>ROUND(G51*L51,P4)</f>
        <v>0</v>
      </c>
      <c r="N51" s="25" t="s">
        <v>589</v>
      </c>
      <c r="O51" s="31">
        <f>M51*AA51</f>
        <v>0</v>
      </c>
      <c r="P51" s="1">
        <v>3</v>
      </c>
      <c r="AA51" s="1">
        <f>IF(P51=1,$O$3,IF(P51=2,$O$4,$O$5))</f>
        <v>0</v>
      </c>
    </row>
    <row r="52">
      <c r="A52" s="1" t="s">
        <v>592</v>
      </c>
      <c r="E52" s="27" t="s">
        <v>1428</v>
      </c>
    </row>
    <row r="53" ht="39">
      <c r="A53" s="1" t="s">
        <v>593</v>
      </c>
      <c r="E53" s="32" t="s">
        <v>1433</v>
      </c>
    </row>
    <row r="54" ht="125">
      <c r="A54" s="1" t="s">
        <v>595</v>
      </c>
      <c r="E54" s="27" t="s">
        <v>1434</v>
      </c>
    </row>
    <row r="55">
      <c r="A55" s="1" t="s">
        <v>587</v>
      </c>
      <c r="B55" s="1">
        <v>12</v>
      </c>
      <c r="C55" s="26" t="s">
        <v>1435</v>
      </c>
      <c r="D55" t="s">
        <v>589</v>
      </c>
      <c r="E55" s="27" t="s">
        <v>1436</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1419</v>
      </c>
    </row>
    <row r="57" ht="39">
      <c r="A57" s="1" t="s">
        <v>593</v>
      </c>
      <c r="E57" s="32" t="s">
        <v>1420</v>
      </c>
    </row>
    <row r="58" ht="150">
      <c r="A58" s="1" t="s">
        <v>595</v>
      </c>
      <c r="E58" s="27" t="s">
        <v>1437</v>
      </c>
    </row>
    <row r="59">
      <c r="A59" s="1" t="s">
        <v>587</v>
      </c>
      <c r="B59" s="1">
        <v>13</v>
      </c>
      <c r="C59" s="26" t="s">
        <v>1438</v>
      </c>
      <c r="D59" t="s">
        <v>589</v>
      </c>
      <c r="E59" s="27" t="s">
        <v>1439</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1419</v>
      </c>
    </row>
    <row r="61" ht="39">
      <c r="A61" s="1" t="s">
        <v>593</v>
      </c>
      <c r="E61" s="32" t="s">
        <v>1420</v>
      </c>
    </row>
    <row r="62" ht="125">
      <c r="A62" s="1" t="s">
        <v>595</v>
      </c>
      <c r="E62" s="27" t="s">
        <v>1440</v>
      </c>
    </row>
    <row r="63">
      <c r="A63" s="1" t="s">
        <v>587</v>
      </c>
      <c r="B63" s="1">
        <v>14</v>
      </c>
      <c r="C63" s="26" t="s">
        <v>1441</v>
      </c>
      <c r="D63" t="s">
        <v>589</v>
      </c>
      <c r="E63" s="27" t="s">
        <v>1442</v>
      </c>
      <c r="F63" s="28" t="s">
        <v>892</v>
      </c>
      <c r="G63" s="29">
        <v>100</v>
      </c>
      <c r="H63" s="28">
        <v>0</v>
      </c>
      <c r="I63" s="30">
        <f>ROUND(G63*H63,P4)</f>
        <v>0</v>
      </c>
      <c r="L63" s="30">
        <v>0</v>
      </c>
      <c r="M63" s="24">
        <f>ROUND(G63*L63,P4)</f>
        <v>0</v>
      </c>
      <c r="N63" s="25" t="s">
        <v>589</v>
      </c>
      <c r="O63" s="31">
        <f>M63*AA63</f>
        <v>0</v>
      </c>
      <c r="P63" s="1">
        <v>3</v>
      </c>
      <c r="AA63" s="1">
        <f>IF(P63=1,$O$3,IF(P63=2,$O$4,$O$5))</f>
        <v>0</v>
      </c>
    </row>
    <row r="64">
      <c r="A64" s="1" t="s">
        <v>592</v>
      </c>
      <c r="E64" s="27" t="s">
        <v>1443</v>
      </c>
    </row>
    <row r="65" ht="39">
      <c r="A65" s="1" t="s">
        <v>593</v>
      </c>
      <c r="E65" s="32" t="s">
        <v>1406</v>
      </c>
    </row>
    <row r="66" ht="162.5">
      <c r="A66" s="1" t="s">
        <v>595</v>
      </c>
      <c r="E66" s="27" t="s">
        <v>1444</v>
      </c>
    </row>
    <row r="67">
      <c r="A67" s="1" t="s">
        <v>587</v>
      </c>
      <c r="B67" s="1">
        <v>15</v>
      </c>
      <c r="C67" s="26" t="s">
        <v>1445</v>
      </c>
      <c r="D67" t="s">
        <v>589</v>
      </c>
      <c r="E67" s="27" t="s">
        <v>1446</v>
      </c>
      <c r="F67" s="28" t="s">
        <v>892</v>
      </c>
      <c r="G67" s="29">
        <v>100</v>
      </c>
      <c r="H67" s="28">
        <v>0</v>
      </c>
      <c r="I67" s="30">
        <f>ROUND(G67*H67,P4)</f>
        <v>0</v>
      </c>
      <c r="L67" s="30">
        <v>0</v>
      </c>
      <c r="M67" s="24">
        <f>ROUND(G67*L67,P4)</f>
        <v>0</v>
      </c>
      <c r="N67" s="25" t="s">
        <v>589</v>
      </c>
      <c r="O67" s="31">
        <f>M67*AA67</f>
        <v>0</v>
      </c>
      <c r="P67" s="1">
        <v>3</v>
      </c>
      <c r="AA67" s="1">
        <f>IF(P67=1,$O$3,IF(P67=2,$O$4,$O$5))</f>
        <v>0</v>
      </c>
    </row>
    <row r="68">
      <c r="A68" s="1" t="s">
        <v>592</v>
      </c>
      <c r="E68" s="27" t="s">
        <v>1443</v>
      </c>
    </row>
    <row r="69" ht="39">
      <c r="A69" s="1" t="s">
        <v>593</v>
      </c>
      <c r="E69" s="32" t="s">
        <v>1406</v>
      </c>
    </row>
    <row r="70" ht="125">
      <c r="A70" s="1" t="s">
        <v>595</v>
      </c>
      <c r="E70" s="27" t="s">
        <v>947</v>
      </c>
    </row>
    <row r="71">
      <c r="A71" s="1" t="s">
        <v>587</v>
      </c>
      <c r="B71" s="1">
        <v>16</v>
      </c>
      <c r="C71" s="26" t="s">
        <v>1447</v>
      </c>
      <c r="D71" t="s">
        <v>589</v>
      </c>
      <c r="E71" s="27" t="s">
        <v>1448</v>
      </c>
      <c r="F71" s="28" t="s">
        <v>1449</v>
      </c>
      <c r="G71" s="29">
        <v>1</v>
      </c>
      <c r="H71" s="28">
        <v>0</v>
      </c>
      <c r="I71" s="30">
        <f>ROUND(G71*H71,P4)</f>
        <v>0</v>
      </c>
      <c r="L71" s="30">
        <v>0</v>
      </c>
      <c r="M71" s="24">
        <f>ROUND(G71*L71,P4)</f>
        <v>0</v>
      </c>
      <c r="N71" s="25" t="s">
        <v>589</v>
      </c>
      <c r="O71" s="31">
        <f>M71*AA71</f>
        <v>0</v>
      </c>
      <c r="P71" s="1">
        <v>3</v>
      </c>
      <c r="AA71" s="1">
        <f>IF(P71=1,$O$3,IF(P71=2,$O$4,$O$5))</f>
        <v>0</v>
      </c>
    </row>
    <row r="72">
      <c r="A72" s="1" t="s">
        <v>592</v>
      </c>
      <c r="E72" s="27" t="s">
        <v>1443</v>
      </c>
    </row>
    <row r="73" ht="39">
      <c r="A73" s="1" t="s">
        <v>593</v>
      </c>
      <c r="E73" s="32" t="s">
        <v>1450</v>
      </c>
    </row>
    <row r="74" ht="137.5">
      <c r="A74" s="1" t="s">
        <v>595</v>
      </c>
      <c r="E74" s="27" t="s">
        <v>1451</v>
      </c>
    </row>
    <row r="75">
      <c r="A75" s="1" t="s">
        <v>587</v>
      </c>
      <c r="B75" s="1">
        <v>17</v>
      </c>
      <c r="C75" s="26" t="s">
        <v>1452</v>
      </c>
      <c r="D75" t="s">
        <v>589</v>
      </c>
      <c r="E75" s="27" t="s">
        <v>1453</v>
      </c>
      <c r="F75" s="28" t="s">
        <v>892</v>
      </c>
      <c r="G75" s="29">
        <v>100</v>
      </c>
      <c r="H75" s="28">
        <v>0</v>
      </c>
      <c r="I75" s="30">
        <f>ROUND(G75*H75,P4)</f>
        <v>0</v>
      </c>
      <c r="L75" s="30">
        <v>0</v>
      </c>
      <c r="M75" s="24">
        <f>ROUND(G75*L75,P4)</f>
        <v>0</v>
      </c>
      <c r="N75" s="25" t="s">
        <v>589</v>
      </c>
      <c r="O75" s="31">
        <f>M75*AA75</f>
        <v>0</v>
      </c>
      <c r="P75" s="1">
        <v>3</v>
      </c>
      <c r="AA75" s="1">
        <f>IF(P75=1,$O$3,IF(P75=2,$O$4,$O$5))</f>
        <v>0</v>
      </c>
    </row>
    <row r="76">
      <c r="A76" s="1" t="s">
        <v>592</v>
      </c>
      <c r="E76" s="27" t="s">
        <v>1443</v>
      </c>
    </row>
    <row r="77" ht="39">
      <c r="A77" s="1" t="s">
        <v>593</v>
      </c>
      <c r="E77" s="32" t="s">
        <v>1406</v>
      </c>
    </row>
    <row r="78" ht="137.5">
      <c r="A78" s="1" t="s">
        <v>595</v>
      </c>
      <c r="E78" s="27" t="s">
        <v>1454</v>
      </c>
    </row>
    <row r="79">
      <c r="A79" s="1" t="s">
        <v>587</v>
      </c>
      <c r="B79" s="1">
        <v>18</v>
      </c>
      <c r="C79" s="26" t="s">
        <v>1455</v>
      </c>
      <c r="D79" t="s">
        <v>589</v>
      </c>
      <c r="E79" s="27" t="s">
        <v>1456</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1443</v>
      </c>
    </row>
    <row r="81" ht="39">
      <c r="A81" s="1" t="s">
        <v>593</v>
      </c>
      <c r="E81" s="32" t="s">
        <v>1420</v>
      </c>
    </row>
    <row r="82" ht="150">
      <c r="A82" s="1" t="s">
        <v>595</v>
      </c>
      <c r="E82" s="27" t="s">
        <v>1437</v>
      </c>
    </row>
    <row r="83">
      <c r="A83" s="1" t="s">
        <v>587</v>
      </c>
      <c r="B83" s="1">
        <v>19</v>
      </c>
      <c r="C83" s="26" t="s">
        <v>1457</v>
      </c>
      <c r="D83" t="s">
        <v>589</v>
      </c>
      <c r="E83" s="27" t="s">
        <v>1458</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1443</v>
      </c>
    </row>
    <row r="85" ht="39">
      <c r="A85" s="1" t="s">
        <v>593</v>
      </c>
      <c r="E85" s="32" t="s">
        <v>1420</v>
      </c>
    </row>
    <row r="86" ht="125">
      <c r="A86" s="1" t="s">
        <v>595</v>
      </c>
      <c r="E86" s="27" t="s">
        <v>1440</v>
      </c>
    </row>
    <row r="87">
      <c r="A87" s="1" t="s">
        <v>587</v>
      </c>
      <c r="B87" s="1">
        <v>20</v>
      </c>
      <c r="C87" s="26" t="s">
        <v>1459</v>
      </c>
      <c r="D87" t="s">
        <v>589</v>
      </c>
      <c r="E87" s="27" t="s">
        <v>1460</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1443</v>
      </c>
    </row>
    <row r="89" ht="39">
      <c r="A89" s="1" t="s">
        <v>593</v>
      </c>
      <c r="E89" s="32" t="s">
        <v>1420</v>
      </c>
    </row>
    <row r="90" ht="150">
      <c r="A90" s="1" t="s">
        <v>595</v>
      </c>
      <c r="E90" s="27" t="s">
        <v>1437</v>
      </c>
    </row>
    <row r="91">
      <c r="A91" s="1" t="s">
        <v>587</v>
      </c>
      <c r="B91" s="1">
        <v>21</v>
      </c>
      <c r="C91" s="26" t="s">
        <v>1461</v>
      </c>
      <c r="D91" t="s">
        <v>589</v>
      </c>
      <c r="E91" s="27" t="s">
        <v>1462</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1443</v>
      </c>
    </row>
    <row r="93" ht="39">
      <c r="A93" s="1" t="s">
        <v>593</v>
      </c>
      <c r="E93" s="32" t="s">
        <v>1420</v>
      </c>
    </row>
    <row r="94" ht="125">
      <c r="A94" s="1" t="s">
        <v>595</v>
      </c>
      <c r="E94" s="27" t="s">
        <v>1440</v>
      </c>
    </row>
    <row r="95">
      <c r="A95" s="1" t="s">
        <v>587</v>
      </c>
      <c r="B95" s="1">
        <v>22</v>
      </c>
      <c r="C95" s="26" t="s">
        <v>1463</v>
      </c>
      <c r="D95" t="s">
        <v>589</v>
      </c>
      <c r="E95" s="27" t="s">
        <v>1464</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1465</v>
      </c>
    </row>
    <row r="97" ht="39">
      <c r="A97" s="1" t="s">
        <v>593</v>
      </c>
      <c r="E97" s="32" t="s">
        <v>1450</v>
      </c>
    </row>
    <row r="98" ht="150">
      <c r="A98" s="1" t="s">
        <v>595</v>
      </c>
      <c r="E98" s="27" t="s">
        <v>1466</v>
      </c>
    </row>
    <row r="99">
      <c r="A99" s="1" t="s">
        <v>587</v>
      </c>
      <c r="B99" s="1">
        <v>23</v>
      </c>
      <c r="C99" s="26" t="s">
        <v>1467</v>
      </c>
      <c r="D99" t="s">
        <v>589</v>
      </c>
      <c r="E99" s="27" t="s">
        <v>1468</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1465</v>
      </c>
    </row>
    <row r="101" ht="39">
      <c r="A101" s="1" t="s">
        <v>593</v>
      </c>
      <c r="E101" s="32" t="s">
        <v>1450</v>
      </c>
    </row>
    <row r="102" ht="125">
      <c r="A102" s="1" t="s">
        <v>595</v>
      </c>
      <c r="E102" s="27" t="s">
        <v>1440</v>
      </c>
    </row>
    <row r="103">
      <c r="A103" s="1" t="s">
        <v>587</v>
      </c>
      <c r="B103" s="1">
        <v>24</v>
      </c>
      <c r="C103" s="26" t="s">
        <v>1469</v>
      </c>
      <c r="D103" t="s">
        <v>589</v>
      </c>
      <c r="E103" s="27" t="s">
        <v>1470</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1428</v>
      </c>
    </row>
    <row r="105" ht="39">
      <c r="A105" s="1" t="s">
        <v>593</v>
      </c>
      <c r="E105" s="32" t="s">
        <v>1450</v>
      </c>
    </row>
    <row r="106" ht="150">
      <c r="A106" s="1" t="s">
        <v>595</v>
      </c>
      <c r="E106" s="27" t="s">
        <v>1466</v>
      </c>
    </row>
    <row r="107">
      <c r="A107" s="1" t="s">
        <v>587</v>
      </c>
      <c r="B107" s="1">
        <v>25</v>
      </c>
      <c r="C107" s="26" t="s">
        <v>1471</v>
      </c>
      <c r="D107" t="s">
        <v>589</v>
      </c>
      <c r="E107" s="27" t="s">
        <v>1472</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1428</v>
      </c>
    </row>
    <row r="109" ht="39">
      <c r="A109" s="1" t="s">
        <v>593</v>
      </c>
      <c r="E109" s="32" t="s">
        <v>1450</v>
      </c>
    </row>
    <row r="110" ht="125">
      <c r="A110" s="1" t="s">
        <v>595</v>
      </c>
      <c r="E110" s="27" t="s">
        <v>1440</v>
      </c>
    </row>
    <row r="111">
      <c r="A111" s="1" t="s">
        <v>587</v>
      </c>
      <c r="B111" s="1">
        <v>26</v>
      </c>
      <c r="C111" s="26" t="s">
        <v>1473</v>
      </c>
      <c r="D111" t="s">
        <v>589</v>
      </c>
      <c r="E111" s="27" t="s">
        <v>1474</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1428</v>
      </c>
    </row>
    <row r="113" ht="39">
      <c r="A113" s="1" t="s">
        <v>593</v>
      </c>
      <c r="E113" s="32" t="s">
        <v>1450</v>
      </c>
    </row>
    <row r="114" ht="150">
      <c r="A114" s="1" t="s">
        <v>595</v>
      </c>
      <c r="E114" s="27" t="s">
        <v>1466</v>
      </c>
    </row>
    <row r="115">
      <c r="A115" s="1" t="s">
        <v>587</v>
      </c>
      <c r="B115" s="1">
        <v>27</v>
      </c>
      <c r="C115" s="26" t="s">
        <v>1475</v>
      </c>
      <c r="D115" t="s">
        <v>589</v>
      </c>
      <c r="E115" s="27" t="s">
        <v>1476</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1428</v>
      </c>
    </row>
    <row r="117" ht="39">
      <c r="A117" s="1" t="s">
        <v>593</v>
      </c>
      <c r="E117" s="32" t="s">
        <v>1450</v>
      </c>
    </row>
    <row r="118" ht="125">
      <c r="A118" s="1" t="s">
        <v>595</v>
      </c>
      <c r="E118" s="27" t="s">
        <v>1440</v>
      </c>
    </row>
    <row r="119">
      <c r="A119" s="1" t="s">
        <v>587</v>
      </c>
      <c r="B119" s="1">
        <v>28</v>
      </c>
      <c r="C119" s="26" t="s">
        <v>825</v>
      </c>
      <c r="D119" t="s">
        <v>589</v>
      </c>
      <c r="E119" s="27" t="s">
        <v>826</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1428</v>
      </c>
    </row>
    <row r="121" ht="39">
      <c r="A121" s="1" t="s">
        <v>593</v>
      </c>
      <c r="E121" s="32" t="s">
        <v>1420</v>
      </c>
    </row>
    <row r="122" ht="125">
      <c r="A122" s="1" t="s">
        <v>595</v>
      </c>
      <c r="E122" s="27" t="s">
        <v>828</v>
      </c>
    </row>
    <row r="123">
      <c r="A123" s="1" t="s">
        <v>587</v>
      </c>
      <c r="B123" s="1">
        <v>29</v>
      </c>
      <c r="C123" s="26" t="s">
        <v>1477</v>
      </c>
      <c r="D123" t="s">
        <v>589</v>
      </c>
      <c r="E123" s="27" t="s">
        <v>1478</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1428</v>
      </c>
    </row>
    <row r="125" ht="39">
      <c r="A125" s="1" t="s">
        <v>593</v>
      </c>
      <c r="E125" s="32" t="s">
        <v>1420</v>
      </c>
    </row>
    <row r="126" ht="150">
      <c r="A126" s="1" t="s">
        <v>595</v>
      </c>
      <c r="E126" s="27" t="s">
        <v>1437</v>
      </c>
    </row>
    <row r="127">
      <c r="A127" s="1" t="s">
        <v>587</v>
      </c>
      <c r="B127" s="1">
        <v>30</v>
      </c>
      <c r="C127" s="26" t="s">
        <v>1479</v>
      </c>
      <c r="D127" t="s">
        <v>589</v>
      </c>
      <c r="E127" s="27" t="s">
        <v>1480</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1428</v>
      </c>
    </row>
    <row r="129" ht="39">
      <c r="A129" s="1" t="s">
        <v>593</v>
      </c>
      <c r="E129" s="32" t="s">
        <v>1420</v>
      </c>
    </row>
    <row r="130" ht="125">
      <c r="A130" s="1" t="s">
        <v>595</v>
      </c>
      <c r="E130" s="27" t="s">
        <v>1440</v>
      </c>
    </row>
    <row r="131">
      <c r="A131" s="1" t="s">
        <v>587</v>
      </c>
      <c r="B131" s="1">
        <v>31</v>
      </c>
      <c r="C131" s="26" t="s">
        <v>1481</v>
      </c>
      <c r="D131" t="s">
        <v>589</v>
      </c>
      <c r="E131" s="27" t="s">
        <v>1482</v>
      </c>
      <c r="F131" s="28" t="s">
        <v>1483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1428</v>
      </c>
    </row>
    <row r="133" ht="39">
      <c r="A133" s="1" t="s">
        <v>593</v>
      </c>
      <c r="E133" s="32" t="s">
        <v>1484</v>
      </c>
    </row>
    <row r="134" ht="175">
      <c r="A134" s="1" t="s">
        <v>595</v>
      </c>
      <c r="E134" s="27" t="s">
        <v>1485</v>
      </c>
    </row>
    <row r="135">
      <c r="A135" s="1" t="s">
        <v>587</v>
      </c>
      <c r="B135" s="1">
        <v>32</v>
      </c>
      <c r="C135" s="26" t="s">
        <v>1486</v>
      </c>
      <c r="D135" t="s">
        <v>589</v>
      </c>
      <c r="E135" s="27" t="s">
        <v>1487</v>
      </c>
      <c r="F135" s="28" t="s">
        <v>1488</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1424</v>
      </c>
    </row>
    <row r="137" ht="39">
      <c r="A137" s="1" t="s">
        <v>593</v>
      </c>
      <c r="E137" s="32" t="s">
        <v>1450</v>
      </c>
    </row>
    <row r="138" ht="137.5">
      <c r="A138" s="1" t="s">
        <v>595</v>
      </c>
      <c r="E138" s="27" t="s">
        <v>1489</v>
      </c>
    </row>
    <row r="139">
      <c r="A139" s="1" t="s">
        <v>587</v>
      </c>
      <c r="B139" s="1">
        <v>38</v>
      </c>
      <c r="C139" s="26" t="s">
        <v>1490</v>
      </c>
      <c r="D139" t="s">
        <v>589</v>
      </c>
      <c r="E139" s="27" t="s">
        <v>1491</v>
      </c>
      <c r="F139" s="28" t="s">
        <v>1492</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0">
      <c r="A142" s="1" t="s">
        <v>595</v>
      </c>
      <c r="E142" s="27" t="s">
        <v>1493</v>
      </c>
    </row>
    <row r="143">
      <c r="A143" s="1" t="s">
        <v>587</v>
      </c>
      <c r="B143" s="1">
        <v>39</v>
      </c>
      <c r="C143" s="26" t="s">
        <v>1494</v>
      </c>
      <c r="D143" t="s">
        <v>589</v>
      </c>
      <c r="E143" s="27" t="s">
        <v>1495</v>
      </c>
      <c r="F143" s="28" t="s">
        <v>1492</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2.5">
      <c r="A146" s="1" t="s">
        <v>595</v>
      </c>
      <c r="E146" s="27" t="s">
        <v>1496</v>
      </c>
    </row>
    <row r="147" ht="13">
      <c r="A147" s="1" t="s">
        <v>584</v>
      </c>
      <c r="C147" s="22" t="s">
        <v>675</v>
      </c>
      <c r="E147" s="23" t="s">
        <v>676</v>
      </c>
      <c r="L147" s="24">
        <f>SUMIFS(L148:L167,A148:A167,"P")</f>
        <v>0</v>
      </c>
      <c r="M147" s="24">
        <f>SUMIFS(M148:M167,A148:A167,"P")</f>
        <v>0</v>
      </c>
      <c r="N147" s="25"/>
    </row>
    <row r="148" ht="25">
      <c r="A148" s="1" t="s">
        <v>587</v>
      </c>
      <c r="B148" s="1">
        <v>33</v>
      </c>
      <c r="C148" s="26" t="s">
        <v>1497</v>
      </c>
      <c r="D148" t="s">
        <v>1498</v>
      </c>
      <c r="E148" s="27" t="s">
        <v>1499</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1500</v>
      </c>
    </row>
    <row r="150" ht="39">
      <c r="A150" s="1" t="s">
        <v>593</v>
      </c>
      <c r="E150" s="32" t="s">
        <v>1501</v>
      </c>
    </row>
    <row r="151" ht="150">
      <c r="A151" s="1" t="s">
        <v>595</v>
      </c>
      <c r="E151" s="27" t="s">
        <v>683</v>
      </c>
    </row>
    <row r="152" ht="37.5">
      <c r="A152" s="1" t="s">
        <v>587</v>
      </c>
      <c r="B152" s="1">
        <v>34</v>
      </c>
      <c r="C152" s="26" t="s">
        <v>1502</v>
      </c>
      <c r="D152" t="s">
        <v>1503</v>
      </c>
      <c r="E152" s="27" t="s">
        <v>1504</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0">
      <c r="A153" s="1" t="s">
        <v>592</v>
      </c>
      <c r="E153" s="27" t="s">
        <v>1505</v>
      </c>
    </row>
    <row r="154" ht="39">
      <c r="A154" s="1" t="s">
        <v>593</v>
      </c>
      <c r="E154" s="32" t="s">
        <v>1501</v>
      </c>
    </row>
    <row r="155" ht="150">
      <c r="A155" s="1" t="s">
        <v>595</v>
      </c>
      <c r="E155" s="27" t="s">
        <v>683</v>
      </c>
    </row>
    <row r="156" ht="25">
      <c r="A156" s="1" t="s">
        <v>587</v>
      </c>
      <c r="B156" s="1">
        <v>35</v>
      </c>
      <c r="C156" s="26" t="s">
        <v>1506</v>
      </c>
      <c r="D156" t="s">
        <v>1507</v>
      </c>
      <c r="E156" s="27" t="s">
        <v>1508</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50">
      <c r="A157" s="1" t="s">
        <v>592</v>
      </c>
      <c r="E157" s="27" t="s">
        <v>1505</v>
      </c>
    </row>
    <row r="158" ht="39">
      <c r="A158" s="1" t="s">
        <v>593</v>
      </c>
      <c r="E158" s="32" t="s">
        <v>1509</v>
      </c>
    </row>
    <row r="159" ht="150">
      <c r="A159" s="1" t="s">
        <v>595</v>
      </c>
      <c r="E159" s="27" t="s">
        <v>683</v>
      </c>
    </row>
    <row r="160" ht="2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592</v>
      </c>
      <c r="E161" s="27" t="s">
        <v>1510</v>
      </c>
    </row>
    <row r="162" ht="39">
      <c r="A162" s="1" t="s">
        <v>593</v>
      </c>
      <c r="E162" s="32" t="s">
        <v>1511</v>
      </c>
    </row>
    <row r="163" ht="150">
      <c r="A163" s="1" t="s">
        <v>595</v>
      </c>
      <c r="E163" s="27" t="s">
        <v>683</v>
      </c>
    </row>
    <row r="164" ht="2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592</v>
      </c>
      <c r="E165" s="27" t="s">
        <v>1505</v>
      </c>
    </row>
    <row r="166" ht="39">
      <c r="A166" s="1" t="s">
        <v>593</v>
      </c>
      <c r="E166" s="32" t="s">
        <v>1511</v>
      </c>
    </row>
    <row r="167" ht="150">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1512</v>
      </c>
      <c r="E8" s="23" t="s">
        <v>39</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1394</v>
      </c>
      <c r="D10" t="s">
        <v>589</v>
      </c>
      <c r="E10" s="27" t="s">
        <v>1395</v>
      </c>
      <c r="F10" s="28" t="s">
        <v>591</v>
      </c>
      <c r="G10" s="29">
        <v>22.5</v>
      </c>
      <c r="H10" s="28">
        <v>0</v>
      </c>
      <c r="I10" s="30">
        <f>ROUND(G10*H10,P4)</f>
        <v>0</v>
      </c>
      <c r="L10" s="30">
        <v>0</v>
      </c>
      <c r="M10" s="24">
        <f>ROUND(G10*L10,P4)</f>
        <v>0</v>
      </c>
      <c r="N10" s="25" t="s">
        <v>589</v>
      </c>
      <c r="O10" s="31">
        <f>M10*AA10</f>
        <v>0</v>
      </c>
      <c r="P10" s="1">
        <v>3</v>
      </c>
      <c r="AA10" s="1">
        <f>IF(P10=1,$O$3,IF(P10=2,$O$4,$O$5))</f>
        <v>0</v>
      </c>
    </row>
    <row r="11">
      <c r="A11" s="1" t="s">
        <v>592</v>
      </c>
      <c r="E11" s="27" t="s">
        <v>1396</v>
      </c>
    </row>
    <row r="12" ht="39">
      <c r="A12" s="1" t="s">
        <v>593</v>
      </c>
      <c r="E12" s="32" t="s">
        <v>1513</v>
      </c>
    </row>
    <row r="13" ht="337.5">
      <c r="A13" s="1" t="s">
        <v>595</v>
      </c>
      <c r="E13" s="27" t="s">
        <v>596</v>
      </c>
    </row>
    <row r="14">
      <c r="A14" s="1" t="s">
        <v>587</v>
      </c>
      <c r="B14" s="1">
        <v>2</v>
      </c>
      <c r="C14" s="26" t="s">
        <v>1398</v>
      </c>
      <c r="D14" t="s">
        <v>589</v>
      </c>
      <c r="E14" s="27" t="s">
        <v>1399</v>
      </c>
      <c r="F14" s="28" t="s">
        <v>591</v>
      </c>
      <c r="G14" s="29">
        <v>21.25</v>
      </c>
      <c r="H14" s="28">
        <v>0</v>
      </c>
      <c r="I14" s="30">
        <f>ROUND(G14*H14,P4)</f>
        <v>0</v>
      </c>
      <c r="L14" s="30">
        <v>0</v>
      </c>
      <c r="M14" s="24">
        <f>ROUND(G14*L14,P4)</f>
        <v>0</v>
      </c>
      <c r="N14" s="25" t="s">
        <v>589</v>
      </c>
      <c r="O14" s="31">
        <f>M14*AA14</f>
        <v>0</v>
      </c>
      <c r="P14" s="1">
        <v>3</v>
      </c>
      <c r="AA14" s="1">
        <f>IF(P14=1,$O$3,IF(P14=2,$O$4,$O$5))</f>
        <v>0</v>
      </c>
    </row>
    <row r="15">
      <c r="A15" s="1" t="s">
        <v>592</v>
      </c>
      <c r="E15" s="27" t="s">
        <v>1396</v>
      </c>
    </row>
    <row r="16" ht="39">
      <c r="A16" s="1" t="s">
        <v>593</v>
      </c>
      <c r="E16" s="32" t="s">
        <v>1514</v>
      </c>
    </row>
    <row r="17" ht="287.5">
      <c r="A17" s="1" t="s">
        <v>595</v>
      </c>
      <c r="E17" s="27" t="s">
        <v>1401</v>
      </c>
    </row>
    <row r="18">
      <c r="A18" s="1" t="s">
        <v>587</v>
      </c>
      <c r="B18" s="1">
        <v>3</v>
      </c>
      <c r="C18" s="26" t="s">
        <v>1402</v>
      </c>
      <c r="D18" t="s">
        <v>589</v>
      </c>
      <c r="E18" s="27" t="s">
        <v>1403</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1396</v>
      </c>
    </row>
    <row r="20" ht="39">
      <c r="A20" s="1" t="s">
        <v>593</v>
      </c>
      <c r="E20" s="32" t="s">
        <v>1515</v>
      </c>
    </row>
    <row r="21" ht="300">
      <c r="A21" s="1" t="s">
        <v>595</v>
      </c>
      <c r="E21" s="27" t="s">
        <v>1405</v>
      </c>
    </row>
    <row r="22" ht="13">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892</v>
      </c>
      <c r="G23" s="29">
        <v>50</v>
      </c>
      <c r="H23" s="28">
        <v>0</v>
      </c>
      <c r="I23" s="30">
        <f>ROUND(G23*H23,P4)</f>
        <v>0</v>
      </c>
      <c r="L23" s="30">
        <v>0</v>
      </c>
      <c r="M23" s="24">
        <f>ROUND(G23*L23,P4)</f>
        <v>0</v>
      </c>
      <c r="N23" s="25" t="s">
        <v>589</v>
      </c>
      <c r="O23" s="31">
        <f>M23*AA23</f>
        <v>0</v>
      </c>
      <c r="P23" s="1">
        <v>3</v>
      </c>
      <c r="AA23" s="1">
        <f>IF(P23=1,$O$3,IF(P23=2,$O$4,$O$5))</f>
        <v>0</v>
      </c>
    </row>
    <row r="24">
      <c r="A24" s="1" t="s">
        <v>592</v>
      </c>
      <c r="E24" s="27" t="s">
        <v>1396</v>
      </c>
    </row>
    <row r="25" ht="39">
      <c r="A25" s="1" t="s">
        <v>593</v>
      </c>
      <c r="E25" s="32" t="s">
        <v>1516</v>
      </c>
    </row>
    <row r="26" ht="75">
      <c r="A26" s="1" t="s">
        <v>595</v>
      </c>
      <c r="E26" s="27" t="s">
        <v>654</v>
      </c>
    </row>
    <row r="27">
      <c r="A27" s="1" t="s">
        <v>587</v>
      </c>
      <c r="B27" s="1">
        <v>5</v>
      </c>
      <c r="C27" s="26" t="s">
        <v>1407</v>
      </c>
      <c r="D27" t="s">
        <v>589</v>
      </c>
      <c r="E27" s="27" t="s">
        <v>1408</v>
      </c>
      <c r="F27" s="28" t="s">
        <v>892</v>
      </c>
      <c r="G27" s="29">
        <v>50</v>
      </c>
      <c r="H27" s="28">
        <v>0</v>
      </c>
      <c r="I27" s="30">
        <f>ROUND(G27*H27,P4)</f>
        <v>0</v>
      </c>
      <c r="L27" s="30">
        <v>0</v>
      </c>
      <c r="M27" s="24">
        <f>ROUND(G27*L27,P4)</f>
        <v>0</v>
      </c>
      <c r="N27" s="25" t="s">
        <v>589</v>
      </c>
      <c r="O27" s="31">
        <f>M27*AA27</f>
        <v>0</v>
      </c>
      <c r="P27" s="1">
        <v>3</v>
      </c>
      <c r="AA27" s="1">
        <f>IF(P27=1,$O$3,IF(P27=2,$O$4,$O$5))</f>
        <v>0</v>
      </c>
    </row>
    <row r="28">
      <c r="A28" s="1" t="s">
        <v>592</v>
      </c>
      <c r="E28" s="27" t="s">
        <v>1396</v>
      </c>
    </row>
    <row r="29" ht="39">
      <c r="A29" s="1" t="s">
        <v>593</v>
      </c>
      <c r="E29" s="32" t="s">
        <v>1516</v>
      </c>
    </row>
    <row r="30" ht="87.5">
      <c r="A30" s="1" t="s">
        <v>595</v>
      </c>
      <c r="E30" s="27" t="s">
        <v>620</v>
      </c>
    </row>
    <row r="31" ht="25">
      <c r="A31" s="1" t="s">
        <v>587</v>
      </c>
      <c r="B31" s="1">
        <v>6</v>
      </c>
      <c r="C31" s="26" t="s">
        <v>1409</v>
      </c>
      <c r="D31" t="s">
        <v>589</v>
      </c>
      <c r="E31" s="27" t="s">
        <v>1410</v>
      </c>
      <c r="F31" s="28" t="s">
        <v>892</v>
      </c>
      <c r="G31" s="29">
        <v>50</v>
      </c>
      <c r="H31" s="28">
        <v>0</v>
      </c>
      <c r="I31" s="30">
        <f>ROUND(G31*H31,P4)</f>
        <v>0</v>
      </c>
      <c r="L31" s="30">
        <v>0</v>
      </c>
      <c r="M31" s="24">
        <f>ROUND(G31*L31,P4)</f>
        <v>0</v>
      </c>
      <c r="N31" s="25" t="s">
        <v>589</v>
      </c>
      <c r="O31" s="31">
        <f>M31*AA31</f>
        <v>0</v>
      </c>
      <c r="P31" s="1">
        <v>3</v>
      </c>
      <c r="AA31" s="1">
        <f>IF(P31=1,$O$3,IF(P31=2,$O$4,$O$5))</f>
        <v>0</v>
      </c>
    </row>
    <row r="32">
      <c r="A32" s="1" t="s">
        <v>592</v>
      </c>
      <c r="E32" s="27" t="s">
        <v>1396</v>
      </c>
    </row>
    <row r="33" ht="39">
      <c r="A33" s="1" t="s">
        <v>593</v>
      </c>
      <c r="E33" s="32" t="s">
        <v>1516</v>
      </c>
    </row>
    <row r="34" ht="75">
      <c r="A34" s="1" t="s">
        <v>595</v>
      </c>
      <c r="E34" s="27" t="s">
        <v>1411</v>
      </c>
    </row>
    <row r="35" ht="25">
      <c r="A35" s="1" t="s">
        <v>587</v>
      </c>
      <c r="B35" s="1">
        <v>7</v>
      </c>
      <c r="C35" s="26" t="s">
        <v>1412</v>
      </c>
      <c r="D35" t="s">
        <v>589</v>
      </c>
      <c r="E35" s="27" t="s">
        <v>1413</v>
      </c>
      <c r="F35" s="28" t="s">
        <v>892</v>
      </c>
      <c r="G35" s="29">
        <v>20</v>
      </c>
      <c r="H35" s="28">
        <v>0</v>
      </c>
      <c r="I35" s="30">
        <f>ROUND(G35*H35,P4)</f>
        <v>0</v>
      </c>
      <c r="L35" s="30">
        <v>0</v>
      </c>
      <c r="M35" s="24">
        <f>ROUND(G35*L35,P4)</f>
        <v>0</v>
      </c>
      <c r="N35" s="25" t="s">
        <v>589</v>
      </c>
      <c r="O35" s="31">
        <f>M35*AA35</f>
        <v>0</v>
      </c>
      <c r="P35" s="1">
        <v>3</v>
      </c>
      <c r="AA35" s="1">
        <f>IF(P35=1,$O$3,IF(P35=2,$O$4,$O$5))</f>
        <v>0</v>
      </c>
    </row>
    <row r="36">
      <c r="A36" s="1" t="s">
        <v>592</v>
      </c>
      <c r="E36" s="27" t="s">
        <v>1517</v>
      </c>
    </row>
    <row r="37" ht="39">
      <c r="A37" s="1" t="s">
        <v>593</v>
      </c>
      <c r="E37" s="32" t="s">
        <v>1415</v>
      </c>
    </row>
    <row r="38" ht="125">
      <c r="A38" s="1" t="s">
        <v>595</v>
      </c>
      <c r="E38" s="27" t="s">
        <v>1416</v>
      </c>
    </row>
    <row r="39">
      <c r="A39" s="1" t="s">
        <v>587</v>
      </c>
      <c r="B39" s="1">
        <v>8</v>
      </c>
      <c r="C39" s="26" t="s">
        <v>1417</v>
      </c>
      <c r="D39" t="s">
        <v>589</v>
      </c>
      <c r="E39" s="27" t="s">
        <v>1418</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1517</v>
      </c>
    </row>
    <row r="41" ht="39">
      <c r="A41" s="1" t="s">
        <v>593</v>
      </c>
      <c r="E41" s="32" t="s">
        <v>1420</v>
      </c>
    </row>
    <row r="42" ht="100">
      <c r="A42" s="1" t="s">
        <v>595</v>
      </c>
      <c r="E42" s="27" t="s">
        <v>1421</v>
      </c>
    </row>
    <row r="43" ht="25">
      <c r="A43" s="1" t="s">
        <v>587</v>
      </c>
      <c r="B43" s="1">
        <v>9</v>
      </c>
      <c r="C43" s="26" t="s">
        <v>1422</v>
      </c>
      <c r="D43" t="s">
        <v>589</v>
      </c>
      <c r="E43" s="27" t="s">
        <v>1423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1518</v>
      </c>
    </row>
    <row r="45" ht="39">
      <c r="A45" s="1" t="s">
        <v>593</v>
      </c>
      <c r="E45" s="32" t="s">
        <v>1420</v>
      </c>
    </row>
    <row r="46" ht="37.5">
      <c r="A46" s="1" t="s">
        <v>595</v>
      </c>
      <c r="E46" s="27" t="s">
        <v>627</v>
      </c>
    </row>
    <row r="47">
      <c r="A47" s="1" t="s">
        <v>587</v>
      </c>
      <c r="B47" s="1">
        <v>10</v>
      </c>
      <c r="C47" s="26" t="s">
        <v>1425</v>
      </c>
      <c r="D47" t="s">
        <v>589</v>
      </c>
      <c r="E47" s="27" t="s">
        <v>1426</v>
      </c>
      <c r="F47" s="28" t="s">
        <v>1427</v>
      </c>
      <c r="G47" s="29">
        <v>1.4399999999999999</v>
      </c>
      <c r="H47" s="28">
        <v>0</v>
      </c>
      <c r="I47" s="30">
        <f>ROUND(G47*H47,P4)</f>
        <v>0</v>
      </c>
      <c r="L47" s="30">
        <v>0</v>
      </c>
      <c r="M47" s="24">
        <f>ROUND(G47*L47,P4)</f>
        <v>0</v>
      </c>
      <c r="N47" s="25" t="s">
        <v>589</v>
      </c>
      <c r="O47" s="31">
        <f>M47*AA47</f>
        <v>0</v>
      </c>
      <c r="P47" s="1">
        <v>3</v>
      </c>
      <c r="AA47" s="1">
        <f>IF(P47=1,$O$3,IF(P47=2,$O$4,$O$5))</f>
        <v>0</v>
      </c>
    </row>
    <row r="48">
      <c r="A48" s="1" t="s">
        <v>592</v>
      </c>
      <c r="E48" s="27" t="s">
        <v>1428</v>
      </c>
    </row>
    <row r="49" ht="39">
      <c r="A49" s="1" t="s">
        <v>593</v>
      </c>
      <c r="E49" s="32" t="s">
        <v>1519</v>
      </c>
    </row>
    <row r="50" ht="162.5">
      <c r="A50" s="1" t="s">
        <v>595</v>
      </c>
      <c r="E50" s="27" t="s">
        <v>1430</v>
      </c>
    </row>
    <row r="51">
      <c r="A51" s="1" t="s">
        <v>587</v>
      </c>
      <c r="B51" s="1">
        <v>11</v>
      </c>
      <c r="C51" s="26" t="s">
        <v>1431</v>
      </c>
      <c r="D51" t="s">
        <v>589</v>
      </c>
      <c r="E51" s="27" t="s">
        <v>1432</v>
      </c>
      <c r="F51" s="28" t="s">
        <v>892</v>
      </c>
      <c r="G51" s="29">
        <v>120</v>
      </c>
      <c r="H51" s="28">
        <v>0</v>
      </c>
      <c r="I51" s="30">
        <f>ROUND(G51*H51,P4)</f>
        <v>0</v>
      </c>
      <c r="L51" s="30">
        <v>0</v>
      </c>
      <c r="M51" s="24">
        <f>ROUND(G51*L51,P4)</f>
        <v>0</v>
      </c>
      <c r="N51" s="25" t="s">
        <v>589</v>
      </c>
      <c r="O51" s="31">
        <f>M51*AA51</f>
        <v>0</v>
      </c>
      <c r="P51" s="1">
        <v>3</v>
      </c>
      <c r="AA51" s="1">
        <f>IF(P51=1,$O$3,IF(P51=2,$O$4,$O$5))</f>
        <v>0</v>
      </c>
    </row>
    <row r="52">
      <c r="A52" s="1" t="s">
        <v>592</v>
      </c>
      <c r="E52" s="27" t="s">
        <v>1428</v>
      </c>
    </row>
    <row r="53" ht="39">
      <c r="A53" s="1" t="s">
        <v>593</v>
      </c>
      <c r="E53" s="32" t="s">
        <v>1520</v>
      </c>
    </row>
    <row r="54" ht="125">
      <c r="A54" s="1" t="s">
        <v>595</v>
      </c>
      <c r="E54" s="27" t="s">
        <v>1434</v>
      </c>
    </row>
    <row r="55">
      <c r="A55" s="1" t="s">
        <v>587</v>
      </c>
      <c r="B55" s="1">
        <v>12</v>
      </c>
      <c r="C55" s="26" t="s">
        <v>1435</v>
      </c>
      <c r="D55" t="s">
        <v>589</v>
      </c>
      <c r="E55" s="27" t="s">
        <v>1436</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1521</v>
      </c>
    </row>
    <row r="57" ht="39">
      <c r="A57" s="1" t="s">
        <v>593</v>
      </c>
      <c r="E57" s="32" t="s">
        <v>1420</v>
      </c>
    </row>
    <row r="58" ht="150">
      <c r="A58" s="1" t="s">
        <v>595</v>
      </c>
      <c r="E58" s="27" t="s">
        <v>1437</v>
      </c>
    </row>
    <row r="59">
      <c r="A59" s="1" t="s">
        <v>587</v>
      </c>
      <c r="B59" s="1">
        <v>13</v>
      </c>
      <c r="C59" s="26" t="s">
        <v>1438</v>
      </c>
      <c r="D59" t="s">
        <v>589</v>
      </c>
      <c r="E59" s="27" t="s">
        <v>1439</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1521</v>
      </c>
    </row>
    <row r="61" ht="39">
      <c r="A61" s="1" t="s">
        <v>593</v>
      </c>
      <c r="E61" s="32" t="s">
        <v>1420</v>
      </c>
    </row>
    <row r="62" ht="125">
      <c r="A62" s="1" t="s">
        <v>595</v>
      </c>
      <c r="E62" s="27" t="s">
        <v>1440</v>
      </c>
    </row>
    <row r="63">
      <c r="A63" s="1" t="s">
        <v>587</v>
      </c>
      <c r="B63" s="1">
        <v>14</v>
      </c>
      <c r="C63" s="26" t="s">
        <v>1441</v>
      </c>
      <c r="D63" t="s">
        <v>589</v>
      </c>
      <c r="E63" s="27" t="s">
        <v>1442</v>
      </c>
      <c r="F63" s="28" t="s">
        <v>892</v>
      </c>
      <c r="G63" s="29">
        <v>50</v>
      </c>
      <c r="H63" s="28">
        <v>0</v>
      </c>
      <c r="I63" s="30">
        <f>ROUND(G63*H63,P4)</f>
        <v>0</v>
      </c>
      <c r="L63" s="30">
        <v>0</v>
      </c>
      <c r="M63" s="24">
        <f>ROUND(G63*L63,P4)</f>
        <v>0</v>
      </c>
      <c r="N63" s="25" t="s">
        <v>589</v>
      </c>
      <c r="O63" s="31">
        <f>M63*AA63</f>
        <v>0</v>
      </c>
      <c r="P63" s="1">
        <v>3</v>
      </c>
      <c r="AA63" s="1">
        <f>IF(P63=1,$O$3,IF(P63=2,$O$4,$O$5))</f>
        <v>0</v>
      </c>
    </row>
    <row r="64">
      <c r="A64" s="1" t="s">
        <v>592</v>
      </c>
      <c r="E64" s="27" t="s">
        <v>1428</v>
      </c>
    </row>
    <row r="65" ht="39">
      <c r="A65" s="1" t="s">
        <v>593</v>
      </c>
      <c r="E65" s="32" t="s">
        <v>1516</v>
      </c>
    </row>
    <row r="66" ht="162.5">
      <c r="A66" s="1" t="s">
        <v>595</v>
      </c>
      <c r="E66" s="27" t="s">
        <v>1444</v>
      </c>
    </row>
    <row r="67">
      <c r="A67" s="1" t="s">
        <v>587</v>
      </c>
      <c r="B67" s="1">
        <v>15</v>
      </c>
      <c r="C67" s="26" t="s">
        <v>1445</v>
      </c>
      <c r="D67" t="s">
        <v>589</v>
      </c>
      <c r="E67" s="27" t="s">
        <v>1446</v>
      </c>
      <c r="F67" s="28" t="s">
        <v>892</v>
      </c>
      <c r="G67" s="29">
        <v>50</v>
      </c>
      <c r="H67" s="28">
        <v>0</v>
      </c>
      <c r="I67" s="30">
        <f>ROUND(G67*H67,P4)</f>
        <v>0</v>
      </c>
      <c r="L67" s="30">
        <v>0</v>
      </c>
      <c r="M67" s="24">
        <f>ROUND(G67*L67,P4)</f>
        <v>0</v>
      </c>
      <c r="N67" s="25" t="s">
        <v>589</v>
      </c>
      <c r="O67" s="31">
        <f>M67*AA67</f>
        <v>0</v>
      </c>
      <c r="P67" s="1">
        <v>3</v>
      </c>
      <c r="AA67" s="1">
        <f>IF(P67=1,$O$3,IF(P67=2,$O$4,$O$5))</f>
        <v>0</v>
      </c>
    </row>
    <row r="68">
      <c r="A68" s="1" t="s">
        <v>592</v>
      </c>
      <c r="E68" s="27" t="s">
        <v>1428</v>
      </c>
    </row>
    <row r="69" ht="39">
      <c r="A69" s="1" t="s">
        <v>593</v>
      </c>
      <c r="E69" s="32" t="s">
        <v>1516</v>
      </c>
    </row>
    <row r="70" ht="125">
      <c r="A70" s="1" t="s">
        <v>595</v>
      </c>
      <c r="E70" s="27" t="s">
        <v>947</v>
      </c>
    </row>
    <row r="71">
      <c r="A71" s="1" t="s">
        <v>587</v>
      </c>
      <c r="B71" s="1">
        <v>16</v>
      </c>
      <c r="C71" s="26" t="s">
        <v>1447</v>
      </c>
      <c r="D71" t="s">
        <v>589</v>
      </c>
      <c r="E71" s="27" t="s">
        <v>1448</v>
      </c>
      <c r="F71" s="28" t="s">
        <v>1449</v>
      </c>
      <c r="G71" s="29">
        <v>1</v>
      </c>
      <c r="H71" s="28">
        <v>0</v>
      </c>
      <c r="I71" s="30">
        <f>ROUND(G71*H71,P4)</f>
        <v>0</v>
      </c>
      <c r="L71" s="30">
        <v>0</v>
      </c>
      <c r="M71" s="24">
        <f>ROUND(G71*L71,P4)</f>
        <v>0</v>
      </c>
      <c r="N71" s="25" t="s">
        <v>589</v>
      </c>
      <c r="O71" s="31">
        <f>M71*AA71</f>
        <v>0</v>
      </c>
      <c r="P71" s="1">
        <v>3</v>
      </c>
      <c r="AA71" s="1">
        <f>IF(P71=1,$O$3,IF(P71=2,$O$4,$O$5))</f>
        <v>0</v>
      </c>
    </row>
    <row r="72">
      <c r="A72" s="1" t="s">
        <v>592</v>
      </c>
      <c r="E72" s="27" t="s">
        <v>1428</v>
      </c>
    </row>
    <row r="73" ht="39">
      <c r="A73" s="1" t="s">
        <v>593</v>
      </c>
      <c r="E73" s="32" t="s">
        <v>1450</v>
      </c>
    </row>
    <row r="74" ht="137.5">
      <c r="A74" s="1" t="s">
        <v>595</v>
      </c>
      <c r="E74" s="27" t="s">
        <v>1451</v>
      </c>
    </row>
    <row r="75">
      <c r="A75" s="1" t="s">
        <v>587</v>
      </c>
      <c r="B75" s="1">
        <v>17</v>
      </c>
      <c r="C75" s="26" t="s">
        <v>1452</v>
      </c>
      <c r="D75" t="s">
        <v>589</v>
      </c>
      <c r="E75" s="27" t="s">
        <v>1453</v>
      </c>
      <c r="F75" s="28" t="s">
        <v>892</v>
      </c>
      <c r="G75" s="29">
        <v>50</v>
      </c>
      <c r="H75" s="28">
        <v>0</v>
      </c>
      <c r="I75" s="30">
        <f>ROUND(G75*H75,P4)</f>
        <v>0</v>
      </c>
      <c r="L75" s="30">
        <v>0</v>
      </c>
      <c r="M75" s="24">
        <f>ROUND(G75*L75,P4)</f>
        <v>0</v>
      </c>
      <c r="N75" s="25" t="s">
        <v>589</v>
      </c>
      <c r="O75" s="31">
        <f>M75*AA75</f>
        <v>0</v>
      </c>
      <c r="P75" s="1">
        <v>3</v>
      </c>
      <c r="AA75" s="1">
        <f>IF(P75=1,$O$3,IF(P75=2,$O$4,$O$5))</f>
        <v>0</v>
      </c>
    </row>
    <row r="76">
      <c r="A76" s="1" t="s">
        <v>592</v>
      </c>
      <c r="E76" s="27" t="s">
        <v>1428</v>
      </c>
    </row>
    <row r="77" ht="39">
      <c r="A77" s="1" t="s">
        <v>593</v>
      </c>
      <c r="E77" s="32" t="s">
        <v>1516</v>
      </c>
    </row>
    <row r="78" ht="137.5">
      <c r="A78" s="1" t="s">
        <v>595</v>
      </c>
      <c r="E78" s="27" t="s">
        <v>1454</v>
      </c>
    </row>
    <row r="79">
      <c r="A79" s="1" t="s">
        <v>587</v>
      </c>
      <c r="B79" s="1">
        <v>18</v>
      </c>
      <c r="C79" s="26" t="s">
        <v>1455</v>
      </c>
      <c r="D79" t="s">
        <v>589</v>
      </c>
      <c r="E79" s="27" t="s">
        <v>1456</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1428</v>
      </c>
    </row>
    <row r="81" ht="39">
      <c r="A81" s="1" t="s">
        <v>593</v>
      </c>
      <c r="E81" s="32" t="s">
        <v>1420</v>
      </c>
    </row>
    <row r="82" ht="150">
      <c r="A82" s="1" t="s">
        <v>595</v>
      </c>
      <c r="E82" s="27" t="s">
        <v>1437</v>
      </c>
    </row>
    <row r="83">
      <c r="A83" s="1" t="s">
        <v>587</v>
      </c>
      <c r="B83" s="1">
        <v>19</v>
      </c>
      <c r="C83" s="26" t="s">
        <v>1457</v>
      </c>
      <c r="D83" t="s">
        <v>589</v>
      </c>
      <c r="E83" s="27" t="s">
        <v>1458</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1428</v>
      </c>
    </row>
    <row r="85" ht="39">
      <c r="A85" s="1" t="s">
        <v>593</v>
      </c>
      <c r="E85" s="32" t="s">
        <v>1420</v>
      </c>
    </row>
    <row r="86" ht="125">
      <c r="A86" s="1" t="s">
        <v>595</v>
      </c>
      <c r="E86" s="27" t="s">
        <v>1440</v>
      </c>
    </row>
    <row r="87">
      <c r="A87" s="1" t="s">
        <v>587</v>
      </c>
      <c r="B87" s="1">
        <v>20</v>
      </c>
      <c r="C87" s="26" t="s">
        <v>1459</v>
      </c>
      <c r="D87" t="s">
        <v>589</v>
      </c>
      <c r="E87" s="27" t="s">
        <v>1460</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1428</v>
      </c>
    </row>
    <row r="89" ht="39">
      <c r="A89" s="1" t="s">
        <v>593</v>
      </c>
      <c r="E89" s="32" t="s">
        <v>1420</v>
      </c>
    </row>
    <row r="90" ht="150">
      <c r="A90" s="1" t="s">
        <v>595</v>
      </c>
      <c r="E90" s="27" t="s">
        <v>1437</v>
      </c>
    </row>
    <row r="91">
      <c r="A91" s="1" t="s">
        <v>587</v>
      </c>
      <c r="B91" s="1">
        <v>21</v>
      </c>
      <c r="C91" s="26" t="s">
        <v>1461</v>
      </c>
      <c r="D91" t="s">
        <v>589</v>
      </c>
      <c r="E91" s="27" t="s">
        <v>1462</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1428</v>
      </c>
    </row>
    <row r="93" ht="39">
      <c r="A93" s="1" t="s">
        <v>593</v>
      </c>
      <c r="E93" s="32" t="s">
        <v>1420</v>
      </c>
    </row>
    <row r="94" ht="125">
      <c r="A94" s="1" t="s">
        <v>595</v>
      </c>
      <c r="E94" s="27" t="s">
        <v>1440</v>
      </c>
    </row>
    <row r="95">
      <c r="A95" s="1" t="s">
        <v>587</v>
      </c>
      <c r="B95" s="1">
        <v>22</v>
      </c>
      <c r="C95" s="26" t="s">
        <v>1463</v>
      </c>
      <c r="D95" t="s">
        <v>589</v>
      </c>
      <c r="E95" s="27" t="s">
        <v>1464</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1518</v>
      </c>
    </row>
    <row r="97" ht="39">
      <c r="A97" s="1" t="s">
        <v>593</v>
      </c>
      <c r="E97" s="32" t="s">
        <v>1450</v>
      </c>
    </row>
    <row r="98" ht="150">
      <c r="A98" s="1" t="s">
        <v>595</v>
      </c>
      <c r="E98" s="27" t="s">
        <v>1466</v>
      </c>
    </row>
    <row r="99">
      <c r="A99" s="1" t="s">
        <v>587</v>
      </c>
      <c r="B99" s="1">
        <v>23</v>
      </c>
      <c r="C99" s="26" t="s">
        <v>1467</v>
      </c>
      <c r="D99" t="s">
        <v>589</v>
      </c>
      <c r="E99" s="27" t="s">
        <v>1468</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1518</v>
      </c>
    </row>
    <row r="101" ht="39">
      <c r="A101" s="1" t="s">
        <v>593</v>
      </c>
      <c r="E101" s="32" t="s">
        <v>1450</v>
      </c>
    </row>
    <row r="102" ht="125">
      <c r="A102" s="1" t="s">
        <v>595</v>
      </c>
      <c r="E102" s="27" t="s">
        <v>1440</v>
      </c>
    </row>
    <row r="103">
      <c r="A103" s="1" t="s">
        <v>587</v>
      </c>
      <c r="B103" s="1">
        <v>24</v>
      </c>
      <c r="C103" s="26" t="s">
        <v>1469</v>
      </c>
      <c r="D103" t="s">
        <v>589</v>
      </c>
      <c r="E103" s="27" t="s">
        <v>1470</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1428</v>
      </c>
    </row>
    <row r="105" ht="39">
      <c r="A105" s="1" t="s">
        <v>593</v>
      </c>
      <c r="E105" s="32" t="s">
        <v>1450</v>
      </c>
    </row>
    <row r="106" ht="150">
      <c r="A106" s="1" t="s">
        <v>595</v>
      </c>
      <c r="E106" s="27" t="s">
        <v>1466</v>
      </c>
    </row>
    <row r="107">
      <c r="A107" s="1" t="s">
        <v>587</v>
      </c>
      <c r="B107" s="1">
        <v>25</v>
      </c>
      <c r="C107" s="26" t="s">
        <v>1471</v>
      </c>
      <c r="D107" t="s">
        <v>589</v>
      </c>
      <c r="E107" s="27" t="s">
        <v>1472</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1428</v>
      </c>
    </row>
    <row r="109" ht="39">
      <c r="A109" s="1" t="s">
        <v>593</v>
      </c>
      <c r="E109" s="32" t="s">
        <v>1450</v>
      </c>
    </row>
    <row r="110" ht="125">
      <c r="A110" s="1" t="s">
        <v>595</v>
      </c>
      <c r="E110" s="27" t="s">
        <v>1440</v>
      </c>
    </row>
    <row r="111">
      <c r="A111" s="1" t="s">
        <v>587</v>
      </c>
      <c r="B111" s="1">
        <v>26</v>
      </c>
      <c r="C111" s="26" t="s">
        <v>1473</v>
      </c>
      <c r="D111" t="s">
        <v>589</v>
      </c>
      <c r="E111" s="27" t="s">
        <v>1474</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1428</v>
      </c>
    </row>
    <row r="113" ht="39">
      <c r="A113" s="1" t="s">
        <v>593</v>
      </c>
      <c r="E113" s="32" t="s">
        <v>1450</v>
      </c>
    </row>
    <row r="114" ht="150">
      <c r="A114" s="1" t="s">
        <v>595</v>
      </c>
      <c r="E114" s="27" t="s">
        <v>1466</v>
      </c>
    </row>
    <row r="115">
      <c r="A115" s="1" t="s">
        <v>587</v>
      </c>
      <c r="B115" s="1">
        <v>27</v>
      </c>
      <c r="C115" s="26" t="s">
        <v>1475</v>
      </c>
      <c r="D115" t="s">
        <v>589</v>
      </c>
      <c r="E115" s="27" t="s">
        <v>1476</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1428</v>
      </c>
    </row>
    <row r="117" ht="39">
      <c r="A117" s="1" t="s">
        <v>593</v>
      </c>
      <c r="E117" s="32" t="s">
        <v>1450</v>
      </c>
    </row>
    <row r="118" ht="125">
      <c r="A118" s="1" t="s">
        <v>595</v>
      </c>
      <c r="E118" s="27" t="s">
        <v>1440</v>
      </c>
    </row>
    <row r="119">
      <c r="A119" s="1" t="s">
        <v>587</v>
      </c>
      <c r="B119" s="1">
        <v>28</v>
      </c>
      <c r="C119" s="26" t="s">
        <v>825</v>
      </c>
      <c r="D119" t="s">
        <v>589</v>
      </c>
      <c r="E119" s="27" t="s">
        <v>826</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1428</v>
      </c>
    </row>
    <row r="121" ht="39">
      <c r="A121" s="1" t="s">
        <v>593</v>
      </c>
      <c r="E121" s="32" t="s">
        <v>1420</v>
      </c>
    </row>
    <row r="122" ht="125">
      <c r="A122" s="1" t="s">
        <v>595</v>
      </c>
      <c r="E122" s="27" t="s">
        <v>828</v>
      </c>
    </row>
    <row r="123">
      <c r="A123" s="1" t="s">
        <v>587</v>
      </c>
      <c r="B123" s="1">
        <v>29</v>
      </c>
      <c r="C123" s="26" t="s">
        <v>1477</v>
      </c>
      <c r="D123" t="s">
        <v>589</v>
      </c>
      <c r="E123" s="27" t="s">
        <v>1478</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1428</v>
      </c>
    </row>
    <row r="125" ht="39">
      <c r="A125" s="1" t="s">
        <v>593</v>
      </c>
      <c r="E125" s="32" t="s">
        <v>1420</v>
      </c>
    </row>
    <row r="126" ht="150">
      <c r="A126" s="1" t="s">
        <v>595</v>
      </c>
      <c r="E126" s="27" t="s">
        <v>1437</v>
      </c>
    </row>
    <row r="127">
      <c r="A127" s="1" t="s">
        <v>587</v>
      </c>
      <c r="B127" s="1">
        <v>30</v>
      </c>
      <c r="C127" s="26" t="s">
        <v>1479</v>
      </c>
      <c r="D127" t="s">
        <v>589</v>
      </c>
      <c r="E127" s="27" t="s">
        <v>1480</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1428</v>
      </c>
    </row>
    <row r="129" ht="39">
      <c r="A129" s="1" t="s">
        <v>593</v>
      </c>
      <c r="E129" s="32" t="s">
        <v>1420</v>
      </c>
    </row>
    <row r="130" ht="125">
      <c r="A130" s="1" t="s">
        <v>595</v>
      </c>
      <c r="E130" s="27" t="s">
        <v>1440</v>
      </c>
    </row>
    <row r="131">
      <c r="A131" s="1" t="s">
        <v>587</v>
      </c>
      <c r="B131" s="1">
        <v>31</v>
      </c>
      <c r="C131" s="26" t="s">
        <v>1481</v>
      </c>
      <c r="D131" t="s">
        <v>589</v>
      </c>
      <c r="E131" s="27" t="s">
        <v>1482</v>
      </c>
      <c r="F131" s="28" t="s">
        <v>1483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1428</v>
      </c>
    </row>
    <row r="133" ht="39">
      <c r="A133" s="1" t="s">
        <v>593</v>
      </c>
      <c r="E133" s="32" t="s">
        <v>1484</v>
      </c>
    </row>
    <row r="134" ht="175">
      <c r="A134" s="1" t="s">
        <v>595</v>
      </c>
      <c r="E134" s="27" t="s">
        <v>1485</v>
      </c>
    </row>
    <row r="135">
      <c r="A135" s="1" t="s">
        <v>587</v>
      </c>
      <c r="B135" s="1">
        <v>32</v>
      </c>
      <c r="C135" s="26" t="s">
        <v>1486</v>
      </c>
      <c r="D135" t="s">
        <v>589</v>
      </c>
      <c r="E135" s="27" t="s">
        <v>1487</v>
      </c>
      <c r="F135" s="28" t="s">
        <v>1488</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1424</v>
      </c>
    </row>
    <row r="137" ht="39">
      <c r="A137" s="1" t="s">
        <v>593</v>
      </c>
      <c r="E137" s="32" t="s">
        <v>1450</v>
      </c>
    </row>
    <row r="138" ht="137.5">
      <c r="A138" s="1" t="s">
        <v>595</v>
      </c>
      <c r="E138" s="27" t="s">
        <v>1489</v>
      </c>
    </row>
    <row r="139">
      <c r="A139" s="1" t="s">
        <v>587</v>
      </c>
      <c r="B139" s="1">
        <v>38</v>
      </c>
      <c r="C139" s="26" t="s">
        <v>1490</v>
      </c>
      <c r="D139" t="s">
        <v>589</v>
      </c>
      <c r="E139" s="27" t="s">
        <v>1491</v>
      </c>
      <c r="F139" s="28" t="s">
        <v>1492</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0">
      <c r="A142" s="1" t="s">
        <v>595</v>
      </c>
      <c r="E142" s="27" t="s">
        <v>1493</v>
      </c>
    </row>
    <row r="143">
      <c r="A143" s="1" t="s">
        <v>587</v>
      </c>
      <c r="B143" s="1">
        <v>39</v>
      </c>
      <c r="C143" s="26" t="s">
        <v>1494</v>
      </c>
      <c r="D143" t="s">
        <v>589</v>
      </c>
      <c r="E143" s="27" t="s">
        <v>1495</v>
      </c>
      <c r="F143" s="28" t="s">
        <v>1492</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2.5">
      <c r="A146" s="1" t="s">
        <v>595</v>
      </c>
      <c r="E146" s="27" t="s">
        <v>1496</v>
      </c>
    </row>
    <row r="147" ht="13">
      <c r="A147" s="1" t="s">
        <v>584</v>
      </c>
      <c r="C147" s="22" t="s">
        <v>675</v>
      </c>
      <c r="E147" s="23" t="s">
        <v>676</v>
      </c>
      <c r="L147" s="24">
        <f>SUMIFS(L148:L167,A148:A167,"P")</f>
        <v>0</v>
      </c>
      <c r="M147" s="24">
        <f>SUMIFS(M148:M167,A148:A167,"P")</f>
        <v>0</v>
      </c>
      <c r="N147" s="25"/>
    </row>
    <row r="148" ht="25">
      <c r="A148" s="1" t="s">
        <v>587</v>
      </c>
      <c r="B148" s="1">
        <v>33</v>
      </c>
      <c r="C148" s="26" t="s">
        <v>1497</v>
      </c>
      <c r="D148" t="s">
        <v>1498</v>
      </c>
      <c r="E148" s="27" t="s">
        <v>1499</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1500</v>
      </c>
    </row>
    <row r="150" ht="39">
      <c r="A150" s="1" t="s">
        <v>593</v>
      </c>
      <c r="E150" s="32" t="s">
        <v>1501</v>
      </c>
    </row>
    <row r="151" ht="150">
      <c r="A151" s="1" t="s">
        <v>595</v>
      </c>
      <c r="E151" s="27" t="s">
        <v>683</v>
      </c>
    </row>
    <row r="152" ht="37.5">
      <c r="A152" s="1" t="s">
        <v>587</v>
      </c>
      <c r="B152" s="1">
        <v>34</v>
      </c>
      <c r="C152" s="26" t="s">
        <v>1502</v>
      </c>
      <c r="D152" t="s">
        <v>1503</v>
      </c>
      <c r="E152" s="27" t="s">
        <v>1504</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0">
      <c r="A153" s="1" t="s">
        <v>592</v>
      </c>
      <c r="E153" s="27" t="s">
        <v>1505</v>
      </c>
    </row>
    <row r="154" ht="39">
      <c r="A154" s="1" t="s">
        <v>593</v>
      </c>
      <c r="E154" s="32" t="s">
        <v>1501</v>
      </c>
    </row>
    <row r="155" ht="150">
      <c r="A155" s="1" t="s">
        <v>595</v>
      </c>
      <c r="E155" s="27" t="s">
        <v>683</v>
      </c>
    </row>
    <row r="156" ht="25">
      <c r="A156" s="1" t="s">
        <v>587</v>
      </c>
      <c r="B156" s="1">
        <v>35</v>
      </c>
      <c r="C156" s="26" t="s">
        <v>1506</v>
      </c>
      <c r="D156" t="s">
        <v>1507</v>
      </c>
      <c r="E156" s="27" t="s">
        <v>1508</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37.5">
      <c r="A157" s="1" t="s">
        <v>592</v>
      </c>
      <c r="E157" s="27" t="s">
        <v>687</v>
      </c>
    </row>
    <row r="158" ht="39">
      <c r="A158" s="1" t="s">
        <v>593</v>
      </c>
      <c r="E158" s="32" t="s">
        <v>1509</v>
      </c>
    </row>
    <row r="159" ht="150">
      <c r="A159" s="1" t="s">
        <v>595</v>
      </c>
      <c r="E159" s="27" t="s">
        <v>683</v>
      </c>
    </row>
    <row r="160" ht="2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592</v>
      </c>
      <c r="E161" s="27" t="s">
        <v>1522</v>
      </c>
    </row>
    <row r="162" ht="39">
      <c r="A162" s="1" t="s">
        <v>593</v>
      </c>
      <c r="E162" s="32" t="s">
        <v>1511</v>
      </c>
    </row>
    <row r="163" ht="150">
      <c r="A163" s="1" t="s">
        <v>595</v>
      </c>
      <c r="E163" s="27" t="s">
        <v>683</v>
      </c>
    </row>
    <row r="164" ht="2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592</v>
      </c>
      <c r="E165" s="27" t="s">
        <v>1505</v>
      </c>
    </row>
    <row r="166" ht="39">
      <c r="A166" s="1" t="s">
        <v>593</v>
      </c>
      <c r="E166" s="32" t="s">
        <v>1511</v>
      </c>
    </row>
    <row r="167" ht="150">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COUNTIFS(L8:L47,"=0",A8:A47,"P")+COUNTIFS(L8:L47,"",A8:A47,"P")+SUM(Q8:Q47)</f>
        <v>0</v>
      </c>
    </row>
    <row r="8" ht="13">
      <c r="A8" s="1" t="s">
        <v>582</v>
      </c>
      <c r="C8" s="22" t="s">
        <v>1523</v>
      </c>
      <c r="E8" s="23" t="s">
        <v>43</v>
      </c>
      <c r="L8" s="24">
        <f>L9+L42</f>
        <v>0</v>
      </c>
      <c r="M8" s="24">
        <f>M9+M42</f>
        <v>0</v>
      </c>
      <c r="N8" s="25"/>
    </row>
    <row r="9" ht="13">
      <c r="A9" s="1" t="s">
        <v>584</v>
      </c>
      <c r="C9" s="22" t="s">
        <v>606</v>
      </c>
      <c r="E9" s="23" t="s">
        <v>607</v>
      </c>
      <c r="L9" s="24">
        <f>SUMIFS(L10:L41,A10:A41,"P")</f>
        <v>0</v>
      </c>
      <c r="M9" s="24">
        <f>SUMIFS(M10:M41,A10:A41,"P")</f>
        <v>0</v>
      </c>
      <c r="N9" s="25"/>
    </row>
    <row r="10" ht="25">
      <c r="A10" s="1" t="s">
        <v>587</v>
      </c>
      <c r="B10" s="1">
        <v>1</v>
      </c>
      <c r="C10" s="26" t="s">
        <v>805</v>
      </c>
      <c r="D10" t="s">
        <v>589</v>
      </c>
      <c r="E10" s="27" t="s">
        <v>806</v>
      </c>
      <c r="F10" s="28" t="s">
        <v>807</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1525</v>
      </c>
    </row>
    <row r="13" ht="112.5">
      <c r="A13" s="1" t="s">
        <v>595</v>
      </c>
      <c r="E13" s="27" t="s">
        <v>809</v>
      </c>
    </row>
    <row r="14" ht="25">
      <c r="A14" s="1" t="s">
        <v>587</v>
      </c>
      <c r="B14" s="1">
        <v>2</v>
      </c>
      <c r="C14" s="26" t="s">
        <v>1526</v>
      </c>
      <c r="D14" t="s">
        <v>589</v>
      </c>
      <c r="E14" s="27" t="s">
        <v>1527</v>
      </c>
      <c r="F14" s="28" t="s">
        <v>610</v>
      </c>
      <c r="G14" s="29">
        <v>4</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1528</v>
      </c>
    </row>
    <row r="17" ht="175">
      <c r="A17" s="1" t="s">
        <v>595</v>
      </c>
      <c r="E17" s="27" t="s">
        <v>1529</v>
      </c>
    </row>
    <row r="18" ht="25">
      <c r="A18" s="1" t="s">
        <v>587</v>
      </c>
      <c r="B18" s="1">
        <v>3</v>
      </c>
      <c r="C18" s="26" t="s">
        <v>1530</v>
      </c>
      <c r="D18" t="s">
        <v>589</v>
      </c>
      <c r="E18" s="27" t="s">
        <v>1531</v>
      </c>
      <c r="F18" s="28" t="s">
        <v>610</v>
      </c>
      <c r="G18" s="29">
        <v>4</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1528</v>
      </c>
    </row>
    <row r="21" ht="200">
      <c r="A21" s="1" t="s">
        <v>595</v>
      </c>
      <c r="E21" s="27" t="s">
        <v>1532</v>
      </c>
    </row>
    <row r="22" ht="25">
      <c r="A22" s="1" t="s">
        <v>587</v>
      </c>
      <c r="B22" s="1">
        <v>4</v>
      </c>
      <c r="C22" s="26" t="s">
        <v>1533</v>
      </c>
      <c r="D22" t="s">
        <v>589</v>
      </c>
      <c r="E22" s="27" t="s">
        <v>1534</v>
      </c>
      <c r="F22" s="28" t="s">
        <v>610</v>
      </c>
      <c r="G22" s="29">
        <v>4</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1528</v>
      </c>
    </row>
    <row r="25" ht="137.5">
      <c r="A25" s="1" t="s">
        <v>595</v>
      </c>
      <c r="E25" s="27" t="s">
        <v>1535</v>
      </c>
    </row>
    <row r="26" ht="25">
      <c r="A26" s="1" t="s">
        <v>587</v>
      </c>
      <c r="B26" s="1">
        <v>5</v>
      </c>
      <c r="C26" s="26" t="s">
        <v>1536</v>
      </c>
      <c r="D26" t="s">
        <v>589</v>
      </c>
      <c r="E26" s="27" t="s">
        <v>1537</v>
      </c>
      <c r="F26" s="28" t="s">
        <v>610</v>
      </c>
      <c r="G26" s="29">
        <v>5</v>
      </c>
      <c r="H26" s="28">
        <v>0</v>
      </c>
      <c r="I26" s="30">
        <f>ROUND(G26*H26,P4)</f>
        <v>0</v>
      </c>
      <c r="L26" s="30">
        <v>0</v>
      </c>
      <c r="M26" s="24">
        <f>ROUND(G26*L26,P4)</f>
        <v>0</v>
      </c>
      <c r="N26" s="25" t="s">
        <v>1524</v>
      </c>
      <c r="O26" s="31">
        <f>M26*AA26</f>
        <v>0</v>
      </c>
      <c r="P26" s="1">
        <v>3</v>
      </c>
      <c r="AA26" s="1">
        <f>IF(P26=1,$O$3,IF(P26=2,$O$4,$O$5))</f>
        <v>0</v>
      </c>
    </row>
    <row r="27">
      <c r="A27" s="1" t="s">
        <v>592</v>
      </c>
      <c r="E27" s="27" t="s">
        <v>589</v>
      </c>
    </row>
    <row r="28" ht="13">
      <c r="A28" s="1" t="s">
        <v>593</v>
      </c>
      <c r="E28" s="32" t="s">
        <v>1538</v>
      </c>
    </row>
    <row r="29" ht="175">
      <c r="A29" s="1" t="s">
        <v>595</v>
      </c>
      <c r="E29" s="27" t="s">
        <v>1539</v>
      </c>
    </row>
    <row r="30">
      <c r="A30" s="1" t="s">
        <v>587</v>
      </c>
      <c r="B30" s="1">
        <v>6</v>
      </c>
      <c r="C30" s="26" t="s">
        <v>1486</v>
      </c>
      <c r="D30" t="s">
        <v>829</v>
      </c>
      <c r="E30" s="27" t="s">
        <v>1540</v>
      </c>
      <c r="F30" s="28" t="s">
        <v>1488</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13">
      <c r="A32" s="1" t="s">
        <v>593</v>
      </c>
      <c r="E32" s="32" t="s">
        <v>1541</v>
      </c>
    </row>
    <row r="33" ht="137.5">
      <c r="A33" s="1" t="s">
        <v>595</v>
      </c>
      <c r="E33" s="27" t="s">
        <v>1542</v>
      </c>
    </row>
    <row r="34">
      <c r="A34" s="1" t="s">
        <v>587</v>
      </c>
      <c r="B34" s="1">
        <v>7</v>
      </c>
      <c r="C34" s="26" t="s">
        <v>1543</v>
      </c>
      <c r="D34" t="s">
        <v>589</v>
      </c>
      <c r="E34" s="27" t="s">
        <v>1544</v>
      </c>
      <c r="F34" s="28" t="s">
        <v>610</v>
      </c>
      <c r="G34" s="29">
        <v>3</v>
      </c>
      <c r="H34" s="28">
        <v>0</v>
      </c>
      <c r="I34" s="30">
        <f>ROUND(G34*H34,P4)</f>
        <v>0</v>
      </c>
      <c r="L34" s="30">
        <v>0</v>
      </c>
      <c r="M34" s="24">
        <f>ROUND(G34*L34,P4)</f>
        <v>0</v>
      </c>
      <c r="N34" s="25" t="s">
        <v>589</v>
      </c>
      <c r="O34" s="31">
        <f>M34*AA34</f>
        <v>0</v>
      </c>
      <c r="P34" s="1">
        <v>3</v>
      </c>
      <c r="AA34" s="1">
        <f>IF(P34=1,$O$3,IF(P34=2,$O$4,$O$5))</f>
        <v>0</v>
      </c>
    </row>
    <row r="35">
      <c r="A35" s="1" t="s">
        <v>592</v>
      </c>
      <c r="E35" s="27" t="s">
        <v>589</v>
      </c>
    </row>
    <row r="36" ht="13">
      <c r="A36" s="1" t="s">
        <v>593</v>
      </c>
      <c r="E36" s="32" t="s">
        <v>1545</v>
      </c>
    </row>
    <row r="37" ht="87.5">
      <c r="A37" s="1" t="s">
        <v>595</v>
      </c>
      <c r="E37" s="27" t="s">
        <v>1546</v>
      </c>
    </row>
    <row r="38">
      <c r="A38" s="1" t="s">
        <v>587</v>
      </c>
      <c r="B38" s="1">
        <v>8</v>
      </c>
      <c r="C38" s="26" t="s">
        <v>1547</v>
      </c>
      <c r="D38" t="s">
        <v>589</v>
      </c>
      <c r="E38" s="27" t="s">
        <v>1548</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13">
      <c r="A40" s="1" t="s">
        <v>593</v>
      </c>
      <c r="E40" s="32" t="s">
        <v>1541</v>
      </c>
    </row>
    <row r="41" ht="175">
      <c r="A41" s="1" t="s">
        <v>595</v>
      </c>
      <c r="E41" s="27" t="s">
        <v>1529</v>
      </c>
    </row>
    <row r="42" ht="13">
      <c r="A42" s="1" t="s">
        <v>584</v>
      </c>
      <c r="C42" s="22" t="s">
        <v>675</v>
      </c>
      <c r="E42" s="23" t="s">
        <v>676</v>
      </c>
      <c r="L42" s="24">
        <f>SUMIFS(L43:L46,A43:A46,"P")</f>
        <v>0</v>
      </c>
      <c r="M42" s="24">
        <f>SUMIFS(M43:M46,A43:A46,"P")</f>
        <v>0</v>
      </c>
      <c r="N42" s="25"/>
    </row>
    <row r="43" ht="25">
      <c r="A43" s="1" t="s">
        <v>587</v>
      </c>
      <c r="B43" s="1">
        <v>9</v>
      </c>
      <c r="C43" s="26" t="s">
        <v>1497</v>
      </c>
      <c r="D43" t="s">
        <v>1498</v>
      </c>
      <c r="E43" s="27" t="s">
        <v>1499</v>
      </c>
      <c r="F43" s="28" t="s">
        <v>680</v>
      </c>
      <c r="G43" s="29">
        <v>0.01</v>
      </c>
      <c r="H43" s="28">
        <v>0</v>
      </c>
      <c r="I43" s="30">
        <f>ROUND(G43*H43,P4)</f>
        <v>0</v>
      </c>
      <c r="L43" s="30">
        <v>0</v>
      </c>
      <c r="M43" s="24">
        <f>ROUND(G43*L43,P4)</f>
        <v>0</v>
      </c>
      <c r="N43" s="25" t="s">
        <v>589</v>
      </c>
      <c r="O43" s="31">
        <f>M43*AA43</f>
        <v>0</v>
      </c>
      <c r="P43" s="1">
        <v>3</v>
      </c>
      <c r="AA43" s="1">
        <f>IF(P43=1,$O$3,IF(P43=2,$O$4,$O$5))</f>
        <v>0</v>
      </c>
    </row>
    <row r="44" ht="25">
      <c r="A44" s="1" t="s">
        <v>592</v>
      </c>
      <c r="E44" s="27" t="s">
        <v>1549</v>
      </c>
    </row>
    <row r="45" ht="13">
      <c r="A45" s="1" t="s">
        <v>593</v>
      </c>
      <c r="E45" s="32" t="s">
        <v>1550</v>
      </c>
    </row>
    <row r="46" ht="150">
      <c r="A46" s="1" t="s">
        <v>595</v>
      </c>
      <c r="E4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COUNTIFS(L8:L170,"=0",A8:A170,"P")+COUNTIFS(L8:L170,"",A8:A170,"P")+SUM(Q8:Q170)</f>
        <v>0</v>
      </c>
    </row>
    <row r="8" ht="13">
      <c r="A8" s="1" t="s">
        <v>582</v>
      </c>
      <c r="C8" s="22" t="s">
        <v>1551</v>
      </c>
      <c r="E8" s="23" t="s">
        <v>45</v>
      </c>
      <c r="L8" s="24">
        <f>L9</f>
        <v>0</v>
      </c>
      <c r="M8" s="24">
        <f>M9</f>
        <v>0</v>
      </c>
      <c r="N8" s="25"/>
    </row>
    <row r="9" ht="13">
      <c r="A9" s="1" t="s">
        <v>584</v>
      </c>
      <c r="C9" s="22" t="s">
        <v>606</v>
      </c>
      <c r="E9" s="23" t="s">
        <v>607</v>
      </c>
      <c r="L9" s="24">
        <f>SUMIFS(L10:L169,A10:A169,"P")</f>
        <v>0</v>
      </c>
      <c r="M9" s="24">
        <f>SUMIFS(M10:M169,A10:A169,"P")</f>
        <v>0</v>
      </c>
      <c r="N9" s="25"/>
    </row>
    <row r="10" ht="25">
      <c r="A10" s="1" t="s">
        <v>587</v>
      </c>
      <c r="B10" s="1">
        <v>1</v>
      </c>
      <c r="C10" s="26" t="s">
        <v>1552</v>
      </c>
      <c r="D10" t="s">
        <v>589</v>
      </c>
      <c r="E10" s="27" t="s">
        <v>1553</v>
      </c>
      <c r="F10" s="28" t="s">
        <v>618</v>
      </c>
      <c r="G10" s="29">
        <v>30</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1554</v>
      </c>
    </row>
    <row r="13" ht="100">
      <c r="A13" s="1" t="s">
        <v>595</v>
      </c>
      <c r="E13" s="27" t="s">
        <v>1555</v>
      </c>
    </row>
    <row r="14" ht="25">
      <c r="A14" s="1" t="s">
        <v>587</v>
      </c>
      <c r="B14" s="1">
        <v>2</v>
      </c>
      <c r="C14" s="26" t="s">
        <v>1556</v>
      </c>
      <c r="D14" t="s">
        <v>589</v>
      </c>
      <c r="E14" s="27" t="s">
        <v>1557</v>
      </c>
      <c r="F14" s="28" t="s">
        <v>610</v>
      </c>
      <c r="G14" s="29">
        <v>2</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1558</v>
      </c>
    </row>
    <row r="17" ht="87.5">
      <c r="A17" s="1" t="s">
        <v>595</v>
      </c>
      <c r="E17" s="27" t="s">
        <v>1559</v>
      </c>
    </row>
    <row r="18" ht="25">
      <c r="A18" s="1" t="s">
        <v>587</v>
      </c>
      <c r="B18" s="1">
        <v>3</v>
      </c>
      <c r="C18" s="26" t="s">
        <v>1560</v>
      </c>
      <c r="D18" t="s">
        <v>589</v>
      </c>
      <c r="E18" s="27" t="s">
        <v>1561</v>
      </c>
      <c r="F18" s="28" t="s">
        <v>618</v>
      </c>
      <c r="G18" s="29">
        <v>50</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1562</v>
      </c>
    </row>
    <row r="21" ht="37.5">
      <c r="A21" s="1" t="s">
        <v>595</v>
      </c>
      <c r="E21" s="27" t="s">
        <v>1563</v>
      </c>
    </row>
    <row r="22" ht="25">
      <c r="A22" s="1" t="s">
        <v>587</v>
      </c>
      <c r="B22" s="1">
        <v>4</v>
      </c>
      <c r="C22" s="26" t="s">
        <v>1564</v>
      </c>
      <c r="D22" t="s">
        <v>589</v>
      </c>
      <c r="E22" s="27" t="s">
        <v>1565</v>
      </c>
      <c r="F22" s="28" t="s">
        <v>618</v>
      </c>
      <c r="G22" s="29">
        <v>75</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1566</v>
      </c>
    </row>
    <row r="25" ht="37.5">
      <c r="A25" s="1" t="s">
        <v>595</v>
      </c>
      <c r="E25" s="27" t="s">
        <v>1563</v>
      </c>
    </row>
    <row r="26" ht="25">
      <c r="A26" s="1" t="s">
        <v>587</v>
      </c>
      <c r="B26" s="1">
        <v>5</v>
      </c>
      <c r="C26" s="26" t="s">
        <v>895</v>
      </c>
      <c r="D26" t="s">
        <v>589</v>
      </c>
      <c r="E26" s="27" t="s">
        <v>896</v>
      </c>
      <c r="F26" s="28" t="s">
        <v>610</v>
      </c>
      <c r="G26" s="29">
        <v>4</v>
      </c>
      <c r="H26" s="28">
        <v>0</v>
      </c>
      <c r="I26" s="30">
        <f>ROUND(G26*H26,P4)</f>
        <v>0</v>
      </c>
      <c r="L26" s="30">
        <v>0</v>
      </c>
      <c r="M26" s="24">
        <f>ROUND(G26*L26,P4)</f>
        <v>0</v>
      </c>
      <c r="N26" s="25" t="s">
        <v>1524</v>
      </c>
      <c r="O26" s="31">
        <f>M26*AA26</f>
        <v>0</v>
      </c>
      <c r="P26" s="1">
        <v>3</v>
      </c>
      <c r="AA26" s="1">
        <f>IF(P26=1,$O$3,IF(P26=2,$O$4,$O$5))</f>
        <v>0</v>
      </c>
    </row>
    <row r="27">
      <c r="A27" s="1" t="s">
        <v>592</v>
      </c>
      <c r="E27" s="27" t="s">
        <v>589</v>
      </c>
    </row>
    <row r="28" ht="13">
      <c r="A28" s="1" t="s">
        <v>593</v>
      </c>
      <c r="E28" s="32" t="s">
        <v>1567</v>
      </c>
    </row>
    <row r="29" ht="87.5">
      <c r="A29" s="1" t="s">
        <v>595</v>
      </c>
      <c r="E29" s="27" t="s">
        <v>898</v>
      </c>
    </row>
    <row r="30" ht="25">
      <c r="A30" s="1" t="s">
        <v>587</v>
      </c>
      <c r="B30" s="1">
        <v>6</v>
      </c>
      <c r="C30" s="26" t="s">
        <v>1568</v>
      </c>
      <c r="D30" t="s">
        <v>589</v>
      </c>
      <c r="E30" s="27" t="s">
        <v>1569</v>
      </c>
      <c r="F30" s="28" t="s">
        <v>610</v>
      </c>
      <c r="G30" s="29">
        <v>5</v>
      </c>
      <c r="H30" s="28">
        <v>0</v>
      </c>
      <c r="I30" s="30">
        <f>ROUND(G30*H30,P4)</f>
        <v>0</v>
      </c>
      <c r="L30" s="30">
        <v>0</v>
      </c>
      <c r="M30" s="24">
        <f>ROUND(G30*L30,P4)</f>
        <v>0</v>
      </c>
      <c r="N30" s="25" t="s">
        <v>1524</v>
      </c>
      <c r="O30" s="31">
        <f>M30*AA30</f>
        <v>0</v>
      </c>
      <c r="P30" s="1">
        <v>3</v>
      </c>
      <c r="AA30" s="1">
        <f>IF(P30=1,$O$3,IF(P30=2,$O$4,$O$5))</f>
        <v>0</v>
      </c>
    </row>
    <row r="31">
      <c r="A31" s="1" t="s">
        <v>592</v>
      </c>
      <c r="E31" s="27" t="s">
        <v>589</v>
      </c>
    </row>
    <row r="32" ht="13">
      <c r="A32" s="1" t="s">
        <v>593</v>
      </c>
      <c r="E32" s="32" t="s">
        <v>1570</v>
      </c>
    </row>
    <row r="33" ht="87.5">
      <c r="A33" s="1" t="s">
        <v>595</v>
      </c>
      <c r="E33" s="27" t="s">
        <v>898</v>
      </c>
    </row>
    <row r="34" ht="25">
      <c r="A34" s="1" t="s">
        <v>587</v>
      </c>
      <c r="B34" s="1">
        <v>7</v>
      </c>
      <c r="C34" s="26" t="s">
        <v>1571</v>
      </c>
      <c r="D34" t="s">
        <v>589</v>
      </c>
      <c r="E34" s="27" t="s">
        <v>1572</v>
      </c>
      <c r="F34" s="28" t="s">
        <v>610</v>
      </c>
      <c r="G34" s="29">
        <v>26</v>
      </c>
      <c r="H34" s="28">
        <v>0</v>
      </c>
      <c r="I34" s="30">
        <f>ROUND(G34*H34,P4)</f>
        <v>0</v>
      </c>
      <c r="L34" s="30">
        <v>0</v>
      </c>
      <c r="M34" s="24">
        <f>ROUND(G34*L34,P4)</f>
        <v>0</v>
      </c>
      <c r="N34" s="25" t="s">
        <v>1524</v>
      </c>
      <c r="O34" s="31">
        <f>M34*AA34</f>
        <v>0</v>
      </c>
      <c r="P34" s="1">
        <v>3</v>
      </c>
      <c r="AA34" s="1">
        <f>IF(P34=1,$O$3,IF(P34=2,$O$4,$O$5))</f>
        <v>0</v>
      </c>
    </row>
    <row r="35">
      <c r="A35" s="1" t="s">
        <v>592</v>
      </c>
      <c r="E35" s="27" t="s">
        <v>589</v>
      </c>
    </row>
    <row r="36" ht="13">
      <c r="A36" s="1" t="s">
        <v>593</v>
      </c>
      <c r="E36" s="32" t="s">
        <v>1573</v>
      </c>
    </row>
    <row r="37" ht="87.5">
      <c r="A37" s="1" t="s">
        <v>595</v>
      </c>
      <c r="E37" s="27" t="s">
        <v>1574</v>
      </c>
    </row>
    <row r="38" ht="25">
      <c r="A38" s="1" t="s">
        <v>587</v>
      </c>
      <c r="B38" s="1">
        <v>8</v>
      </c>
      <c r="C38" s="26" t="s">
        <v>1575</v>
      </c>
      <c r="D38" t="s">
        <v>589</v>
      </c>
      <c r="E38" s="27" t="s">
        <v>1576</v>
      </c>
      <c r="F38" s="28" t="s">
        <v>610</v>
      </c>
      <c r="G38" s="29">
        <v>2</v>
      </c>
      <c r="H38" s="28">
        <v>0</v>
      </c>
      <c r="I38" s="30">
        <f>ROUND(G38*H38,P4)</f>
        <v>0</v>
      </c>
      <c r="L38" s="30">
        <v>0</v>
      </c>
      <c r="M38" s="24">
        <f>ROUND(G38*L38,P4)</f>
        <v>0</v>
      </c>
      <c r="N38" s="25" t="s">
        <v>1524</v>
      </c>
      <c r="O38" s="31">
        <f>M38*AA38</f>
        <v>0</v>
      </c>
      <c r="P38" s="1">
        <v>3</v>
      </c>
      <c r="AA38" s="1">
        <f>IF(P38=1,$O$3,IF(P38=2,$O$4,$O$5))</f>
        <v>0</v>
      </c>
    </row>
    <row r="39">
      <c r="A39" s="1" t="s">
        <v>592</v>
      </c>
      <c r="E39" s="27" t="s">
        <v>589</v>
      </c>
    </row>
    <row r="40" ht="13">
      <c r="A40" s="1" t="s">
        <v>593</v>
      </c>
      <c r="E40" s="32" t="s">
        <v>1558</v>
      </c>
    </row>
    <row r="41" ht="100">
      <c r="A41" s="1" t="s">
        <v>595</v>
      </c>
      <c r="E41" s="27" t="s">
        <v>1577</v>
      </c>
    </row>
    <row r="42" ht="37.5">
      <c r="A42" s="1" t="s">
        <v>587</v>
      </c>
      <c r="B42" s="1">
        <v>9</v>
      </c>
      <c r="C42" s="26" t="s">
        <v>1578</v>
      </c>
      <c r="D42" t="s">
        <v>589</v>
      </c>
      <c r="E42" s="27" t="s">
        <v>1579</v>
      </c>
      <c r="F42" s="28" t="s">
        <v>610</v>
      </c>
      <c r="G42" s="29">
        <v>37</v>
      </c>
      <c r="H42" s="28">
        <v>0</v>
      </c>
      <c r="I42" s="30">
        <f>ROUND(G42*H42,P4)</f>
        <v>0</v>
      </c>
      <c r="L42" s="30">
        <v>0</v>
      </c>
      <c r="M42" s="24">
        <f>ROUND(G42*L42,P4)</f>
        <v>0</v>
      </c>
      <c r="N42" s="25" t="s">
        <v>1524</v>
      </c>
      <c r="O42" s="31">
        <f>M42*AA42</f>
        <v>0</v>
      </c>
      <c r="P42" s="1">
        <v>3</v>
      </c>
      <c r="AA42" s="1">
        <f>IF(P42=1,$O$3,IF(P42=2,$O$4,$O$5))</f>
        <v>0</v>
      </c>
    </row>
    <row r="43">
      <c r="A43" s="1" t="s">
        <v>592</v>
      </c>
      <c r="E43" s="27" t="s">
        <v>589</v>
      </c>
    </row>
    <row r="44" ht="13">
      <c r="A44" s="1" t="s">
        <v>593</v>
      </c>
      <c r="E44" s="32" t="s">
        <v>1580</v>
      </c>
    </row>
    <row r="45" ht="150">
      <c r="A45" s="1" t="s">
        <v>595</v>
      </c>
      <c r="E45" s="27" t="s">
        <v>1581</v>
      </c>
    </row>
    <row r="46" ht="25">
      <c r="A46" s="1" t="s">
        <v>587</v>
      </c>
      <c r="B46" s="1">
        <v>10</v>
      </c>
      <c r="C46" s="26" t="s">
        <v>1582</v>
      </c>
      <c r="D46" t="s">
        <v>589</v>
      </c>
      <c r="E46" s="27" t="s">
        <v>1583</v>
      </c>
      <c r="F46" s="28" t="s">
        <v>610</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13">
      <c r="A48" s="1" t="s">
        <v>593</v>
      </c>
      <c r="E48" s="32" t="s">
        <v>1584</v>
      </c>
    </row>
    <row r="49" ht="150">
      <c r="A49" s="1" t="s">
        <v>595</v>
      </c>
      <c r="E49" s="27" t="s">
        <v>1581</v>
      </c>
    </row>
    <row r="50" ht="25">
      <c r="A50" s="1" t="s">
        <v>587</v>
      </c>
      <c r="B50" s="1">
        <v>11</v>
      </c>
      <c r="C50" s="26" t="s">
        <v>1585</v>
      </c>
      <c r="D50" t="s">
        <v>589</v>
      </c>
      <c r="E50" s="27" t="s">
        <v>1586</v>
      </c>
      <c r="F50" s="28" t="s">
        <v>610</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13">
      <c r="A52" s="1" t="s">
        <v>593</v>
      </c>
      <c r="E52" s="32" t="s">
        <v>1587</v>
      </c>
    </row>
    <row r="53" ht="100">
      <c r="A53" s="1" t="s">
        <v>595</v>
      </c>
      <c r="E53" s="27" t="s">
        <v>1588</v>
      </c>
    </row>
    <row r="54" ht="37.5">
      <c r="A54" s="1" t="s">
        <v>587</v>
      </c>
      <c r="B54" s="1">
        <v>12</v>
      </c>
      <c r="C54" s="26" t="s">
        <v>1589</v>
      </c>
      <c r="D54" t="s">
        <v>589</v>
      </c>
      <c r="E54" s="27" t="s">
        <v>1590</v>
      </c>
      <c r="F54" s="28" t="s">
        <v>610</v>
      </c>
      <c r="G54" s="29">
        <v>5</v>
      </c>
      <c r="H54" s="28">
        <v>0</v>
      </c>
      <c r="I54" s="30">
        <f>ROUND(G54*H54,P4)</f>
        <v>0</v>
      </c>
      <c r="L54" s="30">
        <v>0</v>
      </c>
      <c r="M54" s="24">
        <f>ROUND(G54*L54,P4)</f>
        <v>0</v>
      </c>
      <c r="N54" s="25" t="s">
        <v>1524</v>
      </c>
      <c r="O54" s="31">
        <f>M54*AA54</f>
        <v>0</v>
      </c>
      <c r="P54" s="1">
        <v>3</v>
      </c>
      <c r="AA54" s="1">
        <f>IF(P54=1,$O$3,IF(P54=2,$O$4,$O$5))</f>
        <v>0</v>
      </c>
    </row>
    <row r="55">
      <c r="A55" s="1" t="s">
        <v>592</v>
      </c>
      <c r="E55" s="27" t="s">
        <v>589</v>
      </c>
    </row>
    <row r="56" ht="13">
      <c r="A56" s="1" t="s">
        <v>593</v>
      </c>
      <c r="E56" s="32" t="s">
        <v>1591</v>
      </c>
    </row>
    <row r="57" ht="100">
      <c r="A57" s="1" t="s">
        <v>595</v>
      </c>
      <c r="E57" s="27" t="s">
        <v>1588</v>
      </c>
    </row>
    <row r="58" ht="25">
      <c r="A58" s="1" t="s">
        <v>587</v>
      </c>
      <c r="B58" s="1">
        <v>13</v>
      </c>
      <c r="C58" s="26" t="s">
        <v>1592</v>
      </c>
      <c r="D58" t="s">
        <v>589</v>
      </c>
      <c r="E58" s="27" t="s">
        <v>1593</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589</v>
      </c>
    </row>
    <row r="60" ht="13">
      <c r="A60" s="1" t="s">
        <v>593</v>
      </c>
      <c r="E60" s="32" t="s">
        <v>1594</v>
      </c>
    </row>
    <row r="61" ht="87.5">
      <c r="A61" s="1" t="s">
        <v>595</v>
      </c>
      <c r="E61" s="27" t="s">
        <v>1595</v>
      </c>
    </row>
    <row r="62" ht="25">
      <c r="A62" s="1" t="s">
        <v>587</v>
      </c>
      <c r="B62" s="1">
        <v>14</v>
      </c>
      <c r="C62" s="26" t="s">
        <v>1596</v>
      </c>
      <c r="D62" t="s">
        <v>589</v>
      </c>
      <c r="E62" s="27" t="s">
        <v>1597</v>
      </c>
      <c r="F62" s="28" t="s">
        <v>807</v>
      </c>
      <c r="G62" s="29">
        <v>24</v>
      </c>
      <c r="H62" s="28">
        <v>0</v>
      </c>
      <c r="I62" s="30">
        <f>ROUND(G62*H62,P4)</f>
        <v>0</v>
      </c>
      <c r="L62" s="30">
        <v>0</v>
      </c>
      <c r="M62" s="24">
        <f>ROUND(G62*L62,P4)</f>
        <v>0</v>
      </c>
      <c r="N62" s="25" t="s">
        <v>1524</v>
      </c>
      <c r="O62" s="31">
        <f>M62*AA62</f>
        <v>0</v>
      </c>
      <c r="P62" s="1">
        <v>3</v>
      </c>
      <c r="AA62" s="1">
        <f>IF(P62=1,$O$3,IF(P62=2,$O$4,$O$5))</f>
        <v>0</v>
      </c>
    </row>
    <row r="63">
      <c r="A63" s="1" t="s">
        <v>592</v>
      </c>
      <c r="E63" s="27" t="s">
        <v>589</v>
      </c>
    </row>
    <row r="64" ht="13">
      <c r="A64" s="1" t="s">
        <v>593</v>
      </c>
      <c r="E64" s="32" t="s">
        <v>1598</v>
      </c>
    </row>
    <row r="65" ht="87.5">
      <c r="A65" s="1" t="s">
        <v>595</v>
      </c>
      <c r="E65" s="27" t="s">
        <v>1599</v>
      </c>
    </row>
    <row r="66" ht="25">
      <c r="A66" s="1" t="s">
        <v>587</v>
      </c>
      <c r="B66" s="1">
        <v>15</v>
      </c>
      <c r="C66" s="26" t="s">
        <v>1600</v>
      </c>
      <c r="D66" t="s">
        <v>589</v>
      </c>
      <c r="E66" s="27" t="s">
        <v>1601</v>
      </c>
      <c r="F66" s="28" t="s">
        <v>807</v>
      </c>
      <c r="G66" s="29">
        <v>8</v>
      </c>
      <c r="H66" s="28">
        <v>0</v>
      </c>
      <c r="I66" s="30">
        <f>ROUND(G66*H66,P4)</f>
        <v>0</v>
      </c>
      <c r="L66" s="30">
        <v>0</v>
      </c>
      <c r="M66" s="24">
        <f>ROUND(G66*L66,P4)</f>
        <v>0</v>
      </c>
      <c r="N66" s="25" t="s">
        <v>1524</v>
      </c>
      <c r="O66" s="31">
        <f>M66*AA66</f>
        <v>0</v>
      </c>
      <c r="P66" s="1">
        <v>3</v>
      </c>
      <c r="AA66" s="1">
        <f>IF(P66=1,$O$3,IF(P66=2,$O$4,$O$5))</f>
        <v>0</v>
      </c>
    </row>
    <row r="67">
      <c r="A67" s="1" t="s">
        <v>592</v>
      </c>
      <c r="E67" s="27" t="s">
        <v>589</v>
      </c>
    </row>
    <row r="68" ht="13">
      <c r="A68" s="1" t="s">
        <v>593</v>
      </c>
      <c r="E68" s="32" t="s">
        <v>1602</v>
      </c>
    </row>
    <row r="69" ht="87.5">
      <c r="A69" s="1" t="s">
        <v>595</v>
      </c>
      <c r="E69" s="27" t="s">
        <v>1603</v>
      </c>
    </row>
    <row r="70" ht="25">
      <c r="A70" s="1" t="s">
        <v>587</v>
      </c>
      <c r="B70" s="1">
        <v>16</v>
      </c>
      <c r="C70" s="26" t="s">
        <v>1604</v>
      </c>
      <c r="D70" t="s">
        <v>589</v>
      </c>
      <c r="E70" s="27" t="s">
        <v>1605</v>
      </c>
      <c r="F70" s="28" t="s">
        <v>807</v>
      </c>
      <c r="G70" s="29">
        <v>24</v>
      </c>
      <c r="H70" s="28">
        <v>0</v>
      </c>
      <c r="I70" s="30">
        <f>ROUND(G70*H70,P4)</f>
        <v>0</v>
      </c>
      <c r="L70" s="30">
        <v>0</v>
      </c>
      <c r="M70" s="24">
        <f>ROUND(G70*L70,P4)</f>
        <v>0</v>
      </c>
      <c r="N70" s="25" t="s">
        <v>1524</v>
      </c>
      <c r="O70" s="31">
        <f>M70*AA70</f>
        <v>0</v>
      </c>
      <c r="P70" s="1">
        <v>3</v>
      </c>
      <c r="AA70" s="1">
        <f>IF(P70=1,$O$3,IF(P70=2,$O$4,$O$5))</f>
        <v>0</v>
      </c>
    </row>
    <row r="71">
      <c r="A71" s="1" t="s">
        <v>592</v>
      </c>
      <c r="E71" s="27" t="s">
        <v>589</v>
      </c>
    </row>
    <row r="72" ht="13">
      <c r="A72" s="1" t="s">
        <v>593</v>
      </c>
      <c r="E72" s="32" t="s">
        <v>1598</v>
      </c>
    </row>
    <row r="73" ht="87.5">
      <c r="A73" s="1" t="s">
        <v>595</v>
      </c>
      <c r="E73" s="27" t="s">
        <v>1606</v>
      </c>
    </row>
    <row r="74" ht="25">
      <c r="A74" s="1" t="s">
        <v>587</v>
      </c>
      <c r="B74" s="1">
        <v>17</v>
      </c>
      <c r="C74" s="26" t="s">
        <v>1607</v>
      </c>
      <c r="D74" t="s">
        <v>589</v>
      </c>
      <c r="E74" s="27" t="s">
        <v>1608</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1558</v>
      </c>
    </row>
    <row r="77" ht="150">
      <c r="A77" s="1" t="s">
        <v>595</v>
      </c>
      <c r="E77" s="27" t="s">
        <v>1466</v>
      </c>
    </row>
    <row r="78" ht="25">
      <c r="A78" s="1" t="s">
        <v>587</v>
      </c>
      <c r="B78" s="1">
        <v>18</v>
      </c>
      <c r="C78" s="26" t="s">
        <v>1609</v>
      </c>
      <c r="D78" t="s">
        <v>589</v>
      </c>
      <c r="E78" s="27" t="s">
        <v>1610</v>
      </c>
      <c r="F78" s="28" t="s">
        <v>610</v>
      </c>
      <c r="G78" s="29">
        <v>4</v>
      </c>
      <c r="H78" s="28">
        <v>0</v>
      </c>
      <c r="I78" s="30">
        <f>ROUND(G78*H78,P4)</f>
        <v>0</v>
      </c>
      <c r="L78" s="30">
        <v>0</v>
      </c>
      <c r="M78" s="24">
        <f>ROUND(G78*L78,P4)</f>
        <v>0</v>
      </c>
      <c r="N78" s="25" t="s">
        <v>1524</v>
      </c>
      <c r="O78" s="31">
        <f>M78*AA78</f>
        <v>0</v>
      </c>
      <c r="P78" s="1">
        <v>3</v>
      </c>
      <c r="AA78" s="1">
        <f>IF(P78=1,$O$3,IF(P78=2,$O$4,$O$5))</f>
        <v>0</v>
      </c>
    </row>
    <row r="79">
      <c r="A79" s="1" t="s">
        <v>592</v>
      </c>
      <c r="E79" s="27" t="s">
        <v>589</v>
      </c>
    </row>
    <row r="80" ht="13">
      <c r="A80" s="1" t="s">
        <v>593</v>
      </c>
      <c r="E80" s="32" t="s">
        <v>1611</v>
      </c>
    </row>
    <row r="81" ht="150">
      <c r="A81" s="1" t="s">
        <v>595</v>
      </c>
      <c r="E81" s="27" t="s">
        <v>1466</v>
      </c>
    </row>
    <row r="82" ht="25">
      <c r="A82" s="1" t="s">
        <v>587</v>
      </c>
      <c r="B82" s="1">
        <v>19</v>
      </c>
      <c r="C82" s="26" t="s">
        <v>1612</v>
      </c>
      <c r="D82" t="s">
        <v>589</v>
      </c>
      <c r="E82" s="27" t="s">
        <v>1613</v>
      </c>
      <c r="F82" s="28" t="s">
        <v>610</v>
      </c>
      <c r="G82" s="29">
        <v>6</v>
      </c>
      <c r="H82" s="28">
        <v>0</v>
      </c>
      <c r="I82" s="30">
        <f>ROUND(G82*H82,P4)</f>
        <v>0</v>
      </c>
      <c r="L82" s="30">
        <v>0</v>
      </c>
      <c r="M82" s="24">
        <f>ROUND(G82*L82,P4)</f>
        <v>0</v>
      </c>
      <c r="N82" s="25" t="s">
        <v>1524</v>
      </c>
      <c r="O82" s="31">
        <f>M82*AA82</f>
        <v>0</v>
      </c>
      <c r="P82" s="1">
        <v>3</v>
      </c>
      <c r="AA82" s="1">
        <f>IF(P82=1,$O$3,IF(P82=2,$O$4,$O$5))</f>
        <v>0</v>
      </c>
    </row>
    <row r="83">
      <c r="A83" s="1" t="s">
        <v>592</v>
      </c>
      <c r="E83" s="27" t="s">
        <v>589</v>
      </c>
    </row>
    <row r="84" ht="13">
      <c r="A84" s="1" t="s">
        <v>593</v>
      </c>
      <c r="E84" s="32" t="s">
        <v>1614</v>
      </c>
    </row>
    <row r="85" ht="125">
      <c r="A85" s="1" t="s">
        <v>595</v>
      </c>
      <c r="E85" s="27" t="s">
        <v>1440</v>
      </c>
    </row>
    <row r="86" ht="25">
      <c r="A86" s="1" t="s">
        <v>587</v>
      </c>
      <c r="B86" s="1">
        <v>20</v>
      </c>
      <c r="C86" s="26" t="s">
        <v>1615</v>
      </c>
      <c r="D86" t="s">
        <v>589</v>
      </c>
      <c r="E86" s="27" t="s">
        <v>1616</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13">
      <c r="A88" s="1" t="s">
        <v>593</v>
      </c>
      <c r="E88" s="32" t="s">
        <v>1558</v>
      </c>
    </row>
    <row r="89" ht="150">
      <c r="A89" s="1" t="s">
        <v>595</v>
      </c>
      <c r="E89" s="27" t="s">
        <v>1466</v>
      </c>
    </row>
    <row r="90" ht="25">
      <c r="A90" s="1" t="s">
        <v>587</v>
      </c>
      <c r="B90" s="1">
        <v>21</v>
      </c>
      <c r="C90" s="26" t="s">
        <v>1617</v>
      </c>
      <c r="D90" t="s">
        <v>589</v>
      </c>
      <c r="E90" s="27" t="s">
        <v>1618</v>
      </c>
      <c r="F90" s="28" t="s">
        <v>610</v>
      </c>
      <c r="G90" s="29">
        <v>2</v>
      </c>
      <c r="H90" s="28">
        <v>0</v>
      </c>
      <c r="I90" s="30">
        <f>ROUND(G90*H90,P4)</f>
        <v>0</v>
      </c>
      <c r="L90" s="30">
        <v>0</v>
      </c>
      <c r="M90" s="24">
        <f>ROUND(G90*L90,P4)</f>
        <v>0</v>
      </c>
      <c r="N90" s="25" t="s">
        <v>1524</v>
      </c>
      <c r="O90" s="31">
        <f>M90*AA90</f>
        <v>0</v>
      </c>
      <c r="P90" s="1">
        <v>3</v>
      </c>
      <c r="AA90" s="1">
        <f>IF(P90=1,$O$3,IF(P90=2,$O$4,$O$5))</f>
        <v>0</v>
      </c>
    </row>
    <row r="91">
      <c r="A91" s="1" t="s">
        <v>592</v>
      </c>
      <c r="E91" s="27" t="s">
        <v>589</v>
      </c>
    </row>
    <row r="92" ht="13">
      <c r="A92" s="1" t="s">
        <v>593</v>
      </c>
      <c r="E92" s="32" t="s">
        <v>1619</v>
      </c>
    </row>
    <row r="93" ht="237.5">
      <c r="A93" s="1" t="s">
        <v>595</v>
      </c>
      <c r="E93" s="27" t="s">
        <v>1620</v>
      </c>
    </row>
    <row r="94" ht="25">
      <c r="A94" s="1" t="s">
        <v>587</v>
      </c>
      <c r="B94" s="1">
        <v>22</v>
      </c>
      <c r="C94" s="26" t="s">
        <v>1621</v>
      </c>
      <c r="D94" t="s">
        <v>589</v>
      </c>
      <c r="E94" s="27" t="s">
        <v>1622</v>
      </c>
      <c r="F94" s="28" t="s">
        <v>610</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13">
      <c r="A96" s="1" t="s">
        <v>593</v>
      </c>
      <c r="E96" s="32" t="s">
        <v>1623</v>
      </c>
    </row>
    <row r="97" ht="212.5">
      <c r="A97" s="1" t="s">
        <v>595</v>
      </c>
      <c r="E97" s="27" t="s">
        <v>1624</v>
      </c>
    </row>
    <row r="98" ht="25">
      <c r="A98" s="1" t="s">
        <v>587</v>
      </c>
      <c r="B98" s="1">
        <v>23</v>
      </c>
      <c r="C98" s="26" t="s">
        <v>1625</v>
      </c>
      <c r="D98" t="s">
        <v>589</v>
      </c>
      <c r="E98" s="27" t="s">
        <v>1626</v>
      </c>
      <c r="F98" s="28" t="s">
        <v>610</v>
      </c>
      <c r="G98" s="29">
        <v>8</v>
      </c>
      <c r="H98" s="28">
        <v>0</v>
      </c>
      <c r="I98" s="30">
        <f>ROUND(G98*H98,P4)</f>
        <v>0</v>
      </c>
      <c r="L98" s="30">
        <v>0</v>
      </c>
      <c r="M98" s="24">
        <f>ROUND(G98*L98,P4)</f>
        <v>0</v>
      </c>
      <c r="N98" s="25" t="s">
        <v>1524</v>
      </c>
      <c r="O98" s="31">
        <f>M98*AA98</f>
        <v>0</v>
      </c>
      <c r="P98" s="1">
        <v>3</v>
      </c>
      <c r="AA98" s="1">
        <f>IF(P98=1,$O$3,IF(P98=2,$O$4,$O$5))</f>
        <v>0</v>
      </c>
    </row>
    <row r="99">
      <c r="A99" s="1" t="s">
        <v>592</v>
      </c>
      <c r="E99" s="27" t="s">
        <v>589</v>
      </c>
    </row>
    <row r="100" ht="13">
      <c r="A100" s="1" t="s">
        <v>593</v>
      </c>
      <c r="E100" s="32" t="s">
        <v>1627</v>
      </c>
    </row>
    <row r="101" ht="200">
      <c r="A101" s="1" t="s">
        <v>595</v>
      </c>
      <c r="E101" s="27" t="s">
        <v>1628</v>
      </c>
    </row>
    <row r="102" ht="25">
      <c r="A102" s="1" t="s">
        <v>587</v>
      </c>
      <c r="B102" s="1">
        <v>24</v>
      </c>
      <c r="C102" s="26" t="s">
        <v>1629</v>
      </c>
      <c r="D102" t="s">
        <v>589</v>
      </c>
      <c r="E102" s="27" t="s">
        <v>1630</v>
      </c>
      <c r="F102" s="28" t="s">
        <v>610</v>
      </c>
      <c r="G102" s="29">
        <v>5</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13">
      <c r="A104" s="1" t="s">
        <v>593</v>
      </c>
      <c r="E104" s="32" t="s">
        <v>1631</v>
      </c>
    </row>
    <row r="105" ht="200">
      <c r="A105" s="1" t="s">
        <v>595</v>
      </c>
      <c r="E105" s="27" t="s">
        <v>1632</v>
      </c>
    </row>
    <row r="106" ht="25">
      <c r="A106" s="1" t="s">
        <v>587</v>
      </c>
      <c r="B106" s="1">
        <v>25</v>
      </c>
      <c r="C106" s="26" t="s">
        <v>1633</v>
      </c>
      <c r="D106" t="s">
        <v>589</v>
      </c>
      <c r="E106" s="27" t="s">
        <v>1634</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13">
      <c r="A108" s="1" t="s">
        <v>593</v>
      </c>
      <c r="E108" s="32" t="s">
        <v>1635</v>
      </c>
    </row>
    <row r="109" ht="200">
      <c r="A109" s="1" t="s">
        <v>595</v>
      </c>
      <c r="E109" s="27" t="s">
        <v>1636</v>
      </c>
    </row>
    <row r="110" ht="25">
      <c r="A110" s="1" t="s">
        <v>587</v>
      </c>
      <c r="B110" s="1">
        <v>26</v>
      </c>
      <c r="C110" s="26" t="s">
        <v>1637</v>
      </c>
      <c r="D110" t="s">
        <v>589</v>
      </c>
      <c r="E110" s="27" t="s">
        <v>1638</v>
      </c>
      <c r="F110" s="28" t="s">
        <v>610</v>
      </c>
      <c r="G110" s="29">
        <v>6</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13">
      <c r="A112" s="1" t="s">
        <v>593</v>
      </c>
      <c r="E112" s="32" t="s">
        <v>1639</v>
      </c>
    </row>
    <row r="113" ht="200">
      <c r="A113" s="1" t="s">
        <v>595</v>
      </c>
      <c r="E113" s="27" t="s">
        <v>1640</v>
      </c>
    </row>
    <row r="114" ht="25">
      <c r="A114" s="1" t="s">
        <v>587</v>
      </c>
      <c r="B114" s="1">
        <v>27</v>
      </c>
      <c r="C114" s="26" t="s">
        <v>1641</v>
      </c>
      <c r="D114" t="s">
        <v>589</v>
      </c>
      <c r="E114" s="27" t="s">
        <v>1642</v>
      </c>
      <c r="F114" s="28" t="s">
        <v>610</v>
      </c>
      <c r="G114" s="29">
        <v>7</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13">
      <c r="A116" s="1" t="s">
        <v>593</v>
      </c>
      <c r="E116" s="32" t="s">
        <v>1643</v>
      </c>
    </row>
    <row r="117" ht="212.5">
      <c r="A117" s="1" t="s">
        <v>595</v>
      </c>
      <c r="E117" s="27" t="s">
        <v>1644</v>
      </c>
    </row>
    <row r="118" ht="25">
      <c r="A118" s="1" t="s">
        <v>587</v>
      </c>
      <c r="B118" s="1">
        <v>28</v>
      </c>
      <c r="C118" s="26" t="s">
        <v>1645</v>
      </c>
      <c r="D118" t="s">
        <v>589</v>
      </c>
      <c r="E118" s="27" t="s">
        <v>1646</v>
      </c>
      <c r="F118" s="28" t="s">
        <v>610</v>
      </c>
      <c r="G118" s="29">
        <v>6</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13">
      <c r="A120" s="1" t="s">
        <v>593</v>
      </c>
      <c r="E120" s="32" t="s">
        <v>1639</v>
      </c>
    </row>
    <row r="121" ht="200">
      <c r="A121" s="1" t="s">
        <v>595</v>
      </c>
      <c r="E121" s="27" t="s">
        <v>1647</v>
      </c>
    </row>
    <row r="122" ht="25">
      <c r="A122" s="1" t="s">
        <v>587</v>
      </c>
      <c r="B122" s="1">
        <v>29</v>
      </c>
      <c r="C122" s="26" t="s">
        <v>1648</v>
      </c>
      <c r="D122" t="s">
        <v>589</v>
      </c>
      <c r="E122" s="27" t="s">
        <v>1649</v>
      </c>
      <c r="F122" s="28" t="s">
        <v>610</v>
      </c>
      <c r="G122" s="29">
        <v>2</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13">
      <c r="A124" s="1" t="s">
        <v>593</v>
      </c>
      <c r="E124" s="32" t="s">
        <v>1635</v>
      </c>
    </row>
    <row r="125" ht="212.5">
      <c r="A125" s="1" t="s">
        <v>595</v>
      </c>
      <c r="E125" s="27" t="s">
        <v>1650</v>
      </c>
    </row>
    <row r="126" ht="25">
      <c r="A126" s="1" t="s">
        <v>587</v>
      </c>
      <c r="B126" s="1">
        <v>30</v>
      </c>
      <c r="C126" s="26" t="s">
        <v>1651</v>
      </c>
      <c r="D126" t="s">
        <v>589</v>
      </c>
      <c r="E126" s="27" t="s">
        <v>1652</v>
      </c>
      <c r="F126" s="28" t="s">
        <v>610</v>
      </c>
      <c r="G126" s="29">
        <v>14</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13">
      <c r="A128" s="1" t="s">
        <v>593</v>
      </c>
      <c r="E128" s="32" t="s">
        <v>1653</v>
      </c>
    </row>
    <row r="129" ht="212.5">
      <c r="A129" s="1" t="s">
        <v>595</v>
      </c>
      <c r="E129" s="27" t="s">
        <v>1654</v>
      </c>
    </row>
    <row r="130" ht="25">
      <c r="A130" s="1" t="s">
        <v>587</v>
      </c>
      <c r="B130" s="1">
        <v>31</v>
      </c>
      <c r="C130" s="26" t="s">
        <v>1655</v>
      </c>
      <c r="D130" t="s">
        <v>589</v>
      </c>
      <c r="E130" s="27" t="s">
        <v>1656</v>
      </c>
      <c r="F130" s="28" t="s">
        <v>610</v>
      </c>
      <c r="G130" s="29">
        <v>6</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13">
      <c r="A132" s="1" t="s">
        <v>593</v>
      </c>
      <c r="E132" s="32" t="s">
        <v>1639</v>
      </c>
    </row>
    <row r="133" ht="200">
      <c r="A133" s="1" t="s">
        <v>595</v>
      </c>
      <c r="E133" s="27" t="s">
        <v>1657</v>
      </c>
    </row>
    <row r="134" ht="25">
      <c r="A134" s="1" t="s">
        <v>587</v>
      </c>
      <c r="B134" s="1">
        <v>32</v>
      </c>
      <c r="C134" s="26" t="s">
        <v>1658</v>
      </c>
      <c r="D134" t="s">
        <v>589</v>
      </c>
      <c r="E134" s="27" t="s">
        <v>1659</v>
      </c>
      <c r="F134" s="28" t="s">
        <v>610</v>
      </c>
      <c r="G134" s="29">
        <v>11</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13">
      <c r="A136" s="1" t="s">
        <v>593</v>
      </c>
      <c r="E136" s="32" t="s">
        <v>1660</v>
      </c>
    </row>
    <row r="137" ht="200">
      <c r="A137" s="1" t="s">
        <v>595</v>
      </c>
      <c r="E137" s="27" t="s">
        <v>1661</v>
      </c>
    </row>
    <row r="138" ht="25">
      <c r="A138" s="1" t="s">
        <v>587</v>
      </c>
      <c r="B138" s="1">
        <v>33</v>
      </c>
      <c r="C138" s="26" t="s">
        <v>1662</v>
      </c>
      <c r="D138" t="s">
        <v>589</v>
      </c>
      <c r="E138" s="27" t="s">
        <v>1663</v>
      </c>
      <c r="F138" s="28" t="s">
        <v>610</v>
      </c>
      <c r="G138" s="29">
        <v>14</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13">
      <c r="A140" s="1" t="s">
        <v>593</v>
      </c>
      <c r="E140" s="32" t="s">
        <v>1653</v>
      </c>
    </row>
    <row r="141" ht="212.5">
      <c r="A141" s="1" t="s">
        <v>595</v>
      </c>
      <c r="E141" s="27" t="s">
        <v>1664</v>
      </c>
    </row>
    <row r="142" ht="25">
      <c r="A142" s="1" t="s">
        <v>587</v>
      </c>
      <c r="B142" s="1">
        <v>34</v>
      </c>
      <c r="C142" s="26" t="s">
        <v>1665</v>
      </c>
      <c r="D142" t="s">
        <v>589</v>
      </c>
      <c r="E142" s="27" t="s">
        <v>1666</v>
      </c>
      <c r="F142" s="28" t="s">
        <v>610</v>
      </c>
      <c r="G142" s="29">
        <v>5</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13">
      <c r="A144" s="1" t="s">
        <v>593</v>
      </c>
      <c r="E144" s="32" t="s">
        <v>1667</v>
      </c>
    </row>
    <row r="145" ht="212.5">
      <c r="A145" s="1" t="s">
        <v>595</v>
      </c>
      <c r="E145" s="27" t="s">
        <v>1668</v>
      </c>
    </row>
    <row r="146" ht="25">
      <c r="A146" s="1" t="s">
        <v>587</v>
      </c>
      <c r="B146" s="1">
        <v>35</v>
      </c>
      <c r="C146" s="26" t="s">
        <v>1669</v>
      </c>
      <c r="D146" t="s">
        <v>589</v>
      </c>
      <c r="E146" s="27" t="s">
        <v>1670</v>
      </c>
      <c r="F146" s="28" t="s">
        <v>610</v>
      </c>
      <c r="G146" s="29">
        <v>6</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13">
      <c r="A148" s="1" t="s">
        <v>593</v>
      </c>
      <c r="E148" s="32" t="s">
        <v>1639</v>
      </c>
    </row>
    <row r="149" ht="212.5">
      <c r="A149" s="1" t="s">
        <v>595</v>
      </c>
      <c r="E149" s="27" t="s">
        <v>1671</v>
      </c>
    </row>
    <row r="150" ht="25">
      <c r="A150" s="1" t="s">
        <v>587</v>
      </c>
      <c r="B150" s="1">
        <v>36</v>
      </c>
      <c r="C150" s="26" t="s">
        <v>1672</v>
      </c>
      <c r="D150" t="s">
        <v>589</v>
      </c>
      <c r="E150" s="27" t="s">
        <v>1673</v>
      </c>
      <c r="F150" s="28" t="s">
        <v>610</v>
      </c>
      <c r="G150" s="29">
        <v>1</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13">
      <c r="A152" s="1" t="s">
        <v>593</v>
      </c>
      <c r="E152" s="32" t="s">
        <v>1674</v>
      </c>
    </row>
    <row r="153" ht="212.5">
      <c r="A153" s="1" t="s">
        <v>595</v>
      </c>
      <c r="E153" s="27" t="s">
        <v>1675</v>
      </c>
    </row>
    <row r="154" ht="25">
      <c r="A154" s="1" t="s">
        <v>587</v>
      </c>
      <c r="B154" s="1">
        <v>37</v>
      </c>
      <c r="C154" s="26" t="s">
        <v>1676</v>
      </c>
      <c r="D154" t="s">
        <v>589</v>
      </c>
      <c r="E154" s="27" t="s">
        <v>1677</v>
      </c>
      <c r="F154" s="28" t="s">
        <v>610</v>
      </c>
      <c r="G154" s="29">
        <v>24</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13">
      <c r="A156" s="1" t="s">
        <v>593</v>
      </c>
      <c r="E156" s="32" t="s">
        <v>1678</v>
      </c>
    </row>
    <row r="157" ht="212.5">
      <c r="A157" s="1" t="s">
        <v>595</v>
      </c>
      <c r="E157" s="27" t="s">
        <v>1679</v>
      </c>
    </row>
    <row r="158" ht="25">
      <c r="A158" s="1" t="s">
        <v>587</v>
      </c>
      <c r="B158" s="1">
        <v>38</v>
      </c>
      <c r="C158" s="26" t="s">
        <v>1680</v>
      </c>
      <c r="D158" t="s">
        <v>589</v>
      </c>
      <c r="E158" s="27" t="s">
        <v>1681</v>
      </c>
      <c r="F158" s="28" t="s">
        <v>807</v>
      </c>
      <c r="G158" s="29">
        <v>7</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13">
      <c r="A160" s="1" t="s">
        <v>593</v>
      </c>
      <c r="E160" s="32" t="s">
        <v>1643</v>
      </c>
    </row>
    <row r="161" ht="175">
      <c r="A161" s="1" t="s">
        <v>595</v>
      </c>
      <c r="E161" s="27" t="s">
        <v>1682</v>
      </c>
    </row>
    <row r="162" ht="25">
      <c r="A162" s="1" t="s">
        <v>587</v>
      </c>
      <c r="B162" s="1">
        <v>39</v>
      </c>
      <c r="C162" s="26" t="s">
        <v>1683</v>
      </c>
      <c r="D162" t="s">
        <v>589</v>
      </c>
      <c r="E162" s="27" t="s">
        <v>1684</v>
      </c>
      <c r="F162" s="28" t="s">
        <v>610</v>
      </c>
      <c r="G162" s="29">
        <v>2</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13">
      <c r="A164" s="1" t="s">
        <v>593</v>
      </c>
      <c r="E164" s="32" t="s">
        <v>1685</v>
      </c>
    </row>
    <row r="165" ht="200">
      <c r="A165" s="1" t="s">
        <v>595</v>
      </c>
      <c r="E165" s="27" t="s">
        <v>1686</v>
      </c>
    </row>
    <row r="166" ht="25">
      <c r="A166" s="1" t="s">
        <v>587</v>
      </c>
      <c r="B166" s="1">
        <v>40</v>
      </c>
      <c r="C166" s="26" t="s">
        <v>1687</v>
      </c>
      <c r="D166" t="s">
        <v>589</v>
      </c>
      <c r="E166" s="27" t="s">
        <v>1688</v>
      </c>
      <c r="F166" s="28" t="s">
        <v>610</v>
      </c>
      <c r="G166" s="29">
        <v>2</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13">
      <c r="A168" s="1" t="s">
        <v>593</v>
      </c>
      <c r="E168" s="32" t="s">
        <v>1685</v>
      </c>
    </row>
    <row r="169" ht="150">
      <c r="A169" s="1" t="s">
        <v>595</v>
      </c>
      <c r="E169" s="27" t="s">
        <v>1689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1690</v>
      </c>
      <c r="E8" s="23" t="s">
        <v>47</v>
      </c>
      <c r="L8" s="24">
        <f>L9</f>
        <v>0</v>
      </c>
      <c r="M8" s="24">
        <f>M9</f>
        <v>0</v>
      </c>
      <c r="N8" s="25"/>
    </row>
    <row r="9" ht="13">
      <c r="A9" s="1" t="s">
        <v>584</v>
      </c>
      <c r="C9" s="22" t="s">
        <v>606</v>
      </c>
      <c r="E9" s="23" t="s">
        <v>607</v>
      </c>
      <c r="L9" s="24">
        <f>SUMIFS(L10:L81,A10:A81,"P")</f>
        <v>0</v>
      </c>
      <c r="M9" s="24">
        <f>SUMIFS(M10:M81,A10:A81,"P")</f>
        <v>0</v>
      </c>
      <c r="N9" s="25"/>
    </row>
    <row r="10" ht="25">
      <c r="A10" s="1" t="s">
        <v>587</v>
      </c>
      <c r="B10" s="1">
        <v>1</v>
      </c>
      <c r="C10" s="26" t="s">
        <v>1691</v>
      </c>
      <c r="D10" t="s">
        <v>589</v>
      </c>
      <c r="E10" s="27" t="s">
        <v>1692</v>
      </c>
      <c r="F10" s="28" t="s">
        <v>610</v>
      </c>
      <c r="G10" s="29">
        <v>1</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1587</v>
      </c>
    </row>
    <row r="13" ht="225">
      <c r="A13" s="1" t="s">
        <v>595</v>
      </c>
      <c r="E13" s="27" t="s">
        <v>1693</v>
      </c>
    </row>
    <row r="14" ht="25">
      <c r="A14" s="1" t="s">
        <v>587</v>
      </c>
      <c r="B14" s="1">
        <v>2</v>
      </c>
      <c r="C14" s="26" t="s">
        <v>1694</v>
      </c>
      <c r="D14" t="s">
        <v>589</v>
      </c>
      <c r="E14" s="27" t="s">
        <v>1695</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1587</v>
      </c>
    </row>
    <row r="17" ht="200">
      <c r="A17" s="1" t="s">
        <v>595</v>
      </c>
      <c r="E17" s="27" t="s">
        <v>1696</v>
      </c>
    </row>
    <row r="18" ht="25">
      <c r="A18" s="1" t="s">
        <v>587</v>
      </c>
      <c r="B18" s="1">
        <v>3</v>
      </c>
      <c r="C18" s="26" t="s">
        <v>1697</v>
      </c>
      <c r="D18" t="s">
        <v>589</v>
      </c>
      <c r="E18" s="27" t="s">
        <v>1698</v>
      </c>
      <c r="F18" s="28" t="s">
        <v>610</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1587</v>
      </c>
    </row>
    <row r="21" ht="162.5">
      <c r="A21" s="1" t="s">
        <v>595</v>
      </c>
      <c r="E21" s="27" t="s">
        <v>1699</v>
      </c>
    </row>
    <row r="22" ht="25">
      <c r="A22" s="1" t="s">
        <v>587</v>
      </c>
      <c r="B22" s="1">
        <v>4</v>
      </c>
      <c r="C22" s="26" t="s">
        <v>1700</v>
      </c>
      <c r="D22" t="s">
        <v>589</v>
      </c>
      <c r="E22" s="27" t="s">
        <v>1701</v>
      </c>
      <c r="F22" s="28" t="s">
        <v>610</v>
      </c>
      <c r="G22" s="29">
        <v>3</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1702</v>
      </c>
    </row>
    <row r="25" ht="162.5">
      <c r="A25" s="1" t="s">
        <v>595</v>
      </c>
      <c r="E25" s="27" t="s">
        <v>1703</v>
      </c>
    </row>
    <row r="26" ht="25">
      <c r="A26" s="1" t="s">
        <v>587</v>
      </c>
      <c r="B26" s="1">
        <v>5</v>
      </c>
      <c r="C26" s="26" t="s">
        <v>1704</v>
      </c>
      <c r="D26" t="s">
        <v>589</v>
      </c>
      <c r="E26" s="27" t="s">
        <v>1705</v>
      </c>
      <c r="F26" s="28" t="s">
        <v>610</v>
      </c>
      <c r="G26" s="29">
        <v>4</v>
      </c>
      <c r="H26" s="28">
        <v>0</v>
      </c>
      <c r="I26" s="30">
        <f>ROUND(G26*H26,P4)</f>
        <v>0</v>
      </c>
      <c r="L26" s="30">
        <v>0</v>
      </c>
      <c r="M26" s="24">
        <f>ROUND(G26*L26,P4)</f>
        <v>0</v>
      </c>
      <c r="N26" s="25" t="s">
        <v>1524</v>
      </c>
      <c r="O26" s="31">
        <f>M26*AA26</f>
        <v>0</v>
      </c>
      <c r="P26" s="1">
        <v>3</v>
      </c>
      <c r="AA26" s="1">
        <f>IF(P26=1,$O$3,IF(P26=2,$O$4,$O$5))</f>
        <v>0</v>
      </c>
    </row>
    <row r="27">
      <c r="A27" s="1" t="s">
        <v>592</v>
      </c>
      <c r="E27" s="27" t="s">
        <v>589</v>
      </c>
    </row>
    <row r="28" ht="13">
      <c r="A28" s="1" t="s">
        <v>593</v>
      </c>
      <c r="E28" s="32" t="s">
        <v>1706</v>
      </c>
    </row>
    <row r="29" ht="287.5">
      <c r="A29" s="1" t="s">
        <v>595</v>
      </c>
      <c r="E29" s="27" t="s">
        <v>1707</v>
      </c>
    </row>
    <row r="30" ht="25">
      <c r="A30" s="1" t="s">
        <v>587</v>
      </c>
      <c r="B30" s="1">
        <v>6</v>
      </c>
      <c r="C30" s="26" t="s">
        <v>1708</v>
      </c>
      <c r="D30" t="s">
        <v>589</v>
      </c>
      <c r="E30" s="27" t="s">
        <v>1709</v>
      </c>
      <c r="F30" s="28" t="s">
        <v>610</v>
      </c>
      <c r="G30" s="29">
        <v>12</v>
      </c>
      <c r="H30" s="28">
        <v>0</v>
      </c>
      <c r="I30" s="30">
        <f>ROUND(G30*H30,P4)</f>
        <v>0</v>
      </c>
      <c r="L30" s="30">
        <v>0</v>
      </c>
      <c r="M30" s="24">
        <f>ROUND(G30*L30,P4)</f>
        <v>0</v>
      </c>
      <c r="N30" s="25" t="s">
        <v>1524</v>
      </c>
      <c r="O30" s="31">
        <f>M30*AA30</f>
        <v>0</v>
      </c>
      <c r="P30" s="1">
        <v>3</v>
      </c>
      <c r="AA30" s="1">
        <f>IF(P30=1,$O$3,IF(P30=2,$O$4,$O$5))</f>
        <v>0</v>
      </c>
    </row>
    <row r="31">
      <c r="A31" s="1" t="s">
        <v>592</v>
      </c>
      <c r="E31" s="27" t="s">
        <v>589</v>
      </c>
    </row>
    <row r="32" ht="13">
      <c r="A32" s="1" t="s">
        <v>593</v>
      </c>
      <c r="E32" s="32" t="s">
        <v>1710</v>
      </c>
    </row>
    <row r="33" ht="287.5">
      <c r="A33" s="1" t="s">
        <v>595</v>
      </c>
      <c r="E33" s="27" t="s">
        <v>1711</v>
      </c>
    </row>
    <row r="34" ht="25">
      <c r="A34" s="1" t="s">
        <v>587</v>
      </c>
      <c r="B34" s="1">
        <v>7</v>
      </c>
      <c r="C34" s="26" t="s">
        <v>1712</v>
      </c>
      <c r="D34" t="s">
        <v>589</v>
      </c>
      <c r="E34" s="27" t="s">
        <v>1713</v>
      </c>
      <c r="F34" s="28" t="s">
        <v>610</v>
      </c>
      <c r="G34" s="29">
        <v>14</v>
      </c>
      <c r="H34" s="28">
        <v>0</v>
      </c>
      <c r="I34" s="30">
        <f>ROUND(G34*H34,P4)</f>
        <v>0</v>
      </c>
      <c r="L34" s="30">
        <v>0</v>
      </c>
      <c r="M34" s="24">
        <f>ROUND(G34*L34,P4)</f>
        <v>0</v>
      </c>
      <c r="N34" s="25" t="s">
        <v>1524</v>
      </c>
      <c r="O34" s="31">
        <f>M34*AA34</f>
        <v>0</v>
      </c>
      <c r="P34" s="1">
        <v>3</v>
      </c>
      <c r="AA34" s="1">
        <f>IF(P34=1,$O$3,IF(P34=2,$O$4,$O$5))</f>
        <v>0</v>
      </c>
    </row>
    <row r="35">
      <c r="A35" s="1" t="s">
        <v>592</v>
      </c>
      <c r="E35" s="27" t="s">
        <v>589</v>
      </c>
    </row>
    <row r="36" ht="13">
      <c r="A36" s="1" t="s">
        <v>593</v>
      </c>
      <c r="E36" s="32" t="s">
        <v>1714</v>
      </c>
    </row>
    <row r="37" ht="287.5">
      <c r="A37" s="1" t="s">
        <v>595</v>
      </c>
      <c r="E37" s="27" t="s">
        <v>1715</v>
      </c>
    </row>
    <row r="38" ht="25">
      <c r="A38" s="1" t="s">
        <v>587</v>
      </c>
      <c r="B38" s="1">
        <v>8</v>
      </c>
      <c r="C38" s="26" t="s">
        <v>1716</v>
      </c>
      <c r="D38" t="s">
        <v>589</v>
      </c>
      <c r="E38" s="27" t="s">
        <v>1717</v>
      </c>
      <c r="F38" s="28" t="s">
        <v>610</v>
      </c>
      <c r="G38" s="29">
        <v>12</v>
      </c>
      <c r="H38" s="28">
        <v>0</v>
      </c>
      <c r="I38" s="30">
        <f>ROUND(G38*H38,P4)</f>
        <v>0</v>
      </c>
      <c r="L38" s="30">
        <v>0</v>
      </c>
      <c r="M38" s="24">
        <f>ROUND(G38*L38,P4)</f>
        <v>0</v>
      </c>
      <c r="N38" s="25" t="s">
        <v>1524</v>
      </c>
      <c r="O38" s="31">
        <f>M38*AA38</f>
        <v>0</v>
      </c>
      <c r="P38" s="1">
        <v>3</v>
      </c>
      <c r="AA38" s="1">
        <f>IF(P38=1,$O$3,IF(P38=2,$O$4,$O$5))</f>
        <v>0</v>
      </c>
    </row>
    <row r="39">
      <c r="A39" s="1" t="s">
        <v>592</v>
      </c>
      <c r="E39" s="27" t="s">
        <v>589</v>
      </c>
    </row>
    <row r="40" ht="13">
      <c r="A40" s="1" t="s">
        <v>593</v>
      </c>
      <c r="E40" s="32" t="s">
        <v>1710</v>
      </c>
    </row>
    <row r="41" ht="287.5">
      <c r="A41" s="1" t="s">
        <v>595</v>
      </c>
      <c r="E41" s="27" t="s">
        <v>1718</v>
      </c>
    </row>
    <row r="42" ht="25">
      <c r="A42" s="1" t="s">
        <v>587</v>
      </c>
      <c r="B42" s="1">
        <v>9</v>
      </c>
      <c r="C42" s="26" t="s">
        <v>1719</v>
      </c>
      <c r="D42" t="s">
        <v>589</v>
      </c>
      <c r="E42" s="27" t="s">
        <v>1720</v>
      </c>
      <c r="F42" s="28" t="s">
        <v>610</v>
      </c>
      <c r="G42" s="29">
        <v>14</v>
      </c>
      <c r="H42" s="28">
        <v>0</v>
      </c>
      <c r="I42" s="30">
        <f>ROUND(G42*H42,P4)</f>
        <v>0</v>
      </c>
      <c r="L42" s="30">
        <v>0</v>
      </c>
      <c r="M42" s="24">
        <f>ROUND(G42*L42,P4)</f>
        <v>0</v>
      </c>
      <c r="N42" s="25" t="s">
        <v>1524</v>
      </c>
      <c r="O42" s="31">
        <f>M42*AA42</f>
        <v>0</v>
      </c>
      <c r="P42" s="1">
        <v>3</v>
      </c>
      <c r="AA42" s="1">
        <f>IF(P42=1,$O$3,IF(P42=2,$O$4,$O$5))</f>
        <v>0</v>
      </c>
    </row>
    <row r="43">
      <c r="A43" s="1" t="s">
        <v>592</v>
      </c>
      <c r="E43" s="27" t="s">
        <v>589</v>
      </c>
    </row>
    <row r="44" ht="13">
      <c r="A44" s="1" t="s">
        <v>593</v>
      </c>
      <c r="E44" s="32" t="s">
        <v>1714</v>
      </c>
    </row>
    <row r="45" ht="287.5">
      <c r="A45" s="1" t="s">
        <v>595</v>
      </c>
      <c r="E45" s="27" t="s">
        <v>1721</v>
      </c>
    </row>
    <row r="46" ht="25">
      <c r="A46" s="1" t="s">
        <v>587</v>
      </c>
      <c r="B46" s="1">
        <v>10</v>
      </c>
      <c r="C46" s="26" t="s">
        <v>1722</v>
      </c>
      <c r="D46" t="s">
        <v>589</v>
      </c>
      <c r="E46" s="27" t="s">
        <v>1723</v>
      </c>
      <c r="F46" s="28" t="s">
        <v>610</v>
      </c>
      <c r="G46" s="29">
        <v>4</v>
      </c>
      <c r="H46" s="28">
        <v>0</v>
      </c>
      <c r="I46" s="30">
        <f>ROUND(G46*H46,P4)</f>
        <v>0</v>
      </c>
      <c r="L46" s="30">
        <v>0</v>
      </c>
      <c r="M46" s="24">
        <f>ROUND(G46*L46,P4)</f>
        <v>0</v>
      </c>
      <c r="N46" s="25" t="s">
        <v>1524</v>
      </c>
      <c r="O46" s="31">
        <f>M46*AA46</f>
        <v>0</v>
      </c>
      <c r="P46" s="1">
        <v>3</v>
      </c>
      <c r="AA46" s="1">
        <f>IF(P46=1,$O$3,IF(P46=2,$O$4,$O$5))</f>
        <v>0</v>
      </c>
    </row>
    <row r="47">
      <c r="A47" s="1" t="s">
        <v>592</v>
      </c>
      <c r="E47" s="27" t="s">
        <v>589</v>
      </c>
    </row>
    <row r="48" ht="13">
      <c r="A48" s="1" t="s">
        <v>593</v>
      </c>
      <c r="E48" s="32" t="s">
        <v>1706</v>
      </c>
    </row>
    <row r="49" ht="287.5">
      <c r="A49" s="1" t="s">
        <v>595</v>
      </c>
      <c r="E49" s="27" t="s">
        <v>1724</v>
      </c>
    </row>
    <row r="50" ht="25">
      <c r="A50" s="1" t="s">
        <v>587</v>
      </c>
      <c r="B50" s="1">
        <v>11</v>
      </c>
      <c r="C50" s="26" t="s">
        <v>1725</v>
      </c>
      <c r="D50" t="s">
        <v>589</v>
      </c>
      <c r="E50" s="27" t="s">
        <v>1726</v>
      </c>
      <c r="F50" s="28" t="s">
        <v>610</v>
      </c>
      <c r="G50" s="29">
        <v>28</v>
      </c>
      <c r="H50" s="28">
        <v>0</v>
      </c>
      <c r="I50" s="30">
        <f>ROUND(G50*H50,P4)</f>
        <v>0</v>
      </c>
      <c r="L50" s="30">
        <v>0</v>
      </c>
      <c r="M50" s="24">
        <f>ROUND(G50*L50,P4)</f>
        <v>0</v>
      </c>
      <c r="N50" s="25" t="s">
        <v>1524</v>
      </c>
      <c r="O50" s="31">
        <f>M50*AA50</f>
        <v>0</v>
      </c>
      <c r="P50" s="1">
        <v>3</v>
      </c>
      <c r="AA50" s="1">
        <f>IF(P50=1,$O$3,IF(P50=2,$O$4,$O$5))</f>
        <v>0</v>
      </c>
    </row>
    <row r="51">
      <c r="A51" s="1" t="s">
        <v>592</v>
      </c>
      <c r="E51" s="27" t="s">
        <v>589</v>
      </c>
    </row>
    <row r="52" ht="13">
      <c r="A52" s="1" t="s">
        <v>593</v>
      </c>
      <c r="E52" s="32" t="s">
        <v>1727</v>
      </c>
    </row>
    <row r="53" ht="287.5">
      <c r="A53" s="1" t="s">
        <v>595</v>
      </c>
      <c r="E53" s="27" t="s">
        <v>1728</v>
      </c>
    </row>
    <row r="54" ht="25">
      <c r="A54" s="1" t="s">
        <v>587</v>
      </c>
      <c r="B54" s="1">
        <v>12</v>
      </c>
      <c r="C54" s="26" t="s">
        <v>1729</v>
      </c>
      <c r="D54" t="s">
        <v>589</v>
      </c>
      <c r="E54" s="27" t="s">
        <v>1730</v>
      </c>
      <c r="F54" s="28" t="s">
        <v>610</v>
      </c>
      <c r="G54" s="29">
        <v>12</v>
      </c>
      <c r="H54" s="28">
        <v>0</v>
      </c>
      <c r="I54" s="30">
        <f>ROUND(G54*H54,P4)</f>
        <v>0</v>
      </c>
      <c r="L54" s="30">
        <v>0</v>
      </c>
      <c r="M54" s="24">
        <f>ROUND(G54*L54,P4)</f>
        <v>0</v>
      </c>
      <c r="N54" s="25" t="s">
        <v>1524</v>
      </c>
      <c r="O54" s="31">
        <f>M54*AA54</f>
        <v>0</v>
      </c>
      <c r="P54" s="1">
        <v>3</v>
      </c>
      <c r="AA54" s="1">
        <f>IF(P54=1,$O$3,IF(P54=2,$O$4,$O$5))</f>
        <v>0</v>
      </c>
    </row>
    <row r="55">
      <c r="A55" s="1" t="s">
        <v>592</v>
      </c>
      <c r="E55" s="27" t="s">
        <v>589</v>
      </c>
    </row>
    <row r="56" ht="13">
      <c r="A56" s="1" t="s">
        <v>593</v>
      </c>
      <c r="E56" s="32" t="s">
        <v>1710</v>
      </c>
    </row>
    <row r="57" ht="287.5">
      <c r="A57" s="1" t="s">
        <v>595</v>
      </c>
      <c r="E57" s="27" t="s">
        <v>1731</v>
      </c>
    </row>
    <row r="58" ht="25">
      <c r="A58" s="1" t="s">
        <v>587</v>
      </c>
      <c r="B58" s="1">
        <v>13</v>
      </c>
      <c r="C58" s="26" t="s">
        <v>1732</v>
      </c>
      <c r="D58" t="s">
        <v>589</v>
      </c>
      <c r="E58" s="27" t="s">
        <v>1733</v>
      </c>
      <c r="F58" s="28" t="s">
        <v>610</v>
      </c>
      <c r="G58" s="29">
        <v>22</v>
      </c>
      <c r="H58" s="28">
        <v>0</v>
      </c>
      <c r="I58" s="30">
        <f>ROUND(G58*H58,P4)</f>
        <v>0</v>
      </c>
      <c r="L58" s="30">
        <v>0</v>
      </c>
      <c r="M58" s="24">
        <f>ROUND(G58*L58,P4)</f>
        <v>0</v>
      </c>
      <c r="N58" s="25" t="s">
        <v>1524</v>
      </c>
      <c r="O58" s="31">
        <f>M58*AA58</f>
        <v>0</v>
      </c>
      <c r="P58" s="1">
        <v>3</v>
      </c>
      <c r="AA58" s="1">
        <f>IF(P58=1,$O$3,IF(P58=2,$O$4,$O$5))</f>
        <v>0</v>
      </c>
    </row>
    <row r="59">
      <c r="A59" s="1" t="s">
        <v>592</v>
      </c>
      <c r="E59" s="27" t="s">
        <v>589</v>
      </c>
    </row>
    <row r="60" ht="13">
      <c r="A60" s="1" t="s">
        <v>593</v>
      </c>
      <c r="E60" s="32" t="s">
        <v>1734</v>
      </c>
    </row>
    <row r="61" ht="287.5">
      <c r="A61" s="1" t="s">
        <v>595</v>
      </c>
      <c r="E61" s="27" t="s">
        <v>1735</v>
      </c>
    </row>
    <row r="62" ht="25">
      <c r="A62" s="1" t="s">
        <v>587</v>
      </c>
      <c r="B62" s="1">
        <v>14</v>
      </c>
      <c r="C62" s="26" t="s">
        <v>1736</v>
      </c>
      <c r="D62" t="s">
        <v>589</v>
      </c>
      <c r="E62" s="27" t="s">
        <v>1737</v>
      </c>
      <c r="F62" s="28" t="s">
        <v>610</v>
      </c>
      <c r="G62" s="29">
        <v>28</v>
      </c>
      <c r="H62" s="28">
        <v>0</v>
      </c>
      <c r="I62" s="30">
        <f>ROUND(G62*H62,P4)</f>
        <v>0</v>
      </c>
      <c r="L62" s="30">
        <v>0</v>
      </c>
      <c r="M62" s="24">
        <f>ROUND(G62*L62,P4)</f>
        <v>0</v>
      </c>
      <c r="N62" s="25" t="s">
        <v>1524</v>
      </c>
      <c r="O62" s="31">
        <f>M62*AA62</f>
        <v>0</v>
      </c>
      <c r="P62" s="1">
        <v>3</v>
      </c>
      <c r="AA62" s="1">
        <f>IF(P62=1,$O$3,IF(P62=2,$O$4,$O$5))</f>
        <v>0</v>
      </c>
    </row>
    <row r="63">
      <c r="A63" s="1" t="s">
        <v>592</v>
      </c>
      <c r="E63" s="27" t="s">
        <v>589</v>
      </c>
    </row>
    <row r="64" ht="13">
      <c r="A64" s="1" t="s">
        <v>593</v>
      </c>
      <c r="E64" s="32" t="s">
        <v>1727</v>
      </c>
    </row>
    <row r="65" ht="287.5">
      <c r="A65" s="1" t="s">
        <v>595</v>
      </c>
      <c r="E65" s="27" t="s">
        <v>1738</v>
      </c>
    </row>
    <row r="66" ht="25">
      <c r="A66" s="1" t="s">
        <v>587</v>
      </c>
      <c r="B66" s="1">
        <v>15</v>
      </c>
      <c r="C66" s="26" t="s">
        <v>1739</v>
      </c>
      <c r="D66" t="s">
        <v>589</v>
      </c>
      <c r="E66" s="27" t="s">
        <v>1740</v>
      </c>
      <c r="F66" s="28" t="s">
        <v>610</v>
      </c>
      <c r="G66" s="29">
        <v>10</v>
      </c>
      <c r="H66" s="28">
        <v>0</v>
      </c>
      <c r="I66" s="30">
        <f>ROUND(G66*H66,P4)</f>
        <v>0</v>
      </c>
      <c r="L66" s="30">
        <v>0</v>
      </c>
      <c r="M66" s="24">
        <f>ROUND(G66*L66,P4)</f>
        <v>0</v>
      </c>
      <c r="N66" s="25" t="s">
        <v>1524</v>
      </c>
      <c r="O66" s="31">
        <f>M66*AA66</f>
        <v>0</v>
      </c>
      <c r="P66" s="1">
        <v>3</v>
      </c>
      <c r="AA66" s="1">
        <f>IF(P66=1,$O$3,IF(P66=2,$O$4,$O$5))</f>
        <v>0</v>
      </c>
    </row>
    <row r="67">
      <c r="A67" s="1" t="s">
        <v>592</v>
      </c>
      <c r="E67" s="27" t="s">
        <v>589</v>
      </c>
    </row>
    <row r="68" ht="13">
      <c r="A68" s="1" t="s">
        <v>593</v>
      </c>
      <c r="E68" s="32" t="s">
        <v>1741</v>
      </c>
    </row>
    <row r="69" ht="300">
      <c r="A69" s="1" t="s">
        <v>595</v>
      </c>
      <c r="E69" s="27" t="s">
        <v>1742</v>
      </c>
    </row>
    <row r="70" ht="25">
      <c r="A70" s="1" t="s">
        <v>587</v>
      </c>
      <c r="B70" s="1">
        <v>16</v>
      </c>
      <c r="C70" s="26" t="s">
        <v>1743</v>
      </c>
      <c r="D70" t="s">
        <v>589</v>
      </c>
      <c r="E70" s="27" t="s">
        <v>1744</v>
      </c>
      <c r="F70" s="28" t="s">
        <v>610</v>
      </c>
      <c r="G70" s="29">
        <v>12</v>
      </c>
      <c r="H70" s="28">
        <v>0</v>
      </c>
      <c r="I70" s="30">
        <f>ROUND(G70*H70,P4)</f>
        <v>0</v>
      </c>
      <c r="L70" s="30">
        <v>0</v>
      </c>
      <c r="M70" s="24">
        <f>ROUND(G70*L70,P4)</f>
        <v>0</v>
      </c>
      <c r="N70" s="25" t="s">
        <v>1524</v>
      </c>
      <c r="O70" s="31">
        <f>M70*AA70</f>
        <v>0</v>
      </c>
      <c r="P70" s="1">
        <v>3</v>
      </c>
      <c r="AA70" s="1">
        <f>IF(P70=1,$O$3,IF(P70=2,$O$4,$O$5))</f>
        <v>0</v>
      </c>
    </row>
    <row r="71">
      <c r="A71" s="1" t="s">
        <v>592</v>
      </c>
      <c r="E71" s="27" t="s">
        <v>589</v>
      </c>
    </row>
    <row r="72" ht="13">
      <c r="A72" s="1" t="s">
        <v>593</v>
      </c>
      <c r="E72" s="32" t="s">
        <v>1710</v>
      </c>
    </row>
    <row r="73" ht="312.5">
      <c r="A73" s="1" t="s">
        <v>595</v>
      </c>
      <c r="E73" s="27" t="s">
        <v>1745</v>
      </c>
    </row>
    <row r="74" ht="25">
      <c r="A74" s="1" t="s">
        <v>587</v>
      </c>
      <c r="B74" s="1">
        <v>17</v>
      </c>
      <c r="C74" s="26" t="s">
        <v>1746</v>
      </c>
      <c r="D74" t="s">
        <v>589</v>
      </c>
      <c r="E74" s="27" t="s">
        <v>1747</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1748</v>
      </c>
    </row>
    <row r="77" ht="325">
      <c r="A77" s="1" t="s">
        <v>595</v>
      </c>
      <c r="E77" s="27" t="s">
        <v>1749</v>
      </c>
    </row>
    <row r="78" ht="25">
      <c r="A78" s="1" t="s">
        <v>587</v>
      </c>
      <c r="B78" s="1">
        <v>18</v>
      </c>
      <c r="C78" s="26" t="s">
        <v>1680</v>
      </c>
      <c r="D78" t="s">
        <v>589</v>
      </c>
      <c r="E78" s="27" t="s">
        <v>1681</v>
      </c>
      <c r="F78" s="28" t="s">
        <v>807</v>
      </c>
      <c r="G78" s="29">
        <v>24</v>
      </c>
      <c r="H78" s="28">
        <v>0</v>
      </c>
      <c r="I78" s="30">
        <f>ROUND(G78*H78,P4)</f>
        <v>0</v>
      </c>
      <c r="L78" s="30">
        <v>0</v>
      </c>
      <c r="M78" s="24">
        <f>ROUND(G78*L78,P4)</f>
        <v>0</v>
      </c>
      <c r="N78" s="25" t="s">
        <v>1524</v>
      </c>
      <c r="O78" s="31">
        <f>M78*AA78</f>
        <v>0</v>
      </c>
      <c r="P78" s="1">
        <v>3</v>
      </c>
      <c r="AA78" s="1">
        <f>IF(P78=1,$O$3,IF(P78=2,$O$4,$O$5))</f>
        <v>0</v>
      </c>
    </row>
    <row r="79">
      <c r="A79" s="1" t="s">
        <v>592</v>
      </c>
      <c r="E79" s="27" t="s">
        <v>589</v>
      </c>
    </row>
    <row r="80" ht="13">
      <c r="A80" s="1" t="s">
        <v>593</v>
      </c>
      <c r="E80" s="32" t="s">
        <v>1598</v>
      </c>
    </row>
    <row r="81" ht="175">
      <c r="A81" s="1" t="s">
        <v>595</v>
      </c>
      <c r="E81" s="27" t="s">
        <v>1682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1750</v>
      </c>
      <c r="E8" s="23" t="s">
        <v>51</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1753</v>
      </c>
    </row>
    <row r="13" ht="125">
      <c r="A13" s="1" t="s">
        <v>595</v>
      </c>
      <c r="E13" s="27" t="s">
        <v>1754</v>
      </c>
    </row>
    <row r="14">
      <c r="A14" s="1" t="s">
        <v>587</v>
      </c>
      <c r="B14" s="1">
        <v>2</v>
      </c>
      <c r="C14" s="26" t="s">
        <v>1755</v>
      </c>
      <c r="D14" t="s">
        <v>589</v>
      </c>
      <c r="E14" s="27" t="s">
        <v>1756</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1753</v>
      </c>
    </row>
    <row r="17" ht="87.5">
      <c r="A17" s="1" t="s">
        <v>595</v>
      </c>
      <c r="E17" s="27" t="s">
        <v>1757</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1758</v>
      </c>
    </row>
    <row r="22" ht="7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1761</v>
      </c>
    </row>
    <row r="26" ht="75">
      <c r="A26" s="1" t="s">
        <v>595</v>
      </c>
      <c r="E26" s="27" t="s">
        <v>654</v>
      </c>
    </row>
    <row r="27">
      <c r="A27" s="1" t="s">
        <v>587</v>
      </c>
      <c r="B27" s="1">
        <v>5</v>
      </c>
      <c r="C27" s="26" t="s">
        <v>1762</v>
      </c>
      <c r="D27" t="s">
        <v>589</v>
      </c>
      <c r="E27" s="27" t="s">
        <v>1763</v>
      </c>
      <c r="F27" s="28" t="s">
        <v>892</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1758</v>
      </c>
    </row>
    <row r="30" ht="87.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1764</v>
      </c>
    </row>
    <row r="34" ht="75">
      <c r="A34" s="1" t="s">
        <v>595</v>
      </c>
      <c r="E34" s="27" t="s">
        <v>894</v>
      </c>
    </row>
    <row r="35" ht="2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1765</v>
      </c>
    </row>
    <row r="38" ht="87.5">
      <c r="A38" s="1" t="s">
        <v>595</v>
      </c>
      <c r="E38" s="27" t="s">
        <v>898</v>
      </c>
    </row>
    <row r="39">
      <c r="A39" s="1" t="s">
        <v>587</v>
      </c>
      <c r="B39" s="1">
        <v>8</v>
      </c>
      <c r="C39" s="26" t="s">
        <v>944</v>
      </c>
      <c r="D39" t="s">
        <v>589</v>
      </c>
      <c r="E39" s="27" t="s">
        <v>945</v>
      </c>
      <c r="F39" s="28" t="s">
        <v>892</v>
      </c>
      <c r="G39" s="29">
        <v>90.200000000000003</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1766</v>
      </c>
    </row>
    <row r="42" ht="125">
      <c r="A42" s="1" t="s">
        <v>595</v>
      </c>
      <c r="E42" s="27" t="s">
        <v>947</v>
      </c>
    </row>
    <row r="43">
      <c r="A43" s="1" t="s">
        <v>587</v>
      </c>
      <c r="B43" s="1">
        <v>9</v>
      </c>
      <c r="C43" s="26" t="s">
        <v>1767</v>
      </c>
      <c r="D43" t="s">
        <v>589</v>
      </c>
      <c r="E43" s="27" t="s">
        <v>1768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1769</v>
      </c>
    </row>
    <row r="46" ht="150">
      <c r="A46" s="1" t="s">
        <v>595</v>
      </c>
      <c r="E46" s="27" t="s">
        <v>1466</v>
      </c>
    </row>
    <row r="47">
      <c r="A47" s="1" t="s">
        <v>587</v>
      </c>
      <c r="B47" s="1">
        <v>10</v>
      </c>
      <c r="C47" s="26" t="s">
        <v>1770</v>
      </c>
      <c r="D47" t="s">
        <v>589</v>
      </c>
      <c r="E47" s="27" t="s">
        <v>1771</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1772</v>
      </c>
    </row>
    <row r="50" ht="125">
      <c r="A50" s="1" t="s">
        <v>595</v>
      </c>
      <c r="E50" s="27" t="s">
        <v>1440</v>
      </c>
    </row>
    <row r="51">
      <c r="A51" s="1" t="s">
        <v>587</v>
      </c>
      <c r="B51" s="1">
        <v>11</v>
      </c>
      <c r="C51" s="26" t="s">
        <v>1773</v>
      </c>
      <c r="D51" t="s">
        <v>589</v>
      </c>
      <c r="E51" s="27" t="s">
        <v>1774</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1772</v>
      </c>
    </row>
    <row r="54" ht="150">
      <c r="A54" s="1" t="s">
        <v>595</v>
      </c>
      <c r="E54" s="27" t="s">
        <v>1466</v>
      </c>
    </row>
    <row r="55">
      <c r="A55" s="1" t="s">
        <v>587</v>
      </c>
      <c r="B55" s="1">
        <v>12</v>
      </c>
      <c r="C55" s="26" t="s">
        <v>1775</v>
      </c>
      <c r="D55" t="s">
        <v>589</v>
      </c>
      <c r="E55" s="27" t="s">
        <v>1776</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1772</v>
      </c>
    </row>
    <row r="58" ht="12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1779</v>
      </c>
    </row>
    <row r="62" ht="150">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1772</v>
      </c>
    </row>
    <row r="66" ht="125">
      <c r="A66" s="1" t="s">
        <v>595</v>
      </c>
      <c r="E66" s="27" t="s">
        <v>1440</v>
      </c>
    </row>
    <row r="67">
      <c r="A67" s="1" t="s">
        <v>587</v>
      </c>
      <c r="B67" s="1">
        <v>15</v>
      </c>
      <c r="C67" s="26" t="s">
        <v>1782</v>
      </c>
      <c r="D67" t="s">
        <v>589</v>
      </c>
      <c r="E67" s="27" t="s">
        <v>1783</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1784</v>
      </c>
    </row>
    <row r="70" ht="150">
      <c r="A70" s="1" t="s">
        <v>595</v>
      </c>
      <c r="E70" s="27" t="s">
        <v>1466</v>
      </c>
    </row>
    <row r="71">
      <c r="A71" s="1" t="s">
        <v>587</v>
      </c>
      <c r="B71" s="1">
        <v>16</v>
      </c>
      <c r="C71" s="26" t="s">
        <v>1785</v>
      </c>
      <c r="D71" t="s">
        <v>589</v>
      </c>
      <c r="E71" s="27" t="s">
        <v>1786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1787</v>
      </c>
    </row>
    <row r="74" ht="125">
      <c r="A74" s="1" t="s">
        <v>595</v>
      </c>
      <c r="E74" s="27" t="s">
        <v>1440</v>
      </c>
    </row>
    <row r="75">
      <c r="A75" s="1" t="s">
        <v>587</v>
      </c>
      <c r="B75" s="1">
        <v>17</v>
      </c>
      <c r="C75" s="26" t="s">
        <v>1788</v>
      </c>
      <c r="D75" t="s">
        <v>589</v>
      </c>
      <c r="E75" s="27" t="s">
        <v>1789</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1790</v>
      </c>
    </row>
    <row r="78" ht="125">
      <c r="A78" s="1" t="s">
        <v>595</v>
      </c>
      <c r="E78" s="27" t="s">
        <v>828</v>
      </c>
    </row>
    <row r="79">
      <c r="A79" s="1" t="s">
        <v>587</v>
      </c>
      <c r="B79" s="1">
        <v>18</v>
      </c>
      <c r="C79" s="26" t="s">
        <v>1791</v>
      </c>
      <c r="D79" t="s">
        <v>589</v>
      </c>
      <c r="E79" s="27" t="s">
        <v>1792</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1790</v>
      </c>
    </row>
    <row r="82" ht="125">
      <c r="A82" s="1" t="s">
        <v>595</v>
      </c>
      <c r="E82" s="27" t="s">
        <v>828</v>
      </c>
    </row>
    <row r="83">
      <c r="A83" s="1" t="s">
        <v>587</v>
      </c>
      <c r="B83" s="1">
        <v>19</v>
      </c>
      <c r="C83" s="26" t="s">
        <v>1793</v>
      </c>
      <c r="D83" t="s">
        <v>589</v>
      </c>
      <c r="E83" s="27" t="s">
        <v>1794</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1790</v>
      </c>
    </row>
    <row r="86" ht="150">
      <c r="A86" s="1" t="s">
        <v>595</v>
      </c>
      <c r="E86" s="27" t="s">
        <v>1437</v>
      </c>
    </row>
    <row r="87">
      <c r="A87" s="1" t="s">
        <v>587</v>
      </c>
      <c r="B87" s="1">
        <v>20</v>
      </c>
      <c r="C87" s="26" t="s">
        <v>1795</v>
      </c>
      <c r="D87" t="s">
        <v>589</v>
      </c>
      <c r="E87" s="27" t="s">
        <v>1796</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1790</v>
      </c>
    </row>
    <row r="90" ht="125">
      <c r="A90" s="1" t="s">
        <v>595</v>
      </c>
      <c r="E90" s="27" t="s">
        <v>1440</v>
      </c>
    </row>
    <row r="91">
      <c r="A91" s="1" t="s">
        <v>587</v>
      </c>
      <c r="B91" s="1">
        <v>21</v>
      </c>
      <c r="C91" s="26" t="s">
        <v>1797</v>
      </c>
      <c r="D91" t="s">
        <v>589</v>
      </c>
      <c r="E91" s="27" t="s">
        <v>1798</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1790</v>
      </c>
    </row>
    <row r="94" ht="150">
      <c r="A94" s="1" t="s">
        <v>595</v>
      </c>
      <c r="E94" s="27" t="s">
        <v>1437</v>
      </c>
    </row>
    <row r="95">
      <c r="A95" s="1" t="s">
        <v>587</v>
      </c>
      <c r="B95" s="1">
        <v>22</v>
      </c>
      <c r="C95" s="26" t="s">
        <v>1799</v>
      </c>
      <c r="D95" t="s">
        <v>589</v>
      </c>
      <c r="E95" s="27" t="s">
        <v>1800</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1790</v>
      </c>
    </row>
    <row r="98" ht="125">
      <c r="A98" s="1" t="s">
        <v>595</v>
      </c>
      <c r="E98" s="27" t="s">
        <v>1440</v>
      </c>
    </row>
    <row r="99">
      <c r="A99" s="1" t="s">
        <v>587</v>
      </c>
      <c r="B99" s="1">
        <v>23</v>
      </c>
      <c r="C99" s="26" t="s">
        <v>1477</v>
      </c>
      <c r="D99" t="s">
        <v>589</v>
      </c>
      <c r="E99" s="27" t="s">
        <v>1478</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1790</v>
      </c>
    </row>
    <row r="102" ht="150">
      <c r="A102" s="1" t="s">
        <v>595</v>
      </c>
      <c r="E102" s="27" t="s">
        <v>1437</v>
      </c>
    </row>
    <row r="103">
      <c r="A103" s="1" t="s">
        <v>587</v>
      </c>
      <c r="B103" s="1">
        <v>24</v>
      </c>
      <c r="C103" s="26" t="s">
        <v>1479</v>
      </c>
      <c r="D103" t="s">
        <v>589</v>
      </c>
      <c r="E103" s="27" t="s">
        <v>1480</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1790</v>
      </c>
    </row>
    <row r="106" ht="12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1803</v>
      </c>
    </row>
    <row r="110" ht="162.5">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1807</v>
      </c>
    </row>
    <row r="114" ht="125">
      <c r="A114" s="1" t="s">
        <v>595</v>
      </c>
      <c r="E114" s="27" t="s">
        <v>1808</v>
      </c>
    </row>
    <row r="115" ht="2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1811</v>
      </c>
    </row>
    <row r="118" ht="150">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1814</v>
      </c>
    </row>
    <row r="122" ht="125">
      <c r="A122" s="1" t="s">
        <v>595</v>
      </c>
      <c r="E122" s="27" t="s">
        <v>1440</v>
      </c>
    </row>
    <row r="123">
      <c r="A123" s="1" t="s">
        <v>587</v>
      </c>
      <c r="B123" s="1">
        <v>29</v>
      </c>
      <c r="C123" s="26" t="s">
        <v>1815</v>
      </c>
      <c r="D123" t="s">
        <v>589</v>
      </c>
      <c r="E123" s="27" t="s">
        <v>1816</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1817</v>
      </c>
    </row>
    <row r="126" ht="150">
      <c r="A126" s="1" t="s">
        <v>595</v>
      </c>
      <c r="E126" s="27" t="s">
        <v>1466</v>
      </c>
    </row>
    <row r="127" ht="25">
      <c r="A127" s="1" t="s">
        <v>587</v>
      </c>
      <c r="B127" s="1">
        <v>30</v>
      </c>
      <c r="C127" s="26" t="s">
        <v>1818</v>
      </c>
      <c r="D127" t="s">
        <v>589</v>
      </c>
      <c r="E127" s="27" t="s">
        <v>1819</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1817</v>
      </c>
    </row>
    <row r="130" ht="150">
      <c r="A130" s="1" t="s">
        <v>595</v>
      </c>
      <c r="E130" s="27" t="s">
        <v>1466</v>
      </c>
    </row>
    <row r="131" ht="25">
      <c r="A131" s="1" t="s">
        <v>587</v>
      </c>
      <c r="B131" s="1">
        <v>31</v>
      </c>
      <c r="C131" s="26" t="s">
        <v>1820</v>
      </c>
      <c r="D131" t="s">
        <v>589</v>
      </c>
      <c r="E131" s="27" t="s">
        <v>1821</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1817</v>
      </c>
    </row>
    <row r="134" ht="150">
      <c r="A134" s="1" t="s">
        <v>595</v>
      </c>
      <c r="E134" s="27" t="s">
        <v>1466</v>
      </c>
    </row>
    <row r="135" ht="25">
      <c r="A135" s="1" t="s">
        <v>587</v>
      </c>
      <c r="B135" s="1">
        <v>32</v>
      </c>
      <c r="C135" s="26" t="s">
        <v>1822</v>
      </c>
      <c r="D135" t="s">
        <v>589</v>
      </c>
      <c r="E135" s="27" t="s">
        <v>1823</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1817</v>
      </c>
    </row>
    <row r="138" ht="150">
      <c r="A138" s="1" t="s">
        <v>595</v>
      </c>
      <c r="E138" s="27" t="s">
        <v>1466</v>
      </c>
    </row>
    <row r="139">
      <c r="A139" s="1" t="s">
        <v>587</v>
      </c>
      <c r="B139" s="1">
        <v>33</v>
      </c>
      <c r="C139" s="26" t="s">
        <v>1824</v>
      </c>
      <c r="D139" t="s">
        <v>589</v>
      </c>
      <c r="E139" s="27" t="s">
        <v>1825</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1826</v>
      </c>
    </row>
    <row r="142" ht="125">
      <c r="A142" s="1" t="s">
        <v>595</v>
      </c>
      <c r="E142" s="27" t="s">
        <v>1440</v>
      </c>
    </row>
    <row r="143">
      <c r="A143" s="1" t="s">
        <v>587</v>
      </c>
      <c r="B143" s="1">
        <v>34</v>
      </c>
      <c r="C143" s="26" t="s">
        <v>1827</v>
      </c>
      <c r="D143" t="s">
        <v>589</v>
      </c>
      <c r="E143" s="27" t="s">
        <v>1828</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1817</v>
      </c>
    </row>
    <row r="146" ht="150">
      <c r="A146" s="1" t="s">
        <v>595</v>
      </c>
      <c r="E146" s="27" t="s">
        <v>1466</v>
      </c>
    </row>
    <row r="147">
      <c r="A147" s="1" t="s">
        <v>587</v>
      </c>
      <c r="B147" s="1">
        <v>35</v>
      </c>
      <c r="C147" s="26" t="s">
        <v>1829</v>
      </c>
      <c r="D147" t="s">
        <v>589</v>
      </c>
      <c r="E147" s="27" t="s">
        <v>1830</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1831</v>
      </c>
    </row>
    <row r="150" ht="125">
      <c r="A150" s="1" t="s">
        <v>595</v>
      </c>
      <c r="E150" s="27" t="s">
        <v>1440</v>
      </c>
    </row>
    <row r="151">
      <c r="A151" s="1" t="s">
        <v>587</v>
      </c>
      <c r="B151" s="1">
        <v>36</v>
      </c>
      <c r="C151" s="26" t="s">
        <v>1832</v>
      </c>
      <c r="D151" t="s">
        <v>589</v>
      </c>
      <c r="E151" s="27" t="s">
        <v>1833</v>
      </c>
      <c r="F151" s="28" t="s">
        <v>1834</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1835</v>
      </c>
    </row>
    <row r="154" ht="162.5">
      <c r="A154" s="1" t="s">
        <v>595</v>
      </c>
      <c r="E154" s="27" t="s">
        <v>1836</v>
      </c>
    </row>
    <row r="155">
      <c r="A155" s="1" t="s">
        <v>587</v>
      </c>
      <c r="B155" s="1">
        <v>37</v>
      </c>
      <c r="C155" s="26" t="s">
        <v>1837</v>
      </c>
      <c r="D155" t="s">
        <v>589</v>
      </c>
      <c r="E155" s="27" t="s">
        <v>1838</v>
      </c>
      <c r="F155" s="28" t="s">
        <v>1834</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1839</v>
      </c>
    </row>
    <row r="158" ht="12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1814</v>
      </c>
    </row>
    <row r="162" ht="150">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1814</v>
      </c>
    </row>
    <row r="166" ht="137.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1814</v>
      </c>
    </row>
    <row r="170" ht="137.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1850</v>
      </c>
    </row>
    <row r="174">
      <c r="A174" s="1" t="s">
        <v>595</v>
      </c>
      <c r="E174" s="27" t="s">
        <v>589</v>
      </c>
    </row>
    <row r="175">
      <c r="A175" s="1" t="s">
        <v>587</v>
      </c>
      <c r="B175" s="1">
        <v>42</v>
      </c>
      <c r="C175" s="26" t="s">
        <v>1851</v>
      </c>
      <c r="D175" t="s">
        <v>589</v>
      </c>
      <c r="E175" s="27" t="s">
        <v>1852</v>
      </c>
      <c r="F175" s="28" t="s">
        <v>709</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1853</v>
      </c>
    </row>
    <row r="178">
      <c r="A178" s="1" t="s">
        <v>595</v>
      </c>
      <c r="E178" s="27" t="s">
        <v>589</v>
      </c>
    </row>
    <row r="179" ht="25">
      <c r="A179" s="1" t="s">
        <v>587</v>
      </c>
      <c r="B179" s="1">
        <v>47</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1856</v>
      </c>
    </row>
    <row r="183">
      <c r="A183" s="1" t="s">
        <v>587</v>
      </c>
      <c r="B183" s="1">
        <v>48</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1493</v>
      </c>
    </row>
    <row r="187" ht="13">
      <c r="A187" s="1" t="s">
        <v>584</v>
      </c>
      <c r="C187" s="22" t="s">
        <v>675</v>
      </c>
      <c r="E187" s="23" t="s">
        <v>676</v>
      </c>
      <c r="L187" s="24">
        <f>SUMIFS(L188:L199,A188:A199,"P")</f>
        <v>0</v>
      </c>
      <c r="M187" s="24">
        <f>SUMIFS(M188:M199,A188:A199,"P")</f>
        <v>0</v>
      </c>
      <c r="N187" s="25"/>
    </row>
    <row r="188" ht="25">
      <c r="A188" s="1" t="s">
        <v>587</v>
      </c>
      <c r="B188" s="1">
        <v>44</v>
      </c>
      <c r="C188" s="26" t="s">
        <v>693</v>
      </c>
      <c r="D188" t="s">
        <v>694</v>
      </c>
      <c r="E188" s="27" t="s">
        <v>695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1857</v>
      </c>
    </row>
    <row r="191">
      <c r="A191" s="1" t="s">
        <v>595</v>
      </c>
      <c r="E191" s="27" t="s">
        <v>589</v>
      </c>
    </row>
    <row r="192" ht="25">
      <c r="A192" s="1" t="s">
        <v>587</v>
      </c>
      <c r="B192" s="1">
        <v>45</v>
      </c>
      <c r="C192" s="26" t="s">
        <v>1497</v>
      </c>
      <c r="D192" t="s">
        <v>1498</v>
      </c>
      <c r="E192" s="27" t="s">
        <v>1499</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1857</v>
      </c>
    </row>
    <row r="195">
      <c r="A195" s="1" t="s">
        <v>595</v>
      </c>
      <c r="E195" s="27" t="s">
        <v>589</v>
      </c>
    </row>
    <row r="196" ht="25">
      <c r="A196" s="1" t="s">
        <v>587</v>
      </c>
      <c r="B196" s="1">
        <v>46</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1857</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1858</v>
      </c>
      <c r="E8" s="23" t="s">
        <v>53</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18.600000000000001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1859</v>
      </c>
    </row>
    <row r="13" ht="125">
      <c r="A13" s="1" t="s">
        <v>595</v>
      </c>
      <c r="E13" s="27" t="s">
        <v>1754</v>
      </c>
    </row>
    <row r="14">
      <c r="A14" s="1" t="s">
        <v>587</v>
      </c>
      <c r="B14" s="1">
        <v>2</v>
      </c>
      <c r="C14" s="26" t="s">
        <v>1755</v>
      </c>
      <c r="D14" t="s">
        <v>589</v>
      </c>
      <c r="E14" s="27" t="s">
        <v>1756</v>
      </c>
      <c r="F14" s="28" t="s">
        <v>591</v>
      </c>
      <c r="G14" s="29">
        <v>18.600000000000001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1859</v>
      </c>
    </row>
    <row r="17" ht="87.5">
      <c r="A17" s="1" t="s">
        <v>595</v>
      </c>
      <c r="E17" s="27" t="s">
        <v>1757</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62</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1860</v>
      </c>
    </row>
    <row r="22" ht="7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1761</v>
      </c>
    </row>
    <row r="26" ht="75">
      <c r="A26" s="1" t="s">
        <v>595</v>
      </c>
      <c r="E26" s="27" t="s">
        <v>654</v>
      </c>
    </row>
    <row r="27">
      <c r="A27" s="1" t="s">
        <v>587</v>
      </c>
      <c r="B27" s="1">
        <v>5</v>
      </c>
      <c r="C27" s="26" t="s">
        <v>1762</v>
      </c>
      <c r="D27" t="s">
        <v>589</v>
      </c>
      <c r="E27" s="27" t="s">
        <v>1763</v>
      </c>
      <c r="F27" s="28" t="s">
        <v>892</v>
      </c>
      <c r="G27" s="29">
        <v>62</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1860</v>
      </c>
    </row>
    <row r="30" ht="87.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1764</v>
      </c>
    </row>
    <row r="34" ht="75">
      <c r="A34" s="1" t="s">
        <v>595</v>
      </c>
      <c r="E34" s="27" t="s">
        <v>894</v>
      </c>
    </row>
    <row r="35" ht="2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1765</v>
      </c>
    </row>
    <row r="38" ht="87.5">
      <c r="A38" s="1" t="s">
        <v>595</v>
      </c>
      <c r="E38" s="27" t="s">
        <v>898</v>
      </c>
    </row>
    <row r="39">
      <c r="A39" s="1" t="s">
        <v>587</v>
      </c>
      <c r="B39" s="1">
        <v>8</v>
      </c>
      <c r="C39" s="26" t="s">
        <v>944</v>
      </c>
      <c r="D39" t="s">
        <v>589</v>
      </c>
      <c r="E39" s="27" t="s">
        <v>945</v>
      </c>
      <c r="F39" s="28" t="s">
        <v>892</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1861</v>
      </c>
    </row>
    <row r="42" ht="125">
      <c r="A42" s="1" t="s">
        <v>595</v>
      </c>
      <c r="E42" s="27" t="s">
        <v>947</v>
      </c>
    </row>
    <row r="43">
      <c r="A43" s="1" t="s">
        <v>587</v>
      </c>
      <c r="B43" s="1">
        <v>9</v>
      </c>
      <c r="C43" s="26" t="s">
        <v>1767</v>
      </c>
      <c r="D43" t="s">
        <v>589</v>
      </c>
      <c r="E43" s="27" t="s">
        <v>1768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1769</v>
      </c>
    </row>
    <row r="46" ht="150">
      <c r="A46" s="1" t="s">
        <v>595</v>
      </c>
      <c r="E46" s="27" t="s">
        <v>1466</v>
      </c>
    </row>
    <row r="47">
      <c r="A47" s="1" t="s">
        <v>587</v>
      </c>
      <c r="B47" s="1">
        <v>10</v>
      </c>
      <c r="C47" s="26" t="s">
        <v>1770</v>
      </c>
      <c r="D47" t="s">
        <v>589</v>
      </c>
      <c r="E47" s="27" t="s">
        <v>1771</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1772</v>
      </c>
    </row>
    <row r="50" ht="125">
      <c r="A50" s="1" t="s">
        <v>595</v>
      </c>
      <c r="E50" s="27" t="s">
        <v>1440</v>
      </c>
    </row>
    <row r="51">
      <c r="A51" s="1" t="s">
        <v>587</v>
      </c>
      <c r="B51" s="1">
        <v>11</v>
      </c>
      <c r="C51" s="26" t="s">
        <v>1773</v>
      </c>
      <c r="D51" t="s">
        <v>589</v>
      </c>
      <c r="E51" s="27" t="s">
        <v>1774</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1772</v>
      </c>
    </row>
    <row r="54" ht="150">
      <c r="A54" s="1" t="s">
        <v>595</v>
      </c>
      <c r="E54" s="27" t="s">
        <v>1466</v>
      </c>
    </row>
    <row r="55">
      <c r="A55" s="1" t="s">
        <v>587</v>
      </c>
      <c r="B55" s="1">
        <v>12</v>
      </c>
      <c r="C55" s="26" t="s">
        <v>1775</v>
      </c>
      <c r="D55" t="s">
        <v>589</v>
      </c>
      <c r="E55" s="27" t="s">
        <v>1776</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1772</v>
      </c>
    </row>
    <row r="58" ht="12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1779</v>
      </c>
    </row>
    <row r="62" ht="150">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1772</v>
      </c>
    </row>
    <row r="66" ht="125">
      <c r="A66" s="1" t="s">
        <v>595</v>
      </c>
      <c r="E66" s="27" t="s">
        <v>1440</v>
      </c>
    </row>
    <row r="67">
      <c r="A67" s="1" t="s">
        <v>587</v>
      </c>
      <c r="B67" s="1">
        <v>15</v>
      </c>
      <c r="C67" s="26" t="s">
        <v>1782</v>
      </c>
      <c r="D67" t="s">
        <v>589</v>
      </c>
      <c r="E67" s="27" t="s">
        <v>1783</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1784</v>
      </c>
    </row>
    <row r="70" ht="150">
      <c r="A70" s="1" t="s">
        <v>595</v>
      </c>
      <c r="E70" s="27" t="s">
        <v>1466</v>
      </c>
    </row>
    <row r="71">
      <c r="A71" s="1" t="s">
        <v>587</v>
      </c>
      <c r="B71" s="1">
        <v>16</v>
      </c>
      <c r="C71" s="26" t="s">
        <v>1785</v>
      </c>
      <c r="D71" t="s">
        <v>589</v>
      </c>
      <c r="E71" s="27" t="s">
        <v>1786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1787</v>
      </c>
    </row>
    <row r="74" ht="125">
      <c r="A74" s="1" t="s">
        <v>595</v>
      </c>
      <c r="E74" s="27" t="s">
        <v>1440</v>
      </c>
    </row>
    <row r="75">
      <c r="A75" s="1" t="s">
        <v>587</v>
      </c>
      <c r="B75" s="1">
        <v>17</v>
      </c>
      <c r="C75" s="26" t="s">
        <v>1788</v>
      </c>
      <c r="D75" t="s">
        <v>589</v>
      </c>
      <c r="E75" s="27" t="s">
        <v>1789</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1862</v>
      </c>
    </row>
    <row r="78" ht="125">
      <c r="A78" s="1" t="s">
        <v>595</v>
      </c>
      <c r="E78" s="27" t="s">
        <v>828</v>
      </c>
    </row>
    <row r="79">
      <c r="A79" s="1" t="s">
        <v>587</v>
      </c>
      <c r="B79" s="1">
        <v>18</v>
      </c>
      <c r="C79" s="26" t="s">
        <v>1791</v>
      </c>
      <c r="D79" t="s">
        <v>589</v>
      </c>
      <c r="E79" s="27" t="s">
        <v>1792</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1790</v>
      </c>
    </row>
    <row r="82" ht="125">
      <c r="A82" s="1" t="s">
        <v>595</v>
      </c>
      <c r="E82" s="27" t="s">
        <v>828</v>
      </c>
    </row>
    <row r="83">
      <c r="A83" s="1" t="s">
        <v>587</v>
      </c>
      <c r="B83" s="1">
        <v>19</v>
      </c>
      <c r="C83" s="26" t="s">
        <v>1793</v>
      </c>
      <c r="D83" t="s">
        <v>589</v>
      </c>
      <c r="E83" s="27" t="s">
        <v>1794</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1862</v>
      </c>
    </row>
    <row r="86" ht="150">
      <c r="A86" s="1" t="s">
        <v>595</v>
      </c>
      <c r="E86" s="27" t="s">
        <v>1437</v>
      </c>
    </row>
    <row r="87">
      <c r="A87" s="1" t="s">
        <v>587</v>
      </c>
      <c r="B87" s="1">
        <v>20</v>
      </c>
      <c r="C87" s="26" t="s">
        <v>1795</v>
      </c>
      <c r="D87" t="s">
        <v>589</v>
      </c>
      <c r="E87" s="27" t="s">
        <v>1796</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1790</v>
      </c>
    </row>
    <row r="90" ht="125">
      <c r="A90" s="1" t="s">
        <v>595</v>
      </c>
      <c r="E90" s="27" t="s">
        <v>1440</v>
      </c>
    </row>
    <row r="91">
      <c r="A91" s="1" t="s">
        <v>587</v>
      </c>
      <c r="B91" s="1">
        <v>21</v>
      </c>
      <c r="C91" s="26" t="s">
        <v>1797</v>
      </c>
      <c r="D91" t="s">
        <v>589</v>
      </c>
      <c r="E91" s="27" t="s">
        <v>1798</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1862</v>
      </c>
    </row>
    <row r="94" ht="150">
      <c r="A94" s="1" t="s">
        <v>595</v>
      </c>
      <c r="E94" s="27" t="s">
        <v>1437</v>
      </c>
    </row>
    <row r="95">
      <c r="A95" s="1" t="s">
        <v>587</v>
      </c>
      <c r="B95" s="1">
        <v>22</v>
      </c>
      <c r="C95" s="26" t="s">
        <v>1799</v>
      </c>
      <c r="D95" t="s">
        <v>589</v>
      </c>
      <c r="E95" s="27" t="s">
        <v>1800</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1790</v>
      </c>
    </row>
    <row r="98" ht="125">
      <c r="A98" s="1" t="s">
        <v>595</v>
      </c>
      <c r="E98" s="27" t="s">
        <v>1440</v>
      </c>
    </row>
    <row r="99">
      <c r="A99" s="1" t="s">
        <v>587</v>
      </c>
      <c r="B99" s="1">
        <v>23</v>
      </c>
      <c r="C99" s="26" t="s">
        <v>1477</v>
      </c>
      <c r="D99" t="s">
        <v>589</v>
      </c>
      <c r="E99" s="27" t="s">
        <v>1478</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1862</v>
      </c>
    </row>
    <row r="102" ht="150">
      <c r="A102" s="1" t="s">
        <v>595</v>
      </c>
      <c r="E102" s="27" t="s">
        <v>1437</v>
      </c>
    </row>
    <row r="103">
      <c r="A103" s="1" t="s">
        <v>587</v>
      </c>
      <c r="B103" s="1">
        <v>24</v>
      </c>
      <c r="C103" s="26" t="s">
        <v>1479</v>
      </c>
      <c r="D103" t="s">
        <v>589</v>
      </c>
      <c r="E103" s="27" t="s">
        <v>1480</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1790</v>
      </c>
    </row>
    <row r="106" ht="12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1803</v>
      </c>
    </row>
    <row r="110" ht="162.5">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1807</v>
      </c>
    </row>
    <row r="114" ht="125">
      <c r="A114" s="1" t="s">
        <v>595</v>
      </c>
      <c r="E114" s="27" t="s">
        <v>1808</v>
      </c>
    </row>
    <row r="115" ht="2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1811</v>
      </c>
    </row>
    <row r="118" ht="150">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1814</v>
      </c>
    </row>
    <row r="122" ht="125">
      <c r="A122" s="1" t="s">
        <v>595</v>
      </c>
      <c r="E122" s="27" t="s">
        <v>1440</v>
      </c>
    </row>
    <row r="123">
      <c r="A123" s="1" t="s">
        <v>587</v>
      </c>
      <c r="B123" s="1">
        <v>29</v>
      </c>
      <c r="C123" s="26" t="s">
        <v>1815</v>
      </c>
      <c r="D123" t="s">
        <v>589</v>
      </c>
      <c r="E123" s="27" t="s">
        <v>1816</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1817</v>
      </c>
    </row>
    <row r="126" ht="150">
      <c r="A126" s="1" t="s">
        <v>595</v>
      </c>
      <c r="E126" s="27" t="s">
        <v>1466</v>
      </c>
    </row>
    <row r="127" ht="25">
      <c r="A127" s="1" t="s">
        <v>587</v>
      </c>
      <c r="B127" s="1">
        <v>30</v>
      </c>
      <c r="C127" s="26" t="s">
        <v>1818</v>
      </c>
      <c r="D127" t="s">
        <v>589</v>
      </c>
      <c r="E127" s="27" t="s">
        <v>1819</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1863</v>
      </c>
    </row>
    <row r="130" ht="150">
      <c r="A130" s="1" t="s">
        <v>595</v>
      </c>
      <c r="E130" s="27" t="s">
        <v>1466</v>
      </c>
    </row>
    <row r="131" ht="25">
      <c r="A131" s="1" t="s">
        <v>587</v>
      </c>
      <c r="B131" s="1">
        <v>31</v>
      </c>
      <c r="C131" s="26" t="s">
        <v>1820</v>
      </c>
      <c r="D131" t="s">
        <v>589</v>
      </c>
      <c r="E131" s="27" t="s">
        <v>1821</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1863</v>
      </c>
    </row>
    <row r="134" ht="150">
      <c r="A134" s="1" t="s">
        <v>595</v>
      </c>
      <c r="E134" s="27" t="s">
        <v>1466</v>
      </c>
    </row>
    <row r="135" ht="25">
      <c r="A135" s="1" t="s">
        <v>587</v>
      </c>
      <c r="B135" s="1">
        <v>32</v>
      </c>
      <c r="C135" s="26" t="s">
        <v>1822</v>
      </c>
      <c r="D135" t="s">
        <v>589</v>
      </c>
      <c r="E135" s="27" t="s">
        <v>1823</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1817</v>
      </c>
    </row>
    <row r="138" ht="150">
      <c r="A138" s="1" t="s">
        <v>595</v>
      </c>
      <c r="E138" s="27" t="s">
        <v>1466</v>
      </c>
    </row>
    <row r="139">
      <c r="A139" s="1" t="s">
        <v>587</v>
      </c>
      <c r="B139" s="1">
        <v>33</v>
      </c>
      <c r="C139" s="26" t="s">
        <v>1824</v>
      </c>
      <c r="D139" t="s">
        <v>589</v>
      </c>
      <c r="E139" s="27" t="s">
        <v>1825</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1826</v>
      </c>
    </row>
    <row r="142" ht="125">
      <c r="A142" s="1" t="s">
        <v>595</v>
      </c>
      <c r="E142" s="27" t="s">
        <v>1440</v>
      </c>
    </row>
    <row r="143">
      <c r="A143" s="1" t="s">
        <v>587</v>
      </c>
      <c r="B143" s="1">
        <v>34</v>
      </c>
      <c r="C143" s="26" t="s">
        <v>1827</v>
      </c>
      <c r="D143" t="s">
        <v>589</v>
      </c>
      <c r="E143" s="27" t="s">
        <v>1828</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1817</v>
      </c>
    </row>
    <row r="146" ht="150">
      <c r="A146" s="1" t="s">
        <v>595</v>
      </c>
      <c r="E146" s="27" t="s">
        <v>1466</v>
      </c>
    </row>
    <row r="147">
      <c r="A147" s="1" t="s">
        <v>587</v>
      </c>
      <c r="B147" s="1">
        <v>35</v>
      </c>
      <c r="C147" s="26" t="s">
        <v>1829</v>
      </c>
      <c r="D147" t="s">
        <v>589</v>
      </c>
      <c r="E147" s="27" t="s">
        <v>1830</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1831</v>
      </c>
    </row>
    <row r="150" ht="125">
      <c r="A150" s="1" t="s">
        <v>595</v>
      </c>
      <c r="E150" s="27" t="s">
        <v>1440</v>
      </c>
    </row>
    <row r="151">
      <c r="A151" s="1" t="s">
        <v>587</v>
      </c>
      <c r="B151" s="1">
        <v>36</v>
      </c>
      <c r="C151" s="26" t="s">
        <v>1832</v>
      </c>
      <c r="D151" t="s">
        <v>589</v>
      </c>
      <c r="E151" s="27" t="s">
        <v>1833</v>
      </c>
      <c r="F151" s="28" t="s">
        <v>1834</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1835</v>
      </c>
    </row>
    <row r="154" ht="162.5">
      <c r="A154" s="1" t="s">
        <v>595</v>
      </c>
      <c r="E154" s="27" t="s">
        <v>1836</v>
      </c>
    </row>
    <row r="155">
      <c r="A155" s="1" t="s">
        <v>587</v>
      </c>
      <c r="B155" s="1">
        <v>37</v>
      </c>
      <c r="C155" s="26" t="s">
        <v>1837</v>
      </c>
      <c r="D155" t="s">
        <v>589</v>
      </c>
      <c r="E155" s="27" t="s">
        <v>1838</v>
      </c>
      <c r="F155" s="28" t="s">
        <v>1834</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1839</v>
      </c>
    </row>
    <row r="158" ht="12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1811</v>
      </c>
    </row>
    <row r="162" ht="150">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1811</v>
      </c>
    </row>
    <row r="166" ht="137.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1811</v>
      </c>
    </row>
    <row r="170" ht="137.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1850</v>
      </c>
    </row>
    <row r="174" ht="137.5">
      <c r="A174" s="1" t="s">
        <v>595</v>
      </c>
      <c r="E174" s="27" t="s">
        <v>1489</v>
      </c>
    </row>
    <row r="175">
      <c r="A175" s="1" t="s">
        <v>587</v>
      </c>
      <c r="B175" s="1">
        <v>42</v>
      </c>
      <c r="C175" s="26" t="s">
        <v>1851</v>
      </c>
      <c r="D175" t="s">
        <v>589</v>
      </c>
      <c r="E175" s="27" t="s">
        <v>1852</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1864</v>
      </c>
    </row>
    <row r="178">
      <c r="A178" s="1" t="s">
        <v>595</v>
      </c>
      <c r="E178" s="27" t="s">
        <v>589</v>
      </c>
    </row>
    <row r="179" ht="2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1493</v>
      </c>
    </row>
    <row r="187" ht="13">
      <c r="A187" s="1" t="s">
        <v>584</v>
      </c>
      <c r="C187" s="22" t="s">
        <v>675</v>
      </c>
      <c r="E187" s="23" t="s">
        <v>676</v>
      </c>
      <c r="L187" s="24">
        <f>SUMIFS(L188:L199,A188:A199,"P")</f>
        <v>0</v>
      </c>
      <c r="M187" s="24">
        <f>SUMIFS(M188:M199,A188:A199,"P")</f>
        <v>0</v>
      </c>
      <c r="N187" s="25"/>
    </row>
    <row r="188" ht="2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1857</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1857</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1857</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1865</v>
      </c>
      <c r="E8" s="23" t="s">
        <v>55</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21.300000000000001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1866</v>
      </c>
    </row>
    <row r="13" ht="125">
      <c r="A13" s="1" t="s">
        <v>595</v>
      </c>
      <c r="E13" s="27" t="s">
        <v>1754</v>
      </c>
    </row>
    <row r="14">
      <c r="A14" s="1" t="s">
        <v>587</v>
      </c>
      <c r="B14" s="1">
        <v>2</v>
      </c>
      <c r="C14" s="26" t="s">
        <v>1755</v>
      </c>
      <c r="D14" t="s">
        <v>589</v>
      </c>
      <c r="E14" s="27" t="s">
        <v>1756</v>
      </c>
      <c r="F14" s="28" t="s">
        <v>591</v>
      </c>
      <c r="G14" s="29">
        <v>21.300000000000001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1866</v>
      </c>
    </row>
    <row r="17" ht="87.5">
      <c r="A17" s="1" t="s">
        <v>595</v>
      </c>
      <c r="E17" s="27" t="s">
        <v>1757</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71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1867</v>
      </c>
    </row>
    <row r="22" ht="7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1761</v>
      </c>
    </row>
    <row r="26" ht="75">
      <c r="A26" s="1" t="s">
        <v>595</v>
      </c>
      <c r="E26" s="27" t="s">
        <v>654</v>
      </c>
    </row>
    <row r="27">
      <c r="A27" s="1" t="s">
        <v>587</v>
      </c>
      <c r="B27" s="1">
        <v>5</v>
      </c>
      <c r="C27" s="26" t="s">
        <v>1762</v>
      </c>
      <c r="D27" t="s">
        <v>589</v>
      </c>
      <c r="E27" s="27" t="s">
        <v>1763</v>
      </c>
      <c r="F27" s="28" t="s">
        <v>892</v>
      </c>
      <c r="G27" s="29">
        <v>71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1867</v>
      </c>
    </row>
    <row r="30" ht="87.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1764</v>
      </c>
    </row>
    <row r="34" ht="75">
      <c r="A34" s="1" t="s">
        <v>595</v>
      </c>
      <c r="E34" s="27" t="s">
        <v>894</v>
      </c>
    </row>
    <row r="35" ht="2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1765</v>
      </c>
    </row>
    <row r="38" ht="87.5">
      <c r="A38" s="1" t="s">
        <v>595</v>
      </c>
      <c r="E38" s="27" t="s">
        <v>898</v>
      </c>
    </row>
    <row r="39">
      <c r="A39" s="1" t="s">
        <v>587</v>
      </c>
      <c r="B39" s="1">
        <v>8</v>
      </c>
      <c r="C39" s="26" t="s">
        <v>944</v>
      </c>
      <c r="D39" t="s">
        <v>589</v>
      </c>
      <c r="E39" s="27" t="s">
        <v>945</v>
      </c>
      <c r="F39" s="28" t="s">
        <v>892</v>
      </c>
      <c r="G39" s="29">
        <v>99</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1868</v>
      </c>
    </row>
    <row r="42" ht="125">
      <c r="A42" s="1" t="s">
        <v>595</v>
      </c>
      <c r="E42" s="27" t="s">
        <v>947</v>
      </c>
    </row>
    <row r="43">
      <c r="A43" s="1" t="s">
        <v>587</v>
      </c>
      <c r="B43" s="1">
        <v>9</v>
      </c>
      <c r="C43" s="26" t="s">
        <v>1767</v>
      </c>
      <c r="D43" t="s">
        <v>589</v>
      </c>
      <c r="E43" s="27" t="s">
        <v>1768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1769</v>
      </c>
    </row>
    <row r="46" ht="150">
      <c r="A46" s="1" t="s">
        <v>595</v>
      </c>
      <c r="E46" s="27" t="s">
        <v>1466</v>
      </c>
    </row>
    <row r="47">
      <c r="A47" s="1" t="s">
        <v>587</v>
      </c>
      <c r="B47" s="1">
        <v>10</v>
      </c>
      <c r="C47" s="26" t="s">
        <v>1770</v>
      </c>
      <c r="D47" t="s">
        <v>589</v>
      </c>
      <c r="E47" s="27" t="s">
        <v>1771</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1772</v>
      </c>
    </row>
    <row r="50" ht="125">
      <c r="A50" s="1" t="s">
        <v>595</v>
      </c>
      <c r="E50" s="27" t="s">
        <v>1440</v>
      </c>
    </row>
    <row r="51">
      <c r="A51" s="1" t="s">
        <v>587</v>
      </c>
      <c r="B51" s="1">
        <v>11</v>
      </c>
      <c r="C51" s="26" t="s">
        <v>1773</v>
      </c>
      <c r="D51" t="s">
        <v>589</v>
      </c>
      <c r="E51" s="27" t="s">
        <v>1774</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1772</v>
      </c>
    </row>
    <row r="54" ht="150">
      <c r="A54" s="1" t="s">
        <v>595</v>
      </c>
      <c r="E54" s="27" t="s">
        <v>1466</v>
      </c>
    </row>
    <row r="55">
      <c r="A55" s="1" t="s">
        <v>587</v>
      </c>
      <c r="B55" s="1">
        <v>12</v>
      </c>
      <c r="C55" s="26" t="s">
        <v>1775</v>
      </c>
      <c r="D55" t="s">
        <v>589</v>
      </c>
      <c r="E55" s="27" t="s">
        <v>1776</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1772</v>
      </c>
    </row>
    <row r="58" ht="12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1779</v>
      </c>
    </row>
    <row r="62" ht="150">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1772</v>
      </c>
    </row>
    <row r="66" ht="125">
      <c r="A66" s="1" t="s">
        <v>595</v>
      </c>
      <c r="E66" s="27" t="s">
        <v>1440</v>
      </c>
    </row>
    <row r="67">
      <c r="A67" s="1" t="s">
        <v>587</v>
      </c>
      <c r="B67" s="1">
        <v>15</v>
      </c>
      <c r="C67" s="26" t="s">
        <v>1782</v>
      </c>
      <c r="D67" t="s">
        <v>589</v>
      </c>
      <c r="E67" s="27" t="s">
        <v>1783</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1784</v>
      </c>
    </row>
    <row r="70" ht="150">
      <c r="A70" s="1" t="s">
        <v>595</v>
      </c>
      <c r="E70" s="27" t="s">
        <v>1466</v>
      </c>
    </row>
    <row r="71">
      <c r="A71" s="1" t="s">
        <v>587</v>
      </c>
      <c r="B71" s="1">
        <v>16</v>
      </c>
      <c r="C71" s="26" t="s">
        <v>1785</v>
      </c>
      <c r="D71" t="s">
        <v>589</v>
      </c>
      <c r="E71" s="27" t="s">
        <v>1786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1787</v>
      </c>
    </row>
    <row r="74" ht="125">
      <c r="A74" s="1" t="s">
        <v>595</v>
      </c>
      <c r="E74" s="27" t="s">
        <v>1440</v>
      </c>
    </row>
    <row r="75">
      <c r="A75" s="1" t="s">
        <v>587</v>
      </c>
      <c r="B75" s="1">
        <v>17</v>
      </c>
      <c r="C75" s="26" t="s">
        <v>1788</v>
      </c>
      <c r="D75" t="s">
        <v>589</v>
      </c>
      <c r="E75" s="27" t="s">
        <v>1789</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1862</v>
      </c>
    </row>
    <row r="78" ht="125">
      <c r="A78" s="1" t="s">
        <v>595</v>
      </c>
      <c r="E78" s="27" t="s">
        <v>828</v>
      </c>
    </row>
    <row r="79">
      <c r="A79" s="1" t="s">
        <v>587</v>
      </c>
      <c r="B79" s="1">
        <v>18</v>
      </c>
      <c r="C79" s="26" t="s">
        <v>1791</v>
      </c>
      <c r="D79" t="s">
        <v>589</v>
      </c>
      <c r="E79" s="27" t="s">
        <v>1792</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1790</v>
      </c>
    </row>
    <row r="82" ht="125">
      <c r="A82" s="1" t="s">
        <v>595</v>
      </c>
      <c r="E82" s="27" t="s">
        <v>828</v>
      </c>
    </row>
    <row r="83">
      <c r="A83" s="1" t="s">
        <v>587</v>
      </c>
      <c r="B83" s="1">
        <v>19</v>
      </c>
      <c r="C83" s="26" t="s">
        <v>1793</v>
      </c>
      <c r="D83" t="s">
        <v>589</v>
      </c>
      <c r="E83" s="27" t="s">
        <v>1794</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1862</v>
      </c>
    </row>
    <row r="86" ht="150">
      <c r="A86" s="1" t="s">
        <v>595</v>
      </c>
      <c r="E86" s="27" t="s">
        <v>1437</v>
      </c>
    </row>
    <row r="87">
      <c r="A87" s="1" t="s">
        <v>587</v>
      </c>
      <c r="B87" s="1">
        <v>20</v>
      </c>
      <c r="C87" s="26" t="s">
        <v>1795</v>
      </c>
      <c r="D87" t="s">
        <v>589</v>
      </c>
      <c r="E87" s="27" t="s">
        <v>1796</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1790</v>
      </c>
    </row>
    <row r="90" ht="125">
      <c r="A90" s="1" t="s">
        <v>595</v>
      </c>
      <c r="E90" s="27" t="s">
        <v>1440</v>
      </c>
    </row>
    <row r="91">
      <c r="A91" s="1" t="s">
        <v>587</v>
      </c>
      <c r="B91" s="1">
        <v>21</v>
      </c>
      <c r="C91" s="26" t="s">
        <v>1797</v>
      </c>
      <c r="D91" t="s">
        <v>589</v>
      </c>
      <c r="E91" s="27" t="s">
        <v>1798</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1862</v>
      </c>
    </row>
    <row r="94" ht="150">
      <c r="A94" s="1" t="s">
        <v>595</v>
      </c>
      <c r="E94" s="27" t="s">
        <v>1437</v>
      </c>
    </row>
    <row r="95">
      <c r="A95" s="1" t="s">
        <v>587</v>
      </c>
      <c r="B95" s="1">
        <v>22</v>
      </c>
      <c r="C95" s="26" t="s">
        <v>1799</v>
      </c>
      <c r="D95" t="s">
        <v>589</v>
      </c>
      <c r="E95" s="27" t="s">
        <v>1800</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1790</v>
      </c>
    </row>
    <row r="98" ht="125">
      <c r="A98" s="1" t="s">
        <v>595</v>
      </c>
      <c r="E98" s="27" t="s">
        <v>1440</v>
      </c>
    </row>
    <row r="99">
      <c r="A99" s="1" t="s">
        <v>587</v>
      </c>
      <c r="B99" s="1">
        <v>23</v>
      </c>
      <c r="C99" s="26" t="s">
        <v>1477</v>
      </c>
      <c r="D99" t="s">
        <v>589</v>
      </c>
      <c r="E99" s="27" t="s">
        <v>1478</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1862</v>
      </c>
    </row>
    <row r="102" ht="150">
      <c r="A102" s="1" t="s">
        <v>595</v>
      </c>
      <c r="E102" s="27" t="s">
        <v>1437</v>
      </c>
    </row>
    <row r="103">
      <c r="A103" s="1" t="s">
        <v>587</v>
      </c>
      <c r="B103" s="1">
        <v>24</v>
      </c>
      <c r="C103" s="26" t="s">
        <v>1479</v>
      </c>
      <c r="D103" t="s">
        <v>589</v>
      </c>
      <c r="E103" s="27" t="s">
        <v>1480</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1790</v>
      </c>
    </row>
    <row r="106" ht="12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1803</v>
      </c>
    </row>
    <row r="110" ht="162.5">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1807</v>
      </c>
    </row>
    <row r="114" ht="125">
      <c r="A114" s="1" t="s">
        <v>595</v>
      </c>
      <c r="E114" s="27" t="s">
        <v>1808</v>
      </c>
    </row>
    <row r="115" ht="2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1811</v>
      </c>
    </row>
    <row r="118" ht="150">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1814</v>
      </c>
    </row>
    <row r="122" ht="125">
      <c r="A122" s="1" t="s">
        <v>595</v>
      </c>
      <c r="E122" s="27" t="s">
        <v>1440</v>
      </c>
    </row>
    <row r="123">
      <c r="A123" s="1" t="s">
        <v>587</v>
      </c>
      <c r="B123" s="1">
        <v>29</v>
      </c>
      <c r="C123" s="26" t="s">
        <v>1815</v>
      </c>
      <c r="D123" t="s">
        <v>589</v>
      </c>
      <c r="E123" s="27" t="s">
        <v>1816</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1817</v>
      </c>
    </row>
    <row r="126" ht="150">
      <c r="A126" s="1" t="s">
        <v>595</v>
      </c>
      <c r="E126" s="27" t="s">
        <v>1466</v>
      </c>
    </row>
    <row r="127" ht="25">
      <c r="A127" s="1" t="s">
        <v>587</v>
      </c>
      <c r="B127" s="1">
        <v>30</v>
      </c>
      <c r="C127" s="26" t="s">
        <v>1818</v>
      </c>
      <c r="D127" t="s">
        <v>589</v>
      </c>
      <c r="E127" s="27" t="s">
        <v>1819</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1863</v>
      </c>
    </row>
    <row r="130" ht="150">
      <c r="A130" s="1" t="s">
        <v>595</v>
      </c>
      <c r="E130" s="27" t="s">
        <v>1466</v>
      </c>
    </row>
    <row r="131" ht="25">
      <c r="A131" s="1" t="s">
        <v>587</v>
      </c>
      <c r="B131" s="1">
        <v>31</v>
      </c>
      <c r="C131" s="26" t="s">
        <v>1820</v>
      </c>
      <c r="D131" t="s">
        <v>589</v>
      </c>
      <c r="E131" s="27" t="s">
        <v>1821</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1863</v>
      </c>
    </row>
    <row r="134" ht="150">
      <c r="A134" s="1" t="s">
        <v>595</v>
      </c>
      <c r="E134" s="27" t="s">
        <v>1466</v>
      </c>
    </row>
    <row r="135" ht="25">
      <c r="A135" s="1" t="s">
        <v>587</v>
      </c>
      <c r="B135" s="1">
        <v>32</v>
      </c>
      <c r="C135" s="26" t="s">
        <v>1822</v>
      </c>
      <c r="D135" t="s">
        <v>589</v>
      </c>
      <c r="E135" s="27" t="s">
        <v>1823</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1817</v>
      </c>
    </row>
    <row r="138" ht="150">
      <c r="A138" s="1" t="s">
        <v>595</v>
      </c>
      <c r="E138" s="27" t="s">
        <v>1466</v>
      </c>
    </row>
    <row r="139">
      <c r="A139" s="1" t="s">
        <v>587</v>
      </c>
      <c r="B139" s="1">
        <v>33</v>
      </c>
      <c r="C139" s="26" t="s">
        <v>1824</v>
      </c>
      <c r="D139" t="s">
        <v>589</v>
      </c>
      <c r="E139" s="27" t="s">
        <v>1825</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1826</v>
      </c>
    </row>
    <row r="142" ht="125">
      <c r="A142" s="1" t="s">
        <v>595</v>
      </c>
      <c r="E142" s="27" t="s">
        <v>1440</v>
      </c>
    </row>
    <row r="143">
      <c r="A143" s="1" t="s">
        <v>587</v>
      </c>
      <c r="B143" s="1">
        <v>34</v>
      </c>
      <c r="C143" s="26" t="s">
        <v>1827</v>
      </c>
      <c r="D143" t="s">
        <v>589</v>
      </c>
      <c r="E143" s="27" t="s">
        <v>1828</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1817</v>
      </c>
    </row>
    <row r="146" ht="150">
      <c r="A146" s="1" t="s">
        <v>595</v>
      </c>
      <c r="E146" s="27" t="s">
        <v>1466</v>
      </c>
    </row>
    <row r="147">
      <c r="A147" s="1" t="s">
        <v>587</v>
      </c>
      <c r="B147" s="1">
        <v>35</v>
      </c>
      <c r="C147" s="26" t="s">
        <v>1829</v>
      </c>
      <c r="D147" t="s">
        <v>589</v>
      </c>
      <c r="E147" s="27" t="s">
        <v>1830</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1869</v>
      </c>
    </row>
    <row r="150" ht="125">
      <c r="A150" s="1" t="s">
        <v>595</v>
      </c>
      <c r="E150" s="27" t="s">
        <v>1440</v>
      </c>
    </row>
    <row r="151">
      <c r="A151" s="1" t="s">
        <v>587</v>
      </c>
      <c r="B151" s="1">
        <v>36</v>
      </c>
      <c r="C151" s="26" t="s">
        <v>1832</v>
      </c>
      <c r="D151" t="s">
        <v>589</v>
      </c>
      <c r="E151" s="27" t="s">
        <v>1833</v>
      </c>
      <c r="F151" s="28" t="s">
        <v>1834</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1835</v>
      </c>
    </row>
    <row r="154" ht="162.5">
      <c r="A154" s="1" t="s">
        <v>595</v>
      </c>
      <c r="E154" s="27" t="s">
        <v>1836</v>
      </c>
    </row>
    <row r="155">
      <c r="A155" s="1" t="s">
        <v>587</v>
      </c>
      <c r="B155" s="1">
        <v>37</v>
      </c>
      <c r="C155" s="26" t="s">
        <v>1837</v>
      </c>
      <c r="D155" t="s">
        <v>589</v>
      </c>
      <c r="E155" s="27" t="s">
        <v>1838</v>
      </c>
      <c r="F155" s="28" t="s">
        <v>1834</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1839</v>
      </c>
    </row>
    <row r="158" ht="12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1811</v>
      </c>
    </row>
    <row r="162" ht="150">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1811</v>
      </c>
    </row>
    <row r="166" ht="137.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1811</v>
      </c>
    </row>
    <row r="170" ht="137.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1850</v>
      </c>
    </row>
    <row r="174" ht="137.5">
      <c r="A174" s="1" t="s">
        <v>595</v>
      </c>
      <c r="E174" s="27" t="s">
        <v>1489</v>
      </c>
    </row>
    <row r="175">
      <c r="A175" s="1" t="s">
        <v>587</v>
      </c>
      <c r="B175" s="1">
        <v>42</v>
      </c>
      <c r="C175" s="26" t="s">
        <v>1851</v>
      </c>
      <c r="D175" t="s">
        <v>589</v>
      </c>
      <c r="E175" s="27" t="s">
        <v>1852</v>
      </c>
      <c r="F175" s="28" t="s">
        <v>709</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1870</v>
      </c>
    </row>
    <row r="178" ht="75">
      <c r="A178" s="1" t="s">
        <v>595</v>
      </c>
      <c r="E178" s="27" t="s">
        <v>1871</v>
      </c>
    </row>
    <row r="179" ht="2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1493</v>
      </c>
    </row>
    <row r="187" ht="13">
      <c r="A187" s="1" t="s">
        <v>584</v>
      </c>
      <c r="C187" s="22" t="s">
        <v>675</v>
      </c>
      <c r="E187" s="23" t="s">
        <v>676</v>
      </c>
      <c r="L187" s="24">
        <f>SUMIFS(L188:L199,A188:A199,"P")</f>
        <v>0</v>
      </c>
      <c r="M187" s="24">
        <f>SUMIFS(M188:M199,A188:A199,"P")</f>
        <v>0</v>
      </c>
      <c r="N187" s="25"/>
    </row>
    <row r="188" ht="2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ht="25">
      <c r="A189" s="1" t="s">
        <v>592</v>
      </c>
      <c r="E189" s="27" t="s">
        <v>1549</v>
      </c>
    </row>
    <row r="190" ht="26">
      <c r="A190" s="1" t="s">
        <v>593</v>
      </c>
      <c r="E190" s="32" t="s">
        <v>1857</v>
      </c>
    </row>
    <row r="191" ht="150">
      <c r="A191" s="1" t="s">
        <v>595</v>
      </c>
      <c r="E191" s="27" t="s">
        <v>697</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ht="37.5">
      <c r="A193" s="1" t="s">
        <v>592</v>
      </c>
      <c r="E193" s="27" t="s">
        <v>696</v>
      </c>
    </row>
    <row r="194" ht="26">
      <c r="A194" s="1" t="s">
        <v>593</v>
      </c>
      <c r="E194" s="32" t="s">
        <v>1857</v>
      </c>
    </row>
    <row r="195" ht="150">
      <c r="A195" s="1" t="s">
        <v>595</v>
      </c>
      <c r="E195" s="27" t="s">
        <v>697</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ht="37.5">
      <c r="A197" s="1" t="s">
        <v>592</v>
      </c>
      <c r="E197" s="27" t="s">
        <v>701</v>
      </c>
    </row>
    <row r="198" ht="26">
      <c r="A198" s="1" t="s">
        <v>593</v>
      </c>
      <c r="E198" s="32" t="s">
        <v>1857</v>
      </c>
    </row>
    <row r="199" ht="150">
      <c r="A199" s="1" t="s">
        <v>595</v>
      </c>
      <c r="E1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1872</v>
      </c>
      <c r="E8" s="23" t="s">
        <v>57</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40.5</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1873</v>
      </c>
    </row>
    <row r="13" ht="125">
      <c r="A13" s="1" t="s">
        <v>595</v>
      </c>
      <c r="E13" s="27" t="s">
        <v>1754</v>
      </c>
    </row>
    <row r="14">
      <c r="A14" s="1" t="s">
        <v>587</v>
      </c>
      <c r="B14" s="1">
        <v>2</v>
      </c>
      <c r="C14" s="26" t="s">
        <v>1755</v>
      </c>
      <c r="D14" t="s">
        <v>589</v>
      </c>
      <c r="E14" s="27" t="s">
        <v>1756</v>
      </c>
      <c r="F14" s="28" t="s">
        <v>591</v>
      </c>
      <c r="G14" s="29">
        <v>40.5</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1873</v>
      </c>
    </row>
    <row r="17" ht="87.5">
      <c r="A17" s="1" t="s">
        <v>595</v>
      </c>
      <c r="E17" s="27" t="s">
        <v>1757</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135</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1874</v>
      </c>
    </row>
    <row r="22" ht="7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1761</v>
      </c>
    </row>
    <row r="26" ht="75">
      <c r="A26" s="1" t="s">
        <v>595</v>
      </c>
      <c r="E26" s="27" t="s">
        <v>654</v>
      </c>
    </row>
    <row r="27">
      <c r="A27" s="1" t="s">
        <v>587</v>
      </c>
      <c r="B27" s="1">
        <v>5</v>
      </c>
      <c r="C27" s="26" t="s">
        <v>1762</v>
      </c>
      <c r="D27" t="s">
        <v>589</v>
      </c>
      <c r="E27" s="27" t="s">
        <v>1763</v>
      </c>
      <c r="F27" s="28" t="s">
        <v>892</v>
      </c>
      <c r="G27" s="29">
        <v>135</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1874</v>
      </c>
    </row>
    <row r="30" ht="87.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1764</v>
      </c>
    </row>
    <row r="34" ht="75">
      <c r="A34" s="1" t="s">
        <v>595</v>
      </c>
      <c r="E34" s="27" t="s">
        <v>894</v>
      </c>
    </row>
    <row r="35" ht="2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1765</v>
      </c>
    </row>
    <row r="38" ht="87.5">
      <c r="A38" s="1" t="s">
        <v>595</v>
      </c>
      <c r="E38" s="27" t="s">
        <v>898</v>
      </c>
    </row>
    <row r="39">
      <c r="A39" s="1" t="s">
        <v>587</v>
      </c>
      <c r="B39" s="1">
        <v>8</v>
      </c>
      <c r="C39" s="26" t="s">
        <v>944</v>
      </c>
      <c r="D39" t="s">
        <v>589</v>
      </c>
      <c r="E39" s="27" t="s">
        <v>945</v>
      </c>
      <c r="F39" s="28" t="s">
        <v>892</v>
      </c>
      <c r="G39" s="29">
        <v>257.39999999999998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1875</v>
      </c>
    </row>
    <row r="42" ht="125">
      <c r="A42" s="1" t="s">
        <v>595</v>
      </c>
      <c r="E42" s="27" t="s">
        <v>947</v>
      </c>
    </row>
    <row r="43">
      <c r="A43" s="1" t="s">
        <v>587</v>
      </c>
      <c r="B43" s="1">
        <v>9</v>
      </c>
      <c r="C43" s="26" t="s">
        <v>1767</v>
      </c>
      <c r="D43" t="s">
        <v>589</v>
      </c>
      <c r="E43" s="27" t="s">
        <v>1768</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1876</v>
      </c>
    </row>
    <row r="46" ht="150">
      <c r="A46" s="1" t="s">
        <v>595</v>
      </c>
      <c r="E46" s="27" t="s">
        <v>1466</v>
      </c>
    </row>
    <row r="47">
      <c r="A47" s="1" t="s">
        <v>587</v>
      </c>
      <c r="B47" s="1">
        <v>10</v>
      </c>
      <c r="C47" s="26" t="s">
        <v>1770</v>
      </c>
      <c r="D47" t="s">
        <v>589</v>
      </c>
      <c r="E47" s="27" t="s">
        <v>1771</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1877</v>
      </c>
    </row>
    <row r="50" ht="125">
      <c r="A50" s="1" t="s">
        <v>595</v>
      </c>
      <c r="E50" s="27" t="s">
        <v>1440</v>
      </c>
    </row>
    <row r="51">
      <c r="A51" s="1" t="s">
        <v>587</v>
      </c>
      <c r="B51" s="1">
        <v>11</v>
      </c>
      <c r="C51" s="26" t="s">
        <v>1773</v>
      </c>
      <c r="D51" t="s">
        <v>589</v>
      </c>
      <c r="E51" s="27" t="s">
        <v>1774</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1877</v>
      </c>
    </row>
    <row r="54" ht="150">
      <c r="A54" s="1" t="s">
        <v>595</v>
      </c>
      <c r="E54" s="27" t="s">
        <v>1466</v>
      </c>
    </row>
    <row r="55">
      <c r="A55" s="1" t="s">
        <v>587</v>
      </c>
      <c r="B55" s="1">
        <v>12</v>
      </c>
      <c r="C55" s="26" t="s">
        <v>1775</v>
      </c>
      <c r="D55" t="s">
        <v>589</v>
      </c>
      <c r="E55" s="27" t="s">
        <v>1776</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1877</v>
      </c>
    </row>
    <row r="58" ht="12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1779</v>
      </c>
    </row>
    <row r="62" ht="150">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1772</v>
      </c>
    </row>
    <row r="66" ht="125">
      <c r="A66" s="1" t="s">
        <v>595</v>
      </c>
      <c r="E66" s="27" t="s">
        <v>1440</v>
      </c>
    </row>
    <row r="67">
      <c r="A67" s="1" t="s">
        <v>587</v>
      </c>
      <c r="B67" s="1">
        <v>15</v>
      </c>
      <c r="C67" s="26" t="s">
        <v>1782</v>
      </c>
      <c r="D67" t="s">
        <v>589</v>
      </c>
      <c r="E67" s="27" t="s">
        <v>1783</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1878</v>
      </c>
    </row>
    <row r="70" ht="150">
      <c r="A70" s="1" t="s">
        <v>595</v>
      </c>
      <c r="E70" s="27" t="s">
        <v>1466</v>
      </c>
    </row>
    <row r="71">
      <c r="A71" s="1" t="s">
        <v>587</v>
      </c>
      <c r="B71" s="1">
        <v>16</v>
      </c>
      <c r="C71" s="26" t="s">
        <v>1785</v>
      </c>
      <c r="D71" t="s">
        <v>589</v>
      </c>
      <c r="E71" s="27" t="s">
        <v>1786</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1879</v>
      </c>
    </row>
    <row r="74" ht="125">
      <c r="A74" s="1" t="s">
        <v>595</v>
      </c>
      <c r="E74" s="27" t="s">
        <v>1440</v>
      </c>
    </row>
    <row r="75">
      <c r="A75" s="1" t="s">
        <v>587</v>
      </c>
      <c r="B75" s="1">
        <v>17</v>
      </c>
      <c r="C75" s="26" t="s">
        <v>1788</v>
      </c>
      <c r="D75" t="s">
        <v>589</v>
      </c>
      <c r="E75" s="27" t="s">
        <v>1789</v>
      </c>
      <c r="F75" s="28" t="s">
        <v>610</v>
      </c>
      <c r="G75" s="29">
        <v>20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1880</v>
      </c>
    </row>
    <row r="78" ht="125">
      <c r="A78" s="1" t="s">
        <v>595</v>
      </c>
      <c r="E78" s="27" t="s">
        <v>828</v>
      </c>
    </row>
    <row r="79">
      <c r="A79" s="1" t="s">
        <v>587</v>
      </c>
      <c r="B79" s="1">
        <v>18</v>
      </c>
      <c r="C79" s="26" t="s">
        <v>1791</v>
      </c>
      <c r="D79" t="s">
        <v>589</v>
      </c>
      <c r="E79" s="27" t="s">
        <v>1792</v>
      </c>
      <c r="F79" s="28" t="s">
        <v>610</v>
      </c>
      <c r="G79" s="29">
        <v>20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1880</v>
      </c>
    </row>
    <row r="82" ht="125">
      <c r="A82" s="1" t="s">
        <v>595</v>
      </c>
      <c r="E82" s="27" t="s">
        <v>828</v>
      </c>
    </row>
    <row r="83">
      <c r="A83" s="1" t="s">
        <v>587</v>
      </c>
      <c r="B83" s="1">
        <v>19</v>
      </c>
      <c r="C83" s="26" t="s">
        <v>1793</v>
      </c>
      <c r="D83" t="s">
        <v>589</v>
      </c>
      <c r="E83" s="27" t="s">
        <v>1794</v>
      </c>
      <c r="F83" s="28" t="s">
        <v>610</v>
      </c>
      <c r="G83" s="29">
        <v>20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1880</v>
      </c>
    </row>
    <row r="86" ht="150">
      <c r="A86" s="1" t="s">
        <v>595</v>
      </c>
      <c r="E86" s="27" t="s">
        <v>1437</v>
      </c>
    </row>
    <row r="87">
      <c r="A87" s="1" t="s">
        <v>587</v>
      </c>
      <c r="B87" s="1">
        <v>20</v>
      </c>
      <c r="C87" s="26" t="s">
        <v>1795</v>
      </c>
      <c r="D87" t="s">
        <v>589</v>
      </c>
      <c r="E87" s="27" t="s">
        <v>1796</v>
      </c>
      <c r="F87" s="28" t="s">
        <v>610</v>
      </c>
      <c r="G87" s="29">
        <v>20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1880</v>
      </c>
    </row>
    <row r="90" ht="125">
      <c r="A90" s="1" t="s">
        <v>595</v>
      </c>
      <c r="E90" s="27" t="s">
        <v>1440</v>
      </c>
    </row>
    <row r="91">
      <c r="A91" s="1" t="s">
        <v>587</v>
      </c>
      <c r="B91" s="1">
        <v>21</v>
      </c>
      <c r="C91" s="26" t="s">
        <v>1797</v>
      </c>
      <c r="D91" t="s">
        <v>589</v>
      </c>
      <c r="E91" s="27" t="s">
        <v>1798</v>
      </c>
      <c r="F91" s="28" t="s">
        <v>610</v>
      </c>
      <c r="G91" s="29">
        <v>20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1880</v>
      </c>
    </row>
    <row r="94" ht="150">
      <c r="A94" s="1" t="s">
        <v>595</v>
      </c>
      <c r="E94" s="27" t="s">
        <v>1437</v>
      </c>
    </row>
    <row r="95">
      <c r="A95" s="1" t="s">
        <v>587</v>
      </c>
      <c r="B95" s="1">
        <v>22</v>
      </c>
      <c r="C95" s="26" t="s">
        <v>1799</v>
      </c>
      <c r="D95" t="s">
        <v>589</v>
      </c>
      <c r="E95" s="27" t="s">
        <v>1800</v>
      </c>
      <c r="F95" s="28" t="s">
        <v>610</v>
      </c>
      <c r="G95" s="29">
        <v>20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1880</v>
      </c>
    </row>
    <row r="98" ht="125">
      <c r="A98" s="1" t="s">
        <v>595</v>
      </c>
      <c r="E98" s="27" t="s">
        <v>1440</v>
      </c>
    </row>
    <row r="99">
      <c r="A99" s="1" t="s">
        <v>587</v>
      </c>
      <c r="B99" s="1">
        <v>23</v>
      </c>
      <c r="C99" s="26" t="s">
        <v>1477</v>
      </c>
      <c r="D99" t="s">
        <v>589</v>
      </c>
      <c r="E99" s="27" t="s">
        <v>1478</v>
      </c>
      <c r="F99" s="28" t="s">
        <v>610</v>
      </c>
      <c r="G99" s="29">
        <v>20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1880</v>
      </c>
    </row>
    <row r="102" ht="150">
      <c r="A102" s="1" t="s">
        <v>595</v>
      </c>
      <c r="E102" s="27" t="s">
        <v>1437</v>
      </c>
    </row>
    <row r="103">
      <c r="A103" s="1" t="s">
        <v>587</v>
      </c>
      <c r="B103" s="1">
        <v>24</v>
      </c>
      <c r="C103" s="26" t="s">
        <v>1479</v>
      </c>
      <c r="D103" t="s">
        <v>589</v>
      </c>
      <c r="E103" s="27" t="s">
        <v>1480</v>
      </c>
      <c r="F103" s="28" t="s">
        <v>610</v>
      </c>
      <c r="G103" s="29">
        <v>20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1880</v>
      </c>
    </row>
    <row r="106" ht="12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1803</v>
      </c>
    </row>
    <row r="110" ht="162.5">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1807</v>
      </c>
    </row>
    <row r="114" ht="125">
      <c r="A114" s="1" t="s">
        <v>595</v>
      </c>
      <c r="E114" s="27" t="s">
        <v>1808</v>
      </c>
    </row>
    <row r="115" ht="2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1811</v>
      </c>
    </row>
    <row r="118" ht="150">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1814</v>
      </c>
    </row>
    <row r="122" ht="125">
      <c r="A122" s="1" t="s">
        <v>595</v>
      </c>
      <c r="E122" s="27" t="s">
        <v>1440</v>
      </c>
    </row>
    <row r="123">
      <c r="A123" s="1" t="s">
        <v>587</v>
      </c>
      <c r="B123" s="1">
        <v>29</v>
      </c>
      <c r="C123" s="26" t="s">
        <v>1815</v>
      </c>
      <c r="D123" t="s">
        <v>589</v>
      </c>
      <c r="E123" s="27" t="s">
        <v>1816</v>
      </c>
      <c r="F123" s="28" t="s">
        <v>610</v>
      </c>
      <c r="G123" s="29">
        <v>8</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1881</v>
      </c>
    </row>
    <row r="126" ht="150">
      <c r="A126" s="1" t="s">
        <v>595</v>
      </c>
      <c r="E126" s="27" t="s">
        <v>1466</v>
      </c>
    </row>
    <row r="127" ht="25">
      <c r="A127" s="1" t="s">
        <v>587</v>
      </c>
      <c r="B127" s="1">
        <v>30</v>
      </c>
      <c r="C127" s="26" t="s">
        <v>1818</v>
      </c>
      <c r="D127" t="s">
        <v>589</v>
      </c>
      <c r="E127" s="27" t="s">
        <v>1819</v>
      </c>
      <c r="F127" s="28" t="s">
        <v>610</v>
      </c>
      <c r="G127" s="29">
        <v>8</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1881</v>
      </c>
    </row>
    <row r="130" ht="150">
      <c r="A130" s="1" t="s">
        <v>595</v>
      </c>
      <c r="E130" s="27" t="s">
        <v>1466</v>
      </c>
    </row>
    <row r="131" ht="25">
      <c r="A131" s="1" t="s">
        <v>587</v>
      </c>
      <c r="B131" s="1">
        <v>31</v>
      </c>
      <c r="C131" s="26" t="s">
        <v>1820</v>
      </c>
      <c r="D131" t="s">
        <v>589</v>
      </c>
      <c r="E131" s="27" t="s">
        <v>1821</v>
      </c>
      <c r="F131" s="28" t="s">
        <v>610</v>
      </c>
      <c r="G131" s="29">
        <v>8</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1881</v>
      </c>
    </row>
    <row r="134" ht="150">
      <c r="A134" s="1" t="s">
        <v>595</v>
      </c>
      <c r="E134" s="27" t="s">
        <v>1466</v>
      </c>
    </row>
    <row r="135" ht="25">
      <c r="A135" s="1" t="s">
        <v>587</v>
      </c>
      <c r="B135" s="1">
        <v>32</v>
      </c>
      <c r="C135" s="26" t="s">
        <v>1822</v>
      </c>
      <c r="D135" t="s">
        <v>589</v>
      </c>
      <c r="E135" s="27" t="s">
        <v>1823</v>
      </c>
      <c r="F135" s="28" t="s">
        <v>610</v>
      </c>
      <c r="G135" s="29">
        <v>8</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1881</v>
      </c>
    </row>
    <row r="138" ht="150">
      <c r="A138" s="1" t="s">
        <v>595</v>
      </c>
      <c r="E138" s="27" t="s">
        <v>1466</v>
      </c>
    </row>
    <row r="139">
      <c r="A139" s="1" t="s">
        <v>587</v>
      </c>
      <c r="B139" s="1">
        <v>33</v>
      </c>
      <c r="C139" s="26" t="s">
        <v>1824</v>
      </c>
      <c r="D139" t="s">
        <v>589</v>
      </c>
      <c r="E139" s="27" t="s">
        <v>1825</v>
      </c>
      <c r="F139" s="28" t="s">
        <v>610</v>
      </c>
      <c r="G139" s="29">
        <v>32</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1882</v>
      </c>
    </row>
    <row r="142" ht="125">
      <c r="A142" s="1" t="s">
        <v>595</v>
      </c>
      <c r="E142" s="27" t="s">
        <v>1440</v>
      </c>
    </row>
    <row r="143">
      <c r="A143" s="1" t="s">
        <v>587</v>
      </c>
      <c r="B143" s="1">
        <v>34</v>
      </c>
      <c r="C143" s="26" t="s">
        <v>1827</v>
      </c>
      <c r="D143" t="s">
        <v>589</v>
      </c>
      <c r="E143" s="27" t="s">
        <v>1828</v>
      </c>
      <c r="F143" s="28" t="s">
        <v>610</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1881</v>
      </c>
    </row>
    <row r="146" ht="150">
      <c r="A146" s="1" t="s">
        <v>595</v>
      </c>
      <c r="E146" s="27" t="s">
        <v>1466</v>
      </c>
    </row>
    <row r="147">
      <c r="A147" s="1" t="s">
        <v>587</v>
      </c>
      <c r="B147" s="1">
        <v>35</v>
      </c>
      <c r="C147" s="26" t="s">
        <v>1829</v>
      </c>
      <c r="D147" t="s">
        <v>589</v>
      </c>
      <c r="E147" s="27" t="s">
        <v>1830</v>
      </c>
      <c r="F147" s="28" t="s">
        <v>610</v>
      </c>
      <c r="G147" s="29">
        <v>8</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1883</v>
      </c>
    </row>
    <row r="150" ht="125">
      <c r="A150" s="1" t="s">
        <v>595</v>
      </c>
      <c r="E150" s="27" t="s">
        <v>1440</v>
      </c>
    </row>
    <row r="151">
      <c r="A151" s="1" t="s">
        <v>587</v>
      </c>
      <c r="B151" s="1">
        <v>36</v>
      </c>
      <c r="C151" s="26" t="s">
        <v>1832</v>
      </c>
      <c r="D151" t="s">
        <v>589</v>
      </c>
      <c r="E151" s="27" t="s">
        <v>1833</v>
      </c>
      <c r="F151" s="28" t="s">
        <v>1834</v>
      </c>
      <c r="G151" s="29">
        <v>0.080000000000000002</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1884</v>
      </c>
    </row>
    <row r="154" ht="162.5">
      <c r="A154" s="1" t="s">
        <v>595</v>
      </c>
      <c r="E154" s="27" t="s">
        <v>1836</v>
      </c>
    </row>
    <row r="155">
      <c r="A155" s="1" t="s">
        <v>587</v>
      </c>
      <c r="B155" s="1">
        <v>37</v>
      </c>
      <c r="C155" s="26" t="s">
        <v>1837</v>
      </c>
      <c r="D155" t="s">
        <v>589</v>
      </c>
      <c r="E155" s="27" t="s">
        <v>1838</v>
      </c>
      <c r="F155" s="28" t="s">
        <v>1834</v>
      </c>
      <c r="G155" s="29">
        <v>0.080000000000000002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1884</v>
      </c>
    </row>
    <row r="158" ht="12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1811</v>
      </c>
    </row>
    <row r="162" ht="150">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1811</v>
      </c>
    </row>
    <row r="166" ht="137.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1811</v>
      </c>
    </row>
    <row r="170" ht="137.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1850</v>
      </c>
    </row>
    <row r="174">
      <c r="A174" s="1" t="s">
        <v>595</v>
      </c>
      <c r="E174" s="27" t="s">
        <v>589</v>
      </c>
    </row>
    <row r="175">
      <c r="A175" s="1" t="s">
        <v>587</v>
      </c>
      <c r="B175" s="1">
        <v>42</v>
      </c>
      <c r="C175" s="26" t="s">
        <v>1851</v>
      </c>
      <c r="D175" t="s">
        <v>589</v>
      </c>
      <c r="E175" s="27" t="s">
        <v>1852</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5">
      <c r="A177" s="1" t="s">
        <v>593</v>
      </c>
      <c r="E177" s="32" t="s">
        <v>1885</v>
      </c>
    </row>
    <row r="178">
      <c r="A178" s="1" t="s">
        <v>595</v>
      </c>
      <c r="E178" s="27" t="s">
        <v>589</v>
      </c>
    </row>
    <row r="179" ht="2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1493</v>
      </c>
    </row>
    <row r="187" ht="13">
      <c r="A187" s="1" t="s">
        <v>584</v>
      </c>
      <c r="C187" s="22" t="s">
        <v>675</v>
      </c>
      <c r="E187" s="23" t="s">
        <v>676</v>
      </c>
      <c r="L187" s="24">
        <f>SUMIFS(L188:L199,A188:A199,"P")</f>
        <v>0</v>
      </c>
      <c r="M187" s="24">
        <f>SUMIFS(M188:M199,A188:A199,"P")</f>
        <v>0</v>
      </c>
      <c r="N187" s="25"/>
    </row>
    <row r="188" ht="2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1857</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1857</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1857</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1886</v>
      </c>
      <c r="E8" s="23" t="s">
        <v>59</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1887</v>
      </c>
    </row>
    <row r="13" ht="125">
      <c r="A13" s="1" t="s">
        <v>595</v>
      </c>
      <c r="E13" s="27" t="s">
        <v>1754</v>
      </c>
    </row>
    <row r="14">
      <c r="A14" s="1" t="s">
        <v>587</v>
      </c>
      <c r="B14" s="1">
        <v>2</v>
      </c>
      <c r="C14" s="26" t="s">
        <v>1755</v>
      </c>
      <c r="D14" t="s">
        <v>589</v>
      </c>
      <c r="E14" s="27" t="s">
        <v>1756</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1887</v>
      </c>
    </row>
    <row r="17" ht="87.5">
      <c r="A17" s="1" t="s">
        <v>595</v>
      </c>
      <c r="E17" s="27" t="s">
        <v>1757</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1888</v>
      </c>
    </row>
    <row r="22" ht="7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1761</v>
      </c>
    </row>
    <row r="26" ht="75">
      <c r="A26" s="1" t="s">
        <v>595</v>
      </c>
      <c r="E26" s="27" t="s">
        <v>654</v>
      </c>
    </row>
    <row r="27">
      <c r="A27" s="1" t="s">
        <v>587</v>
      </c>
      <c r="B27" s="1">
        <v>5</v>
      </c>
      <c r="C27" s="26" t="s">
        <v>1762</v>
      </c>
      <c r="D27" t="s">
        <v>589</v>
      </c>
      <c r="E27" s="27" t="s">
        <v>1763</v>
      </c>
      <c r="F27" s="28" t="s">
        <v>892</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1888</v>
      </c>
    </row>
    <row r="30" ht="87.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1764</v>
      </c>
    </row>
    <row r="34" ht="75">
      <c r="A34" s="1" t="s">
        <v>595</v>
      </c>
      <c r="E34" s="27" t="s">
        <v>894</v>
      </c>
    </row>
    <row r="35" ht="2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1765</v>
      </c>
    </row>
    <row r="38" ht="87.5">
      <c r="A38" s="1" t="s">
        <v>595</v>
      </c>
      <c r="E38" s="27" t="s">
        <v>898</v>
      </c>
    </row>
    <row r="39">
      <c r="A39" s="1" t="s">
        <v>587</v>
      </c>
      <c r="B39" s="1">
        <v>8</v>
      </c>
      <c r="C39" s="26" t="s">
        <v>944</v>
      </c>
      <c r="D39" t="s">
        <v>589</v>
      </c>
      <c r="E39" s="27" t="s">
        <v>945</v>
      </c>
      <c r="F39" s="28" t="s">
        <v>892</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1889</v>
      </c>
    </row>
    <row r="42" ht="125">
      <c r="A42" s="1" t="s">
        <v>595</v>
      </c>
      <c r="E42" s="27" t="s">
        <v>947</v>
      </c>
    </row>
    <row r="43">
      <c r="A43" s="1" t="s">
        <v>587</v>
      </c>
      <c r="B43" s="1">
        <v>9</v>
      </c>
      <c r="C43" s="26" t="s">
        <v>1767</v>
      </c>
      <c r="D43" t="s">
        <v>589</v>
      </c>
      <c r="E43" s="27" t="s">
        <v>1768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1769</v>
      </c>
    </row>
    <row r="46" ht="150">
      <c r="A46" s="1" t="s">
        <v>595</v>
      </c>
      <c r="E46" s="27" t="s">
        <v>1466</v>
      </c>
    </row>
    <row r="47">
      <c r="A47" s="1" t="s">
        <v>587</v>
      </c>
      <c r="B47" s="1">
        <v>10</v>
      </c>
      <c r="C47" s="26" t="s">
        <v>1770</v>
      </c>
      <c r="D47" t="s">
        <v>589</v>
      </c>
      <c r="E47" s="27" t="s">
        <v>1771</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1772</v>
      </c>
    </row>
    <row r="50" ht="125">
      <c r="A50" s="1" t="s">
        <v>595</v>
      </c>
      <c r="E50" s="27" t="s">
        <v>1440</v>
      </c>
    </row>
    <row r="51">
      <c r="A51" s="1" t="s">
        <v>587</v>
      </c>
      <c r="B51" s="1">
        <v>11</v>
      </c>
      <c r="C51" s="26" t="s">
        <v>1773</v>
      </c>
      <c r="D51" t="s">
        <v>589</v>
      </c>
      <c r="E51" s="27" t="s">
        <v>1774</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1772</v>
      </c>
    </row>
    <row r="54" ht="150">
      <c r="A54" s="1" t="s">
        <v>595</v>
      </c>
      <c r="E54" s="27" t="s">
        <v>1466</v>
      </c>
    </row>
    <row r="55">
      <c r="A55" s="1" t="s">
        <v>587</v>
      </c>
      <c r="B55" s="1">
        <v>12</v>
      </c>
      <c r="C55" s="26" t="s">
        <v>1775</v>
      </c>
      <c r="D55" t="s">
        <v>589</v>
      </c>
      <c r="E55" s="27" t="s">
        <v>1776</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1772</v>
      </c>
    </row>
    <row r="58" ht="12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1779</v>
      </c>
    </row>
    <row r="62" ht="150">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1772</v>
      </c>
    </row>
    <row r="66" ht="125">
      <c r="A66" s="1" t="s">
        <v>595</v>
      </c>
      <c r="E66" s="27" t="s">
        <v>1440</v>
      </c>
    </row>
    <row r="67">
      <c r="A67" s="1" t="s">
        <v>587</v>
      </c>
      <c r="B67" s="1">
        <v>15</v>
      </c>
      <c r="C67" s="26" t="s">
        <v>1782</v>
      </c>
      <c r="D67" t="s">
        <v>589</v>
      </c>
      <c r="E67" s="27" t="s">
        <v>1783</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1784</v>
      </c>
    </row>
    <row r="70" ht="150">
      <c r="A70" s="1" t="s">
        <v>595</v>
      </c>
      <c r="E70" s="27" t="s">
        <v>1466</v>
      </c>
    </row>
    <row r="71">
      <c r="A71" s="1" t="s">
        <v>587</v>
      </c>
      <c r="B71" s="1">
        <v>16</v>
      </c>
      <c r="C71" s="26" t="s">
        <v>1785</v>
      </c>
      <c r="D71" t="s">
        <v>589</v>
      </c>
      <c r="E71" s="27" t="s">
        <v>1786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1787</v>
      </c>
    </row>
    <row r="74" ht="125">
      <c r="A74" s="1" t="s">
        <v>595</v>
      </c>
      <c r="E74" s="27" t="s">
        <v>1440</v>
      </c>
    </row>
    <row r="75">
      <c r="A75" s="1" t="s">
        <v>587</v>
      </c>
      <c r="B75" s="1">
        <v>17</v>
      </c>
      <c r="C75" s="26" t="s">
        <v>1788</v>
      </c>
      <c r="D75" t="s">
        <v>589</v>
      </c>
      <c r="E75" s="27" t="s">
        <v>1789</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1862</v>
      </c>
    </row>
    <row r="78" ht="125">
      <c r="A78" s="1" t="s">
        <v>595</v>
      </c>
      <c r="E78" s="27" t="s">
        <v>828</v>
      </c>
    </row>
    <row r="79">
      <c r="A79" s="1" t="s">
        <v>587</v>
      </c>
      <c r="B79" s="1">
        <v>18</v>
      </c>
      <c r="C79" s="26" t="s">
        <v>1791</v>
      </c>
      <c r="D79" t="s">
        <v>589</v>
      </c>
      <c r="E79" s="27" t="s">
        <v>1792</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1790</v>
      </c>
    </row>
    <row r="82" ht="125">
      <c r="A82" s="1" t="s">
        <v>595</v>
      </c>
      <c r="E82" s="27" t="s">
        <v>828</v>
      </c>
    </row>
    <row r="83">
      <c r="A83" s="1" t="s">
        <v>587</v>
      </c>
      <c r="B83" s="1">
        <v>19</v>
      </c>
      <c r="C83" s="26" t="s">
        <v>1793</v>
      </c>
      <c r="D83" t="s">
        <v>589</v>
      </c>
      <c r="E83" s="27" t="s">
        <v>1794</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1862</v>
      </c>
    </row>
    <row r="86" ht="150">
      <c r="A86" s="1" t="s">
        <v>595</v>
      </c>
      <c r="E86" s="27" t="s">
        <v>1437</v>
      </c>
    </row>
    <row r="87">
      <c r="A87" s="1" t="s">
        <v>587</v>
      </c>
      <c r="B87" s="1">
        <v>20</v>
      </c>
      <c r="C87" s="26" t="s">
        <v>1795</v>
      </c>
      <c r="D87" t="s">
        <v>589</v>
      </c>
      <c r="E87" s="27" t="s">
        <v>1796</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1790</v>
      </c>
    </row>
    <row r="90" ht="125">
      <c r="A90" s="1" t="s">
        <v>595</v>
      </c>
      <c r="E90" s="27" t="s">
        <v>1440</v>
      </c>
    </row>
    <row r="91">
      <c r="A91" s="1" t="s">
        <v>587</v>
      </c>
      <c r="B91" s="1">
        <v>21</v>
      </c>
      <c r="C91" s="26" t="s">
        <v>1797</v>
      </c>
      <c r="D91" t="s">
        <v>589</v>
      </c>
      <c r="E91" s="27" t="s">
        <v>1798</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1862</v>
      </c>
    </row>
    <row r="94" ht="150">
      <c r="A94" s="1" t="s">
        <v>595</v>
      </c>
      <c r="E94" s="27" t="s">
        <v>1437</v>
      </c>
    </row>
    <row r="95">
      <c r="A95" s="1" t="s">
        <v>587</v>
      </c>
      <c r="B95" s="1">
        <v>22</v>
      </c>
      <c r="C95" s="26" t="s">
        <v>1799</v>
      </c>
      <c r="D95" t="s">
        <v>589</v>
      </c>
      <c r="E95" s="27" t="s">
        <v>1800</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1790</v>
      </c>
    </row>
    <row r="98" ht="125">
      <c r="A98" s="1" t="s">
        <v>595</v>
      </c>
      <c r="E98" s="27" t="s">
        <v>1440</v>
      </c>
    </row>
    <row r="99">
      <c r="A99" s="1" t="s">
        <v>587</v>
      </c>
      <c r="B99" s="1">
        <v>23</v>
      </c>
      <c r="C99" s="26" t="s">
        <v>1477</v>
      </c>
      <c r="D99" t="s">
        <v>589</v>
      </c>
      <c r="E99" s="27" t="s">
        <v>1478</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1862</v>
      </c>
    </row>
    <row r="102" ht="150">
      <c r="A102" s="1" t="s">
        <v>595</v>
      </c>
      <c r="E102" s="27" t="s">
        <v>1437</v>
      </c>
    </row>
    <row r="103">
      <c r="A103" s="1" t="s">
        <v>587</v>
      </c>
      <c r="B103" s="1">
        <v>24</v>
      </c>
      <c r="C103" s="26" t="s">
        <v>1479</v>
      </c>
      <c r="D103" t="s">
        <v>589</v>
      </c>
      <c r="E103" s="27" t="s">
        <v>1480</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1790</v>
      </c>
    </row>
    <row r="106" ht="12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1803</v>
      </c>
    </row>
    <row r="110" ht="162.5">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1807</v>
      </c>
    </row>
    <row r="114" ht="125">
      <c r="A114" s="1" t="s">
        <v>595</v>
      </c>
      <c r="E114" s="27" t="s">
        <v>1808</v>
      </c>
    </row>
    <row r="115" ht="2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1811</v>
      </c>
    </row>
    <row r="118" ht="150">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1814</v>
      </c>
    </row>
    <row r="122" ht="125">
      <c r="A122" s="1" t="s">
        <v>595</v>
      </c>
      <c r="E122" s="27" t="s">
        <v>1440</v>
      </c>
    </row>
    <row r="123">
      <c r="A123" s="1" t="s">
        <v>587</v>
      </c>
      <c r="B123" s="1">
        <v>29</v>
      </c>
      <c r="C123" s="26" t="s">
        <v>1815</v>
      </c>
      <c r="D123" t="s">
        <v>589</v>
      </c>
      <c r="E123" s="27" t="s">
        <v>1816</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1817</v>
      </c>
    </row>
    <row r="126" ht="150">
      <c r="A126" s="1" t="s">
        <v>595</v>
      </c>
      <c r="E126" s="27" t="s">
        <v>1466</v>
      </c>
    </row>
    <row r="127" ht="25">
      <c r="A127" s="1" t="s">
        <v>587</v>
      </c>
      <c r="B127" s="1">
        <v>30</v>
      </c>
      <c r="C127" s="26" t="s">
        <v>1818</v>
      </c>
      <c r="D127" t="s">
        <v>589</v>
      </c>
      <c r="E127" s="27" t="s">
        <v>1819</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1863</v>
      </c>
    </row>
    <row r="130" ht="150">
      <c r="A130" s="1" t="s">
        <v>595</v>
      </c>
      <c r="E130" s="27" t="s">
        <v>1466</v>
      </c>
    </row>
    <row r="131" ht="25">
      <c r="A131" s="1" t="s">
        <v>587</v>
      </c>
      <c r="B131" s="1">
        <v>31</v>
      </c>
      <c r="C131" s="26" t="s">
        <v>1820</v>
      </c>
      <c r="D131" t="s">
        <v>589</v>
      </c>
      <c r="E131" s="27" t="s">
        <v>1821</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1863</v>
      </c>
    </row>
    <row r="134" ht="150">
      <c r="A134" s="1" t="s">
        <v>595</v>
      </c>
      <c r="E134" s="27" t="s">
        <v>1466</v>
      </c>
    </row>
    <row r="135" ht="25">
      <c r="A135" s="1" t="s">
        <v>587</v>
      </c>
      <c r="B135" s="1">
        <v>32</v>
      </c>
      <c r="C135" s="26" t="s">
        <v>1822</v>
      </c>
      <c r="D135" t="s">
        <v>589</v>
      </c>
      <c r="E135" s="27" t="s">
        <v>1823</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1817</v>
      </c>
    </row>
    <row r="138" ht="150">
      <c r="A138" s="1" t="s">
        <v>595</v>
      </c>
      <c r="E138" s="27" t="s">
        <v>1466</v>
      </c>
    </row>
    <row r="139">
      <c r="A139" s="1" t="s">
        <v>587</v>
      </c>
      <c r="B139" s="1">
        <v>33</v>
      </c>
      <c r="C139" s="26" t="s">
        <v>1824</v>
      </c>
      <c r="D139" t="s">
        <v>589</v>
      </c>
      <c r="E139" s="27" t="s">
        <v>1825</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1826</v>
      </c>
    </row>
    <row r="142" ht="125">
      <c r="A142" s="1" t="s">
        <v>595</v>
      </c>
      <c r="E142" s="27" t="s">
        <v>1440</v>
      </c>
    </row>
    <row r="143">
      <c r="A143" s="1" t="s">
        <v>587</v>
      </c>
      <c r="B143" s="1">
        <v>34</v>
      </c>
      <c r="C143" s="26" t="s">
        <v>1827</v>
      </c>
      <c r="D143" t="s">
        <v>589</v>
      </c>
      <c r="E143" s="27" t="s">
        <v>1828</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1817</v>
      </c>
    </row>
    <row r="146" ht="150">
      <c r="A146" s="1" t="s">
        <v>595</v>
      </c>
      <c r="E146" s="27" t="s">
        <v>1466</v>
      </c>
    </row>
    <row r="147">
      <c r="A147" s="1" t="s">
        <v>587</v>
      </c>
      <c r="B147" s="1">
        <v>35</v>
      </c>
      <c r="C147" s="26" t="s">
        <v>1829</v>
      </c>
      <c r="D147" t="s">
        <v>589</v>
      </c>
      <c r="E147" s="27" t="s">
        <v>1830</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1831</v>
      </c>
    </row>
    <row r="150" ht="125">
      <c r="A150" s="1" t="s">
        <v>595</v>
      </c>
      <c r="E150" s="27" t="s">
        <v>1440</v>
      </c>
    </row>
    <row r="151">
      <c r="A151" s="1" t="s">
        <v>587</v>
      </c>
      <c r="B151" s="1">
        <v>36</v>
      </c>
      <c r="C151" s="26" t="s">
        <v>1832</v>
      </c>
      <c r="D151" t="s">
        <v>589</v>
      </c>
      <c r="E151" s="27" t="s">
        <v>1833</v>
      </c>
      <c r="F151" s="28" t="s">
        <v>1834</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1835</v>
      </c>
    </row>
    <row r="154" ht="162.5">
      <c r="A154" s="1" t="s">
        <v>595</v>
      </c>
      <c r="E154" s="27" t="s">
        <v>1836</v>
      </c>
    </row>
    <row r="155">
      <c r="A155" s="1" t="s">
        <v>587</v>
      </c>
      <c r="B155" s="1">
        <v>37</v>
      </c>
      <c r="C155" s="26" t="s">
        <v>1837</v>
      </c>
      <c r="D155" t="s">
        <v>589</v>
      </c>
      <c r="E155" s="27" t="s">
        <v>1838</v>
      </c>
      <c r="F155" s="28" t="s">
        <v>1834</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1839</v>
      </c>
    </row>
    <row r="158" ht="12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1811</v>
      </c>
    </row>
    <row r="162" ht="150">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1811</v>
      </c>
    </row>
    <row r="166" ht="137.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1811</v>
      </c>
    </row>
    <row r="170" ht="137.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1850</v>
      </c>
    </row>
    <row r="174">
      <c r="A174" s="1" t="s">
        <v>595</v>
      </c>
      <c r="E174" s="27" t="s">
        <v>589</v>
      </c>
    </row>
    <row r="175">
      <c r="A175" s="1" t="s">
        <v>587</v>
      </c>
      <c r="B175" s="1">
        <v>42</v>
      </c>
      <c r="C175" s="26" t="s">
        <v>1851</v>
      </c>
      <c r="D175" t="s">
        <v>589</v>
      </c>
      <c r="E175" s="27" t="s">
        <v>1852</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1890</v>
      </c>
    </row>
    <row r="178">
      <c r="A178" s="1" t="s">
        <v>595</v>
      </c>
      <c r="E178" s="27" t="s">
        <v>589</v>
      </c>
    </row>
    <row r="179" ht="2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1493</v>
      </c>
    </row>
    <row r="187" ht="13">
      <c r="A187" s="1" t="s">
        <v>584</v>
      </c>
      <c r="C187" s="22" t="s">
        <v>675</v>
      </c>
      <c r="E187" s="23" t="s">
        <v>676</v>
      </c>
      <c r="L187" s="24">
        <f>SUMIFS(L188:L199,A188:A199,"P")</f>
        <v>0</v>
      </c>
      <c r="M187" s="24">
        <f>SUMIFS(M188:M199,A188:A199,"P")</f>
        <v>0</v>
      </c>
      <c r="N187" s="25"/>
    </row>
    <row r="188" ht="2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1891</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1891</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1891</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1892</v>
      </c>
      <c r="E8" s="23" t="s">
        <v>61</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53.399999999999999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1893</v>
      </c>
    </row>
    <row r="13" ht="125">
      <c r="A13" s="1" t="s">
        <v>595</v>
      </c>
      <c r="E13" s="27" t="s">
        <v>1754</v>
      </c>
    </row>
    <row r="14">
      <c r="A14" s="1" t="s">
        <v>587</v>
      </c>
      <c r="B14" s="1">
        <v>2</v>
      </c>
      <c r="C14" s="26" t="s">
        <v>1755</v>
      </c>
      <c r="D14" t="s">
        <v>589</v>
      </c>
      <c r="E14" s="27" t="s">
        <v>1756</v>
      </c>
      <c r="F14" s="28" t="s">
        <v>591</v>
      </c>
      <c r="G14" s="29">
        <v>53.399999999999999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1893</v>
      </c>
    </row>
    <row r="17" ht="87.5">
      <c r="A17" s="1" t="s">
        <v>595</v>
      </c>
      <c r="E17" s="27" t="s">
        <v>1757</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178</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1894</v>
      </c>
    </row>
    <row r="22" ht="7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1761</v>
      </c>
    </row>
    <row r="26" ht="75">
      <c r="A26" s="1" t="s">
        <v>595</v>
      </c>
      <c r="E26" s="27" t="s">
        <v>654</v>
      </c>
    </row>
    <row r="27">
      <c r="A27" s="1" t="s">
        <v>587</v>
      </c>
      <c r="B27" s="1">
        <v>5</v>
      </c>
      <c r="C27" s="26" t="s">
        <v>1762</v>
      </c>
      <c r="D27" t="s">
        <v>589</v>
      </c>
      <c r="E27" s="27" t="s">
        <v>1763</v>
      </c>
      <c r="F27" s="28" t="s">
        <v>892</v>
      </c>
      <c r="G27" s="29">
        <v>178</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1894</v>
      </c>
    </row>
    <row r="30" ht="87.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1764</v>
      </c>
    </row>
    <row r="34" ht="75">
      <c r="A34" s="1" t="s">
        <v>595</v>
      </c>
      <c r="E34" s="27" t="s">
        <v>894</v>
      </c>
    </row>
    <row r="35" ht="2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1765</v>
      </c>
    </row>
    <row r="38" ht="87.5">
      <c r="A38" s="1" t="s">
        <v>595</v>
      </c>
      <c r="E38" s="27" t="s">
        <v>898</v>
      </c>
    </row>
    <row r="39">
      <c r="A39" s="1" t="s">
        <v>587</v>
      </c>
      <c r="B39" s="1">
        <v>8</v>
      </c>
      <c r="C39" s="26" t="s">
        <v>944</v>
      </c>
      <c r="D39" t="s">
        <v>589</v>
      </c>
      <c r="E39" s="27" t="s">
        <v>945</v>
      </c>
      <c r="F39" s="28" t="s">
        <v>892</v>
      </c>
      <c r="G39" s="29">
        <v>232.09999999999999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1895</v>
      </c>
    </row>
    <row r="42" ht="125">
      <c r="A42" s="1" t="s">
        <v>595</v>
      </c>
      <c r="E42" s="27" t="s">
        <v>947</v>
      </c>
    </row>
    <row r="43">
      <c r="A43" s="1" t="s">
        <v>587</v>
      </c>
      <c r="B43" s="1">
        <v>9</v>
      </c>
      <c r="C43" s="26" t="s">
        <v>1767</v>
      </c>
      <c r="D43" t="s">
        <v>589</v>
      </c>
      <c r="E43" s="27" t="s">
        <v>1768</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1876</v>
      </c>
    </row>
    <row r="46" ht="150">
      <c r="A46" s="1" t="s">
        <v>595</v>
      </c>
      <c r="E46" s="27" t="s">
        <v>1466</v>
      </c>
    </row>
    <row r="47">
      <c r="A47" s="1" t="s">
        <v>587</v>
      </c>
      <c r="B47" s="1">
        <v>10</v>
      </c>
      <c r="C47" s="26" t="s">
        <v>1770</v>
      </c>
      <c r="D47" t="s">
        <v>589</v>
      </c>
      <c r="E47" s="27" t="s">
        <v>1771</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1877</v>
      </c>
    </row>
    <row r="50" ht="125">
      <c r="A50" s="1" t="s">
        <v>595</v>
      </c>
      <c r="E50" s="27" t="s">
        <v>1440</v>
      </c>
    </row>
    <row r="51">
      <c r="A51" s="1" t="s">
        <v>587</v>
      </c>
      <c r="B51" s="1">
        <v>11</v>
      </c>
      <c r="C51" s="26" t="s">
        <v>1773</v>
      </c>
      <c r="D51" t="s">
        <v>589</v>
      </c>
      <c r="E51" s="27" t="s">
        <v>1774</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1877</v>
      </c>
    </row>
    <row r="54" ht="150">
      <c r="A54" s="1" t="s">
        <v>595</v>
      </c>
      <c r="E54" s="27" t="s">
        <v>1466</v>
      </c>
    </row>
    <row r="55">
      <c r="A55" s="1" t="s">
        <v>587</v>
      </c>
      <c r="B55" s="1">
        <v>12</v>
      </c>
      <c r="C55" s="26" t="s">
        <v>1775</v>
      </c>
      <c r="D55" t="s">
        <v>589</v>
      </c>
      <c r="E55" s="27" t="s">
        <v>1776</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1877</v>
      </c>
    </row>
    <row r="58" ht="12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1779</v>
      </c>
    </row>
    <row r="62" ht="150">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1772</v>
      </c>
    </row>
    <row r="66" ht="125">
      <c r="A66" s="1" t="s">
        <v>595</v>
      </c>
      <c r="E66" s="27" t="s">
        <v>1440</v>
      </c>
    </row>
    <row r="67">
      <c r="A67" s="1" t="s">
        <v>587</v>
      </c>
      <c r="B67" s="1">
        <v>15</v>
      </c>
      <c r="C67" s="26" t="s">
        <v>1782</v>
      </c>
      <c r="D67" t="s">
        <v>589</v>
      </c>
      <c r="E67" s="27" t="s">
        <v>1783</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1878</v>
      </c>
    </row>
    <row r="70" ht="150">
      <c r="A70" s="1" t="s">
        <v>595</v>
      </c>
      <c r="E70" s="27" t="s">
        <v>1466</v>
      </c>
    </row>
    <row r="71">
      <c r="A71" s="1" t="s">
        <v>587</v>
      </c>
      <c r="B71" s="1">
        <v>16</v>
      </c>
      <c r="C71" s="26" t="s">
        <v>1785</v>
      </c>
      <c r="D71" t="s">
        <v>589</v>
      </c>
      <c r="E71" s="27" t="s">
        <v>1786</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1879</v>
      </c>
    </row>
    <row r="74" ht="125">
      <c r="A74" s="1" t="s">
        <v>595</v>
      </c>
      <c r="E74" s="27" t="s">
        <v>1440</v>
      </c>
    </row>
    <row r="75">
      <c r="A75" s="1" t="s">
        <v>587</v>
      </c>
      <c r="B75" s="1">
        <v>17</v>
      </c>
      <c r="C75" s="26" t="s">
        <v>1788</v>
      </c>
      <c r="D75" t="s">
        <v>589</v>
      </c>
      <c r="E75" s="27" t="s">
        <v>1789</v>
      </c>
      <c r="F75" s="28" t="s">
        <v>610</v>
      </c>
      <c r="G75" s="29">
        <v>24</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1896</v>
      </c>
    </row>
    <row r="78" ht="125">
      <c r="A78" s="1" t="s">
        <v>595</v>
      </c>
      <c r="E78" s="27" t="s">
        <v>828</v>
      </c>
    </row>
    <row r="79">
      <c r="A79" s="1" t="s">
        <v>587</v>
      </c>
      <c r="B79" s="1">
        <v>18</v>
      </c>
      <c r="C79" s="26" t="s">
        <v>1791</v>
      </c>
      <c r="D79" t="s">
        <v>589</v>
      </c>
      <c r="E79" s="27" t="s">
        <v>1792</v>
      </c>
      <c r="F79" s="28" t="s">
        <v>610</v>
      </c>
      <c r="G79" s="29">
        <v>24</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1896</v>
      </c>
    </row>
    <row r="82" ht="125">
      <c r="A82" s="1" t="s">
        <v>595</v>
      </c>
      <c r="E82" s="27" t="s">
        <v>828</v>
      </c>
    </row>
    <row r="83">
      <c r="A83" s="1" t="s">
        <v>587</v>
      </c>
      <c r="B83" s="1">
        <v>19</v>
      </c>
      <c r="C83" s="26" t="s">
        <v>1793</v>
      </c>
      <c r="D83" t="s">
        <v>589</v>
      </c>
      <c r="E83" s="27" t="s">
        <v>1794</v>
      </c>
      <c r="F83" s="28" t="s">
        <v>610</v>
      </c>
      <c r="G83" s="29">
        <v>24</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1896</v>
      </c>
    </row>
    <row r="86" ht="150">
      <c r="A86" s="1" t="s">
        <v>595</v>
      </c>
      <c r="E86" s="27" t="s">
        <v>1437</v>
      </c>
    </row>
    <row r="87">
      <c r="A87" s="1" t="s">
        <v>587</v>
      </c>
      <c r="B87" s="1">
        <v>20</v>
      </c>
      <c r="C87" s="26" t="s">
        <v>1795</v>
      </c>
      <c r="D87" t="s">
        <v>589</v>
      </c>
      <c r="E87" s="27" t="s">
        <v>1796</v>
      </c>
      <c r="F87" s="28" t="s">
        <v>610</v>
      </c>
      <c r="G87" s="29">
        <v>24</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1896</v>
      </c>
    </row>
    <row r="90" ht="125">
      <c r="A90" s="1" t="s">
        <v>595</v>
      </c>
      <c r="E90" s="27" t="s">
        <v>1440</v>
      </c>
    </row>
    <row r="91">
      <c r="A91" s="1" t="s">
        <v>587</v>
      </c>
      <c r="B91" s="1">
        <v>21</v>
      </c>
      <c r="C91" s="26" t="s">
        <v>1797</v>
      </c>
      <c r="D91" t="s">
        <v>589</v>
      </c>
      <c r="E91" s="27" t="s">
        <v>1798</v>
      </c>
      <c r="F91" s="28" t="s">
        <v>610</v>
      </c>
      <c r="G91" s="29">
        <v>24</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1896</v>
      </c>
    </row>
    <row r="94" ht="150">
      <c r="A94" s="1" t="s">
        <v>595</v>
      </c>
      <c r="E94" s="27" t="s">
        <v>1437</v>
      </c>
    </row>
    <row r="95">
      <c r="A95" s="1" t="s">
        <v>587</v>
      </c>
      <c r="B95" s="1">
        <v>22</v>
      </c>
      <c r="C95" s="26" t="s">
        <v>1799</v>
      </c>
      <c r="D95" t="s">
        <v>589</v>
      </c>
      <c r="E95" s="27" t="s">
        <v>1800</v>
      </c>
      <c r="F95" s="28" t="s">
        <v>610</v>
      </c>
      <c r="G95" s="29">
        <v>24</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1896</v>
      </c>
    </row>
    <row r="98" ht="125">
      <c r="A98" s="1" t="s">
        <v>595</v>
      </c>
      <c r="E98" s="27" t="s">
        <v>1440</v>
      </c>
    </row>
    <row r="99">
      <c r="A99" s="1" t="s">
        <v>587</v>
      </c>
      <c r="B99" s="1">
        <v>23</v>
      </c>
      <c r="C99" s="26" t="s">
        <v>1477</v>
      </c>
      <c r="D99" t="s">
        <v>589</v>
      </c>
      <c r="E99" s="27" t="s">
        <v>1478</v>
      </c>
      <c r="F99" s="28" t="s">
        <v>610</v>
      </c>
      <c r="G99" s="29">
        <v>24</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1896</v>
      </c>
    </row>
    <row r="102" ht="150">
      <c r="A102" s="1" t="s">
        <v>595</v>
      </c>
      <c r="E102" s="27" t="s">
        <v>1437</v>
      </c>
    </row>
    <row r="103">
      <c r="A103" s="1" t="s">
        <v>587</v>
      </c>
      <c r="B103" s="1">
        <v>24</v>
      </c>
      <c r="C103" s="26" t="s">
        <v>1479</v>
      </c>
      <c r="D103" t="s">
        <v>589</v>
      </c>
      <c r="E103" s="27" t="s">
        <v>1480</v>
      </c>
      <c r="F103" s="28" t="s">
        <v>610</v>
      </c>
      <c r="G103" s="29">
        <v>24</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1896</v>
      </c>
    </row>
    <row r="106" ht="12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1803</v>
      </c>
    </row>
    <row r="110" ht="162.5">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1807</v>
      </c>
    </row>
    <row r="114" ht="125">
      <c r="A114" s="1" t="s">
        <v>595</v>
      </c>
      <c r="E114" s="27" t="s">
        <v>1808</v>
      </c>
    </row>
    <row r="115" ht="2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1811</v>
      </c>
    </row>
    <row r="118" ht="150">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1814</v>
      </c>
    </row>
    <row r="122" ht="125">
      <c r="A122" s="1" t="s">
        <v>595</v>
      </c>
      <c r="E122" s="27" t="s">
        <v>1440</v>
      </c>
    </row>
    <row r="123">
      <c r="A123" s="1" t="s">
        <v>587</v>
      </c>
      <c r="B123" s="1">
        <v>29</v>
      </c>
      <c r="C123" s="26" t="s">
        <v>1815</v>
      </c>
      <c r="D123" t="s">
        <v>589</v>
      </c>
      <c r="E123" s="27" t="s">
        <v>1816</v>
      </c>
      <c r="F123" s="28" t="s">
        <v>610</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1897</v>
      </c>
    </row>
    <row r="126" ht="150">
      <c r="A126" s="1" t="s">
        <v>595</v>
      </c>
      <c r="E126" s="27" t="s">
        <v>1466</v>
      </c>
    </row>
    <row r="127" ht="25">
      <c r="A127" s="1" t="s">
        <v>587</v>
      </c>
      <c r="B127" s="1">
        <v>30</v>
      </c>
      <c r="C127" s="26" t="s">
        <v>1818</v>
      </c>
      <c r="D127" t="s">
        <v>589</v>
      </c>
      <c r="E127" s="27" t="s">
        <v>1819</v>
      </c>
      <c r="F127" s="28" t="s">
        <v>610</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1897</v>
      </c>
    </row>
    <row r="130" ht="150">
      <c r="A130" s="1" t="s">
        <v>595</v>
      </c>
      <c r="E130" s="27" t="s">
        <v>1466</v>
      </c>
    </row>
    <row r="131" ht="25">
      <c r="A131" s="1" t="s">
        <v>587</v>
      </c>
      <c r="B131" s="1">
        <v>31</v>
      </c>
      <c r="C131" s="26" t="s">
        <v>1820</v>
      </c>
      <c r="D131" t="s">
        <v>589</v>
      </c>
      <c r="E131" s="27" t="s">
        <v>1821</v>
      </c>
      <c r="F131" s="28" t="s">
        <v>610</v>
      </c>
      <c r="G131" s="29">
        <v>10</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1897</v>
      </c>
    </row>
    <row r="134" ht="150">
      <c r="A134" s="1" t="s">
        <v>595</v>
      </c>
      <c r="E134" s="27" t="s">
        <v>1466</v>
      </c>
    </row>
    <row r="135" ht="25">
      <c r="A135" s="1" t="s">
        <v>587</v>
      </c>
      <c r="B135" s="1">
        <v>32</v>
      </c>
      <c r="C135" s="26" t="s">
        <v>1822</v>
      </c>
      <c r="D135" t="s">
        <v>589</v>
      </c>
      <c r="E135" s="27" t="s">
        <v>1823</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1897</v>
      </c>
    </row>
    <row r="138" ht="150">
      <c r="A138" s="1" t="s">
        <v>595</v>
      </c>
      <c r="E138" s="27" t="s">
        <v>1466</v>
      </c>
    </row>
    <row r="139">
      <c r="A139" s="1" t="s">
        <v>587</v>
      </c>
      <c r="B139" s="1">
        <v>33</v>
      </c>
      <c r="C139" s="26" t="s">
        <v>1824</v>
      </c>
      <c r="D139" t="s">
        <v>589</v>
      </c>
      <c r="E139" s="27" t="s">
        <v>1825</v>
      </c>
      <c r="F139" s="28" t="s">
        <v>610</v>
      </c>
      <c r="G139" s="29">
        <v>40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1898</v>
      </c>
    </row>
    <row r="142" ht="125">
      <c r="A142" s="1" t="s">
        <v>595</v>
      </c>
      <c r="E142" s="27" t="s">
        <v>1440</v>
      </c>
    </row>
    <row r="143">
      <c r="A143" s="1" t="s">
        <v>587</v>
      </c>
      <c r="B143" s="1">
        <v>34</v>
      </c>
      <c r="C143" s="26" t="s">
        <v>1827</v>
      </c>
      <c r="D143" t="s">
        <v>589</v>
      </c>
      <c r="E143" s="27" t="s">
        <v>1828</v>
      </c>
      <c r="F143" s="28" t="s">
        <v>610</v>
      </c>
      <c r="G143" s="29">
        <v>10</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1897</v>
      </c>
    </row>
    <row r="146" ht="150">
      <c r="A146" s="1" t="s">
        <v>595</v>
      </c>
      <c r="E146" s="27" t="s">
        <v>1466</v>
      </c>
    </row>
    <row r="147">
      <c r="A147" s="1" t="s">
        <v>587</v>
      </c>
      <c r="B147" s="1">
        <v>35</v>
      </c>
      <c r="C147" s="26" t="s">
        <v>1829</v>
      </c>
      <c r="D147" t="s">
        <v>589</v>
      </c>
      <c r="E147" s="27" t="s">
        <v>1830</v>
      </c>
      <c r="F147" s="28" t="s">
        <v>610</v>
      </c>
      <c r="G147" s="29">
        <v>10</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1862</v>
      </c>
    </row>
    <row r="150" ht="125">
      <c r="A150" s="1" t="s">
        <v>595</v>
      </c>
      <c r="E150" s="27" t="s">
        <v>1440</v>
      </c>
    </row>
    <row r="151">
      <c r="A151" s="1" t="s">
        <v>587</v>
      </c>
      <c r="B151" s="1">
        <v>36</v>
      </c>
      <c r="C151" s="26" t="s">
        <v>1832</v>
      </c>
      <c r="D151" t="s">
        <v>589</v>
      </c>
      <c r="E151" s="27" t="s">
        <v>1833</v>
      </c>
      <c r="F151" s="28" t="s">
        <v>1834</v>
      </c>
      <c r="G151" s="29">
        <v>0.10000000000000001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1899</v>
      </c>
    </row>
    <row r="154" ht="162.5">
      <c r="A154" s="1" t="s">
        <v>595</v>
      </c>
      <c r="E154" s="27" t="s">
        <v>1836</v>
      </c>
    </row>
    <row r="155">
      <c r="A155" s="1" t="s">
        <v>587</v>
      </c>
      <c r="B155" s="1">
        <v>37</v>
      </c>
      <c r="C155" s="26" t="s">
        <v>1837</v>
      </c>
      <c r="D155" t="s">
        <v>589</v>
      </c>
      <c r="E155" s="27" t="s">
        <v>1838</v>
      </c>
      <c r="F155" s="28" t="s">
        <v>1834</v>
      </c>
      <c r="G155" s="29">
        <v>0.10000000000000001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1899</v>
      </c>
    </row>
    <row r="158" ht="12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1811</v>
      </c>
    </row>
    <row r="162" ht="150">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1811</v>
      </c>
    </row>
    <row r="166" ht="137.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1811</v>
      </c>
    </row>
    <row r="170" ht="137.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1850</v>
      </c>
    </row>
    <row r="174">
      <c r="A174" s="1" t="s">
        <v>595</v>
      </c>
      <c r="E174" s="27" t="s">
        <v>589</v>
      </c>
    </row>
    <row r="175">
      <c r="A175" s="1" t="s">
        <v>587</v>
      </c>
      <c r="B175" s="1">
        <v>42</v>
      </c>
      <c r="C175" s="26" t="s">
        <v>1851</v>
      </c>
      <c r="D175" t="s">
        <v>589</v>
      </c>
      <c r="E175" s="27" t="s">
        <v>1852</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5">
      <c r="A177" s="1" t="s">
        <v>593</v>
      </c>
      <c r="E177" s="32" t="s">
        <v>1900</v>
      </c>
    </row>
    <row r="178">
      <c r="A178" s="1" t="s">
        <v>595</v>
      </c>
      <c r="E178" s="27" t="s">
        <v>589</v>
      </c>
    </row>
    <row r="179" ht="2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1493</v>
      </c>
    </row>
    <row r="187" ht="13">
      <c r="A187" s="1" t="s">
        <v>584</v>
      </c>
      <c r="C187" s="22" t="s">
        <v>675</v>
      </c>
      <c r="E187" s="23" t="s">
        <v>676</v>
      </c>
      <c r="L187" s="24">
        <f>SUMIFS(L188:L199,A188:A199,"P")</f>
        <v>0</v>
      </c>
      <c r="M187" s="24">
        <f>SUMIFS(M188:M199,A188:A199,"P")</f>
        <v>0</v>
      </c>
      <c r="N187" s="25"/>
    </row>
    <row r="188" ht="2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1891</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1891</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1891</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COUNTIFS(L8:L39,"=0",A8:A39,"P")+COUNTIFS(L8:L39,"",A8:A39,"P")+SUM(Q8:Q39)</f>
        <v>0</v>
      </c>
    </row>
    <row r="8" ht="13">
      <c r="A8" s="1" t="s">
        <v>582</v>
      </c>
      <c r="C8" s="22" t="s">
        <v>1901</v>
      </c>
      <c r="E8" s="23" t="s">
        <v>65</v>
      </c>
      <c r="L8" s="24">
        <f>L9+L34</f>
        <v>0</v>
      </c>
      <c r="M8" s="24">
        <f>M9+M34</f>
        <v>0</v>
      </c>
      <c r="N8" s="25"/>
    </row>
    <row r="9" ht="13">
      <c r="A9" s="1" t="s">
        <v>584</v>
      </c>
      <c r="C9" s="22" t="s">
        <v>606</v>
      </c>
      <c r="E9" s="23" t="s">
        <v>607</v>
      </c>
      <c r="L9" s="24">
        <f>SUMIFS(L10:L33,A10:A33,"P")</f>
        <v>0</v>
      </c>
      <c r="M9" s="24">
        <f>SUMIFS(M10:M33,A10:A33,"P")</f>
        <v>0</v>
      </c>
      <c r="N9" s="25"/>
    </row>
    <row r="10" ht="25">
      <c r="A10" s="1" t="s">
        <v>587</v>
      </c>
      <c r="B10" s="1">
        <v>1</v>
      </c>
      <c r="C10" s="26" t="s">
        <v>805</v>
      </c>
      <c r="D10" t="s">
        <v>589</v>
      </c>
      <c r="E10" s="27" t="s">
        <v>806</v>
      </c>
      <c r="F10" s="28" t="s">
        <v>807</v>
      </c>
      <c r="G10" s="29">
        <v>48</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1902</v>
      </c>
    </row>
    <row r="13" ht="112.5">
      <c r="A13" s="1" t="s">
        <v>595</v>
      </c>
      <c r="E13" s="27" t="s">
        <v>809</v>
      </c>
    </row>
    <row r="14" ht="25">
      <c r="A14" s="1" t="s">
        <v>587</v>
      </c>
      <c r="B14" s="1">
        <v>2</v>
      </c>
      <c r="C14" s="26" t="s">
        <v>1526</v>
      </c>
      <c r="D14" t="s">
        <v>589</v>
      </c>
      <c r="E14" s="27" t="s">
        <v>1527</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1903</v>
      </c>
    </row>
    <row r="17" ht="175">
      <c r="A17" s="1" t="s">
        <v>595</v>
      </c>
      <c r="E17" s="27" t="s">
        <v>1529</v>
      </c>
    </row>
    <row r="18" ht="25">
      <c r="A18" s="1" t="s">
        <v>587</v>
      </c>
      <c r="B18" s="1">
        <v>3</v>
      </c>
      <c r="C18" s="26" t="s">
        <v>1530</v>
      </c>
      <c r="D18" t="s">
        <v>589</v>
      </c>
      <c r="E18" s="27" t="s">
        <v>1531</v>
      </c>
      <c r="F18" s="28" t="s">
        <v>610</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1903</v>
      </c>
    </row>
    <row r="21" ht="200">
      <c r="A21" s="1" t="s">
        <v>595</v>
      </c>
      <c r="E21" s="27" t="s">
        <v>1532</v>
      </c>
    </row>
    <row r="22" ht="25">
      <c r="A22" s="1" t="s">
        <v>587</v>
      </c>
      <c r="B22" s="1">
        <v>4</v>
      </c>
      <c r="C22" s="26" t="s">
        <v>1533</v>
      </c>
      <c r="D22" t="s">
        <v>589</v>
      </c>
      <c r="E22" s="27" t="s">
        <v>1534</v>
      </c>
      <c r="F22" s="28" t="s">
        <v>610</v>
      </c>
      <c r="G22" s="29">
        <v>1</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1903</v>
      </c>
    </row>
    <row r="25" ht="137.5">
      <c r="A25" s="1" t="s">
        <v>595</v>
      </c>
      <c r="E25" s="27" t="s">
        <v>1535</v>
      </c>
    </row>
    <row r="26" ht="25">
      <c r="A26" s="1" t="s">
        <v>587</v>
      </c>
      <c r="B26" s="1">
        <v>5</v>
      </c>
      <c r="C26" s="26" t="s">
        <v>1536</v>
      </c>
      <c r="D26" t="s">
        <v>589</v>
      </c>
      <c r="E26" s="27" t="s">
        <v>1537</v>
      </c>
      <c r="F26" s="28" t="s">
        <v>610</v>
      </c>
      <c r="G26" s="29">
        <v>1</v>
      </c>
      <c r="H26" s="28">
        <v>0</v>
      </c>
      <c r="I26" s="30">
        <f>ROUND(G26*H26,P4)</f>
        <v>0</v>
      </c>
      <c r="L26" s="30">
        <v>0</v>
      </c>
      <c r="M26" s="24">
        <f>ROUND(G26*L26,P4)</f>
        <v>0</v>
      </c>
      <c r="N26" s="25" t="s">
        <v>1524</v>
      </c>
      <c r="O26" s="31">
        <f>M26*AA26</f>
        <v>0</v>
      </c>
      <c r="P26" s="1">
        <v>3</v>
      </c>
      <c r="AA26" s="1">
        <f>IF(P26=1,$O$3,IF(P26=2,$O$4,$O$5))</f>
        <v>0</v>
      </c>
    </row>
    <row r="27">
      <c r="A27" s="1" t="s">
        <v>592</v>
      </c>
      <c r="E27" s="27" t="s">
        <v>589</v>
      </c>
    </row>
    <row r="28" ht="13">
      <c r="A28" s="1" t="s">
        <v>593</v>
      </c>
      <c r="E28" s="32" t="s">
        <v>1903</v>
      </c>
    </row>
    <row r="29" ht="175">
      <c r="A29" s="1" t="s">
        <v>595</v>
      </c>
      <c r="E29" s="27" t="s">
        <v>1539</v>
      </c>
    </row>
    <row r="30">
      <c r="A30" s="1" t="s">
        <v>587</v>
      </c>
      <c r="B30" s="1">
        <v>6</v>
      </c>
      <c r="C30" s="26" t="s">
        <v>1486</v>
      </c>
      <c r="D30" t="s">
        <v>829</v>
      </c>
      <c r="E30" s="27" t="s">
        <v>1540</v>
      </c>
      <c r="F30" s="28" t="s">
        <v>1488</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13">
      <c r="A32" s="1" t="s">
        <v>593</v>
      </c>
      <c r="E32" s="32" t="s">
        <v>1903</v>
      </c>
    </row>
    <row r="33" ht="137.5">
      <c r="A33" s="1" t="s">
        <v>595</v>
      </c>
      <c r="E33" s="27" t="s">
        <v>1542</v>
      </c>
    </row>
    <row r="34" ht="13">
      <c r="A34" s="1" t="s">
        <v>584</v>
      </c>
      <c r="C34" s="22" t="s">
        <v>675</v>
      </c>
      <c r="E34" s="23" t="s">
        <v>676</v>
      </c>
      <c r="L34" s="24">
        <f>SUMIFS(L35:L38,A35:A38,"P")</f>
        <v>0</v>
      </c>
      <c r="M34" s="24">
        <f>SUMIFS(M35:M38,A35:A38,"P")</f>
        <v>0</v>
      </c>
      <c r="N34" s="25"/>
    </row>
    <row r="35" ht="25">
      <c r="A35" s="1" t="s">
        <v>587</v>
      </c>
      <c r="B35" s="1">
        <v>7</v>
      </c>
      <c r="C35" s="26" t="s">
        <v>1497</v>
      </c>
      <c r="D35" t="s">
        <v>1498</v>
      </c>
      <c r="E35" s="27" t="s">
        <v>1499</v>
      </c>
      <c r="F35" s="28" t="s">
        <v>680</v>
      </c>
      <c r="G35" s="29">
        <v>0.01</v>
      </c>
      <c r="H35" s="28">
        <v>0</v>
      </c>
      <c r="I35" s="30">
        <f>ROUND(G35*H35,P4)</f>
        <v>0</v>
      </c>
      <c r="L35" s="30">
        <v>0</v>
      </c>
      <c r="M35" s="24">
        <f>ROUND(G35*L35,P4)</f>
        <v>0</v>
      </c>
      <c r="N35" s="25" t="s">
        <v>589</v>
      </c>
      <c r="O35" s="31">
        <f>M35*AA35</f>
        <v>0</v>
      </c>
      <c r="P35" s="1">
        <v>3</v>
      </c>
      <c r="AA35" s="1">
        <f>IF(P35=1,$O$3,IF(P35=2,$O$4,$O$5))</f>
        <v>0</v>
      </c>
    </row>
    <row r="36" ht="25">
      <c r="A36" s="1" t="s">
        <v>592</v>
      </c>
      <c r="E36" s="27" t="s">
        <v>1549</v>
      </c>
    </row>
    <row r="37" ht="13">
      <c r="A37" s="1" t="s">
        <v>593</v>
      </c>
      <c r="E37" s="32" t="s">
        <v>1904</v>
      </c>
    </row>
    <row r="38" ht="150">
      <c r="A38" s="1" t="s">
        <v>595</v>
      </c>
      <c r="E3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1905</v>
      </c>
      <c r="E8" s="23" t="s">
        <v>69</v>
      </c>
      <c r="L8" s="24">
        <f>L9+L166</f>
        <v>0</v>
      </c>
      <c r="M8" s="24">
        <f>M9+M166</f>
        <v>0</v>
      </c>
      <c r="N8" s="25"/>
    </row>
    <row r="9" ht="13">
      <c r="A9" s="1" t="s">
        <v>584</v>
      </c>
      <c r="C9" s="22" t="s">
        <v>606</v>
      </c>
      <c r="E9" s="23" t="s">
        <v>607</v>
      </c>
      <c r="L9" s="24">
        <f>SUMIFS(L10:L165,A10:A165,"P")</f>
        <v>0</v>
      </c>
      <c r="M9" s="24">
        <f>SUMIFS(M10:M165,A10:A165,"P")</f>
        <v>0</v>
      </c>
      <c r="N9" s="25"/>
    </row>
    <row r="10" ht="25">
      <c r="A10" s="1" t="s">
        <v>587</v>
      </c>
      <c r="B10" s="1">
        <v>1</v>
      </c>
      <c r="C10" s="26" t="s">
        <v>1906</v>
      </c>
      <c r="D10" t="s">
        <v>589</v>
      </c>
      <c r="E10" s="27" t="s">
        <v>1907</v>
      </c>
      <c r="F10" s="28" t="s">
        <v>892</v>
      </c>
      <c r="G10" s="29">
        <v>30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1908</v>
      </c>
    </row>
    <row r="13" ht="100">
      <c r="A13" s="1" t="s">
        <v>595</v>
      </c>
      <c r="E13" s="27" t="s">
        <v>1555</v>
      </c>
    </row>
    <row r="14" ht="25">
      <c r="A14" s="1" t="s">
        <v>587</v>
      </c>
      <c r="B14" s="1">
        <v>2</v>
      </c>
      <c r="C14" s="26" t="s">
        <v>956</v>
      </c>
      <c r="D14" t="s">
        <v>589</v>
      </c>
      <c r="E14" s="27" t="s">
        <v>957</v>
      </c>
      <c r="F14" s="28" t="s">
        <v>892</v>
      </c>
      <c r="G14" s="29">
        <v>30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1908</v>
      </c>
    </row>
    <row r="17" ht="75">
      <c r="A17" s="1" t="s">
        <v>595</v>
      </c>
      <c r="E17" s="27" t="s">
        <v>894</v>
      </c>
    </row>
    <row r="18" ht="25">
      <c r="A18" s="1" t="s">
        <v>587</v>
      </c>
      <c r="B18" s="1">
        <v>3</v>
      </c>
      <c r="C18" s="26" t="s">
        <v>1909</v>
      </c>
      <c r="D18" t="s">
        <v>589</v>
      </c>
      <c r="E18" s="27" t="s">
        <v>1910</v>
      </c>
      <c r="F18" s="28" t="s">
        <v>709</v>
      </c>
      <c r="G18" s="29">
        <v>0.40000000000000002</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1911</v>
      </c>
    </row>
    <row r="21" ht="162.5">
      <c r="A21" s="1" t="s">
        <v>595</v>
      </c>
      <c r="E21" s="27" t="s">
        <v>1804</v>
      </c>
    </row>
    <row r="22" ht="25">
      <c r="A22" s="1" t="s">
        <v>587</v>
      </c>
      <c r="B22" s="1">
        <v>4</v>
      </c>
      <c r="C22" s="26" t="s">
        <v>1912</v>
      </c>
      <c r="D22" t="s">
        <v>589</v>
      </c>
      <c r="E22" s="27" t="s">
        <v>1913</v>
      </c>
      <c r="F22" s="28" t="s">
        <v>709</v>
      </c>
      <c r="G22" s="29">
        <v>0.40000000000000002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1911</v>
      </c>
    </row>
    <row r="25" ht="125">
      <c r="A25" s="1" t="s">
        <v>595</v>
      </c>
      <c r="E25" s="27" t="s">
        <v>1808</v>
      </c>
    </row>
    <row r="26" ht="25">
      <c r="A26" s="1" t="s">
        <v>587</v>
      </c>
      <c r="B26" s="1">
        <v>5</v>
      </c>
      <c r="C26" s="26" t="s">
        <v>1914</v>
      </c>
      <c r="D26" t="s">
        <v>589</v>
      </c>
      <c r="E26" s="27" t="s">
        <v>1915</v>
      </c>
      <c r="F26" s="28" t="s">
        <v>610</v>
      </c>
      <c r="G26" s="29">
        <v>4</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1916</v>
      </c>
    </row>
    <row r="29" ht="150">
      <c r="A29" s="1" t="s">
        <v>595</v>
      </c>
      <c r="E29" s="27" t="s">
        <v>1466</v>
      </c>
    </row>
    <row r="30" ht="25">
      <c r="A30" s="1" t="s">
        <v>587</v>
      </c>
      <c r="B30" s="1">
        <v>6</v>
      </c>
      <c r="C30" s="26" t="s">
        <v>1917</v>
      </c>
      <c r="D30" t="s">
        <v>589</v>
      </c>
      <c r="E30" s="27" t="s">
        <v>1918</v>
      </c>
      <c r="F30" s="28" t="s">
        <v>610</v>
      </c>
      <c r="G30" s="29">
        <v>4</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1916</v>
      </c>
    </row>
    <row r="33" ht="137.5">
      <c r="A33" s="1" t="s">
        <v>595</v>
      </c>
      <c r="E33" s="27" t="s">
        <v>1535</v>
      </c>
    </row>
    <row r="34" ht="25">
      <c r="A34" s="1" t="s">
        <v>587</v>
      </c>
      <c r="B34" s="1">
        <v>7</v>
      </c>
      <c r="C34" s="26" t="s">
        <v>1919</v>
      </c>
      <c r="D34" t="s">
        <v>589</v>
      </c>
      <c r="E34" s="27" t="s">
        <v>1920</v>
      </c>
      <c r="F34" s="28" t="s">
        <v>610</v>
      </c>
      <c r="G34" s="29">
        <v>4</v>
      </c>
      <c r="H34" s="28">
        <v>0</v>
      </c>
      <c r="I34" s="30">
        <f>ROUND(G34*H34,P4)</f>
        <v>0</v>
      </c>
      <c r="L34" s="30">
        <v>0</v>
      </c>
      <c r="M34" s="24">
        <f>ROUND(G34*L34,P4)</f>
        <v>0</v>
      </c>
      <c r="N34" s="25" t="s">
        <v>1524</v>
      </c>
      <c r="O34" s="31">
        <f>M34*AA34</f>
        <v>0</v>
      </c>
      <c r="P34" s="1">
        <v>3</v>
      </c>
      <c r="AA34" s="1">
        <f>IF(P34=1,$O$3,IF(P34=2,$O$4,$O$5))</f>
        <v>0</v>
      </c>
    </row>
    <row r="35">
      <c r="A35" s="1" t="s">
        <v>592</v>
      </c>
      <c r="E35" s="27" t="s">
        <v>589</v>
      </c>
    </row>
    <row r="36" ht="13">
      <c r="A36" s="1" t="s">
        <v>593</v>
      </c>
      <c r="E36" s="32" t="s">
        <v>1921</v>
      </c>
    </row>
    <row r="37" ht="150">
      <c r="A37" s="1" t="s">
        <v>595</v>
      </c>
      <c r="E37" s="27" t="s">
        <v>1466</v>
      </c>
    </row>
    <row r="38" ht="25">
      <c r="A38" s="1" t="s">
        <v>587</v>
      </c>
      <c r="B38" s="1">
        <v>8</v>
      </c>
      <c r="C38" s="26" t="s">
        <v>1922</v>
      </c>
      <c r="D38" t="s">
        <v>589</v>
      </c>
      <c r="E38" s="27" t="s">
        <v>1923</v>
      </c>
      <c r="F38" s="28" t="s">
        <v>610</v>
      </c>
      <c r="G38" s="29">
        <v>4</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1916</v>
      </c>
    </row>
    <row r="41" ht="150">
      <c r="A41" s="1" t="s">
        <v>595</v>
      </c>
      <c r="E41" s="27" t="s">
        <v>1466</v>
      </c>
    </row>
    <row r="42" ht="25">
      <c r="A42" s="1" t="s">
        <v>587</v>
      </c>
      <c r="B42" s="1">
        <v>9</v>
      </c>
      <c r="C42" s="26" t="s">
        <v>1924</v>
      </c>
      <c r="D42" t="s">
        <v>589</v>
      </c>
      <c r="E42" s="27" t="s">
        <v>1925</v>
      </c>
      <c r="F42" s="28" t="s">
        <v>610</v>
      </c>
      <c r="G42" s="29">
        <v>4</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1916</v>
      </c>
    </row>
    <row r="45" ht="137.5">
      <c r="A45" s="1" t="s">
        <v>595</v>
      </c>
      <c r="E45" s="27" t="s">
        <v>1535</v>
      </c>
    </row>
    <row r="46" ht="25">
      <c r="A46" s="1" t="s">
        <v>587</v>
      </c>
      <c r="B46" s="1">
        <v>10</v>
      </c>
      <c r="C46" s="26" t="s">
        <v>1926</v>
      </c>
      <c r="D46" t="s">
        <v>589</v>
      </c>
      <c r="E46" s="27" t="s">
        <v>1927</v>
      </c>
      <c r="F46" s="28" t="s">
        <v>610</v>
      </c>
      <c r="G46" s="29">
        <v>8</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1928</v>
      </c>
    </row>
    <row r="49" ht="150">
      <c r="A49" s="1" t="s">
        <v>595</v>
      </c>
      <c r="E49" s="27" t="s">
        <v>1466</v>
      </c>
    </row>
    <row r="50" ht="25">
      <c r="A50" s="1" t="s">
        <v>587</v>
      </c>
      <c r="B50" s="1">
        <v>11</v>
      </c>
      <c r="C50" s="26" t="s">
        <v>1929</v>
      </c>
      <c r="D50" t="s">
        <v>589</v>
      </c>
      <c r="E50" s="27" t="s">
        <v>1930</v>
      </c>
      <c r="F50" s="28" t="s">
        <v>610</v>
      </c>
      <c r="G50" s="29">
        <v>8</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1928</v>
      </c>
    </row>
    <row r="53" ht="137.5">
      <c r="A53" s="1" t="s">
        <v>595</v>
      </c>
      <c r="E53" s="27" t="s">
        <v>1535</v>
      </c>
    </row>
    <row r="54" ht="25">
      <c r="A54" s="1" t="s">
        <v>587</v>
      </c>
      <c r="B54" s="1">
        <v>12</v>
      </c>
      <c r="C54" s="26" t="s">
        <v>1931</v>
      </c>
      <c r="D54" t="s">
        <v>589</v>
      </c>
      <c r="E54" s="27" t="s">
        <v>1932</v>
      </c>
      <c r="F54" s="28" t="s">
        <v>610</v>
      </c>
      <c r="G54" s="29">
        <v>4</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1916</v>
      </c>
    </row>
    <row r="57" ht="150">
      <c r="A57" s="1" t="s">
        <v>595</v>
      </c>
      <c r="E57" s="27" t="s">
        <v>1466</v>
      </c>
    </row>
    <row r="58" ht="25">
      <c r="A58" s="1" t="s">
        <v>587</v>
      </c>
      <c r="B58" s="1">
        <v>13</v>
      </c>
      <c r="C58" s="26" t="s">
        <v>1933</v>
      </c>
      <c r="D58" t="s">
        <v>589</v>
      </c>
      <c r="E58" s="27" t="s">
        <v>1934</v>
      </c>
      <c r="F58" s="28" t="s">
        <v>610</v>
      </c>
      <c r="G58" s="29">
        <v>4</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1916</v>
      </c>
    </row>
    <row r="61" ht="137.5">
      <c r="A61" s="1" t="s">
        <v>595</v>
      </c>
      <c r="E61" s="27" t="s">
        <v>1535</v>
      </c>
    </row>
    <row r="62" ht="25">
      <c r="A62" s="1" t="s">
        <v>587</v>
      </c>
      <c r="B62" s="1">
        <v>14</v>
      </c>
      <c r="C62" s="26" t="s">
        <v>1935</v>
      </c>
      <c r="D62" t="s">
        <v>589</v>
      </c>
      <c r="E62" s="27" t="s">
        <v>1936</v>
      </c>
      <c r="F62" s="28" t="s">
        <v>610</v>
      </c>
      <c r="G62" s="29">
        <v>8</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1928</v>
      </c>
    </row>
    <row r="65" ht="150">
      <c r="A65" s="1" t="s">
        <v>595</v>
      </c>
      <c r="E65" s="27" t="s">
        <v>1466</v>
      </c>
    </row>
    <row r="66" ht="25">
      <c r="A66" s="1" t="s">
        <v>587</v>
      </c>
      <c r="B66" s="1">
        <v>15</v>
      </c>
      <c r="C66" s="26" t="s">
        <v>1937</v>
      </c>
      <c r="D66" t="s">
        <v>589</v>
      </c>
      <c r="E66" s="27" t="s">
        <v>1938</v>
      </c>
      <c r="F66" s="28" t="s">
        <v>610</v>
      </c>
      <c r="G66" s="29">
        <v>8</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1928</v>
      </c>
    </row>
    <row r="69" ht="137.5">
      <c r="A69" s="1" t="s">
        <v>595</v>
      </c>
      <c r="E69" s="27" t="s">
        <v>1535</v>
      </c>
    </row>
    <row r="70" ht="25">
      <c r="A70" s="1" t="s">
        <v>587</v>
      </c>
      <c r="B70" s="1">
        <v>16</v>
      </c>
      <c r="C70" s="26" t="s">
        <v>1939</v>
      </c>
      <c r="D70" t="s">
        <v>589</v>
      </c>
      <c r="E70" s="27" t="s">
        <v>1940</v>
      </c>
      <c r="F70" s="28" t="s">
        <v>610</v>
      </c>
      <c r="G70" s="29">
        <v>8</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1928</v>
      </c>
    </row>
    <row r="73" ht="150">
      <c r="A73" s="1" t="s">
        <v>595</v>
      </c>
      <c r="E73" s="27" t="s">
        <v>1466</v>
      </c>
    </row>
    <row r="74" ht="25">
      <c r="A74" s="1" t="s">
        <v>587</v>
      </c>
      <c r="B74" s="1">
        <v>17</v>
      </c>
      <c r="C74" s="26" t="s">
        <v>1941</v>
      </c>
      <c r="D74" t="s">
        <v>589</v>
      </c>
      <c r="E74" s="27" t="s">
        <v>1942</v>
      </c>
      <c r="F74" s="28" t="s">
        <v>610</v>
      </c>
      <c r="G74" s="29">
        <v>8</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1928</v>
      </c>
    </row>
    <row r="77" ht="137.5">
      <c r="A77" s="1" t="s">
        <v>595</v>
      </c>
      <c r="E77" s="27" t="s">
        <v>1535</v>
      </c>
    </row>
    <row r="78" ht="25">
      <c r="A78" s="1" t="s">
        <v>587</v>
      </c>
      <c r="B78" s="1">
        <v>18</v>
      </c>
      <c r="C78" s="26" t="s">
        <v>1943</v>
      </c>
      <c r="D78" t="s">
        <v>589</v>
      </c>
      <c r="E78" s="27" t="s">
        <v>1944</v>
      </c>
      <c r="F78" s="28" t="s">
        <v>610</v>
      </c>
      <c r="G78" s="29">
        <v>8</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1928</v>
      </c>
    </row>
    <row r="81" ht="150">
      <c r="A81" s="1" t="s">
        <v>595</v>
      </c>
      <c r="E81" s="27" t="s">
        <v>1466</v>
      </c>
    </row>
    <row r="82" ht="25">
      <c r="A82" s="1" t="s">
        <v>587</v>
      </c>
      <c r="B82" s="1">
        <v>19</v>
      </c>
      <c r="C82" s="26" t="s">
        <v>1945</v>
      </c>
      <c r="D82" t="s">
        <v>589</v>
      </c>
      <c r="E82" s="27" t="s">
        <v>1946</v>
      </c>
      <c r="F82" s="28" t="s">
        <v>610</v>
      </c>
      <c r="G82" s="29">
        <v>8</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1928</v>
      </c>
    </row>
    <row r="85" ht="137.5">
      <c r="A85" s="1" t="s">
        <v>595</v>
      </c>
      <c r="E85" s="27" t="s">
        <v>1535</v>
      </c>
    </row>
    <row r="86" ht="25">
      <c r="A86" s="1" t="s">
        <v>587</v>
      </c>
      <c r="B86" s="1">
        <v>20</v>
      </c>
      <c r="C86" s="26" t="s">
        <v>1947</v>
      </c>
      <c r="D86" t="s">
        <v>589</v>
      </c>
      <c r="E86" s="27" t="s">
        <v>1948</v>
      </c>
      <c r="F86" s="28" t="s">
        <v>610</v>
      </c>
      <c r="G86" s="29">
        <v>8</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1928</v>
      </c>
    </row>
    <row r="89" ht="150">
      <c r="A89" s="1" t="s">
        <v>595</v>
      </c>
      <c r="E89" s="27" t="s">
        <v>1466</v>
      </c>
    </row>
    <row r="90" ht="25">
      <c r="A90" s="1" t="s">
        <v>587</v>
      </c>
      <c r="B90" s="1">
        <v>21</v>
      </c>
      <c r="C90" s="26" t="s">
        <v>1949</v>
      </c>
      <c r="D90" t="s">
        <v>589</v>
      </c>
      <c r="E90" s="27" t="s">
        <v>1950</v>
      </c>
      <c r="F90" s="28" t="s">
        <v>610</v>
      </c>
      <c r="G90" s="29">
        <v>8</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1928</v>
      </c>
    </row>
    <row r="93" ht="137.5">
      <c r="A93" s="1" t="s">
        <v>595</v>
      </c>
      <c r="E93" s="27" t="s">
        <v>1535</v>
      </c>
    </row>
    <row r="94" ht="25">
      <c r="A94" s="1" t="s">
        <v>587</v>
      </c>
      <c r="B94" s="1">
        <v>22</v>
      </c>
      <c r="C94" s="26" t="s">
        <v>1951</v>
      </c>
      <c r="D94" t="s">
        <v>589</v>
      </c>
      <c r="E94" s="27" t="s">
        <v>1952</v>
      </c>
      <c r="F94" s="28" t="s">
        <v>610</v>
      </c>
      <c r="G94" s="29">
        <v>8</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1928</v>
      </c>
    </row>
    <row r="97" ht="150">
      <c r="A97" s="1" t="s">
        <v>595</v>
      </c>
      <c r="E97" s="27" t="s">
        <v>1466</v>
      </c>
    </row>
    <row r="98" ht="25">
      <c r="A98" s="1" t="s">
        <v>587</v>
      </c>
      <c r="B98" s="1">
        <v>23</v>
      </c>
      <c r="C98" s="26" t="s">
        <v>1953</v>
      </c>
      <c r="D98" t="s">
        <v>589</v>
      </c>
      <c r="E98" s="27" t="s">
        <v>1954</v>
      </c>
      <c r="F98" s="28" t="s">
        <v>610</v>
      </c>
      <c r="G98" s="29">
        <v>8</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1928</v>
      </c>
    </row>
    <row r="101" ht="137.5">
      <c r="A101" s="1" t="s">
        <v>595</v>
      </c>
      <c r="E101" s="27" t="s">
        <v>1535</v>
      </c>
    </row>
    <row r="102" ht="25">
      <c r="A102" s="1" t="s">
        <v>587</v>
      </c>
      <c r="B102" s="1">
        <v>24</v>
      </c>
      <c r="C102" s="26" t="s">
        <v>1955</v>
      </c>
      <c r="D102" t="s">
        <v>589</v>
      </c>
      <c r="E102" s="27" t="s">
        <v>1956</v>
      </c>
      <c r="F102" s="28" t="s">
        <v>610</v>
      </c>
      <c r="G102" s="29">
        <v>4</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1916</v>
      </c>
    </row>
    <row r="105" ht="150">
      <c r="A105" s="1" t="s">
        <v>595</v>
      </c>
      <c r="E105" s="27" t="s">
        <v>1466</v>
      </c>
    </row>
    <row r="106" ht="25">
      <c r="A106" s="1" t="s">
        <v>587</v>
      </c>
      <c r="B106" s="1">
        <v>25</v>
      </c>
      <c r="C106" s="26" t="s">
        <v>1957</v>
      </c>
      <c r="D106" t="s">
        <v>589</v>
      </c>
      <c r="E106" s="27" t="s">
        <v>1958</v>
      </c>
      <c r="F106" s="28" t="s">
        <v>610</v>
      </c>
      <c r="G106" s="29">
        <v>4</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1916</v>
      </c>
    </row>
    <row r="109" ht="150">
      <c r="A109" s="1" t="s">
        <v>595</v>
      </c>
      <c r="E109" s="27" t="s">
        <v>1466</v>
      </c>
    </row>
    <row r="110" ht="25">
      <c r="A110" s="1" t="s">
        <v>587</v>
      </c>
      <c r="B110" s="1">
        <v>26</v>
      </c>
      <c r="C110" s="26" t="s">
        <v>1959</v>
      </c>
      <c r="D110" t="s">
        <v>589</v>
      </c>
      <c r="E110" s="27" t="s">
        <v>1960</v>
      </c>
      <c r="F110" s="28" t="s">
        <v>610</v>
      </c>
      <c r="G110" s="29">
        <v>8</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1928</v>
      </c>
    </row>
    <row r="113" ht="137.5">
      <c r="A113" s="1" t="s">
        <v>595</v>
      </c>
      <c r="E113" s="27" t="s">
        <v>1535</v>
      </c>
    </row>
    <row r="114" ht="25">
      <c r="A114" s="1" t="s">
        <v>587</v>
      </c>
      <c r="B114" s="1">
        <v>27</v>
      </c>
      <c r="C114" s="26" t="s">
        <v>1961</v>
      </c>
      <c r="D114" t="s">
        <v>589</v>
      </c>
      <c r="E114" s="27" t="s">
        <v>1962</v>
      </c>
      <c r="F114" s="28" t="s">
        <v>610</v>
      </c>
      <c r="G114" s="29">
        <v>4</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1916</v>
      </c>
    </row>
    <row r="117" ht="150">
      <c r="A117" s="1" t="s">
        <v>595</v>
      </c>
      <c r="E117" s="27" t="s">
        <v>1466</v>
      </c>
    </row>
    <row r="118" ht="25">
      <c r="A118" s="1" t="s">
        <v>587</v>
      </c>
      <c r="B118" s="1">
        <v>28</v>
      </c>
      <c r="C118" s="26" t="s">
        <v>1963</v>
      </c>
      <c r="D118" t="s">
        <v>589</v>
      </c>
      <c r="E118" s="27" t="s">
        <v>1964</v>
      </c>
      <c r="F118" s="28" t="s">
        <v>610</v>
      </c>
      <c r="G118" s="29">
        <v>4</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1916</v>
      </c>
    </row>
    <row r="121" ht="137.5">
      <c r="A121" s="1" t="s">
        <v>595</v>
      </c>
      <c r="E121" s="27" t="s">
        <v>1535</v>
      </c>
    </row>
    <row r="122" ht="25">
      <c r="A122" s="1" t="s">
        <v>587</v>
      </c>
      <c r="B122" s="1">
        <v>29</v>
      </c>
      <c r="C122" s="26" t="s">
        <v>1965</v>
      </c>
      <c r="D122" t="s">
        <v>589</v>
      </c>
      <c r="E122" s="27" t="s">
        <v>1966</v>
      </c>
      <c r="F122" s="28" t="s">
        <v>610</v>
      </c>
      <c r="G122" s="29">
        <v>4</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1916</v>
      </c>
    </row>
    <row r="125" ht="150">
      <c r="A125" s="1" t="s">
        <v>595</v>
      </c>
      <c r="E125" s="27" t="s">
        <v>1466</v>
      </c>
    </row>
    <row r="126" ht="25">
      <c r="A126" s="1" t="s">
        <v>587</v>
      </c>
      <c r="B126" s="1">
        <v>30</v>
      </c>
      <c r="C126" s="26" t="s">
        <v>1967</v>
      </c>
      <c r="D126" t="s">
        <v>589</v>
      </c>
      <c r="E126" s="27" t="s">
        <v>1968</v>
      </c>
      <c r="F126" s="28" t="s">
        <v>610</v>
      </c>
      <c r="G126" s="29">
        <v>4</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1916</v>
      </c>
    </row>
    <row r="129" ht="137.5">
      <c r="A129" s="1" t="s">
        <v>595</v>
      </c>
      <c r="E129" s="27" t="s">
        <v>1535</v>
      </c>
    </row>
    <row r="130" ht="25">
      <c r="A130" s="1" t="s">
        <v>587</v>
      </c>
      <c r="B130" s="1">
        <v>31</v>
      </c>
      <c r="C130" s="26" t="s">
        <v>1969</v>
      </c>
      <c r="D130" t="s">
        <v>589</v>
      </c>
      <c r="E130" s="27" t="s">
        <v>1970</v>
      </c>
      <c r="F130" s="28" t="s">
        <v>610</v>
      </c>
      <c r="G130" s="29">
        <v>1</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1971</v>
      </c>
    </row>
    <row r="133" ht="150">
      <c r="A133" s="1" t="s">
        <v>595</v>
      </c>
      <c r="E133" s="27" t="s">
        <v>1466</v>
      </c>
    </row>
    <row r="134" ht="25">
      <c r="A134" s="1" t="s">
        <v>587</v>
      </c>
      <c r="B134" s="1">
        <v>32</v>
      </c>
      <c r="C134" s="26" t="s">
        <v>1972</v>
      </c>
      <c r="D134" t="s">
        <v>589</v>
      </c>
      <c r="E134" s="27" t="s">
        <v>1973</v>
      </c>
      <c r="F134" s="28" t="s">
        <v>610</v>
      </c>
      <c r="G134" s="29">
        <v>4</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1916</v>
      </c>
    </row>
    <row r="137" ht="200">
      <c r="A137" s="1" t="s">
        <v>595</v>
      </c>
      <c r="E137" s="27" t="s">
        <v>1532</v>
      </c>
    </row>
    <row r="138" ht="25">
      <c r="A138" s="1" t="s">
        <v>587</v>
      </c>
      <c r="B138" s="1">
        <v>33</v>
      </c>
      <c r="C138" s="26" t="s">
        <v>1974</v>
      </c>
      <c r="D138" t="s">
        <v>589</v>
      </c>
      <c r="E138" s="27" t="s">
        <v>1975</v>
      </c>
      <c r="F138" s="28" t="s">
        <v>610</v>
      </c>
      <c r="G138" s="29">
        <v>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1971</v>
      </c>
    </row>
    <row r="141" ht="137.5">
      <c r="A141" s="1" t="s">
        <v>595</v>
      </c>
      <c r="E141" s="27" t="s">
        <v>1535</v>
      </c>
    </row>
    <row r="142" ht="25">
      <c r="A142" s="1" t="s">
        <v>587</v>
      </c>
      <c r="B142" s="1">
        <v>34</v>
      </c>
      <c r="C142" s="26" t="s">
        <v>1976</v>
      </c>
      <c r="D142" t="s">
        <v>589</v>
      </c>
      <c r="E142" s="27" t="s">
        <v>1977</v>
      </c>
      <c r="F142" s="28" t="s">
        <v>807</v>
      </c>
      <c r="G142" s="29">
        <v>42</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1978</v>
      </c>
    </row>
    <row r="145" ht="137.5">
      <c r="A145" s="1" t="s">
        <v>595</v>
      </c>
      <c r="E145" s="27" t="s">
        <v>1979</v>
      </c>
    </row>
    <row r="146" ht="25">
      <c r="A146" s="1" t="s">
        <v>587</v>
      </c>
      <c r="B146" s="1">
        <v>35</v>
      </c>
      <c r="C146" s="26" t="s">
        <v>1980</v>
      </c>
      <c r="D146" t="s">
        <v>589</v>
      </c>
      <c r="E146" s="27" t="s">
        <v>1981</v>
      </c>
      <c r="F146" s="28" t="s">
        <v>610</v>
      </c>
      <c r="G146" s="29">
        <v>4</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1916</v>
      </c>
    </row>
    <row r="149" ht="150">
      <c r="A149" s="1" t="s">
        <v>595</v>
      </c>
      <c r="E149" s="27" t="s">
        <v>1982</v>
      </c>
    </row>
    <row r="150" ht="25">
      <c r="A150" s="1" t="s">
        <v>587</v>
      </c>
      <c r="B150" s="1">
        <v>36</v>
      </c>
      <c r="C150" s="26" t="s">
        <v>1983</v>
      </c>
      <c r="D150" t="s">
        <v>589</v>
      </c>
      <c r="E150" s="27" t="s">
        <v>1984</v>
      </c>
      <c r="F150" s="28" t="s">
        <v>610</v>
      </c>
      <c r="G150" s="29">
        <v>4</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6">
      <c r="A152" s="1" t="s">
        <v>593</v>
      </c>
      <c r="E152" s="32" t="s">
        <v>1916</v>
      </c>
    </row>
    <row r="153" ht="150">
      <c r="A153" s="1" t="s">
        <v>595</v>
      </c>
      <c r="E153" s="27" t="s">
        <v>1982</v>
      </c>
    </row>
    <row r="154" ht="25">
      <c r="A154" s="1" t="s">
        <v>587</v>
      </c>
      <c r="B154" s="1">
        <v>37</v>
      </c>
      <c r="C154" s="26" t="s">
        <v>1985</v>
      </c>
      <c r="D154" t="s">
        <v>589</v>
      </c>
      <c r="E154" s="27" t="s">
        <v>1986</v>
      </c>
      <c r="F154" s="28" t="s">
        <v>610</v>
      </c>
      <c r="G154" s="29">
        <v>4</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1916</v>
      </c>
    </row>
    <row r="157" ht="150">
      <c r="A157" s="1" t="s">
        <v>595</v>
      </c>
      <c r="E157" s="27" t="s">
        <v>1982</v>
      </c>
    </row>
    <row r="158" ht="25">
      <c r="A158" s="1" t="s">
        <v>587</v>
      </c>
      <c r="B158" s="1">
        <v>38</v>
      </c>
      <c r="C158" s="26" t="s">
        <v>1987</v>
      </c>
      <c r="D158" t="s">
        <v>589</v>
      </c>
      <c r="E158" s="27" t="s">
        <v>1988</v>
      </c>
      <c r="F158" s="28" t="s">
        <v>610</v>
      </c>
      <c r="G158" s="29">
        <v>4</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1916</v>
      </c>
    </row>
    <row r="161" ht="100">
      <c r="A161" s="1" t="s">
        <v>595</v>
      </c>
      <c r="E161" s="27" t="s">
        <v>1989</v>
      </c>
    </row>
    <row r="162">
      <c r="A162" s="1" t="s">
        <v>587</v>
      </c>
      <c r="B162" s="1">
        <v>39</v>
      </c>
      <c r="C162" s="26" t="s">
        <v>1486</v>
      </c>
      <c r="D162" t="s">
        <v>589</v>
      </c>
      <c r="E162" s="27" t="s">
        <v>1487</v>
      </c>
      <c r="F162" s="28" t="s">
        <v>1488</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1990</v>
      </c>
    </row>
    <row r="165" ht="137.5">
      <c r="A165" s="1" t="s">
        <v>595</v>
      </c>
      <c r="E165" s="27" t="s">
        <v>1991</v>
      </c>
    </row>
    <row r="166" ht="13">
      <c r="A166" s="1" t="s">
        <v>584</v>
      </c>
      <c r="C166" s="22" t="s">
        <v>675</v>
      </c>
      <c r="E166" s="23" t="s">
        <v>1992</v>
      </c>
      <c r="L166" s="24">
        <f>SUMIFS(L167:L178,A167:A178,"P")</f>
        <v>0</v>
      </c>
      <c r="M166" s="24">
        <f>SUMIFS(M167:M178,A167:A178,"P")</f>
        <v>0</v>
      </c>
      <c r="N166" s="25"/>
    </row>
    <row r="167" ht="25">
      <c r="A167" s="1" t="s">
        <v>587</v>
      </c>
      <c r="B167" s="1">
        <v>40</v>
      </c>
      <c r="C167" s="26" t="s">
        <v>1993</v>
      </c>
      <c r="D167" t="s">
        <v>1994</v>
      </c>
      <c r="E167" s="27" t="s">
        <v>1995</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7.5">
      <c r="A168" s="1" t="s">
        <v>592</v>
      </c>
      <c r="E168" s="27" t="s">
        <v>1996</v>
      </c>
    </row>
    <row r="169" ht="26">
      <c r="A169" s="1" t="s">
        <v>593</v>
      </c>
      <c r="E169" s="32" t="s">
        <v>1997</v>
      </c>
    </row>
    <row r="170" ht="150">
      <c r="A170" s="1" t="s">
        <v>595</v>
      </c>
      <c r="E170" s="27" t="s">
        <v>697</v>
      </c>
    </row>
    <row r="171" ht="2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696</v>
      </c>
    </row>
    <row r="173" ht="26">
      <c r="A173" s="1" t="s">
        <v>593</v>
      </c>
      <c r="E173" s="32" t="s">
        <v>1997</v>
      </c>
    </row>
    <row r="174" ht="150">
      <c r="A174" s="1" t="s">
        <v>595</v>
      </c>
      <c r="E174" s="27" t="s">
        <v>697</v>
      </c>
    </row>
    <row r="175" ht="2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701</v>
      </c>
    </row>
    <row r="177" ht="26">
      <c r="A177" s="1" t="s">
        <v>593</v>
      </c>
      <c r="E177" s="32" t="s">
        <v>1997</v>
      </c>
    </row>
    <row r="178" ht="150">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1998</v>
      </c>
      <c r="E8" s="23" t="s">
        <v>71</v>
      </c>
      <c r="L8" s="24">
        <f>L9+L14+L23+L132</f>
        <v>0</v>
      </c>
      <c r="M8" s="24">
        <f>M9+M14+M23+M132</f>
        <v>0</v>
      </c>
      <c r="N8" s="25"/>
    </row>
    <row r="9" ht="13">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2003</v>
      </c>
    </row>
    <row r="13">
      <c r="A13" s="1" t="s">
        <v>595</v>
      </c>
      <c r="E13" s="27" t="s">
        <v>2004</v>
      </c>
    </row>
    <row r="14" ht="13">
      <c r="A14" s="1" t="s">
        <v>584</v>
      </c>
      <c r="C14" s="22" t="s">
        <v>585</v>
      </c>
      <c r="E14" s="23" t="s">
        <v>586</v>
      </c>
      <c r="L14" s="24">
        <f>SUMIFS(L15:L22,A15:A22,"P")</f>
        <v>0</v>
      </c>
      <c r="M14" s="24">
        <f>SUMIFS(M15:M22,A15:A22,"P")</f>
        <v>0</v>
      </c>
      <c r="N14" s="25"/>
    </row>
    <row r="15">
      <c r="A15" s="1" t="s">
        <v>587</v>
      </c>
      <c r="B15" s="1">
        <v>2</v>
      </c>
      <c r="C15" s="26" t="s">
        <v>2005</v>
      </c>
      <c r="D15" t="s">
        <v>589</v>
      </c>
      <c r="E15" s="27" t="s">
        <v>2006</v>
      </c>
      <c r="F15" s="28" t="s">
        <v>591</v>
      </c>
      <c r="G15" s="29">
        <v>39</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2007</v>
      </c>
    </row>
    <row r="18" ht="337.5">
      <c r="A18" s="1" t="s">
        <v>595</v>
      </c>
      <c r="E18" s="27" t="s">
        <v>596</v>
      </c>
    </row>
    <row r="19">
      <c r="A19" s="1" t="s">
        <v>587</v>
      </c>
      <c r="B19" s="1">
        <v>3</v>
      </c>
      <c r="C19" s="26" t="s">
        <v>597</v>
      </c>
      <c r="D19" t="s">
        <v>589</v>
      </c>
      <c r="E19" s="27" t="s">
        <v>598</v>
      </c>
      <c r="F19" s="28" t="s">
        <v>591</v>
      </c>
      <c r="G19" s="29">
        <v>39</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2007</v>
      </c>
    </row>
    <row r="22" ht="250">
      <c r="A22" s="1" t="s">
        <v>595</v>
      </c>
      <c r="E22" s="27" t="s">
        <v>600</v>
      </c>
    </row>
    <row r="23" ht="13">
      <c r="A23" s="1" t="s">
        <v>584</v>
      </c>
      <c r="C23" s="22" t="s">
        <v>606</v>
      </c>
      <c r="E23" s="23" t="s">
        <v>607</v>
      </c>
      <c r="L23" s="24">
        <f>SUMIFS(L24:L131,A24:A131,"P")</f>
        <v>0</v>
      </c>
      <c r="M23" s="24">
        <f>SUMIFS(M24:M131,A24:A131,"P")</f>
        <v>0</v>
      </c>
      <c r="N23" s="25"/>
    </row>
    <row r="24">
      <c r="A24" s="1" t="s">
        <v>587</v>
      </c>
      <c r="B24" s="1">
        <v>4</v>
      </c>
      <c r="C24" s="26" t="s">
        <v>1759</v>
      </c>
      <c r="D24" t="s">
        <v>589</v>
      </c>
      <c r="E24" s="27" t="s">
        <v>1760</v>
      </c>
      <c r="F24" s="28" t="s">
        <v>892</v>
      </c>
      <c r="G24" s="29">
        <v>130</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2008</v>
      </c>
    </row>
    <row r="27" ht="75">
      <c r="A27" s="1" t="s">
        <v>595</v>
      </c>
      <c r="E27" s="27" t="s">
        <v>654</v>
      </c>
    </row>
    <row r="28">
      <c r="A28" s="1" t="s">
        <v>587</v>
      </c>
      <c r="B28" s="1">
        <v>5</v>
      </c>
      <c r="C28" s="26" t="s">
        <v>616</v>
      </c>
      <c r="D28" t="s">
        <v>589</v>
      </c>
      <c r="E28" s="27" t="s">
        <v>617</v>
      </c>
      <c r="F28" s="28" t="s">
        <v>892</v>
      </c>
      <c r="G28" s="29">
        <v>130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2009</v>
      </c>
    </row>
    <row r="31" ht="87.5">
      <c r="A31" s="1" t="s">
        <v>595</v>
      </c>
      <c r="E31" s="27" t="s">
        <v>620</v>
      </c>
    </row>
    <row r="32" ht="25">
      <c r="A32" s="1" t="s">
        <v>587</v>
      </c>
      <c r="B32" s="1">
        <v>6</v>
      </c>
      <c r="C32" s="26" t="s">
        <v>1409</v>
      </c>
      <c r="D32" t="s">
        <v>589</v>
      </c>
      <c r="E32" s="27" t="s">
        <v>1410</v>
      </c>
      <c r="F32" s="28" t="s">
        <v>892</v>
      </c>
      <c r="G32" s="29">
        <v>130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2009</v>
      </c>
    </row>
    <row r="35" ht="75">
      <c r="A35" s="1" t="s">
        <v>595</v>
      </c>
      <c r="E35" s="27" t="s">
        <v>1411</v>
      </c>
    </row>
    <row r="36" ht="25">
      <c r="A36" s="1" t="s">
        <v>587</v>
      </c>
      <c r="B36" s="1">
        <v>7</v>
      </c>
      <c r="C36" s="26" t="s">
        <v>1412</v>
      </c>
      <c r="D36" t="s">
        <v>589</v>
      </c>
      <c r="E36" s="27" t="s">
        <v>1413</v>
      </c>
      <c r="F36" s="28" t="s">
        <v>892</v>
      </c>
      <c r="G36" s="29">
        <v>60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2010</v>
      </c>
    </row>
    <row r="39" ht="125">
      <c r="A39" s="1" t="s">
        <v>595</v>
      </c>
      <c r="E39" s="27" t="s">
        <v>1416</v>
      </c>
    </row>
    <row r="40" ht="25">
      <c r="A40" s="1" t="s">
        <v>587</v>
      </c>
      <c r="B40" s="1">
        <v>8</v>
      </c>
      <c r="C40" s="26" t="s">
        <v>2011</v>
      </c>
      <c r="D40" t="s">
        <v>589</v>
      </c>
      <c r="E40" s="27" t="s">
        <v>2012</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1814</v>
      </c>
    </row>
    <row r="43" ht="100">
      <c r="A43" s="1" t="s">
        <v>595</v>
      </c>
      <c r="E43" s="27" t="s">
        <v>1588</v>
      </c>
    </row>
    <row r="44">
      <c r="A44" s="1" t="s">
        <v>587</v>
      </c>
      <c r="B44" s="1">
        <v>9</v>
      </c>
      <c r="C44" s="26" t="s">
        <v>1477</v>
      </c>
      <c r="D44" t="s">
        <v>589</v>
      </c>
      <c r="E44" s="27" t="s">
        <v>1478</v>
      </c>
      <c r="F44" s="28" t="s">
        <v>610</v>
      </c>
      <c r="G44" s="29">
        <v>20</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1880</v>
      </c>
    </row>
    <row r="47" ht="150">
      <c r="A47" s="1" t="s">
        <v>595</v>
      </c>
      <c r="E47" s="27" t="s">
        <v>1437</v>
      </c>
    </row>
    <row r="48">
      <c r="A48" s="1" t="s">
        <v>587</v>
      </c>
      <c r="B48" s="1">
        <v>10</v>
      </c>
      <c r="C48" s="26" t="s">
        <v>1479</v>
      </c>
      <c r="D48" t="s">
        <v>589</v>
      </c>
      <c r="E48" s="27" t="s">
        <v>1480</v>
      </c>
      <c r="F48" s="28" t="s">
        <v>610</v>
      </c>
      <c r="G48" s="29">
        <v>20</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1880</v>
      </c>
    </row>
    <row r="51" ht="125">
      <c r="A51" s="1" t="s">
        <v>595</v>
      </c>
      <c r="E51" s="27" t="s">
        <v>1440</v>
      </c>
    </row>
    <row r="52">
      <c r="A52" s="1" t="s">
        <v>587</v>
      </c>
      <c r="B52" s="1">
        <v>11</v>
      </c>
      <c r="C52" s="26" t="s">
        <v>1801</v>
      </c>
      <c r="D52" t="s">
        <v>589</v>
      </c>
      <c r="E52" s="27" t="s">
        <v>1802</v>
      </c>
      <c r="F52" s="28" t="s">
        <v>709</v>
      </c>
      <c r="G52" s="29">
        <v>0.88</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2013</v>
      </c>
    </row>
    <row r="55" ht="162.5">
      <c r="A55" s="1" t="s">
        <v>595</v>
      </c>
      <c r="E55" s="27" t="s">
        <v>1804</v>
      </c>
    </row>
    <row r="56">
      <c r="A56" s="1" t="s">
        <v>587</v>
      </c>
      <c r="B56" s="1">
        <v>12</v>
      </c>
      <c r="C56" s="26" t="s">
        <v>1805</v>
      </c>
      <c r="D56" t="s">
        <v>589</v>
      </c>
      <c r="E56" s="27" t="s">
        <v>1806</v>
      </c>
      <c r="F56" s="28" t="s">
        <v>709</v>
      </c>
      <c r="G56" s="29">
        <v>0.88</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2013</v>
      </c>
    </row>
    <row r="59" ht="125">
      <c r="A59" s="1" t="s">
        <v>595</v>
      </c>
      <c r="E59" s="27" t="s">
        <v>1808</v>
      </c>
    </row>
    <row r="60">
      <c r="A60" s="1" t="s">
        <v>587</v>
      </c>
      <c r="B60" s="1">
        <v>13</v>
      </c>
      <c r="C60" s="26" t="s">
        <v>2014</v>
      </c>
      <c r="D60" t="s">
        <v>589</v>
      </c>
      <c r="E60" s="27" t="s">
        <v>2015</v>
      </c>
      <c r="F60" s="28" t="s">
        <v>610</v>
      </c>
      <c r="G60" s="29">
        <v>6</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1787</v>
      </c>
    </row>
    <row r="63" ht="150">
      <c r="A63" s="1" t="s">
        <v>595</v>
      </c>
      <c r="E63" s="27" t="s">
        <v>1466</v>
      </c>
    </row>
    <row r="64">
      <c r="A64" s="1" t="s">
        <v>587</v>
      </c>
      <c r="B64" s="1">
        <v>14</v>
      </c>
      <c r="C64" s="26" t="s">
        <v>2016</v>
      </c>
      <c r="D64" t="s">
        <v>589</v>
      </c>
      <c r="E64" s="27" t="s">
        <v>2017</v>
      </c>
      <c r="F64" s="28" t="s">
        <v>610</v>
      </c>
      <c r="G64" s="29">
        <v>6</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1787</v>
      </c>
    </row>
    <row r="67" ht="125">
      <c r="A67" s="1" t="s">
        <v>595</v>
      </c>
      <c r="E67" s="27" t="s">
        <v>1440</v>
      </c>
    </row>
    <row r="68">
      <c r="A68" s="1" t="s">
        <v>587</v>
      </c>
      <c r="B68" s="1">
        <v>15</v>
      </c>
      <c r="C68" s="26" t="s">
        <v>2018</v>
      </c>
      <c r="D68" t="s">
        <v>589</v>
      </c>
      <c r="E68" s="27" t="s">
        <v>2019</v>
      </c>
      <c r="F68" s="28" t="s">
        <v>610</v>
      </c>
      <c r="G68" s="29">
        <v>12</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1879</v>
      </c>
    </row>
    <row r="71" ht="150">
      <c r="A71" s="1" t="s">
        <v>595</v>
      </c>
      <c r="E71" s="27" t="s">
        <v>1466</v>
      </c>
    </row>
    <row r="72">
      <c r="A72" s="1" t="s">
        <v>587</v>
      </c>
      <c r="B72" s="1">
        <v>16</v>
      </c>
      <c r="C72" s="26" t="s">
        <v>2020</v>
      </c>
      <c r="D72" t="s">
        <v>589</v>
      </c>
      <c r="E72" s="27" t="s">
        <v>2021</v>
      </c>
      <c r="F72" s="28" t="s">
        <v>610</v>
      </c>
      <c r="G72" s="29">
        <v>12</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1879</v>
      </c>
    </row>
    <row r="75" ht="125">
      <c r="A75" s="1" t="s">
        <v>595</v>
      </c>
      <c r="E75" s="27" t="s">
        <v>1440</v>
      </c>
    </row>
    <row r="76">
      <c r="A76" s="1" t="s">
        <v>587</v>
      </c>
      <c r="B76" s="1">
        <v>17</v>
      </c>
      <c r="C76" s="26" t="s">
        <v>2022</v>
      </c>
      <c r="D76" t="s">
        <v>589</v>
      </c>
      <c r="E76" s="27" t="s">
        <v>2023</v>
      </c>
      <c r="F76" s="28" t="s">
        <v>610</v>
      </c>
      <c r="G76" s="29">
        <v>6</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1787</v>
      </c>
    </row>
    <row r="79" ht="150">
      <c r="A79" s="1" t="s">
        <v>595</v>
      </c>
      <c r="E79" s="27" t="s">
        <v>1466</v>
      </c>
    </row>
    <row r="80">
      <c r="A80" s="1" t="s">
        <v>587</v>
      </c>
      <c r="B80" s="1">
        <v>18</v>
      </c>
      <c r="C80" s="26" t="s">
        <v>2024</v>
      </c>
      <c r="D80" t="s">
        <v>589</v>
      </c>
      <c r="E80" s="27" t="s">
        <v>2025</v>
      </c>
      <c r="F80" s="28" t="s">
        <v>610</v>
      </c>
      <c r="G80" s="29">
        <v>6</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2026</v>
      </c>
    </row>
    <row r="83" ht="175">
      <c r="A83" s="1" t="s">
        <v>595</v>
      </c>
      <c r="E83" s="27" t="s">
        <v>2027</v>
      </c>
    </row>
    <row r="84">
      <c r="A84" s="1" t="s">
        <v>587</v>
      </c>
      <c r="B84" s="1">
        <v>19</v>
      </c>
      <c r="C84" s="26" t="s">
        <v>2028</v>
      </c>
      <c r="D84" t="s">
        <v>589</v>
      </c>
      <c r="E84" s="27" t="s">
        <v>2029</v>
      </c>
      <c r="F84" s="28" t="s">
        <v>610</v>
      </c>
      <c r="G84" s="29">
        <v>6</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1787</v>
      </c>
    </row>
    <row r="87" ht="137.5">
      <c r="A87" s="1" t="s">
        <v>595</v>
      </c>
      <c r="E87" s="27" t="s">
        <v>1535</v>
      </c>
    </row>
    <row r="88">
      <c r="A88" s="1" t="s">
        <v>587</v>
      </c>
      <c r="B88" s="1">
        <v>20</v>
      </c>
      <c r="C88" s="26" t="s">
        <v>2030</v>
      </c>
      <c r="D88" t="s">
        <v>589</v>
      </c>
      <c r="E88" s="27" t="s">
        <v>2031</v>
      </c>
      <c r="F88" s="28" t="s">
        <v>610</v>
      </c>
      <c r="G88" s="29">
        <v>6</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2032</v>
      </c>
    </row>
    <row r="91" ht="150">
      <c r="A91" s="1" t="s">
        <v>595</v>
      </c>
      <c r="E91" s="27" t="s">
        <v>1466</v>
      </c>
    </row>
    <row r="92">
      <c r="A92" s="1" t="s">
        <v>587</v>
      </c>
      <c r="B92" s="1">
        <v>21</v>
      </c>
      <c r="C92" s="26" t="s">
        <v>2033</v>
      </c>
      <c r="D92" t="s">
        <v>589</v>
      </c>
      <c r="E92" s="27" t="s">
        <v>2034</v>
      </c>
      <c r="F92" s="28" t="s">
        <v>610</v>
      </c>
      <c r="G92" s="29">
        <v>6</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1787</v>
      </c>
    </row>
    <row r="95" ht="125">
      <c r="A95" s="1" t="s">
        <v>595</v>
      </c>
      <c r="E95" s="27" t="s">
        <v>2035</v>
      </c>
    </row>
    <row r="96">
      <c r="A96" s="1" t="s">
        <v>587</v>
      </c>
      <c r="B96" s="1">
        <v>22</v>
      </c>
      <c r="C96" s="26" t="s">
        <v>2036</v>
      </c>
      <c r="D96" t="s">
        <v>589</v>
      </c>
      <c r="E96" s="27" t="s">
        <v>2037</v>
      </c>
      <c r="F96" s="28" t="s">
        <v>610</v>
      </c>
      <c r="G96" s="29">
        <v>6</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1787</v>
      </c>
    </row>
    <row r="99" ht="125">
      <c r="A99" s="1" t="s">
        <v>595</v>
      </c>
      <c r="E99" s="27" t="s">
        <v>2035</v>
      </c>
    </row>
    <row r="100">
      <c r="A100" s="1" t="s">
        <v>587</v>
      </c>
      <c r="B100" s="1">
        <v>23</v>
      </c>
      <c r="C100" s="26" t="s">
        <v>2038</v>
      </c>
      <c r="D100" t="s">
        <v>589</v>
      </c>
      <c r="E100" s="27" t="s">
        <v>2039</v>
      </c>
      <c r="F100" s="28" t="s">
        <v>1843</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2040</v>
      </c>
    </row>
    <row r="103" ht="137.5">
      <c r="A103" s="1" t="s">
        <v>595</v>
      </c>
      <c r="E103" s="27" t="s">
        <v>1847</v>
      </c>
    </row>
    <row r="104" ht="25">
      <c r="A104" s="1" t="s">
        <v>587</v>
      </c>
      <c r="B104" s="1">
        <v>24</v>
      </c>
      <c r="C104" s="26" t="s">
        <v>2041</v>
      </c>
      <c r="D104" t="s">
        <v>589</v>
      </c>
      <c r="E104" s="27" t="s">
        <v>2042</v>
      </c>
      <c r="F104" s="28" t="s">
        <v>807</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1880</v>
      </c>
    </row>
    <row r="107" ht="125">
      <c r="A107" s="1" t="s">
        <v>595</v>
      </c>
      <c r="E107" s="27" t="s">
        <v>2043</v>
      </c>
    </row>
    <row r="108">
      <c r="A108" s="1" t="s">
        <v>587</v>
      </c>
      <c r="B108" s="1">
        <v>25</v>
      </c>
      <c r="C108" s="26" t="s">
        <v>2044</v>
      </c>
      <c r="D108" t="s">
        <v>589</v>
      </c>
      <c r="E108" s="27" t="s">
        <v>2045</v>
      </c>
      <c r="F108" s="28" t="s">
        <v>610</v>
      </c>
      <c r="G108" s="29">
        <v>6</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1787</v>
      </c>
    </row>
    <row r="111" ht="175">
      <c r="A111" s="1" t="s">
        <v>595</v>
      </c>
      <c r="E111" s="27" t="s">
        <v>2046</v>
      </c>
    </row>
    <row r="112" ht="25">
      <c r="A112" s="1" t="s">
        <v>587</v>
      </c>
      <c r="B112" s="1">
        <v>26</v>
      </c>
      <c r="C112" s="26" t="s">
        <v>2047</v>
      </c>
      <c r="D112" t="s">
        <v>589</v>
      </c>
      <c r="E112" s="27" t="s">
        <v>2048</v>
      </c>
      <c r="F112" s="28" t="s">
        <v>610</v>
      </c>
      <c r="G112" s="29">
        <v>3</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2040</v>
      </c>
    </row>
    <row r="115" ht="150">
      <c r="A115" s="1" t="s">
        <v>595</v>
      </c>
      <c r="E115" s="27" t="s">
        <v>1466</v>
      </c>
    </row>
    <row r="116">
      <c r="A116" s="1" t="s">
        <v>587</v>
      </c>
      <c r="B116" s="1">
        <v>27</v>
      </c>
      <c r="C116" s="26" t="s">
        <v>2049</v>
      </c>
      <c r="D116" t="s">
        <v>589</v>
      </c>
      <c r="E116" s="27" t="s">
        <v>2050</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2040</v>
      </c>
    </row>
    <row r="119" ht="137.5">
      <c r="A119" s="1" t="s">
        <v>595</v>
      </c>
      <c r="E119" s="27" t="s">
        <v>1535</v>
      </c>
    </row>
    <row r="120">
      <c r="A120" s="1" t="s">
        <v>587</v>
      </c>
      <c r="B120" s="1">
        <v>28</v>
      </c>
      <c r="C120" s="26" t="s">
        <v>2051</v>
      </c>
      <c r="D120" t="s">
        <v>589</v>
      </c>
      <c r="E120" s="27" t="s">
        <v>2052</v>
      </c>
      <c r="F120" s="28" t="s">
        <v>610</v>
      </c>
      <c r="G120" s="29">
        <v>6</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1787</v>
      </c>
    </row>
    <row r="123" ht="150">
      <c r="A123" s="1" t="s">
        <v>595</v>
      </c>
      <c r="E123" s="27" t="s">
        <v>1466</v>
      </c>
    </row>
    <row r="124">
      <c r="A124" s="1" t="s">
        <v>587</v>
      </c>
      <c r="B124" s="1">
        <v>29</v>
      </c>
      <c r="C124" s="26" t="s">
        <v>2053</v>
      </c>
      <c r="D124" t="s">
        <v>589</v>
      </c>
      <c r="E124" s="27" t="s">
        <v>2054</v>
      </c>
      <c r="F124" s="28" t="s">
        <v>610</v>
      </c>
      <c r="G124" s="29">
        <v>6</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1787</v>
      </c>
    </row>
    <row r="127" ht="137.5">
      <c r="A127" s="1" t="s">
        <v>595</v>
      </c>
      <c r="E127" s="27" t="s">
        <v>1535</v>
      </c>
    </row>
    <row r="128">
      <c r="A128" s="1" t="s">
        <v>587</v>
      </c>
      <c r="B128" s="1">
        <v>30</v>
      </c>
      <c r="C128" s="26" t="s">
        <v>2055</v>
      </c>
      <c r="D128" t="s">
        <v>589</v>
      </c>
      <c r="E128" s="27" t="s">
        <v>2056</v>
      </c>
      <c r="F128" s="28" t="s">
        <v>807</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2057</v>
      </c>
    </row>
    <row r="131" ht="62.5">
      <c r="A131" s="1" t="s">
        <v>595</v>
      </c>
      <c r="E131" s="27" t="s">
        <v>2058</v>
      </c>
    </row>
    <row r="132" ht="13">
      <c r="A132" s="1" t="s">
        <v>584</v>
      </c>
      <c r="C132" s="22" t="s">
        <v>2059</v>
      </c>
      <c r="E132" s="23" t="s">
        <v>2060</v>
      </c>
      <c r="L132" s="24">
        <f>SUMIFS(L133:L148,A133:A148,"P")</f>
        <v>0</v>
      </c>
      <c r="M132" s="24">
        <f>SUMIFS(M133:M148,A133:A148,"P")</f>
        <v>0</v>
      </c>
      <c r="N132" s="25"/>
    </row>
    <row r="133" ht="25">
      <c r="A133" s="1" t="s">
        <v>587</v>
      </c>
      <c r="B133" s="1">
        <v>31</v>
      </c>
      <c r="C133" s="26" t="s">
        <v>2061</v>
      </c>
      <c r="D133" t="s">
        <v>589</v>
      </c>
      <c r="E133" s="27" t="s">
        <v>2062</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2063</v>
      </c>
    </row>
    <row r="136" ht="125">
      <c r="A136" s="1" t="s">
        <v>595</v>
      </c>
      <c r="E136" s="27" t="s">
        <v>2064</v>
      </c>
    </row>
    <row r="137" ht="25">
      <c r="A137" s="1" t="s">
        <v>587</v>
      </c>
      <c r="B137" s="1">
        <v>32</v>
      </c>
      <c r="C137" s="26" t="s">
        <v>1854</v>
      </c>
      <c r="D137" t="s">
        <v>589</v>
      </c>
      <c r="E137" s="27" t="s">
        <v>1855</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00">
      <c r="A140" s="1" t="s">
        <v>595</v>
      </c>
      <c r="E140" s="27" t="s">
        <v>1856</v>
      </c>
    </row>
    <row r="141">
      <c r="A141" s="1" t="s">
        <v>587</v>
      </c>
      <c r="B141" s="1">
        <v>33</v>
      </c>
      <c r="C141" s="26" t="s">
        <v>1490</v>
      </c>
      <c r="D141" t="s">
        <v>589</v>
      </c>
      <c r="E141" s="27" t="s">
        <v>1491</v>
      </c>
      <c r="F141" s="28" t="s">
        <v>1492</v>
      </c>
      <c r="G141" s="29">
        <v>3</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0">
      <c r="A144" s="1" t="s">
        <v>595</v>
      </c>
      <c r="E144" s="27" t="s">
        <v>1493</v>
      </c>
    </row>
    <row r="145">
      <c r="A145" s="1" t="s">
        <v>587</v>
      </c>
      <c r="B145" s="1">
        <v>34</v>
      </c>
      <c r="C145" s="26" t="s">
        <v>2065</v>
      </c>
      <c r="D145" t="s">
        <v>589</v>
      </c>
      <c r="E145" s="27" t="s">
        <v>2066</v>
      </c>
      <c r="F145" s="28" t="s">
        <v>610</v>
      </c>
      <c r="G145" s="29">
        <v>6</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2026</v>
      </c>
    </row>
    <row r="148" ht="137.5">
      <c r="A148" s="1" t="s">
        <v>595</v>
      </c>
      <c r="E148" s="27" t="s">
        <v>1535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2067</v>
      </c>
      <c r="E8" s="23" t="s">
        <v>73</v>
      </c>
      <c r="L8" s="24">
        <f>L9+L174</f>
        <v>0</v>
      </c>
      <c r="M8" s="24">
        <f>M9+M174</f>
        <v>0</v>
      </c>
      <c r="N8" s="25"/>
    </row>
    <row r="9" ht="13">
      <c r="A9" s="1" t="s">
        <v>584</v>
      </c>
      <c r="C9" s="22" t="s">
        <v>606</v>
      </c>
      <c r="E9" s="23" t="s">
        <v>607</v>
      </c>
      <c r="L9" s="24">
        <f>SUMIFS(L10:L173,A10:A173,"P")</f>
        <v>0</v>
      </c>
      <c r="M9" s="24">
        <f>SUMIFS(M10:M173,A10:A173,"P")</f>
        <v>0</v>
      </c>
      <c r="N9" s="25"/>
    </row>
    <row r="10" ht="25">
      <c r="A10" s="1" t="s">
        <v>587</v>
      </c>
      <c r="B10" s="1">
        <v>1</v>
      </c>
      <c r="C10" s="26" t="s">
        <v>1906</v>
      </c>
      <c r="D10" t="s">
        <v>589</v>
      </c>
      <c r="E10" s="27" t="s">
        <v>1907</v>
      </c>
      <c r="F10" s="28" t="s">
        <v>892</v>
      </c>
      <c r="G10" s="29">
        <v>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2068</v>
      </c>
    </row>
    <row r="13" ht="100">
      <c r="A13" s="1" t="s">
        <v>595</v>
      </c>
      <c r="E13" s="27" t="s">
        <v>1555</v>
      </c>
    </row>
    <row r="14">
      <c r="A14" s="1" t="s">
        <v>587</v>
      </c>
      <c r="B14" s="1">
        <v>2</v>
      </c>
      <c r="C14" s="26" t="s">
        <v>956</v>
      </c>
      <c r="D14" t="s">
        <v>589</v>
      </c>
      <c r="E14" s="27" t="s">
        <v>957</v>
      </c>
      <c r="F14" s="28" t="s">
        <v>892</v>
      </c>
      <c r="G14" s="29">
        <v>30</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2069</v>
      </c>
    </row>
    <row r="17" ht="75">
      <c r="A17" s="1" t="s">
        <v>595</v>
      </c>
      <c r="E17" s="27" t="s">
        <v>894</v>
      </c>
    </row>
    <row r="18">
      <c r="A18" s="1" t="s">
        <v>587</v>
      </c>
      <c r="B18" s="1">
        <v>3</v>
      </c>
      <c r="C18" s="26" t="s">
        <v>1909</v>
      </c>
      <c r="D18" t="s">
        <v>589</v>
      </c>
      <c r="E18" s="27" t="s">
        <v>1910</v>
      </c>
      <c r="F18" s="28" t="s">
        <v>709</v>
      </c>
      <c r="G18" s="29">
        <v>1</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2070</v>
      </c>
    </row>
    <row r="21" ht="162.5">
      <c r="A21" s="1" t="s">
        <v>595</v>
      </c>
      <c r="E21" s="27" t="s">
        <v>1804</v>
      </c>
    </row>
    <row r="22">
      <c r="A22" s="1" t="s">
        <v>587</v>
      </c>
      <c r="B22" s="1">
        <v>4</v>
      </c>
      <c r="C22" s="26" t="s">
        <v>1912</v>
      </c>
      <c r="D22" t="s">
        <v>589</v>
      </c>
      <c r="E22" s="27" t="s">
        <v>1913</v>
      </c>
      <c r="F22" s="28" t="s">
        <v>709</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2070</v>
      </c>
    </row>
    <row r="25" ht="125">
      <c r="A25" s="1" t="s">
        <v>595</v>
      </c>
      <c r="E25" s="27" t="s">
        <v>1808</v>
      </c>
    </row>
    <row r="26">
      <c r="A26" s="1" t="s">
        <v>587</v>
      </c>
      <c r="B26" s="1">
        <v>5</v>
      </c>
      <c r="C26" s="26" t="s">
        <v>1914</v>
      </c>
      <c r="D26" t="s">
        <v>589</v>
      </c>
      <c r="E26" s="27" t="s">
        <v>1915</v>
      </c>
      <c r="F26" s="28" t="s">
        <v>610</v>
      </c>
      <c r="G26" s="29">
        <v>1</v>
      </c>
      <c r="H26" s="28">
        <v>0</v>
      </c>
      <c r="I26" s="30">
        <f>ROUND(G26*H26,P4)</f>
        <v>0</v>
      </c>
      <c r="L26" s="30">
        <v>0</v>
      </c>
      <c r="M26" s="24">
        <f>ROUND(G26*L26,P4)</f>
        <v>0</v>
      </c>
      <c r="N26" s="25" t="s">
        <v>589</v>
      </c>
      <c r="O26" s="31">
        <f>M26*AA26</f>
        <v>0</v>
      </c>
      <c r="P26" s="1">
        <v>3</v>
      </c>
      <c r="AA26" s="1">
        <f>IF(P26=1,$O$3,IF(P26=2,$O$4,$O$5))</f>
        <v>0</v>
      </c>
    </row>
    <row r="27">
      <c r="A27" s="1" t="s">
        <v>592</v>
      </c>
      <c r="E27" s="27" t="s">
        <v>589</v>
      </c>
    </row>
    <row r="28" ht="39">
      <c r="A28" s="1" t="s">
        <v>593</v>
      </c>
      <c r="E28" s="32" t="s">
        <v>2070</v>
      </c>
    </row>
    <row r="29" ht="150">
      <c r="A29" s="1" t="s">
        <v>595</v>
      </c>
      <c r="E29" s="27" t="s">
        <v>1466</v>
      </c>
    </row>
    <row r="30">
      <c r="A30" s="1" t="s">
        <v>587</v>
      </c>
      <c r="B30" s="1">
        <v>6</v>
      </c>
      <c r="C30" s="26" t="s">
        <v>1917</v>
      </c>
      <c r="D30" t="s">
        <v>589</v>
      </c>
      <c r="E30" s="27" t="s">
        <v>1918</v>
      </c>
      <c r="F30" s="28" t="s">
        <v>610</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2070</v>
      </c>
    </row>
    <row r="33" ht="137.5">
      <c r="A33" s="1" t="s">
        <v>595</v>
      </c>
      <c r="E33" s="27" t="s">
        <v>1535</v>
      </c>
    </row>
    <row r="34">
      <c r="A34" s="1" t="s">
        <v>587</v>
      </c>
      <c r="B34" s="1">
        <v>7</v>
      </c>
      <c r="C34" s="26" t="s">
        <v>1919</v>
      </c>
      <c r="D34" t="s">
        <v>589</v>
      </c>
      <c r="E34" s="27" t="s">
        <v>1920</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2070</v>
      </c>
    </row>
    <row r="37" ht="150">
      <c r="A37" s="1" t="s">
        <v>595</v>
      </c>
      <c r="E37" s="27" t="s">
        <v>1466</v>
      </c>
    </row>
    <row r="38">
      <c r="A38" s="1" t="s">
        <v>587</v>
      </c>
      <c r="B38" s="1">
        <v>8</v>
      </c>
      <c r="C38" s="26" t="s">
        <v>1922</v>
      </c>
      <c r="D38" t="s">
        <v>589</v>
      </c>
      <c r="E38" s="27" t="s">
        <v>1923</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2070</v>
      </c>
    </row>
    <row r="41" ht="150">
      <c r="A41" s="1" t="s">
        <v>595</v>
      </c>
      <c r="E41" s="27" t="s">
        <v>1466</v>
      </c>
    </row>
    <row r="42">
      <c r="A42" s="1" t="s">
        <v>587</v>
      </c>
      <c r="B42" s="1">
        <v>9</v>
      </c>
      <c r="C42" s="26" t="s">
        <v>1924</v>
      </c>
      <c r="D42" t="s">
        <v>589</v>
      </c>
      <c r="E42" s="27" t="s">
        <v>1925</v>
      </c>
      <c r="F42" s="28" t="s">
        <v>610</v>
      </c>
      <c r="G42" s="29">
        <v>1</v>
      </c>
      <c r="H42" s="28">
        <v>0</v>
      </c>
      <c r="I42" s="30">
        <f>ROUND(G42*H42,P4)</f>
        <v>0</v>
      </c>
      <c r="L42" s="30">
        <v>0</v>
      </c>
      <c r="M42" s="24">
        <f>ROUND(G42*L42,P4)</f>
        <v>0</v>
      </c>
      <c r="N42" s="25" t="s">
        <v>589</v>
      </c>
      <c r="O42" s="31">
        <f>M42*AA42</f>
        <v>0</v>
      </c>
      <c r="P42" s="1">
        <v>3</v>
      </c>
      <c r="AA42" s="1">
        <f>IF(P42=1,$O$3,IF(P42=2,$O$4,$O$5))</f>
        <v>0</v>
      </c>
    </row>
    <row r="43">
      <c r="A43" s="1" t="s">
        <v>592</v>
      </c>
      <c r="E43" s="27" t="s">
        <v>589</v>
      </c>
    </row>
    <row r="44" ht="39">
      <c r="A44" s="1" t="s">
        <v>593</v>
      </c>
      <c r="E44" s="32" t="s">
        <v>2070</v>
      </c>
    </row>
    <row r="45" ht="137.5">
      <c r="A45" s="1" t="s">
        <v>595</v>
      </c>
      <c r="E45" s="27" t="s">
        <v>1535</v>
      </c>
    </row>
    <row r="46">
      <c r="A46" s="1" t="s">
        <v>587</v>
      </c>
      <c r="B46" s="1">
        <v>10</v>
      </c>
      <c r="C46" s="26" t="s">
        <v>1926</v>
      </c>
      <c r="D46" t="s">
        <v>589</v>
      </c>
      <c r="E46" s="27" t="s">
        <v>1927</v>
      </c>
      <c r="F46" s="28" t="s">
        <v>610</v>
      </c>
      <c r="G46" s="29">
        <v>4</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2071</v>
      </c>
    </row>
    <row r="49" ht="150">
      <c r="A49" s="1" t="s">
        <v>595</v>
      </c>
      <c r="E49" s="27" t="s">
        <v>1466</v>
      </c>
    </row>
    <row r="50">
      <c r="A50" s="1" t="s">
        <v>587</v>
      </c>
      <c r="B50" s="1">
        <v>11</v>
      </c>
      <c r="C50" s="26" t="s">
        <v>1929</v>
      </c>
      <c r="D50" t="s">
        <v>589</v>
      </c>
      <c r="E50" s="27" t="s">
        <v>1930</v>
      </c>
      <c r="F50" s="28" t="s">
        <v>610</v>
      </c>
      <c r="G50" s="29">
        <v>4</v>
      </c>
      <c r="H50" s="28">
        <v>0</v>
      </c>
      <c r="I50" s="30">
        <f>ROUND(G50*H50,P4)</f>
        <v>0</v>
      </c>
      <c r="L50" s="30">
        <v>0</v>
      </c>
      <c r="M50" s="24">
        <f>ROUND(G50*L50,P4)</f>
        <v>0</v>
      </c>
      <c r="N50" s="25" t="s">
        <v>589</v>
      </c>
      <c r="O50" s="31">
        <f>M50*AA50</f>
        <v>0</v>
      </c>
      <c r="P50" s="1">
        <v>3</v>
      </c>
      <c r="AA50" s="1">
        <f>IF(P50=1,$O$3,IF(P50=2,$O$4,$O$5))</f>
        <v>0</v>
      </c>
    </row>
    <row r="51">
      <c r="A51" s="1" t="s">
        <v>592</v>
      </c>
      <c r="E51" s="27" t="s">
        <v>589</v>
      </c>
    </row>
    <row r="52" ht="39">
      <c r="A52" s="1" t="s">
        <v>593</v>
      </c>
      <c r="E52" s="32" t="s">
        <v>2072</v>
      </c>
    </row>
    <row r="53" ht="137.5">
      <c r="A53" s="1" t="s">
        <v>595</v>
      </c>
      <c r="E53" s="27" t="s">
        <v>1535</v>
      </c>
    </row>
    <row r="54" ht="25">
      <c r="A54" s="1" t="s">
        <v>587</v>
      </c>
      <c r="B54" s="1">
        <v>12</v>
      </c>
      <c r="C54" s="26" t="s">
        <v>2073</v>
      </c>
      <c r="D54" t="s">
        <v>589</v>
      </c>
      <c r="E54" s="27" t="s">
        <v>2074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39">
      <c r="A56" s="1" t="s">
        <v>593</v>
      </c>
      <c r="E56" s="32" t="s">
        <v>2070</v>
      </c>
    </row>
    <row r="57" ht="150">
      <c r="A57" s="1" t="s">
        <v>595</v>
      </c>
      <c r="E57" s="27" t="s">
        <v>1466</v>
      </c>
    </row>
    <row r="58">
      <c r="A58" s="1" t="s">
        <v>587</v>
      </c>
      <c r="B58" s="1">
        <v>13</v>
      </c>
      <c r="C58" s="26" t="s">
        <v>2075</v>
      </c>
      <c r="D58" t="s">
        <v>589</v>
      </c>
      <c r="E58" s="27" t="s">
        <v>2076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39">
      <c r="A60" s="1" t="s">
        <v>593</v>
      </c>
      <c r="E60" s="32" t="s">
        <v>2070</v>
      </c>
    </row>
    <row r="61" ht="137.5">
      <c r="A61" s="1" t="s">
        <v>595</v>
      </c>
      <c r="E61" s="27" t="s">
        <v>1535</v>
      </c>
    </row>
    <row r="62">
      <c r="A62" s="1" t="s">
        <v>587</v>
      </c>
      <c r="B62" s="1">
        <v>14</v>
      </c>
      <c r="C62" s="26" t="s">
        <v>1931</v>
      </c>
      <c r="D62" t="s">
        <v>589</v>
      </c>
      <c r="E62" s="27" t="s">
        <v>1932</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39">
      <c r="A64" s="1" t="s">
        <v>593</v>
      </c>
      <c r="E64" s="32" t="s">
        <v>2077</v>
      </c>
    </row>
    <row r="65" ht="150">
      <c r="A65" s="1" t="s">
        <v>595</v>
      </c>
      <c r="E65" s="27" t="s">
        <v>1466</v>
      </c>
    </row>
    <row r="66">
      <c r="A66" s="1" t="s">
        <v>587</v>
      </c>
      <c r="B66" s="1">
        <v>15</v>
      </c>
      <c r="C66" s="26" t="s">
        <v>1933</v>
      </c>
      <c r="D66" t="s">
        <v>589</v>
      </c>
      <c r="E66" s="27" t="s">
        <v>1934</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39">
      <c r="A68" s="1" t="s">
        <v>593</v>
      </c>
      <c r="E68" s="32" t="s">
        <v>2077</v>
      </c>
    </row>
    <row r="69" ht="137.5">
      <c r="A69" s="1" t="s">
        <v>595</v>
      </c>
      <c r="E69" s="27" t="s">
        <v>1535</v>
      </c>
    </row>
    <row r="70">
      <c r="A70" s="1" t="s">
        <v>587</v>
      </c>
      <c r="B70" s="1">
        <v>16</v>
      </c>
      <c r="C70" s="26" t="s">
        <v>1935</v>
      </c>
      <c r="D70" t="s">
        <v>589</v>
      </c>
      <c r="E70" s="27" t="s">
        <v>1936</v>
      </c>
      <c r="F70" s="28" t="s">
        <v>610</v>
      </c>
      <c r="G70" s="29">
        <v>10</v>
      </c>
      <c r="H70" s="28">
        <v>0</v>
      </c>
      <c r="I70" s="30">
        <f>ROUND(G70*H70,P4)</f>
        <v>0</v>
      </c>
      <c r="L70" s="30">
        <v>0</v>
      </c>
      <c r="M70" s="24">
        <f>ROUND(G70*L70,P4)</f>
        <v>0</v>
      </c>
      <c r="N70" s="25" t="s">
        <v>589</v>
      </c>
      <c r="O70" s="31">
        <f>M70*AA70</f>
        <v>0</v>
      </c>
      <c r="P70" s="1">
        <v>3</v>
      </c>
      <c r="AA70" s="1">
        <f>IF(P70=1,$O$3,IF(P70=2,$O$4,$O$5))</f>
        <v>0</v>
      </c>
    </row>
    <row r="71">
      <c r="A71" s="1" t="s">
        <v>592</v>
      </c>
      <c r="E71" s="27" t="s">
        <v>589</v>
      </c>
    </row>
    <row r="72" ht="39">
      <c r="A72" s="1" t="s">
        <v>593</v>
      </c>
      <c r="E72" s="32" t="s">
        <v>2078</v>
      </c>
    </row>
    <row r="73" ht="150">
      <c r="A73" s="1" t="s">
        <v>595</v>
      </c>
      <c r="E73" s="27" t="s">
        <v>1466</v>
      </c>
    </row>
    <row r="74">
      <c r="A74" s="1" t="s">
        <v>587</v>
      </c>
      <c r="B74" s="1">
        <v>17</v>
      </c>
      <c r="C74" s="26" t="s">
        <v>1937</v>
      </c>
      <c r="D74" t="s">
        <v>589</v>
      </c>
      <c r="E74" s="27" t="s">
        <v>1938</v>
      </c>
      <c r="F74" s="28" t="s">
        <v>610</v>
      </c>
      <c r="G74" s="29">
        <v>10</v>
      </c>
      <c r="H74" s="28">
        <v>0</v>
      </c>
      <c r="I74" s="30">
        <f>ROUND(G74*H74,P4)</f>
        <v>0</v>
      </c>
      <c r="L74" s="30">
        <v>0</v>
      </c>
      <c r="M74" s="24">
        <f>ROUND(G74*L74,P4)</f>
        <v>0</v>
      </c>
      <c r="N74" s="25" t="s">
        <v>589</v>
      </c>
      <c r="O74" s="31">
        <f>M74*AA74</f>
        <v>0</v>
      </c>
      <c r="P74" s="1">
        <v>3</v>
      </c>
      <c r="AA74" s="1">
        <f>IF(P74=1,$O$3,IF(P74=2,$O$4,$O$5))</f>
        <v>0</v>
      </c>
    </row>
    <row r="75">
      <c r="A75" s="1" t="s">
        <v>592</v>
      </c>
      <c r="E75" s="27" t="s">
        <v>589</v>
      </c>
    </row>
    <row r="76" ht="39">
      <c r="A76" s="1" t="s">
        <v>593</v>
      </c>
      <c r="E76" s="32" t="s">
        <v>2078</v>
      </c>
    </row>
    <row r="77" ht="137.5">
      <c r="A77" s="1" t="s">
        <v>595</v>
      </c>
      <c r="E77" s="27" t="s">
        <v>1535</v>
      </c>
    </row>
    <row r="78">
      <c r="A78" s="1" t="s">
        <v>587</v>
      </c>
      <c r="B78" s="1">
        <v>18</v>
      </c>
      <c r="C78" s="26" t="s">
        <v>1939</v>
      </c>
      <c r="D78" t="s">
        <v>589</v>
      </c>
      <c r="E78" s="27" t="s">
        <v>1940</v>
      </c>
      <c r="F78" s="28" t="s">
        <v>610</v>
      </c>
      <c r="G78" s="29">
        <v>8</v>
      </c>
      <c r="H78" s="28">
        <v>0</v>
      </c>
      <c r="I78" s="30">
        <f>ROUND(G78*H78,P4)</f>
        <v>0</v>
      </c>
      <c r="L78" s="30">
        <v>0</v>
      </c>
      <c r="M78" s="24">
        <f>ROUND(G78*L78,P4)</f>
        <v>0</v>
      </c>
      <c r="N78" s="25" t="s">
        <v>589</v>
      </c>
      <c r="O78" s="31">
        <f>M78*AA78</f>
        <v>0</v>
      </c>
      <c r="P78" s="1">
        <v>3</v>
      </c>
      <c r="AA78" s="1">
        <f>IF(P78=1,$O$3,IF(P78=2,$O$4,$O$5))</f>
        <v>0</v>
      </c>
    </row>
    <row r="79">
      <c r="A79" s="1" t="s">
        <v>592</v>
      </c>
      <c r="E79" s="27" t="s">
        <v>589</v>
      </c>
    </row>
    <row r="80" ht="39">
      <c r="A80" s="1" t="s">
        <v>593</v>
      </c>
      <c r="E80" s="32" t="s">
        <v>2079</v>
      </c>
    </row>
    <row r="81" ht="150">
      <c r="A81" s="1" t="s">
        <v>595</v>
      </c>
      <c r="E81" s="27" t="s">
        <v>1466</v>
      </c>
    </row>
    <row r="82">
      <c r="A82" s="1" t="s">
        <v>587</v>
      </c>
      <c r="B82" s="1">
        <v>19</v>
      </c>
      <c r="C82" s="26" t="s">
        <v>1941</v>
      </c>
      <c r="D82" t="s">
        <v>589</v>
      </c>
      <c r="E82" s="27" t="s">
        <v>1942</v>
      </c>
      <c r="F82" s="28" t="s">
        <v>610</v>
      </c>
      <c r="G82" s="29">
        <v>8</v>
      </c>
      <c r="H82" s="28">
        <v>0</v>
      </c>
      <c r="I82" s="30">
        <f>ROUND(G82*H82,P4)</f>
        <v>0</v>
      </c>
      <c r="L82" s="30">
        <v>0</v>
      </c>
      <c r="M82" s="24">
        <f>ROUND(G82*L82,P4)</f>
        <v>0</v>
      </c>
      <c r="N82" s="25" t="s">
        <v>589</v>
      </c>
      <c r="O82" s="31">
        <f>M82*AA82</f>
        <v>0</v>
      </c>
      <c r="P82" s="1">
        <v>3</v>
      </c>
      <c r="AA82" s="1">
        <f>IF(P82=1,$O$3,IF(P82=2,$O$4,$O$5))</f>
        <v>0</v>
      </c>
    </row>
    <row r="83">
      <c r="A83" s="1" t="s">
        <v>592</v>
      </c>
      <c r="E83" s="27" t="s">
        <v>589</v>
      </c>
    </row>
    <row r="84" ht="39">
      <c r="A84" s="1" t="s">
        <v>593</v>
      </c>
      <c r="E84" s="32" t="s">
        <v>2079</v>
      </c>
    </row>
    <row r="85" ht="137.5">
      <c r="A85" s="1" t="s">
        <v>595</v>
      </c>
      <c r="E85" s="27" t="s">
        <v>1535</v>
      </c>
    </row>
    <row r="86">
      <c r="A86" s="1" t="s">
        <v>587</v>
      </c>
      <c r="B86" s="1">
        <v>20</v>
      </c>
      <c r="C86" s="26" t="s">
        <v>1943</v>
      </c>
      <c r="D86" t="s">
        <v>589</v>
      </c>
      <c r="E86" s="27" t="s">
        <v>1944</v>
      </c>
      <c r="F86" s="28" t="s">
        <v>610</v>
      </c>
      <c r="G86" s="29">
        <v>9</v>
      </c>
      <c r="H86" s="28">
        <v>0</v>
      </c>
      <c r="I86" s="30">
        <f>ROUND(G86*H86,P4)</f>
        <v>0</v>
      </c>
      <c r="L86" s="30">
        <v>0</v>
      </c>
      <c r="M86" s="24">
        <f>ROUND(G86*L86,P4)</f>
        <v>0</v>
      </c>
      <c r="N86" s="25" t="s">
        <v>589</v>
      </c>
      <c r="O86" s="31">
        <f>M86*AA86</f>
        <v>0</v>
      </c>
      <c r="P86" s="1">
        <v>3</v>
      </c>
      <c r="AA86" s="1">
        <f>IF(P86=1,$O$3,IF(P86=2,$O$4,$O$5))</f>
        <v>0</v>
      </c>
    </row>
    <row r="87">
      <c r="A87" s="1" t="s">
        <v>592</v>
      </c>
      <c r="E87" s="27" t="s">
        <v>589</v>
      </c>
    </row>
    <row r="88" ht="39">
      <c r="A88" s="1" t="s">
        <v>593</v>
      </c>
      <c r="E88" s="32" t="s">
        <v>2080</v>
      </c>
    </row>
    <row r="89" ht="150">
      <c r="A89" s="1" t="s">
        <v>595</v>
      </c>
      <c r="E89" s="27" t="s">
        <v>1466</v>
      </c>
    </row>
    <row r="90">
      <c r="A90" s="1" t="s">
        <v>587</v>
      </c>
      <c r="B90" s="1">
        <v>21</v>
      </c>
      <c r="C90" s="26" t="s">
        <v>1945</v>
      </c>
      <c r="D90" t="s">
        <v>589</v>
      </c>
      <c r="E90" s="27" t="s">
        <v>1946</v>
      </c>
      <c r="F90" s="28" t="s">
        <v>610</v>
      </c>
      <c r="G90" s="29">
        <v>9</v>
      </c>
      <c r="H90" s="28">
        <v>0</v>
      </c>
      <c r="I90" s="30">
        <f>ROUND(G90*H90,P4)</f>
        <v>0</v>
      </c>
      <c r="L90" s="30">
        <v>0</v>
      </c>
      <c r="M90" s="24">
        <f>ROUND(G90*L90,P4)</f>
        <v>0</v>
      </c>
      <c r="N90" s="25" t="s">
        <v>589</v>
      </c>
      <c r="O90" s="31">
        <f>M90*AA90</f>
        <v>0</v>
      </c>
      <c r="P90" s="1">
        <v>3</v>
      </c>
      <c r="AA90" s="1">
        <f>IF(P90=1,$O$3,IF(P90=2,$O$4,$O$5))</f>
        <v>0</v>
      </c>
    </row>
    <row r="91">
      <c r="A91" s="1" t="s">
        <v>592</v>
      </c>
      <c r="E91" s="27" t="s">
        <v>589</v>
      </c>
    </row>
    <row r="92" ht="39">
      <c r="A92" s="1" t="s">
        <v>593</v>
      </c>
      <c r="E92" s="32" t="s">
        <v>2080</v>
      </c>
    </row>
    <row r="93" ht="137.5">
      <c r="A93" s="1" t="s">
        <v>595</v>
      </c>
      <c r="E93" s="27" t="s">
        <v>1535</v>
      </c>
    </row>
    <row r="94">
      <c r="A94" s="1" t="s">
        <v>587</v>
      </c>
      <c r="B94" s="1">
        <v>22</v>
      </c>
      <c r="C94" s="26" t="s">
        <v>1947</v>
      </c>
      <c r="D94" t="s">
        <v>589</v>
      </c>
      <c r="E94" s="27" t="s">
        <v>1948</v>
      </c>
      <c r="F94" s="28" t="s">
        <v>610</v>
      </c>
      <c r="G94" s="29">
        <v>4</v>
      </c>
      <c r="H94" s="28">
        <v>0</v>
      </c>
      <c r="I94" s="30">
        <f>ROUND(G94*H94,P4)</f>
        <v>0</v>
      </c>
      <c r="L94" s="30">
        <v>0</v>
      </c>
      <c r="M94" s="24">
        <f>ROUND(G94*L94,P4)</f>
        <v>0</v>
      </c>
      <c r="N94" s="25" t="s">
        <v>589</v>
      </c>
      <c r="O94" s="31">
        <f>M94*AA94</f>
        <v>0</v>
      </c>
      <c r="P94" s="1">
        <v>3</v>
      </c>
      <c r="AA94" s="1">
        <f>IF(P94=1,$O$3,IF(P94=2,$O$4,$O$5))</f>
        <v>0</v>
      </c>
    </row>
    <row r="95">
      <c r="A95" s="1" t="s">
        <v>592</v>
      </c>
      <c r="E95" s="27" t="s">
        <v>589</v>
      </c>
    </row>
    <row r="96" ht="39">
      <c r="A96" s="1" t="s">
        <v>593</v>
      </c>
      <c r="E96" s="32" t="s">
        <v>2072</v>
      </c>
    </row>
    <row r="97" ht="150">
      <c r="A97" s="1" t="s">
        <v>595</v>
      </c>
      <c r="E97" s="27" t="s">
        <v>1466</v>
      </c>
    </row>
    <row r="98">
      <c r="A98" s="1" t="s">
        <v>587</v>
      </c>
      <c r="B98" s="1">
        <v>23</v>
      </c>
      <c r="C98" s="26" t="s">
        <v>1949</v>
      </c>
      <c r="D98" t="s">
        <v>589</v>
      </c>
      <c r="E98" s="27" t="s">
        <v>1950</v>
      </c>
      <c r="F98" s="28" t="s">
        <v>610</v>
      </c>
      <c r="G98" s="29">
        <v>4</v>
      </c>
      <c r="H98" s="28">
        <v>0</v>
      </c>
      <c r="I98" s="30">
        <f>ROUND(G98*H98,P4)</f>
        <v>0</v>
      </c>
      <c r="L98" s="30">
        <v>0</v>
      </c>
      <c r="M98" s="24">
        <f>ROUND(G98*L98,P4)</f>
        <v>0</v>
      </c>
      <c r="N98" s="25" t="s">
        <v>589</v>
      </c>
      <c r="O98" s="31">
        <f>M98*AA98</f>
        <v>0</v>
      </c>
      <c r="P98" s="1">
        <v>3</v>
      </c>
      <c r="AA98" s="1">
        <f>IF(P98=1,$O$3,IF(P98=2,$O$4,$O$5))</f>
        <v>0</v>
      </c>
    </row>
    <row r="99">
      <c r="A99" s="1" t="s">
        <v>592</v>
      </c>
      <c r="E99" s="27" t="s">
        <v>589</v>
      </c>
    </row>
    <row r="100" ht="39">
      <c r="A100" s="1" t="s">
        <v>593</v>
      </c>
      <c r="E100" s="32" t="s">
        <v>2072</v>
      </c>
    </row>
    <row r="101" ht="137.5">
      <c r="A101" s="1" t="s">
        <v>595</v>
      </c>
      <c r="E101" s="27" t="s">
        <v>1535</v>
      </c>
    </row>
    <row r="102">
      <c r="A102" s="1" t="s">
        <v>587</v>
      </c>
      <c r="B102" s="1">
        <v>24</v>
      </c>
      <c r="C102" s="26" t="s">
        <v>1951</v>
      </c>
      <c r="D102" t="s">
        <v>589</v>
      </c>
      <c r="E102" s="27" t="s">
        <v>1952</v>
      </c>
      <c r="F102" s="28" t="s">
        <v>610</v>
      </c>
      <c r="G102" s="29">
        <v>4</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39">
      <c r="A104" s="1" t="s">
        <v>593</v>
      </c>
      <c r="E104" s="32" t="s">
        <v>2072</v>
      </c>
    </row>
    <row r="105" ht="150">
      <c r="A105" s="1" t="s">
        <v>595</v>
      </c>
      <c r="E105" s="27" t="s">
        <v>1466</v>
      </c>
    </row>
    <row r="106">
      <c r="A106" s="1" t="s">
        <v>587</v>
      </c>
      <c r="B106" s="1">
        <v>25</v>
      </c>
      <c r="C106" s="26" t="s">
        <v>1953</v>
      </c>
      <c r="D106" t="s">
        <v>589</v>
      </c>
      <c r="E106" s="27" t="s">
        <v>1954</v>
      </c>
      <c r="F106" s="28" t="s">
        <v>610</v>
      </c>
      <c r="G106" s="29">
        <v>4</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39">
      <c r="A108" s="1" t="s">
        <v>593</v>
      </c>
      <c r="E108" s="32" t="s">
        <v>2072</v>
      </c>
    </row>
    <row r="109" ht="137.5">
      <c r="A109" s="1" t="s">
        <v>595</v>
      </c>
      <c r="E109" s="27" t="s">
        <v>1535</v>
      </c>
    </row>
    <row r="110" ht="25">
      <c r="A110" s="1" t="s">
        <v>587</v>
      </c>
      <c r="B110" s="1">
        <v>26</v>
      </c>
      <c r="C110" s="26" t="s">
        <v>1955</v>
      </c>
      <c r="D110" t="s">
        <v>589</v>
      </c>
      <c r="E110" s="27" t="s">
        <v>1956</v>
      </c>
      <c r="F110" s="28" t="s">
        <v>610</v>
      </c>
      <c r="G110" s="29">
        <v>1</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39">
      <c r="A112" s="1" t="s">
        <v>593</v>
      </c>
      <c r="E112" s="32" t="s">
        <v>2070</v>
      </c>
    </row>
    <row r="113" ht="150">
      <c r="A113" s="1" t="s">
        <v>595</v>
      </c>
      <c r="E113" s="27" t="s">
        <v>1466</v>
      </c>
    </row>
    <row r="114" ht="25">
      <c r="A114" s="1" t="s">
        <v>587</v>
      </c>
      <c r="B114" s="1">
        <v>27</v>
      </c>
      <c r="C114" s="26" t="s">
        <v>1957</v>
      </c>
      <c r="D114" t="s">
        <v>589</v>
      </c>
      <c r="E114" s="27" t="s">
        <v>1958</v>
      </c>
      <c r="F114" s="28" t="s">
        <v>610</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39">
      <c r="A116" s="1" t="s">
        <v>593</v>
      </c>
      <c r="E116" s="32" t="s">
        <v>2070</v>
      </c>
    </row>
    <row r="117" ht="150">
      <c r="A117" s="1" t="s">
        <v>595</v>
      </c>
      <c r="E117" s="27" t="s">
        <v>1466</v>
      </c>
    </row>
    <row r="118">
      <c r="A118" s="1" t="s">
        <v>587</v>
      </c>
      <c r="B118" s="1">
        <v>28</v>
      </c>
      <c r="C118" s="26" t="s">
        <v>1959</v>
      </c>
      <c r="D118" t="s">
        <v>589</v>
      </c>
      <c r="E118" s="27" t="s">
        <v>1960</v>
      </c>
      <c r="F118" s="28" t="s">
        <v>610</v>
      </c>
      <c r="G118" s="29">
        <v>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9">
      <c r="A120" s="1" t="s">
        <v>593</v>
      </c>
      <c r="E120" s="32" t="s">
        <v>2077</v>
      </c>
    </row>
    <row r="121" ht="137.5">
      <c r="A121" s="1" t="s">
        <v>595</v>
      </c>
      <c r="E121" s="27" t="s">
        <v>1535</v>
      </c>
    </row>
    <row r="122">
      <c r="A122" s="1" t="s">
        <v>587</v>
      </c>
      <c r="B122" s="1">
        <v>29</v>
      </c>
      <c r="C122" s="26" t="s">
        <v>1961</v>
      </c>
      <c r="D122" t="s">
        <v>589</v>
      </c>
      <c r="E122" s="27" t="s">
        <v>1962</v>
      </c>
      <c r="F122" s="28" t="s">
        <v>610</v>
      </c>
      <c r="G122" s="29">
        <v>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2070</v>
      </c>
    </row>
    <row r="125" ht="150">
      <c r="A125" s="1" t="s">
        <v>595</v>
      </c>
      <c r="E125" s="27" t="s">
        <v>1466</v>
      </c>
    </row>
    <row r="126">
      <c r="A126" s="1" t="s">
        <v>587</v>
      </c>
      <c r="B126" s="1">
        <v>30</v>
      </c>
      <c r="C126" s="26" t="s">
        <v>1963</v>
      </c>
      <c r="D126" t="s">
        <v>589</v>
      </c>
      <c r="E126" s="27" t="s">
        <v>1964</v>
      </c>
      <c r="F126" s="28" t="s">
        <v>610</v>
      </c>
      <c r="G126" s="29">
        <v>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9">
      <c r="A128" s="1" t="s">
        <v>593</v>
      </c>
      <c r="E128" s="32" t="s">
        <v>2070</v>
      </c>
    </row>
    <row r="129" ht="137.5">
      <c r="A129" s="1" t="s">
        <v>595</v>
      </c>
      <c r="E129" s="27" t="s">
        <v>1535</v>
      </c>
    </row>
    <row r="130">
      <c r="A130" s="1" t="s">
        <v>587</v>
      </c>
      <c r="B130" s="1">
        <v>31</v>
      </c>
      <c r="C130" s="26" t="s">
        <v>1965</v>
      </c>
      <c r="D130" t="s">
        <v>589</v>
      </c>
      <c r="E130" s="27" t="s">
        <v>1966</v>
      </c>
      <c r="F130" s="28" t="s">
        <v>610</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9">
      <c r="A132" s="1" t="s">
        <v>593</v>
      </c>
      <c r="E132" s="32" t="s">
        <v>2070</v>
      </c>
    </row>
    <row r="133" ht="150">
      <c r="A133" s="1" t="s">
        <v>595</v>
      </c>
      <c r="E133" s="27" t="s">
        <v>1466</v>
      </c>
    </row>
    <row r="134">
      <c r="A134" s="1" t="s">
        <v>587</v>
      </c>
      <c r="B134" s="1">
        <v>32</v>
      </c>
      <c r="C134" s="26" t="s">
        <v>1967</v>
      </c>
      <c r="D134" t="s">
        <v>589</v>
      </c>
      <c r="E134" s="27" t="s">
        <v>1968</v>
      </c>
      <c r="F134" s="28" t="s">
        <v>610</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
      <c r="A136" s="1" t="s">
        <v>593</v>
      </c>
      <c r="E136" s="32" t="s">
        <v>2070</v>
      </c>
    </row>
    <row r="137" ht="137.5">
      <c r="A137" s="1" t="s">
        <v>595</v>
      </c>
      <c r="E137" s="27" t="s">
        <v>1535</v>
      </c>
    </row>
    <row r="138">
      <c r="A138" s="1" t="s">
        <v>587</v>
      </c>
      <c r="B138" s="1">
        <v>33</v>
      </c>
      <c r="C138" s="26" t="s">
        <v>1969</v>
      </c>
      <c r="D138" t="s">
        <v>589</v>
      </c>
      <c r="E138" s="27" t="s">
        <v>1970</v>
      </c>
      <c r="F138" s="28" t="s">
        <v>610</v>
      </c>
      <c r="G138" s="29">
        <v>1</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9">
      <c r="A140" s="1" t="s">
        <v>593</v>
      </c>
      <c r="E140" s="32" t="s">
        <v>2070</v>
      </c>
    </row>
    <row r="141" ht="150">
      <c r="A141" s="1" t="s">
        <v>595</v>
      </c>
      <c r="E141" s="27" t="s">
        <v>1466</v>
      </c>
    </row>
    <row r="142">
      <c r="A142" s="1" t="s">
        <v>587</v>
      </c>
      <c r="B142" s="1">
        <v>34</v>
      </c>
      <c r="C142" s="26" t="s">
        <v>1972</v>
      </c>
      <c r="D142" t="s">
        <v>589</v>
      </c>
      <c r="E142" s="27" t="s">
        <v>1973</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9">
      <c r="A144" s="1" t="s">
        <v>593</v>
      </c>
      <c r="E144" s="32" t="s">
        <v>2070</v>
      </c>
    </row>
    <row r="145" ht="200">
      <c r="A145" s="1" t="s">
        <v>595</v>
      </c>
      <c r="E145" s="27" t="s">
        <v>1532</v>
      </c>
    </row>
    <row r="146">
      <c r="A146" s="1" t="s">
        <v>587</v>
      </c>
      <c r="B146" s="1">
        <v>35</v>
      </c>
      <c r="C146" s="26" t="s">
        <v>1974</v>
      </c>
      <c r="D146" t="s">
        <v>589</v>
      </c>
      <c r="E146" s="27" t="s">
        <v>1975</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9">
      <c r="A148" s="1" t="s">
        <v>593</v>
      </c>
      <c r="E148" s="32" t="s">
        <v>2070</v>
      </c>
    </row>
    <row r="149" ht="137.5">
      <c r="A149" s="1" t="s">
        <v>595</v>
      </c>
      <c r="E149" s="27" t="s">
        <v>1535</v>
      </c>
    </row>
    <row r="150">
      <c r="A150" s="1" t="s">
        <v>587</v>
      </c>
      <c r="B150" s="1">
        <v>36</v>
      </c>
      <c r="C150" s="26" t="s">
        <v>1976</v>
      </c>
      <c r="D150" t="s">
        <v>589</v>
      </c>
      <c r="E150" s="27" t="s">
        <v>1977</v>
      </c>
      <c r="F150" s="28" t="s">
        <v>807</v>
      </c>
      <c r="G150" s="29">
        <v>24</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2081</v>
      </c>
    </row>
    <row r="153" ht="137.5">
      <c r="A153" s="1" t="s">
        <v>595</v>
      </c>
      <c r="E153" s="27" t="s">
        <v>1979</v>
      </c>
    </row>
    <row r="154" ht="25">
      <c r="A154" s="1" t="s">
        <v>587</v>
      </c>
      <c r="B154" s="1">
        <v>37</v>
      </c>
      <c r="C154" s="26" t="s">
        <v>1980</v>
      </c>
      <c r="D154" t="s">
        <v>589</v>
      </c>
      <c r="E154" s="27" t="s">
        <v>1981</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
      <c r="A156" s="1" t="s">
        <v>593</v>
      </c>
      <c r="E156" s="32" t="s">
        <v>2070</v>
      </c>
    </row>
    <row r="157" ht="150">
      <c r="A157" s="1" t="s">
        <v>595</v>
      </c>
      <c r="E157" s="27" t="s">
        <v>1982</v>
      </c>
    </row>
    <row r="158">
      <c r="A158" s="1" t="s">
        <v>587</v>
      </c>
      <c r="B158" s="1">
        <v>38</v>
      </c>
      <c r="C158" s="26" t="s">
        <v>1983</v>
      </c>
      <c r="D158" t="s">
        <v>589</v>
      </c>
      <c r="E158" s="27" t="s">
        <v>1984</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
      <c r="A160" s="1" t="s">
        <v>593</v>
      </c>
      <c r="E160" s="32" t="s">
        <v>2070</v>
      </c>
    </row>
    <row r="161" ht="150">
      <c r="A161" s="1" t="s">
        <v>595</v>
      </c>
      <c r="E161" s="27" t="s">
        <v>1982</v>
      </c>
    </row>
    <row r="162">
      <c r="A162" s="1" t="s">
        <v>587</v>
      </c>
      <c r="B162" s="1">
        <v>39</v>
      </c>
      <c r="C162" s="26" t="s">
        <v>1985</v>
      </c>
      <c r="D162" t="s">
        <v>589</v>
      </c>
      <c r="E162" s="27" t="s">
        <v>1986</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
      <c r="A164" s="1" t="s">
        <v>593</v>
      </c>
      <c r="E164" s="32" t="s">
        <v>2070</v>
      </c>
    </row>
    <row r="165" ht="150">
      <c r="A165" s="1" t="s">
        <v>595</v>
      </c>
      <c r="E165" s="27" t="s">
        <v>1982</v>
      </c>
    </row>
    <row r="166">
      <c r="A166" s="1" t="s">
        <v>587</v>
      </c>
      <c r="B166" s="1">
        <v>40</v>
      </c>
      <c r="C166" s="26" t="s">
        <v>1987</v>
      </c>
      <c r="D166" t="s">
        <v>589</v>
      </c>
      <c r="E166" s="27" t="s">
        <v>1988</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
      <c r="A168" s="1" t="s">
        <v>593</v>
      </c>
      <c r="E168" s="32" t="s">
        <v>2070</v>
      </c>
    </row>
    <row r="169" ht="100">
      <c r="A169" s="1" t="s">
        <v>595</v>
      </c>
      <c r="E169" s="27" t="s">
        <v>1989</v>
      </c>
    </row>
    <row r="170">
      <c r="A170" s="1" t="s">
        <v>587</v>
      </c>
      <c r="B170" s="1">
        <v>41</v>
      </c>
      <c r="C170" s="26" t="s">
        <v>1486</v>
      </c>
      <c r="D170" t="s">
        <v>589</v>
      </c>
      <c r="E170" s="27" t="s">
        <v>1487</v>
      </c>
      <c r="F170" s="28" t="s">
        <v>1488</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
      <c r="A172" s="1" t="s">
        <v>593</v>
      </c>
      <c r="E172" s="32" t="s">
        <v>2082</v>
      </c>
    </row>
    <row r="173" ht="137.5">
      <c r="A173" s="1" t="s">
        <v>595</v>
      </c>
      <c r="E173" s="27" t="s">
        <v>1991</v>
      </c>
    </row>
    <row r="174" ht="13">
      <c r="A174" s="1" t="s">
        <v>584</v>
      </c>
      <c r="C174" s="22" t="s">
        <v>675</v>
      </c>
      <c r="E174" s="23" t="s">
        <v>1992</v>
      </c>
      <c r="L174" s="24">
        <f>SUMIFS(L175:L186,A175:A186,"P")</f>
        <v>0</v>
      </c>
      <c r="M174" s="24">
        <f>SUMIFS(M175:M186,A175:A186,"P")</f>
        <v>0</v>
      </c>
      <c r="N174" s="25"/>
    </row>
    <row r="175" ht="25">
      <c r="A175" s="1" t="s">
        <v>587</v>
      </c>
      <c r="B175" s="1">
        <v>42</v>
      </c>
      <c r="C175" s="26" t="s">
        <v>1993</v>
      </c>
      <c r="D175" t="s">
        <v>1994</v>
      </c>
      <c r="E175" s="27" t="s">
        <v>1995</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1996</v>
      </c>
    </row>
    <row r="177" ht="39">
      <c r="A177" s="1" t="s">
        <v>593</v>
      </c>
      <c r="E177" s="32" t="s">
        <v>2083</v>
      </c>
    </row>
    <row r="178" ht="150">
      <c r="A178" s="1" t="s">
        <v>595</v>
      </c>
      <c r="E178" s="27" t="s">
        <v>697</v>
      </c>
    </row>
    <row r="179" ht="2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696</v>
      </c>
    </row>
    <row r="181" ht="39">
      <c r="A181" s="1" t="s">
        <v>593</v>
      </c>
      <c r="E181" s="32" t="s">
        <v>2083</v>
      </c>
    </row>
    <row r="182" ht="150">
      <c r="A182" s="1" t="s">
        <v>595</v>
      </c>
      <c r="E182" s="27" t="s">
        <v>697</v>
      </c>
    </row>
    <row r="183" ht="2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701</v>
      </c>
    </row>
    <row r="185" ht="39">
      <c r="A185" s="1" t="s">
        <v>593</v>
      </c>
      <c r="E185" s="32" t="s">
        <v>2083</v>
      </c>
    </row>
    <row r="186" ht="150">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COUNTIFS(L8:L273,"=0",A8:A273,"P")+COUNTIFS(L8:L273,"",A8:A273,"P")+SUM(Q8:Q273)</f>
        <v>0</v>
      </c>
    </row>
    <row r="8" ht="13">
      <c r="A8" s="1" t="s">
        <v>582</v>
      </c>
      <c r="C8" s="22" t="s">
        <v>2084</v>
      </c>
      <c r="E8" s="23" t="s">
        <v>75</v>
      </c>
      <c r="L8" s="24">
        <f>L9+L14+L23+L256</f>
        <v>0</v>
      </c>
      <c r="M8" s="24">
        <f>M9+M14+M23+M256</f>
        <v>0</v>
      </c>
      <c r="N8" s="25"/>
    </row>
    <row r="9" ht="13">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2085</v>
      </c>
    </row>
    <row r="13">
      <c r="A13" s="1" t="s">
        <v>595</v>
      </c>
      <c r="E13" s="27" t="s">
        <v>2004</v>
      </c>
    </row>
    <row r="14" ht="13">
      <c r="A14" s="1" t="s">
        <v>584</v>
      </c>
      <c r="C14" s="22" t="s">
        <v>585</v>
      </c>
      <c r="E14" s="23" t="s">
        <v>586</v>
      </c>
      <c r="L14" s="24">
        <f>SUMIFS(L15:L22,A15:A22,"P")</f>
        <v>0</v>
      </c>
      <c r="M14" s="24">
        <f>SUMIFS(M15:M22,A15:A22,"P")</f>
        <v>0</v>
      </c>
      <c r="N14" s="25"/>
    </row>
    <row r="15">
      <c r="A15" s="1" t="s">
        <v>587</v>
      </c>
      <c r="B15" s="1">
        <v>2</v>
      </c>
      <c r="C15" s="26" t="s">
        <v>2005</v>
      </c>
      <c r="D15" t="s">
        <v>589</v>
      </c>
      <c r="E15" s="27" t="s">
        <v>2006</v>
      </c>
      <c r="F15" s="28" t="s">
        <v>591</v>
      </c>
      <c r="G15" s="29">
        <v>53.700000000000003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2086</v>
      </c>
    </row>
    <row r="18" ht="337.5">
      <c r="A18" s="1" t="s">
        <v>595</v>
      </c>
      <c r="E18" s="27" t="s">
        <v>596</v>
      </c>
    </row>
    <row r="19">
      <c r="A19" s="1" t="s">
        <v>587</v>
      </c>
      <c r="B19" s="1">
        <v>3</v>
      </c>
      <c r="C19" s="26" t="s">
        <v>597</v>
      </c>
      <c r="D19" t="s">
        <v>589</v>
      </c>
      <c r="E19" s="27" t="s">
        <v>598</v>
      </c>
      <c r="F19" s="28" t="s">
        <v>591</v>
      </c>
      <c r="G19" s="29">
        <v>53.700000000000003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2086</v>
      </c>
    </row>
    <row r="22" ht="250">
      <c r="A22" s="1" t="s">
        <v>595</v>
      </c>
      <c r="E22" s="27" t="s">
        <v>600</v>
      </c>
    </row>
    <row r="23" ht="13">
      <c r="A23" s="1" t="s">
        <v>584</v>
      </c>
      <c r="C23" s="22" t="s">
        <v>606</v>
      </c>
      <c r="E23" s="23" t="s">
        <v>607</v>
      </c>
      <c r="L23" s="24">
        <f>SUMIFS(L24:L255,A24:A255,"P")</f>
        <v>0</v>
      </c>
      <c r="M23" s="24">
        <f>SUMIFS(M24:M255,A24:A255,"P")</f>
        <v>0</v>
      </c>
      <c r="N23" s="25"/>
    </row>
    <row r="24">
      <c r="A24" s="1" t="s">
        <v>587</v>
      </c>
      <c r="B24" s="1">
        <v>4</v>
      </c>
      <c r="C24" s="26" t="s">
        <v>1759</v>
      </c>
      <c r="D24" t="s">
        <v>589</v>
      </c>
      <c r="E24" s="27" t="s">
        <v>1760</v>
      </c>
      <c r="F24" s="28" t="s">
        <v>892</v>
      </c>
      <c r="G24" s="29">
        <v>179</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2087</v>
      </c>
    </row>
    <row r="27" ht="75">
      <c r="A27" s="1" t="s">
        <v>595</v>
      </c>
      <c r="E27" s="27" t="s">
        <v>654</v>
      </c>
    </row>
    <row r="28">
      <c r="A28" s="1" t="s">
        <v>587</v>
      </c>
      <c r="B28" s="1">
        <v>5</v>
      </c>
      <c r="C28" s="26" t="s">
        <v>616</v>
      </c>
      <c r="D28" t="s">
        <v>589</v>
      </c>
      <c r="E28" s="27" t="s">
        <v>617</v>
      </c>
      <c r="F28" s="28" t="s">
        <v>892</v>
      </c>
      <c r="G28" s="29">
        <v>179</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2087</v>
      </c>
    </row>
    <row r="31" ht="87.5">
      <c r="A31" s="1" t="s">
        <v>595</v>
      </c>
      <c r="E31" s="27" t="s">
        <v>620</v>
      </c>
    </row>
    <row r="32" ht="25">
      <c r="A32" s="1" t="s">
        <v>587</v>
      </c>
      <c r="B32" s="1">
        <v>6</v>
      </c>
      <c r="C32" s="26" t="s">
        <v>1409</v>
      </c>
      <c r="D32" t="s">
        <v>589</v>
      </c>
      <c r="E32" s="27" t="s">
        <v>1410</v>
      </c>
      <c r="F32" s="28" t="s">
        <v>892</v>
      </c>
      <c r="G32" s="29">
        <v>179</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2087</v>
      </c>
    </row>
    <row r="35" ht="75">
      <c r="A35" s="1" t="s">
        <v>595</v>
      </c>
      <c r="E35" s="27" t="s">
        <v>1411</v>
      </c>
    </row>
    <row r="36" ht="25">
      <c r="A36" s="1" t="s">
        <v>587</v>
      </c>
      <c r="B36" s="1">
        <v>7</v>
      </c>
      <c r="C36" s="26" t="s">
        <v>1412</v>
      </c>
      <c r="D36" t="s">
        <v>589</v>
      </c>
      <c r="E36" s="27" t="s">
        <v>1413</v>
      </c>
      <c r="F36" s="28" t="s">
        <v>892</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2088</v>
      </c>
    </row>
    <row r="39" ht="125">
      <c r="A39" s="1" t="s">
        <v>595</v>
      </c>
      <c r="E39" s="27" t="s">
        <v>1416</v>
      </c>
    </row>
    <row r="40">
      <c r="A40" s="1" t="s">
        <v>587</v>
      </c>
      <c r="B40" s="1">
        <v>8</v>
      </c>
      <c r="C40" s="26" t="s">
        <v>956</v>
      </c>
      <c r="D40" t="s">
        <v>589</v>
      </c>
      <c r="E40" s="27" t="s">
        <v>957</v>
      </c>
      <c r="F40" s="28" t="s">
        <v>892</v>
      </c>
      <c r="G40" s="29">
        <v>420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2089</v>
      </c>
    </row>
    <row r="43" ht="75">
      <c r="A43" s="1" t="s">
        <v>595</v>
      </c>
      <c r="E43" s="27" t="s">
        <v>894</v>
      </c>
    </row>
    <row r="44" ht="25">
      <c r="A44" s="1" t="s">
        <v>587</v>
      </c>
      <c r="B44" s="1">
        <v>9</v>
      </c>
      <c r="C44" s="26" t="s">
        <v>2011</v>
      </c>
      <c r="D44" t="s">
        <v>589</v>
      </c>
      <c r="E44" s="27" t="s">
        <v>2012</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2090</v>
      </c>
    </row>
    <row r="47">
      <c r="A47" s="1" t="s">
        <v>595</v>
      </c>
      <c r="E47" s="27" t="s">
        <v>589</v>
      </c>
    </row>
    <row r="48">
      <c r="A48" s="1" t="s">
        <v>587</v>
      </c>
      <c r="B48" s="1">
        <v>10</v>
      </c>
      <c r="C48" s="26" t="s">
        <v>1425</v>
      </c>
      <c r="D48" t="s">
        <v>589</v>
      </c>
      <c r="E48" s="27" t="s">
        <v>1426</v>
      </c>
      <c r="F48" s="28" t="s">
        <v>1427</v>
      </c>
      <c r="G48" s="29">
        <v>3.3380000000000001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65">
      <c r="A50" s="1" t="s">
        <v>593</v>
      </c>
      <c r="E50" s="32" t="s">
        <v>2091</v>
      </c>
    </row>
    <row r="51" ht="162.5">
      <c r="A51" s="1" t="s">
        <v>595</v>
      </c>
      <c r="E51" s="27" t="s">
        <v>1430</v>
      </c>
    </row>
    <row r="52">
      <c r="A52" s="1" t="s">
        <v>587</v>
      </c>
      <c r="B52" s="1">
        <v>11</v>
      </c>
      <c r="C52" s="26" t="s">
        <v>1431</v>
      </c>
      <c r="D52" t="s">
        <v>589</v>
      </c>
      <c r="E52" s="27" t="s">
        <v>1432</v>
      </c>
      <c r="F52" s="28" t="s">
        <v>892</v>
      </c>
      <c r="G52" s="29">
        <v>278.19999999999999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65">
      <c r="A54" s="1" t="s">
        <v>593</v>
      </c>
      <c r="E54" s="32" t="s">
        <v>2092</v>
      </c>
    </row>
    <row r="55" ht="125">
      <c r="A55" s="1" t="s">
        <v>595</v>
      </c>
      <c r="E55" s="27" t="s">
        <v>1434</v>
      </c>
    </row>
    <row r="56">
      <c r="A56" s="1" t="s">
        <v>587</v>
      </c>
      <c r="B56" s="1">
        <v>12</v>
      </c>
      <c r="C56" s="26" t="s">
        <v>1441</v>
      </c>
      <c r="D56" t="s">
        <v>589</v>
      </c>
      <c r="E56" s="27" t="s">
        <v>1442</v>
      </c>
      <c r="F56" s="28" t="s">
        <v>892</v>
      </c>
      <c r="G56" s="29">
        <v>260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2093</v>
      </c>
    </row>
    <row r="59" ht="162.5">
      <c r="A59" s="1" t="s">
        <v>595</v>
      </c>
      <c r="E59" s="27" t="s">
        <v>1444</v>
      </c>
    </row>
    <row r="60">
      <c r="A60" s="1" t="s">
        <v>587</v>
      </c>
      <c r="B60" s="1">
        <v>13</v>
      </c>
      <c r="C60" s="26" t="s">
        <v>1445</v>
      </c>
      <c r="D60" t="s">
        <v>589</v>
      </c>
      <c r="E60" s="27" t="s">
        <v>1446</v>
      </c>
      <c r="F60" s="28" t="s">
        <v>892</v>
      </c>
      <c r="G60" s="29">
        <v>260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2093</v>
      </c>
    </row>
    <row r="63" ht="125">
      <c r="A63" s="1" t="s">
        <v>595</v>
      </c>
      <c r="E63" s="27" t="s">
        <v>947</v>
      </c>
    </row>
    <row r="64">
      <c r="A64" s="1" t="s">
        <v>587</v>
      </c>
      <c r="B64" s="1">
        <v>14</v>
      </c>
      <c r="C64" s="26" t="s">
        <v>1447</v>
      </c>
      <c r="D64" t="s">
        <v>589</v>
      </c>
      <c r="E64" s="27" t="s">
        <v>1448</v>
      </c>
      <c r="F64" s="28" t="s">
        <v>1449</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2094</v>
      </c>
    </row>
    <row r="67" ht="137.5">
      <c r="A67" s="1" t="s">
        <v>595</v>
      </c>
      <c r="E67" s="27" t="s">
        <v>1451</v>
      </c>
    </row>
    <row r="68">
      <c r="A68" s="1" t="s">
        <v>587</v>
      </c>
      <c r="B68" s="1">
        <v>15</v>
      </c>
      <c r="C68" s="26" t="s">
        <v>1452</v>
      </c>
      <c r="D68" t="s">
        <v>589</v>
      </c>
      <c r="E68" s="27" t="s">
        <v>1453</v>
      </c>
      <c r="F68" s="28" t="s">
        <v>892</v>
      </c>
      <c r="G68" s="29">
        <v>260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2093</v>
      </c>
    </row>
    <row r="71" ht="137.5">
      <c r="A71" s="1" t="s">
        <v>595</v>
      </c>
      <c r="E71" s="27" t="s">
        <v>1454</v>
      </c>
    </row>
    <row r="72">
      <c r="A72" s="1" t="s">
        <v>587</v>
      </c>
      <c r="B72" s="1">
        <v>16</v>
      </c>
      <c r="C72" s="26" t="s">
        <v>1469</v>
      </c>
      <c r="D72" t="s">
        <v>589</v>
      </c>
      <c r="E72" s="27" t="s">
        <v>1470</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2095</v>
      </c>
    </row>
    <row r="75" ht="150">
      <c r="A75" s="1" t="s">
        <v>595</v>
      </c>
      <c r="E75" s="27" t="s">
        <v>1466</v>
      </c>
    </row>
    <row r="76">
      <c r="A76" s="1" t="s">
        <v>587</v>
      </c>
      <c r="B76" s="1">
        <v>17</v>
      </c>
      <c r="C76" s="26" t="s">
        <v>2096</v>
      </c>
      <c r="D76" t="s">
        <v>589</v>
      </c>
      <c r="E76" s="27" t="s">
        <v>2097</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1772</v>
      </c>
    </row>
    <row r="79" ht="150">
      <c r="A79" s="1" t="s">
        <v>595</v>
      </c>
      <c r="E79" s="27" t="s">
        <v>1466</v>
      </c>
    </row>
    <row r="80">
      <c r="A80" s="1" t="s">
        <v>587</v>
      </c>
      <c r="B80" s="1">
        <v>18</v>
      </c>
      <c r="C80" s="26" t="s">
        <v>1471</v>
      </c>
      <c r="D80" t="s">
        <v>589</v>
      </c>
      <c r="E80" s="27" t="s">
        <v>1472</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2098</v>
      </c>
    </row>
    <row r="83" ht="125">
      <c r="A83" s="1" t="s">
        <v>595</v>
      </c>
      <c r="E83" s="27" t="s">
        <v>1440</v>
      </c>
    </row>
    <row r="84">
      <c r="A84" s="1" t="s">
        <v>587</v>
      </c>
      <c r="B84" s="1">
        <v>19</v>
      </c>
      <c r="C84" s="26" t="s">
        <v>1788</v>
      </c>
      <c r="D84" t="s">
        <v>589</v>
      </c>
      <c r="E84" s="27" t="s">
        <v>1789</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2099</v>
      </c>
    </row>
    <row r="87" ht="125">
      <c r="A87" s="1" t="s">
        <v>595</v>
      </c>
      <c r="E87" s="27" t="s">
        <v>828</v>
      </c>
    </row>
    <row r="88">
      <c r="A88" s="1" t="s">
        <v>587</v>
      </c>
      <c r="B88" s="1">
        <v>20</v>
      </c>
      <c r="C88" s="26" t="s">
        <v>825</v>
      </c>
      <c r="D88" t="s">
        <v>589</v>
      </c>
      <c r="E88" s="27" t="s">
        <v>826</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2099</v>
      </c>
    </row>
    <row r="91" ht="125">
      <c r="A91" s="1" t="s">
        <v>595</v>
      </c>
      <c r="E91" s="27" t="s">
        <v>828</v>
      </c>
    </row>
    <row r="92">
      <c r="A92" s="1" t="s">
        <v>587</v>
      </c>
      <c r="B92" s="1">
        <v>21</v>
      </c>
      <c r="C92" s="26" t="s">
        <v>1477</v>
      </c>
      <c r="D92" t="s">
        <v>589</v>
      </c>
      <c r="E92" s="27" t="s">
        <v>1478</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2100</v>
      </c>
    </row>
    <row r="95" ht="150">
      <c r="A95" s="1" t="s">
        <v>595</v>
      </c>
      <c r="E95" s="27" t="s">
        <v>1437</v>
      </c>
    </row>
    <row r="96">
      <c r="A96" s="1" t="s">
        <v>587</v>
      </c>
      <c r="B96" s="1">
        <v>22</v>
      </c>
      <c r="C96" s="26" t="s">
        <v>1479</v>
      </c>
      <c r="D96" t="s">
        <v>589</v>
      </c>
      <c r="E96" s="27" t="s">
        <v>1480</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2100</v>
      </c>
    </row>
    <row r="99" ht="125">
      <c r="A99" s="1" t="s">
        <v>595</v>
      </c>
      <c r="E99" s="27" t="s">
        <v>1440</v>
      </c>
    </row>
    <row r="100">
      <c r="A100" s="1" t="s">
        <v>587</v>
      </c>
      <c r="B100" s="1">
        <v>23</v>
      </c>
      <c r="C100" s="26" t="s">
        <v>1481</v>
      </c>
      <c r="D100" t="s">
        <v>589</v>
      </c>
      <c r="E100" s="27" t="s">
        <v>1482</v>
      </c>
      <c r="F100" s="28" t="s">
        <v>1483</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2101</v>
      </c>
    </row>
    <row r="103" ht="175">
      <c r="A103" s="1" t="s">
        <v>595</v>
      </c>
      <c r="E103" s="27" t="s">
        <v>1485</v>
      </c>
    </row>
    <row r="104">
      <c r="A104" s="1" t="s">
        <v>587</v>
      </c>
      <c r="B104" s="1">
        <v>24</v>
      </c>
      <c r="C104" s="26" t="s">
        <v>1801</v>
      </c>
      <c r="D104" t="s">
        <v>589</v>
      </c>
      <c r="E104" s="27" t="s">
        <v>1802</v>
      </c>
      <c r="F104" s="28" t="s">
        <v>709</v>
      </c>
      <c r="G104" s="29">
        <v>0.47999999999999998</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2102</v>
      </c>
    </row>
    <row r="107" ht="162.5">
      <c r="A107" s="1" t="s">
        <v>595</v>
      </c>
      <c r="E107" s="27" t="s">
        <v>1804</v>
      </c>
    </row>
    <row r="108">
      <c r="A108" s="1" t="s">
        <v>587</v>
      </c>
      <c r="B108" s="1">
        <v>25</v>
      </c>
      <c r="C108" s="26" t="s">
        <v>1805</v>
      </c>
      <c r="D108" t="s">
        <v>589</v>
      </c>
      <c r="E108" s="27" t="s">
        <v>1806</v>
      </c>
      <c r="F108" s="28" t="s">
        <v>709</v>
      </c>
      <c r="G108" s="29">
        <v>0.47999999999999998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2102</v>
      </c>
    </row>
    <row r="111" ht="125">
      <c r="A111" s="1" t="s">
        <v>595</v>
      </c>
      <c r="E111" s="27" t="s">
        <v>1808</v>
      </c>
    </row>
    <row r="112">
      <c r="A112" s="1" t="s">
        <v>587</v>
      </c>
      <c r="B112" s="1">
        <v>26</v>
      </c>
      <c r="C112" s="26" t="s">
        <v>2014</v>
      </c>
      <c r="D112" t="s">
        <v>589</v>
      </c>
      <c r="E112" s="27" t="s">
        <v>2015</v>
      </c>
      <c r="F112" s="28" t="s">
        <v>610</v>
      </c>
      <c r="G112" s="29">
        <v>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2103</v>
      </c>
    </row>
    <row r="115" ht="150">
      <c r="A115" s="1" t="s">
        <v>595</v>
      </c>
      <c r="E115" s="27" t="s">
        <v>1466</v>
      </c>
    </row>
    <row r="116">
      <c r="A116" s="1" t="s">
        <v>587</v>
      </c>
      <c r="B116" s="1">
        <v>27</v>
      </c>
      <c r="C116" s="26" t="s">
        <v>2016</v>
      </c>
      <c r="D116" t="s">
        <v>589</v>
      </c>
      <c r="E116" s="27" t="s">
        <v>2017</v>
      </c>
      <c r="F116" s="28" t="s">
        <v>610</v>
      </c>
      <c r="G116" s="29">
        <v>9</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2103</v>
      </c>
    </row>
    <row r="119" ht="125">
      <c r="A119" s="1" t="s">
        <v>595</v>
      </c>
      <c r="E119" s="27" t="s">
        <v>1440</v>
      </c>
    </row>
    <row r="120">
      <c r="A120" s="1" t="s">
        <v>587</v>
      </c>
      <c r="B120" s="1">
        <v>28</v>
      </c>
      <c r="C120" s="26" t="s">
        <v>2018</v>
      </c>
      <c r="D120" t="s">
        <v>589</v>
      </c>
      <c r="E120" s="27" t="s">
        <v>2019</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1879</v>
      </c>
    </row>
    <row r="123" ht="150">
      <c r="A123" s="1" t="s">
        <v>595</v>
      </c>
      <c r="E123" s="27" t="s">
        <v>1466</v>
      </c>
    </row>
    <row r="124">
      <c r="A124" s="1" t="s">
        <v>587</v>
      </c>
      <c r="B124" s="1">
        <v>29</v>
      </c>
      <c r="C124" s="26" t="s">
        <v>2020</v>
      </c>
      <c r="D124" t="s">
        <v>589</v>
      </c>
      <c r="E124" s="27" t="s">
        <v>2021</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1879</v>
      </c>
    </row>
    <row r="127" ht="125">
      <c r="A127" s="1" t="s">
        <v>595</v>
      </c>
      <c r="E127" s="27" t="s">
        <v>1440</v>
      </c>
    </row>
    <row r="128">
      <c r="A128" s="1" t="s">
        <v>587</v>
      </c>
      <c r="B128" s="1">
        <v>30</v>
      </c>
      <c r="C128" s="26" t="s">
        <v>2104</v>
      </c>
      <c r="D128" t="s">
        <v>589</v>
      </c>
      <c r="E128" s="27" t="s">
        <v>2105</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2106</v>
      </c>
    </row>
    <row r="131">
      <c r="A131" s="1" t="s">
        <v>595</v>
      </c>
      <c r="E131" s="27" t="s">
        <v>589</v>
      </c>
    </row>
    <row r="132">
      <c r="A132" s="1" t="s">
        <v>587</v>
      </c>
      <c r="B132" s="1">
        <v>31</v>
      </c>
      <c r="C132" s="26" t="s">
        <v>2107</v>
      </c>
      <c r="D132" t="s">
        <v>589</v>
      </c>
      <c r="E132" s="27" t="s">
        <v>2108</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2094</v>
      </c>
    </row>
    <row r="135">
      <c r="A135" s="1" t="s">
        <v>595</v>
      </c>
      <c r="E135" s="27" t="s">
        <v>589</v>
      </c>
    </row>
    <row r="136">
      <c r="A136" s="1" t="s">
        <v>587</v>
      </c>
      <c r="B136" s="1">
        <v>32</v>
      </c>
      <c r="C136" s="26" t="s">
        <v>2109</v>
      </c>
      <c r="D136" t="s">
        <v>589</v>
      </c>
      <c r="E136" s="27" t="s">
        <v>2110</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1772</v>
      </c>
    </row>
    <row r="139" ht="150">
      <c r="A139" s="1" t="s">
        <v>595</v>
      </c>
      <c r="E139" s="27" t="s">
        <v>1466</v>
      </c>
    </row>
    <row r="140">
      <c r="A140" s="1" t="s">
        <v>587</v>
      </c>
      <c r="B140" s="1">
        <v>33</v>
      </c>
      <c r="C140" s="26" t="s">
        <v>2111</v>
      </c>
      <c r="D140" t="s">
        <v>589</v>
      </c>
      <c r="E140" s="27" t="s">
        <v>2112</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1772</v>
      </c>
    </row>
    <row r="143" ht="125">
      <c r="A143" s="1" t="s">
        <v>595</v>
      </c>
      <c r="E143" s="27" t="s">
        <v>1440</v>
      </c>
    </row>
    <row r="144">
      <c r="A144" s="1" t="s">
        <v>587</v>
      </c>
      <c r="B144" s="1">
        <v>34</v>
      </c>
      <c r="C144" s="26" t="s">
        <v>2113</v>
      </c>
      <c r="D144" t="s">
        <v>589</v>
      </c>
      <c r="E144" s="27" t="s">
        <v>2114</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1772</v>
      </c>
    </row>
    <row r="147" ht="150">
      <c r="A147" s="1" t="s">
        <v>595</v>
      </c>
      <c r="E147" s="27" t="s">
        <v>1466</v>
      </c>
    </row>
    <row r="148">
      <c r="A148" s="1" t="s">
        <v>587</v>
      </c>
      <c r="B148" s="1">
        <v>35</v>
      </c>
      <c r="C148" s="26" t="s">
        <v>2115</v>
      </c>
      <c r="D148" t="s">
        <v>589</v>
      </c>
      <c r="E148" s="27" t="s">
        <v>2116</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1772</v>
      </c>
    </row>
    <row r="151" ht="125">
      <c r="A151" s="1" t="s">
        <v>595</v>
      </c>
      <c r="E151" s="27" t="s">
        <v>1440</v>
      </c>
    </row>
    <row r="152">
      <c r="A152" s="1" t="s">
        <v>587</v>
      </c>
      <c r="B152" s="1">
        <v>36</v>
      </c>
      <c r="C152" s="26" t="s">
        <v>2022</v>
      </c>
      <c r="D152" t="s">
        <v>589</v>
      </c>
      <c r="E152" s="27" t="s">
        <v>2023</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1787</v>
      </c>
    </row>
    <row r="155" ht="150">
      <c r="A155" s="1" t="s">
        <v>595</v>
      </c>
      <c r="E155" s="27" t="s">
        <v>1466</v>
      </c>
    </row>
    <row r="156">
      <c r="A156" s="1" t="s">
        <v>587</v>
      </c>
      <c r="B156" s="1">
        <v>37</v>
      </c>
      <c r="C156" s="26" t="s">
        <v>2024</v>
      </c>
      <c r="D156" t="s">
        <v>589</v>
      </c>
      <c r="E156" s="27" t="s">
        <v>2025</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1787</v>
      </c>
    </row>
    <row r="159" ht="175">
      <c r="A159" s="1" t="s">
        <v>595</v>
      </c>
      <c r="E159" s="27" t="s">
        <v>2027</v>
      </c>
    </row>
    <row r="160">
      <c r="A160" s="1" t="s">
        <v>587</v>
      </c>
      <c r="B160" s="1">
        <v>38</v>
      </c>
      <c r="C160" s="26" t="s">
        <v>2028</v>
      </c>
      <c r="D160" t="s">
        <v>589</v>
      </c>
      <c r="E160" s="27" t="s">
        <v>2029</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1787</v>
      </c>
    </row>
    <row r="163" ht="137.5">
      <c r="A163" s="1" t="s">
        <v>595</v>
      </c>
      <c r="E163" s="27" t="s">
        <v>1535</v>
      </c>
    </row>
    <row r="164">
      <c r="A164" s="1" t="s">
        <v>587</v>
      </c>
      <c r="B164" s="1">
        <v>39</v>
      </c>
      <c r="C164" s="26" t="s">
        <v>2117</v>
      </c>
      <c r="D164" t="s">
        <v>589</v>
      </c>
      <c r="E164" s="27" t="s">
        <v>2118</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1772</v>
      </c>
    </row>
    <row r="167" ht="150">
      <c r="A167" s="1" t="s">
        <v>595</v>
      </c>
      <c r="E167" s="27" t="s">
        <v>1466</v>
      </c>
    </row>
    <row r="168">
      <c r="A168" s="1" t="s">
        <v>587</v>
      </c>
      <c r="B168" s="1">
        <v>40</v>
      </c>
      <c r="C168" s="26" t="s">
        <v>2119</v>
      </c>
      <c r="D168" t="s">
        <v>589</v>
      </c>
      <c r="E168" s="27" t="s">
        <v>2120</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
      <c r="A170" s="1" t="s">
        <v>593</v>
      </c>
      <c r="E170" s="32" t="s">
        <v>1772</v>
      </c>
    </row>
    <row r="171" ht="175">
      <c r="A171" s="1" t="s">
        <v>595</v>
      </c>
      <c r="E171" s="27" t="s">
        <v>2027</v>
      </c>
    </row>
    <row r="172">
      <c r="A172" s="1" t="s">
        <v>587</v>
      </c>
      <c r="B172" s="1">
        <v>41</v>
      </c>
      <c r="C172" s="26" t="s">
        <v>2121</v>
      </c>
      <c r="D172" t="s">
        <v>589</v>
      </c>
      <c r="E172" s="27" t="s">
        <v>2122</v>
      </c>
      <c r="F172" s="28" t="s">
        <v>610</v>
      </c>
      <c r="G172" s="29">
        <v>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
      <c r="A174" s="1" t="s">
        <v>593</v>
      </c>
      <c r="E174" s="32" t="s">
        <v>1772</v>
      </c>
    </row>
    <row r="175" ht="137.5">
      <c r="A175" s="1" t="s">
        <v>595</v>
      </c>
      <c r="E175" s="27" t="s">
        <v>1535</v>
      </c>
    </row>
    <row r="176" ht="25">
      <c r="A176" s="1" t="s">
        <v>587</v>
      </c>
      <c r="B176" s="1">
        <v>42</v>
      </c>
      <c r="C176" s="26" t="s">
        <v>2123</v>
      </c>
      <c r="D176" t="s">
        <v>589</v>
      </c>
      <c r="E176" s="27" t="s">
        <v>2124</v>
      </c>
      <c r="F176" s="28" t="s">
        <v>610</v>
      </c>
      <c r="G176" s="29">
        <v>1</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
      <c r="A178" s="1" t="s">
        <v>593</v>
      </c>
      <c r="E178" s="32" t="s">
        <v>1772</v>
      </c>
    </row>
    <row r="179" ht="200">
      <c r="A179" s="1" t="s">
        <v>595</v>
      </c>
      <c r="E179" s="27" t="s">
        <v>1532</v>
      </c>
    </row>
    <row r="180">
      <c r="A180" s="1" t="s">
        <v>587</v>
      </c>
      <c r="B180" s="1">
        <v>43</v>
      </c>
      <c r="C180" s="26" t="s">
        <v>2125</v>
      </c>
      <c r="D180" t="s">
        <v>589</v>
      </c>
      <c r="E180" s="27" t="s">
        <v>2126</v>
      </c>
      <c r="F180" s="28" t="s">
        <v>610</v>
      </c>
      <c r="G180" s="29">
        <v>1</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
      <c r="A182" s="1" t="s">
        <v>593</v>
      </c>
      <c r="E182" s="32" t="s">
        <v>1772</v>
      </c>
    </row>
    <row r="183" ht="150">
      <c r="A183" s="1" t="s">
        <v>595</v>
      </c>
      <c r="E183" s="27" t="s">
        <v>1466</v>
      </c>
    </row>
    <row r="184">
      <c r="A184" s="1" t="s">
        <v>587</v>
      </c>
      <c r="B184" s="1">
        <v>44</v>
      </c>
      <c r="C184" s="26" t="s">
        <v>2127</v>
      </c>
      <c r="D184" t="s">
        <v>589</v>
      </c>
      <c r="E184" s="27" t="s">
        <v>2128</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
      <c r="A186" s="1" t="s">
        <v>593</v>
      </c>
      <c r="E186" s="32" t="s">
        <v>1877</v>
      </c>
    </row>
    <row r="187" ht="137.5">
      <c r="A187" s="1" t="s">
        <v>595</v>
      </c>
      <c r="E187" s="27" t="s">
        <v>1535</v>
      </c>
    </row>
    <row r="188">
      <c r="A188" s="1" t="s">
        <v>587</v>
      </c>
      <c r="B188" s="1">
        <v>45</v>
      </c>
      <c r="C188" s="26" t="s">
        <v>2129</v>
      </c>
      <c r="D188" t="s">
        <v>589</v>
      </c>
      <c r="E188" s="27" t="s">
        <v>2130</v>
      </c>
      <c r="F188" s="28" t="s">
        <v>610</v>
      </c>
      <c r="G188" s="29">
        <v>4</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2094</v>
      </c>
    </row>
    <row r="191" ht="150">
      <c r="A191" s="1" t="s">
        <v>595</v>
      </c>
      <c r="E191" s="27" t="s">
        <v>1466</v>
      </c>
    </row>
    <row r="192">
      <c r="A192" s="1" t="s">
        <v>587</v>
      </c>
      <c r="B192" s="1">
        <v>46</v>
      </c>
      <c r="C192" s="26" t="s">
        <v>2030</v>
      </c>
      <c r="D192" t="s">
        <v>589</v>
      </c>
      <c r="E192" s="27" t="s">
        <v>2031</v>
      </c>
      <c r="F192" s="28" t="s">
        <v>610</v>
      </c>
      <c r="G192" s="29">
        <v>7</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2131</v>
      </c>
    </row>
    <row r="195" ht="150">
      <c r="A195" s="1" t="s">
        <v>595</v>
      </c>
      <c r="E195" s="27" t="s">
        <v>1466</v>
      </c>
    </row>
    <row r="196">
      <c r="A196" s="1" t="s">
        <v>587</v>
      </c>
      <c r="B196" s="1">
        <v>47</v>
      </c>
      <c r="C196" s="26" t="s">
        <v>2132</v>
      </c>
      <c r="D196" t="s">
        <v>589</v>
      </c>
      <c r="E196" s="27" t="s">
        <v>2133</v>
      </c>
      <c r="F196" s="28" t="s">
        <v>610</v>
      </c>
      <c r="G196" s="29">
        <v>7</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2134</v>
      </c>
    </row>
    <row r="199" ht="150">
      <c r="A199" s="1" t="s">
        <v>595</v>
      </c>
      <c r="E199" s="27" t="s">
        <v>1466</v>
      </c>
    </row>
    <row r="200">
      <c r="A200" s="1" t="s">
        <v>587</v>
      </c>
      <c r="B200" s="1">
        <v>48</v>
      </c>
      <c r="C200" s="26" t="s">
        <v>2033</v>
      </c>
      <c r="D200" t="s">
        <v>589</v>
      </c>
      <c r="E200" s="27" t="s">
        <v>2034</v>
      </c>
      <c r="F200" s="28" t="s">
        <v>610</v>
      </c>
      <c r="G200" s="29">
        <v>7</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
      <c r="A202" s="1" t="s">
        <v>593</v>
      </c>
      <c r="E202" s="32" t="s">
        <v>2134</v>
      </c>
    </row>
    <row r="203" ht="125">
      <c r="A203" s="1" t="s">
        <v>595</v>
      </c>
      <c r="E203" s="27" t="s">
        <v>2035</v>
      </c>
    </row>
    <row r="204">
      <c r="A204" s="1" t="s">
        <v>587</v>
      </c>
      <c r="B204" s="1">
        <v>49</v>
      </c>
      <c r="C204" s="26" t="s">
        <v>2036</v>
      </c>
      <c r="D204" t="s">
        <v>589</v>
      </c>
      <c r="E204" s="27" t="s">
        <v>2037</v>
      </c>
      <c r="F204" s="28" t="s">
        <v>610</v>
      </c>
      <c r="G204" s="29">
        <v>7</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
      <c r="A206" s="1" t="s">
        <v>593</v>
      </c>
      <c r="E206" s="32" t="s">
        <v>2134</v>
      </c>
    </row>
    <row r="207" ht="125">
      <c r="A207" s="1" t="s">
        <v>595</v>
      </c>
      <c r="E207" s="27" t="s">
        <v>2035</v>
      </c>
    </row>
    <row r="208">
      <c r="A208" s="1" t="s">
        <v>587</v>
      </c>
      <c r="B208" s="1">
        <v>50</v>
      </c>
      <c r="C208" s="26" t="s">
        <v>2038</v>
      </c>
      <c r="D208" t="s">
        <v>589</v>
      </c>
      <c r="E208" s="27" t="s">
        <v>2039</v>
      </c>
      <c r="F208" s="28" t="s">
        <v>1843</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
      <c r="A210" s="1" t="s">
        <v>593</v>
      </c>
      <c r="E210" s="32" t="s">
        <v>1772</v>
      </c>
    </row>
    <row r="211" ht="137.5">
      <c r="A211" s="1" t="s">
        <v>595</v>
      </c>
      <c r="E211" s="27" t="s">
        <v>1847</v>
      </c>
    </row>
    <row r="212" ht="25">
      <c r="A212" s="1" t="s">
        <v>587</v>
      </c>
      <c r="B212" s="1">
        <v>51</v>
      </c>
      <c r="C212" s="26" t="s">
        <v>2041</v>
      </c>
      <c r="D212" t="s">
        <v>589</v>
      </c>
      <c r="E212" s="27" t="s">
        <v>2042</v>
      </c>
      <c r="F212" s="28" t="s">
        <v>807</v>
      </c>
      <c r="G212" s="29">
        <v>20</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
      <c r="A214" s="1" t="s">
        <v>593</v>
      </c>
      <c r="E214" s="32" t="s">
        <v>2135</v>
      </c>
    </row>
    <row r="215" ht="125">
      <c r="A215" s="1" t="s">
        <v>595</v>
      </c>
      <c r="E215" s="27" t="s">
        <v>2043</v>
      </c>
    </row>
    <row r="216">
      <c r="A216" s="1" t="s">
        <v>587</v>
      </c>
      <c r="B216" s="1">
        <v>52</v>
      </c>
      <c r="C216" s="26" t="s">
        <v>2044</v>
      </c>
      <c r="D216" t="s">
        <v>589</v>
      </c>
      <c r="E216" s="27" t="s">
        <v>2045</v>
      </c>
      <c r="F216" s="28" t="s">
        <v>610</v>
      </c>
      <c r="G216" s="29">
        <v>7</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
      <c r="A218" s="1" t="s">
        <v>593</v>
      </c>
      <c r="E218" s="32" t="s">
        <v>2136</v>
      </c>
    </row>
    <row r="219" ht="175">
      <c r="A219" s="1" t="s">
        <v>595</v>
      </c>
      <c r="E219" s="27" t="s">
        <v>2046</v>
      </c>
    </row>
    <row r="220" ht="25">
      <c r="A220" s="1" t="s">
        <v>587</v>
      </c>
      <c r="B220" s="1">
        <v>53</v>
      </c>
      <c r="C220" s="26" t="s">
        <v>2047</v>
      </c>
      <c r="D220" t="s">
        <v>589</v>
      </c>
      <c r="E220" s="27" t="s">
        <v>2048</v>
      </c>
      <c r="F220" s="28" t="s">
        <v>610</v>
      </c>
      <c r="G220" s="29">
        <v>4</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
      <c r="A222" s="1" t="s">
        <v>593</v>
      </c>
      <c r="E222" s="32" t="s">
        <v>2094</v>
      </c>
    </row>
    <row r="223" ht="150">
      <c r="A223" s="1" t="s">
        <v>595</v>
      </c>
      <c r="E223" s="27" t="s">
        <v>1466</v>
      </c>
    </row>
    <row r="224">
      <c r="A224" s="1" t="s">
        <v>587</v>
      </c>
      <c r="B224" s="1">
        <v>54</v>
      </c>
      <c r="C224" s="26" t="s">
        <v>2049</v>
      </c>
      <c r="D224" t="s">
        <v>589</v>
      </c>
      <c r="E224" s="27" t="s">
        <v>2050</v>
      </c>
      <c r="F224" s="28" t="s">
        <v>610</v>
      </c>
      <c r="G224" s="29">
        <v>5</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
      <c r="A226" s="1" t="s">
        <v>593</v>
      </c>
      <c r="E226" s="32" t="s">
        <v>2137</v>
      </c>
    </row>
    <row r="227" ht="137.5">
      <c r="A227" s="1" t="s">
        <v>595</v>
      </c>
      <c r="E227" s="27" t="s">
        <v>1535</v>
      </c>
    </row>
    <row r="228">
      <c r="A228" s="1" t="s">
        <v>587</v>
      </c>
      <c r="B228" s="1">
        <v>55</v>
      </c>
      <c r="C228" s="26" t="s">
        <v>2051</v>
      </c>
      <c r="D228" t="s">
        <v>589</v>
      </c>
      <c r="E228" s="27" t="s">
        <v>2052</v>
      </c>
      <c r="F228" s="28" t="s">
        <v>610</v>
      </c>
      <c r="G228" s="29">
        <v>9</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
      <c r="A230" s="1" t="s">
        <v>593</v>
      </c>
      <c r="E230" s="32" t="s">
        <v>2103</v>
      </c>
    </row>
    <row r="231" ht="150">
      <c r="A231" s="1" t="s">
        <v>595</v>
      </c>
      <c r="E231" s="27" t="s">
        <v>1466</v>
      </c>
    </row>
    <row r="232">
      <c r="A232" s="1" t="s">
        <v>587</v>
      </c>
      <c r="B232" s="1">
        <v>56</v>
      </c>
      <c r="C232" s="26" t="s">
        <v>2053</v>
      </c>
      <c r="D232" t="s">
        <v>589</v>
      </c>
      <c r="E232" s="27" t="s">
        <v>2054</v>
      </c>
      <c r="F232" s="28" t="s">
        <v>610</v>
      </c>
      <c r="G232" s="29">
        <v>9</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
      <c r="A234" s="1" t="s">
        <v>593</v>
      </c>
      <c r="E234" s="32" t="s">
        <v>2103</v>
      </c>
    </row>
    <row r="235" ht="137.5">
      <c r="A235" s="1" t="s">
        <v>595</v>
      </c>
      <c r="E235" s="27" t="s">
        <v>1535</v>
      </c>
    </row>
    <row r="236">
      <c r="A236" s="1" t="s">
        <v>587</v>
      </c>
      <c r="B236" s="1">
        <v>57</v>
      </c>
      <c r="C236" s="26" t="s">
        <v>1935</v>
      </c>
      <c r="D236" t="s">
        <v>589</v>
      </c>
      <c r="E236" s="27" t="s">
        <v>1936</v>
      </c>
      <c r="F236" s="28" t="s">
        <v>610</v>
      </c>
      <c r="G236" s="29">
        <v>4</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
      <c r="A238" s="1" t="s">
        <v>593</v>
      </c>
      <c r="E238" s="32" t="s">
        <v>2094</v>
      </c>
    </row>
    <row r="239" ht="150">
      <c r="A239" s="1" t="s">
        <v>595</v>
      </c>
      <c r="E239" s="27" t="s">
        <v>1466</v>
      </c>
    </row>
    <row r="240">
      <c r="A240" s="1" t="s">
        <v>587</v>
      </c>
      <c r="B240" s="1">
        <v>58</v>
      </c>
      <c r="C240" s="26" t="s">
        <v>1937</v>
      </c>
      <c r="D240" t="s">
        <v>589</v>
      </c>
      <c r="E240" s="27" t="s">
        <v>1938</v>
      </c>
      <c r="F240" s="28" t="s">
        <v>610</v>
      </c>
      <c r="G240" s="29">
        <v>4</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
      <c r="A242" s="1" t="s">
        <v>593</v>
      </c>
      <c r="E242" s="32" t="s">
        <v>2094</v>
      </c>
    </row>
    <row r="243" ht="137.5">
      <c r="A243" s="1" t="s">
        <v>595</v>
      </c>
      <c r="E243" s="27" t="s">
        <v>1535</v>
      </c>
    </row>
    <row r="244">
      <c r="A244" s="1" t="s">
        <v>587</v>
      </c>
      <c r="B244" s="1">
        <v>59</v>
      </c>
      <c r="C244" s="26" t="s">
        <v>2055</v>
      </c>
      <c r="D244" t="s">
        <v>589</v>
      </c>
      <c r="E244" s="27" t="s">
        <v>2056</v>
      </c>
      <c r="F244" s="28" t="s">
        <v>807</v>
      </c>
      <c r="G244" s="29">
        <v>40</v>
      </c>
      <c r="H244" s="28">
        <v>0</v>
      </c>
      <c r="I244" s="30">
        <f>ROUND(G244*H244,P4)</f>
        <v>0</v>
      </c>
      <c r="L244" s="30">
        <v>0</v>
      </c>
      <c r="M244" s="24">
        <f>ROUND(G244*L244,P4)</f>
        <v>0</v>
      </c>
      <c r="N244" s="25" t="s">
        <v>589</v>
      </c>
      <c r="O244" s="31">
        <f>M244*AA244</f>
        <v>0</v>
      </c>
      <c r="P244" s="1">
        <v>3</v>
      </c>
      <c r="AA244" s="1">
        <f>IF(P244=1,$O$3,IF(P244=2,$O$4,$O$5))</f>
        <v>0</v>
      </c>
    </row>
    <row r="245">
      <c r="A245" s="1" t="s">
        <v>592</v>
      </c>
      <c r="E245" s="27" t="s">
        <v>589</v>
      </c>
    </row>
    <row r="246" ht="26">
      <c r="A246" s="1" t="s">
        <v>593</v>
      </c>
      <c r="E246" s="32" t="s">
        <v>2138</v>
      </c>
    </row>
    <row r="247" ht="62.5">
      <c r="A247" s="1" t="s">
        <v>595</v>
      </c>
      <c r="E247" s="27" t="s">
        <v>2058</v>
      </c>
    </row>
    <row r="248" ht="25">
      <c r="A248" s="1" t="s">
        <v>587</v>
      </c>
      <c r="B248" s="1">
        <v>60</v>
      </c>
      <c r="C248" s="26" t="s">
        <v>2139</v>
      </c>
      <c r="D248" t="s">
        <v>589</v>
      </c>
      <c r="E248" s="27" t="s">
        <v>2140</v>
      </c>
      <c r="F248" s="28" t="s">
        <v>610</v>
      </c>
      <c r="G248" s="29">
        <v>1</v>
      </c>
      <c r="H248" s="28">
        <v>0</v>
      </c>
      <c r="I248" s="30">
        <f>ROUND(G248*H248,P4)</f>
        <v>0</v>
      </c>
      <c r="L248" s="30">
        <v>0</v>
      </c>
      <c r="M248" s="24">
        <f>ROUND(G248*L248,P4)</f>
        <v>0</v>
      </c>
      <c r="N248" s="25" t="s">
        <v>589</v>
      </c>
      <c r="O248" s="31">
        <f>M248*AA248</f>
        <v>0</v>
      </c>
      <c r="P248" s="1">
        <v>3</v>
      </c>
      <c r="AA248" s="1">
        <f>IF(P248=1,$O$3,IF(P248=2,$O$4,$O$5))</f>
        <v>0</v>
      </c>
    </row>
    <row r="249">
      <c r="A249" s="1" t="s">
        <v>592</v>
      </c>
      <c r="E249" s="27" t="s">
        <v>589</v>
      </c>
    </row>
    <row r="250" ht="26">
      <c r="A250" s="1" t="s">
        <v>593</v>
      </c>
      <c r="E250" s="32" t="s">
        <v>1772</v>
      </c>
    </row>
    <row r="251" ht="112.5">
      <c r="A251" s="1" t="s">
        <v>595</v>
      </c>
      <c r="E251" s="27" t="s">
        <v>2141</v>
      </c>
    </row>
    <row r="252">
      <c r="A252" s="1" t="s">
        <v>587</v>
      </c>
      <c r="B252" s="1">
        <v>61</v>
      </c>
      <c r="C252" s="26" t="s">
        <v>2142</v>
      </c>
      <c r="D252" t="s">
        <v>589</v>
      </c>
      <c r="E252" s="27" t="s">
        <v>1487</v>
      </c>
      <c r="F252" s="28" t="s">
        <v>1488</v>
      </c>
      <c r="G252" s="29">
        <v>1</v>
      </c>
      <c r="H252" s="28">
        <v>0</v>
      </c>
      <c r="I252" s="30">
        <f>ROUND(G252*H252,P4)</f>
        <v>0</v>
      </c>
      <c r="L252" s="30">
        <v>0</v>
      </c>
      <c r="M252" s="24">
        <f>ROUND(G252*L252,P4)</f>
        <v>0</v>
      </c>
      <c r="N252" s="25" t="s">
        <v>589</v>
      </c>
      <c r="O252" s="31">
        <f>M252*AA252</f>
        <v>0</v>
      </c>
      <c r="P252" s="1">
        <v>3</v>
      </c>
      <c r="AA252" s="1">
        <f>IF(P252=1,$O$3,IF(P252=2,$O$4,$O$5))</f>
        <v>0</v>
      </c>
    </row>
    <row r="253">
      <c r="A253" s="1" t="s">
        <v>592</v>
      </c>
      <c r="E253" s="27" t="s">
        <v>589</v>
      </c>
    </row>
    <row r="254" ht="26">
      <c r="A254" s="1" t="s">
        <v>593</v>
      </c>
      <c r="E254" s="32" t="s">
        <v>2090</v>
      </c>
    </row>
    <row r="255" ht="137.5">
      <c r="A255" s="1" t="s">
        <v>595</v>
      </c>
      <c r="E255" s="27" t="s">
        <v>2143</v>
      </c>
    </row>
    <row r="256" ht="13">
      <c r="A256" s="1" t="s">
        <v>584</v>
      </c>
      <c r="C256" s="22" t="s">
        <v>2059</v>
      </c>
      <c r="E256" s="23" t="s">
        <v>2060</v>
      </c>
      <c r="L256" s="24">
        <f>SUMIFS(L257:L272,A257:A272,"P")</f>
        <v>0</v>
      </c>
      <c r="M256" s="24">
        <f>SUMIFS(M257:M272,A257:A272,"P")</f>
        <v>0</v>
      </c>
      <c r="N256" s="25"/>
    </row>
    <row r="257" ht="25">
      <c r="A257" s="1" t="s">
        <v>587</v>
      </c>
      <c r="B257" s="1">
        <v>62</v>
      </c>
      <c r="C257" s="26" t="s">
        <v>2061</v>
      </c>
      <c r="D257" t="s">
        <v>589</v>
      </c>
      <c r="E257" s="27" t="s">
        <v>2062</v>
      </c>
      <c r="F257" s="28" t="s">
        <v>610</v>
      </c>
      <c r="G257" s="29">
        <v>10</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
      <c r="A259" s="1" t="s">
        <v>593</v>
      </c>
      <c r="E259" s="32" t="s">
        <v>2100</v>
      </c>
    </row>
    <row r="260" ht="125">
      <c r="A260" s="1" t="s">
        <v>595</v>
      </c>
      <c r="E260" s="27" t="s">
        <v>2064</v>
      </c>
    </row>
    <row r="261" ht="25">
      <c r="A261" s="1" t="s">
        <v>587</v>
      </c>
      <c r="B261" s="1">
        <v>63</v>
      </c>
      <c r="C261" s="26" t="s">
        <v>1854</v>
      </c>
      <c r="D261" t="s">
        <v>589</v>
      </c>
      <c r="E261" s="27" t="s">
        <v>1855</v>
      </c>
      <c r="F261" s="28" t="s">
        <v>610</v>
      </c>
      <c r="G261" s="29">
        <v>1</v>
      </c>
      <c r="H261" s="28">
        <v>0</v>
      </c>
      <c r="I261" s="30">
        <f>ROUND(G261*H261,P4)</f>
        <v>0</v>
      </c>
      <c r="L261" s="30">
        <v>0</v>
      </c>
      <c r="M261" s="24">
        <f>ROUND(G261*L261,P4)</f>
        <v>0</v>
      </c>
      <c r="N261" s="25" t="s">
        <v>589</v>
      </c>
      <c r="O261" s="31">
        <f>M261*AA261</f>
        <v>0</v>
      </c>
      <c r="P261" s="1">
        <v>3</v>
      </c>
      <c r="AA261" s="1">
        <f>IF(P261=1,$O$3,IF(P261=2,$O$4,$O$5))</f>
        <v>0</v>
      </c>
    </row>
    <row r="262">
      <c r="A262" s="1" t="s">
        <v>592</v>
      </c>
      <c r="E262" s="27" t="s">
        <v>589</v>
      </c>
    </row>
    <row r="263">
      <c r="A263" s="1" t="s">
        <v>593</v>
      </c>
    </row>
    <row r="264" ht="200">
      <c r="A264" s="1" t="s">
        <v>595</v>
      </c>
      <c r="E264" s="27" t="s">
        <v>1856</v>
      </c>
    </row>
    <row r="265">
      <c r="A265" s="1" t="s">
        <v>587</v>
      </c>
      <c r="B265" s="1">
        <v>64</v>
      </c>
      <c r="C265" s="26" t="s">
        <v>1490</v>
      </c>
      <c r="D265" t="s">
        <v>589</v>
      </c>
      <c r="E265" s="27" t="s">
        <v>1491</v>
      </c>
      <c r="F265" s="28" t="s">
        <v>1492</v>
      </c>
      <c r="G265" s="29">
        <v>1</v>
      </c>
      <c r="H265" s="28">
        <v>0</v>
      </c>
      <c r="I265" s="30">
        <f>ROUND(G265*H265,P4)</f>
        <v>0</v>
      </c>
      <c r="L265" s="30">
        <v>0</v>
      </c>
      <c r="M265" s="24">
        <f>ROUND(G265*L265,P4)</f>
        <v>0</v>
      </c>
      <c r="N265" s="25" t="s">
        <v>589</v>
      </c>
      <c r="O265" s="31">
        <f>M265*AA265</f>
        <v>0</v>
      </c>
      <c r="P265" s="1">
        <v>3</v>
      </c>
      <c r="AA265" s="1">
        <f>IF(P265=1,$O$3,IF(P265=2,$O$4,$O$5))</f>
        <v>0</v>
      </c>
    </row>
    <row r="266">
      <c r="A266" s="1" t="s">
        <v>592</v>
      </c>
      <c r="E266" s="27" t="s">
        <v>589</v>
      </c>
    </row>
    <row r="267">
      <c r="A267" s="1" t="s">
        <v>593</v>
      </c>
    </row>
    <row r="268" ht="100">
      <c r="A268" s="1" t="s">
        <v>595</v>
      </c>
      <c r="E268" s="27" t="s">
        <v>1493</v>
      </c>
    </row>
    <row r="269">
      <c r="A269" s="1" t="s">
        <v>587</v>
      </c>
      <c r="B269" s="1">
        <v>65</v>
      </c>
      <c r="C269" s="26" t="s">
        <v>2065</v>
      </c>
      <c r="D269" t="s">
        <v>589</v>
      </c>
      <c r="E269" s="27" t="s">
        <v>2066</v>
      </c>
      <c r="F269" s="28" t="s">
        <v>610</v>
      </c>
      <c r="G269" s="29">
        <v>18</v>
      </c>
      <c r="H269" s="28">
        <v>0</v>
      </c>
      <c r="I269" s="30">
        <f>ROUND(G269*H269,P4)</f>
        <v>0</v>
      </c>
      <c r="L269" s="30">
        <v>0</v>
      </c>
      <c r="M269" s="24">
        <f>ROUND(G269*L269,P4)</f>
        <v>0</v>
      </c>
      <c r="N269" s="25" t="s">
        <v>589</v>
      </c>
      <c r="O269" s="31">
        <f>M269*AA269</f>
        <v>0</v>
      </c>
      <c r="P269" s="1">
        <v>3</v>
      </c>
      <c r="AA269" s="1">
        <f>IF(P269=1,$O$3,IF(P269=2,$O$4,$O$5))</f>
        <v>0</v>
      </c>
    </row>
    <row r="270">
      <c r="A270" s="1" t="s">
        <v>592</v>
      </c>
      <c r="E270" s="27" t="s">
        <v>589</v>
      </c>
    </row>
    <row r="271" ht="26">
      <c r="A271" s="1" t="s">
        <v>593</v>
      </c>
      <c r="E271" s="32" t="s">
        <v>2144</v>
      </c>
    </row>
    <row r="272" ht="137.5">
      <c r="A272" s="1" t="s">
        <v>595</v>
      </c>
      <c r="E272" s="27" t="s">
        <v>1535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2145</v>
      </c>
      <c r="E8" s="23" t="s">
        <v>77</v>
      </c>
      <c r="L8" s="24">
        <f>L9+L166</f>
        <v>0</v>
      </c>
      <c r="M8" s="24">
        <f>M9+M166</f>
        <v>0</v>
      </c>
      <c r="N8" s="25"/>
    </row>
    <row r="9" ht="13">
      <c r="A9" s="1" t="s">
        <v>584</v>
      </c>
      <c r="C9" s="22" t="s">
        <v>606</v>
      </c>
      <c r="E9" s="23" t="s">
        <v>607</v>
      </c>
      <c r="L9" s="24">
        <f>SUMIFS(L10:L165,A10:A165,"P")</f>
        <v>0</v>
      </c>
      <c r="M9" s="24">
        <f>SUMIFS(M10:M165,A10:A165,"P")</f>
        <v>0</v>
      </c>
      <c r="N9" s="25"/>
    </row>
    <row r="10" ht="25">
      <c r="A10" s="1" t="s">
        <v>587</v>
      </c>
      <c r="B10" s="1">
        <v>1</v>
      </c>
      <c r="C10" s="26" t="s">
        <v>1906</v>
      </c>
      <c r="D10" t="s">
        <v>589</v>
      </c>
      <c r="E10" s="27" t="s">
        <v>1907</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2146</v>
      </c>
    </row>
    <row r="13" ht="100">
      <c r="A13" s="1" t="s">
        <v>595</v>
      </c>
      <c r="E13" s="27" t="s">
        <v>1555</v>
      </c>
    </row>
    <row r="14" ht="25">
      <c r="A14" s="1" t="s">
        <v>587</v>
      </c>
      <c r="B14" s="1">
        <v>2</v>
      </c>
      <c r="C14" s="26" t="s">
        <v>956</v>
      </c>
      <c r="D14" t="s">
        <v>589</v>
      </c>
      <c r="E14" s="27" t="s">
        <v>957</v>
      </c>
      <c r="F14" s="28" t="s">
        <v>892</v>
      </c>
      <c r="G14" s="29">
        <v>15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2147</v>
      </c>
    </row>
    <row r="17" ht="75">
      <c r="A17" s="1" t="s">
        <v>595</v>
      </c>
      <c r="E17" s="27" t="s">
        <v>894</v>
      </c>
    </row>
    <row r="18" ht="25">
      <c r="A18" s="1" t="s">
        <v>587</v>
      </c>
      <c r="B18" s="1">
        <v>3</v>
      </c>
      <c r="C18" s="26" t="s">
        <v>1909</v>
      </c>
      <c r="D18" t="s">
        <v>589</v>
      </c>
      <c r="E18" s="27" t="s">
        <v>1910</v>
      </c>
      <c r="F18" s="28" t="s">
        <v>709</v>
      </c>
      <c r="G18" s="29">
        <v>0.25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2148</v>
      </c>
    </row>
    <row r="21" ht="162.5">
      <c r="A21" s="1" t="s">
        <v>595</v>
      </c>
      <c r="E21" s="27" t="s">
        <v>1804</v>
      </c>
    </row>
    <row r="22" ht="25">
      <c r="A22" s="1" t="s">
        <v>587</v>
      </c>
      <c r="B22" s="1">
        <v>4</v>
      </c>
      <c r="C22" s="26" t="s">
        <v>1912</v>
      </c>
      <c r="D22" t="s">
        <v>589</v>
      </c>
      <c r="E22" s="27" t="s">
        <v>1913</v>
      </c>
      <c r="F22" s="28" t="s">
        <v>709</v>
      </c>
      <c r="G22" s="29">
        <v>0.25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2148</v>
      </c>
    </row>
    <row r="25" ht="125">
      <c r="A25" s="1" t="s">
        <v>595</v>
      </c>
      <c r="E25" s="27" t="s">
        <v>1808</v>
      </c>
    </row>
    <row r="26" ht="25">
      <c r="A26" s="1" t="s">
        <v>587</v>
      </c>
      <c r="B26" s="1">
        <v>5</v>
      </c>
      <c r="C26" s="26" t="s">
        <v>1914</v>
      </c>
      <c r="D26" t="s">
        <v>589</v>
      </c>
      <c r="E26" s="27" t="s">
        <v>1915</v>
      </c>
      <c r="F26" s="28" t="s">
        <v>610</v>
      </c>
      <c r="G26" s="29">
        <v>1</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1971</v>
      </c>
    </row>
    <row r="29" ht="150">
      <c r="A29" s="1" t="s">
        <v>595</v>
      </c>
      <c r="E29" s="27" t="s">
        <v>1466</v>
      </c>
    </row>
    <row r="30" ht="25">
      <c r="A30" s="1" t="s">
        <v>587</v>
      </c>
      <c r="B30" s="1">
        <v>6</v>
      </c>
      <c r="C30" s="26" t="s">
        <v>1917</v>
      </c>
      <c r="D30" t="s">
        <v>589</v>
      </c>
      <c r="E30" s="27" t="s">
        <v>1918</v>
      </c>
      <c r="F30" s="28" t="s">
        <v>610</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1971</v>
      </c>
    </row>
    <row r="33" ht="137.5">
      <c r="A33" s="1" t="s">
        <v>595</v>
      </c>
      <c r="E33" s="27" t="s">
        <v>1535</v>
      </c>
    </row>
    <row r="34" ht="25">
      <c r="A34" s="1" t="s">
        <v>587</v>
      </c>
      <c r="B34" s="1">
        <v>7</v>
      </c>
      <c r="C34" s="26" t="s">
        <v>1919</v>
      </c>
      <c r="D34" t="s">
        <v>589</v>
      </c>
      <c r="E34" s="27" t="s">
        <v>1920</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1971</v>
      </c>
    </row>
    <row r="37" ht="150">
      <c r="A37" s="1" t="s">
        <v>595</v>
      </c>
      <c r="E37" s="27" t="s">
        <v>1466</v>
      </c>
    </row>
    <row r="38" ht="25">
      <c r="A38" s="1" t="s">
        <v>587</v>
      </c>
      <c r="B38" s="1">
        <v>8</v>
      </c>
      <c r="C38" s="26" t="s">
        <v>1922</v>
      </c>
      <c r="D38" t="s">
        <v>589</v>
      </c>
      <c r="E38" s="27" t="s">
        <v>1923</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1971</v>
      </c>
    </row>
    <row r="41" ht="150">
      <c r="A41" s="1" t="s">
        <v>595</v>
      </c>
      <c r="E41" s="27" t="s">
        <v>1466</v>
      </c>
    </row>
    <row r="42" ht="25">
      <c r="A42" s="1" t="s">
        <v>587</v>
      </c>
      <c r="B42" s="1">
        <v>9</v>
      </c>
      <c r="C42" s="26" t="s">
        <v>1924</v>
      </c>
      <c r="D42" t="s">
        <v>589</v>
      </c>
      <c r="E42" s="27" t="s">
        <v>1925</v>
      </c>
      <c r="F42" s="28" t="s">
        <v>610</v>
      </c>
      <c r="G42" s="29">
        <v>1</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1971</v>
      </c>
    </row>
    <row r="45" ht="137.5">
      <c r="A45" s="1" t="s">
        <v>595</v>
      </c>
      <c r="E45" s="27" t="s">
        <v>1535</v>
      </c>
    </row>
    <row r="46" ht="25">
      <c r="A46" s="1" t="s">
        <v>587</v>
      </c>
      <c r="B46" s="1">
        <v>10</v>
      </c>
      <c r="C46" s="26" t="s">
        <v>1926</v>
      </c>
      <c r="D46" t="s">
        <v>589</v>
      </c>
      <c r="E46" s="27" t="s">
        <v>1927</v>
      </c>
      <c r="F46" s="28" t="s">
        <v>610</v>
      </c>
      <c r="G46" s="29">
        <v>2</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2149</v>
      </c>
    </row>
    <row r="49" ht="150">
      <c r="A49" s="1" t="s">
        <v>595</v>
      </c>
      <c r="E49" s="27" t="s">
        <v>1466</v>
      </c>
    </row>
    <row r="50" ht="25">
      <c r="A50" s="1" t="s">
        <v>587</v>
      </c>
      <c r="B50" s="1">
        <v>11</v>
      </c>
      <c r="C50" s="26" t="s">
        <v>1929</v>
      </c>
      <c r="D50" t="s">
        <v>589</v>
      </c>
      <c r="E50" s="27" t="s">
        <v>1930</v>
      </c>
      <c r="F50" s="28" t="s">
        <v>610</v>
      </c>
      <c r="G50" s="29">
        <v>2</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2149</v>
      </c>
    </row>
    <row r="53" ht="137.5">
      <c r="A53" s="1" t="s">
        <v>595</v>
      </c>
      <c r="E53" s="27" t="s">
        <v>1535</v>
      </c>
    </row>
    <row r="54" ht="25">
      <c r="A54" s="1" t="s">
        <v>587</v>
      </c>
      <c r="B54" s="1">
        <v>12</v>
      </c>
      <c r="C54" s="26" t="s">
        <v>1931</v>
      </c>
      <c r="D54" t="s">
        <v>589</v>
      </c>
      <c r="E54" s="27" t="s">
        <v>1932</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2149</v>
      </c>
    </row>
    <row r="57" ht="150">
      <c r="A57" s="1" t="s">
        <v>595</v>
      </c>
      <c r="E57" s="27" t="s">
        <v>1466</v>
      </c>
    </row>
    <row r="58" ht="25">
      <c r="A58" s="1" t="s">
        <v>587</v>
      </c>
      <c r="B58" s="1">
        <v>13</v>
      </c>
      <c r="C58" s="26" t="s">
        <v>1933</v>
      </c>
      <c r="D58" t="s">
        <v>589</v>
      </c>
      <c r="E58" s="27" t="s">
        <v>1934</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2149</v>
      </c>
    </row>
    <row r="61" ht="137.5">
      <c r="A61" s="1" t="s">
        <v>595</v>
      </c>
      <c r="E61" s="27" t="s">
        <v>1535</v>
      </c>
    </row>
    <row r="62" ht="25">
      <c r="A62" s="1" t="s">
        <v>587</v>
      </c>
      <c r="B62" s="1">
        <v>14</v>
      </c>
      <c r="C62" s="26" t="s">
        <v>1935</v>
      </c>
      <c r="D62" t="s">
        <v>589</v>
      </c>
      <c r="E62" s="27" t="s">
        <v>1936</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2149</v>
      </c>
    </row>
    <row r="65" ht="150">
      <c r="A65" s="1" t="s">
        <v>595</v>
      </c>
      <c r="E65" s="27" t="s">
        <v>1466</v>
      </c>
    </row>
    <row r="66" ht="25">
      <c r="A66" s="1" t="s">
        <v>587</v>
      </c>
      <c r="B66" s="1">
        <v>15</v>
      </c>
      <c r="C66" s="26" t="s">
        <v>1937</v>
      </c>
      <c r="D66" t="s">
        <v>589</v>
      </c>
      <c r="E66" s="27" t="s">
        <v>1938</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2149</v>
      </c>
    </row>
    <row r="69" ht="137.5">
      <c r="A69" s="1" t="s">
        <v>595</v>
      </c>
      <c r="E69" s="27" t="s">
        <v>1535</v>
      </c>
    </row>
    <row r="70" ht="25">
      <c r="A70" s="1" t="s">
        <v>587</v>
      </c>
      <c r="B70" s="1">
        <v>16</v>
      </c>
      <c r="C70" s="26" t="s">
        <v>1939</v>
      </c>
      <c r="D70" t="s">
        <v>589</v>
      </c>
      <c r="E70" s="27" t="s">
        <v>1940</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2149</v>
      </c>
    </row>
    <row r="73" ht="150">
      <c r="A73" s="1" t="s">
        <v>595</v>
      </c>
      <c r="E73" s="27" t="s">
        <v>1466</v>
      </c>
    </row>
    <row r="74" ht="25">
      <c r="A74" s="1" t="s">
        <v>587</v>
      </c>
      <c r="B74" s="1">
        <v>17</v>
      </c>
      <c r="C74" s="26" t="s">
        <v>1941</v>
      </c>
      <c r="D74" t="s">
        <v>589</v>
      </c>
      <c r="E74" s="27" t="s">
        <v>1942</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2149</v>
      </c>
    </row>
    <row r="77" ht="137.5">
      <c r="A77" s="1" t="s">
        <v>595</v>
      </c>
      <c r="E77" s="27" t="s">
        <v>1535</v>
      </c>
    </row>
    <row r="78" ht="25">
      <c r="A78" s="1" t="s">
        <v>587</v>
      </c>
      <c r="B78" s="1">
        <v>18</v>
      </c>
      <c r="C78" s="26" t="s">
        <v>1943</v>
      </c>
      <c r="D78" t="s">
        <v>589</v>
      </c>
      <c r="E78" s="27" t="s">
        <v>1944</v>
      </c>
      <c r="F78" s="28" t="s">
        <v>610</v>
      </c>
      <c r="G78" s="29">
        <v>2</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2149</v>
      </c>
    </row>
    <row r="81" ht="150">
      <c r="A81" s="1" t="s">
        <v>595</v>
      </c>
      <c r="E81" s="27" t="s">
        <v>1466</v>
      </c>
    </row>
    <row r="82" ht="25">
      <c r="A82" s="1" t="s">
        <v>587</v>
      </c>
      <c r="B82" s="1">
        <v>19</v>
      </c>
      <c r="C82" s="26" t="s">
        <v>1945</v>
      </c>
      <c r="D82" t="s">
        <v>589</v>
      </c>
      <c r="E82" s="27" t="s">
        <v>1946</v>
      </c>
      <c r="F82" s="28" t="s">
        <v>610</v>
      </c>
      <c r="G82" s="29">
        <v>2</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2149</v>
      </c>
    </row>
    <row r="85" ht="137.5">
      <c r="A85" s="1" t="s">
        <v>595</v>
      </c>
      <c r="E85" s="27" t="s">
        <v>1535</v>
      </c>
    </row>
    <row r="86" ht="25">
      <c r="A86" s="1" t="s">
        <v>587</v>
      </c>
      <c r="B86" s="1">
        <v>20</v>
      </c>
      <c r="C86" s="26" t="s">
        <v>1947</v>
      </c>
      <c r="D86" t="s">
        <v>589</v>
      </c>
      <c r="E86" s="27" t="s">
        <v>1948</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2149</v>
      </c>
    </row>
    <row r="89" ht="150">
      <c r="A89" s="1" t="s">
        <v>595</v>
      </c>
      <c r="E89" s="27" t="s">
        <v>1466</v>
      </c>
    </row>
    <row r="90" ht="25">
      <c r="A90" s="1" t="s">
        <v>587</v>
      </c>
      <c r="B90" s="1">
        <v>21</v>
      </c>
      <c r="C90" s="26" t="s">
        <v>1949</v>
      </c>
      <c r="D90" t="s">
        <v>589</v>
      </c>
      <c r="E90" s="27" t="s">
        <v>1950</v>
      </c>
      <c r="F90" s="28" t="s">
        <v>610</v>
      </c>
      <c r="G90" s="29">
        <v>2</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2149</v>
      </c>
    </row>
    <row r="93" ht="137.5">
      <c r="A93" s="1" t="s">
        <v>595</v>
      </c>
      <c r="E93" s="27" t="s">
        <v>1535</v>
      </c>
    </row>
    <row r="94" ht="25">
      <c r="A94" s="1" t="s">
        <v>587</v>
      </c>
      <c r="B94" s="1">
        <v>22</v>
      </c>
      <c r="C94" s="26" t="s">
        <v>1951</v>
      </c>
      <c r="D94" t="s">
        <v>589</v>
      </c>
      <c r="E94" s="27" t="s">
        <v>1952</v>
      </c>
      <c r="F94" s="28" t="s">
        <v>610</v>
      </c>
      <c r="G94" s="29">
        <v>2</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2149</v>
      </c>
    </row>
    <row r="97" ht="150">
      <c r="A97" s="1" t="s">
        <v>595</v>
      </c>
      <c r="E97" s="27" t="s">
        <v>1466</v>
      </c>
    </row>
    <row r="98" ht="25">
      <c r="A98" s="1" t="s">
        <v>587</v>
      </c>
      <c r="B98" s="1">
        <v>23</v>
      </c>
      <c r="C98" s="26" t="s">
        <v>1953</v>
      </c>
      <c r="D98" t="s">
        <v>589</v>
      </c>
      <c r="E98" s="27" t="s">
        <v>1954</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2149</v>
      </c>
    </row>
    <row r="101" ht="137.5">
      <c r="A101" s="1" t="s">
        <v>595</v>
      </c>
      <c r="E101" s="27" t="s">
        <v>1535</v>
      </c>
    </row>
    <row r="102" ht="25">
      <c r="A102" s="1" t="s">
        <v>587</v>
      </c>
      <c r="B102" s="1">
        <v>24</v>
      </c>
      <c r="C102" s="26" t="s">
        <v>1955</v>
      </c>
      <c r="D102" t="s">
        <v>589</v>
      </c>
      <c r="E102" s="27" t="s">
        <v>1956</v>
      </c>
      <c r="F102" s="28" t="s">
        <v>610</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1971</v>
      </c>
    </row>
    <row r="105" ht="150">
      <c r="A105" s="1" t="s">
        <v>595</v>
      </c>
      <c r="E105" s="27" t="s">
        <v>1466</v>
      </c>
    </row>
    <row r="106" ht="25">
      <c r="A106" s="1" t="s">
        <v>587</v>
      </c>
      <c r="B106" s="1">
        <v>25</v>
      </c>
      <c r="C106" s="26" t="s">
        <v>1957</v>
      </c>
      <c r="D106" t="s">
        <v>589</v>
      </c>
      <c r="E106" s="27" t="s">
        <v>1958</v>
      </c>
      <c r="F106" s="28" t="s">
        <v>610</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1971</v>
      </c>
    </row>
    <row r="109" ht="150">
      <c r="A109" s="1" t="s">
        <v>595</v>
      </c>
      <c r="E109" s="27" t="s">
        <v>1466</v>
      </c>
    </row>
    <row r="110" ht="25">
      <c r="A110" s="1" t="s">
        <v>587</v>
      </c>
      <c r="B110" s="1">
        <v>26</v>
      </c>
      <c r="C110" s="26" t="s">
        <v>1959</v>
      </c>
      <c r="D110" t="s">
        <v>589</v>
      </c>
      <c r="E110" s="27" t="s">
        <v>1960</v>
      </c>
      <c r="F110" s="28" t="s">
        <v>610</v>
      </c>
      <c r="G110" s="29">
        <v>2</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2149</v>
      </c>
    </row>
    <row r="113" ht="137.5">
      <c r="A113" s="1" t="s">
        <v>595</v>
      </c>
      <c r="E113" s="27" t="s">
        <v>1535</v>
      </c>
    </row>
    <row r="114" ht="25">
      <c r="A114" s="1" t="s">
        <v>587</v>
      </c>
      <c r="B114" s="1">
        <v>27</v>
      </c>
      <c r="C114" s="26" t="s">
        <v>1961</v>
      </c>
      <c r="D114" t="s">
        <v>589</v>
      </c>
      <c r="E114" s="27" t="s">
        <v>1962</v>
      </c>
      <c r="F114" s="28" t="s">
        <v>610</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1971</v>
      </c>
    </row>
    <row r="117" ht="150">
      <c r="A117" s="1" t="s">
        <v>595</v>
      </c>
      <c r="E117" s="27" t="s">
        <v>1466</v>
      </c>
    </row>
    <row r="118" ht="25">
      <c r="A118" s="1" t="s">
        <v>587</v>
      </c>
      <c r="B118" s="1">
        <v>28</v>
      </c>
      <c r="C118" s="26" t="s">
        <v>1963</v>
      </c>
      <c r="D118" t="s">
        <v>589</v>
      </c>
      <c r="E118" s="27" t="s">
        <v>1964</v>
      </c>
      <c r="F118" s="28" t="s">
        <v>610</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1971</v>
      </c>
    </row>
    <row r="121" ht="137.5">
      <c r="A121" s="1" t="s">
        <v>595</v>
      </c>
      <c r="E121" s="27" t="s">
        <v>1535</v>
      </c>
    </row>
    <row r="122" ht="25">
      <c r="A122" s="1" t="s">
        <v>587</v>
      </c>
      <c r="B122" s="1">
        <v>29</v>
      </c>
      <c r="C122" s="26" t="s">
        <v>1965</v>
      </c>
      <c r="D122" t="s">
        <v>589</v>
      </c>
      <c r="E122" s="27" t="s">
        <v>1966</v>
      </c>
      <c r="F122" s="28" t="s">
        <v>610</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1971</v>
      </c>
    </row>
    <row r="125" ht="150">
      <c r="A125" s="1" t="s">
        <v>595</v>
      </c>
      <c r="E125" s="27" t="s">
        <v>1466</v>
      </c>
    </row>
    <row r="126" ht="25">
      <c r="A126" s="1" t="s">
        <v>587</v>
      </c>
      <c r="B126" s="1">
        <v>30</v>
      </c>
      <c r="C126" s="26" t="s">
        <v>1967</v>
      </c>
      <c r="D126" t="s">
        <v>589</v>
      </c>
      <c r="E126" s="27" t="s">
        <v>1968</v>
      </c>
      <c r="F126" s="28" t="s">
        <v>610</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1971</v>
      </c>
    </row>
    <row r="129" ht="137.5">
      <c r="A129" s="1" t="s">
        <v>595</v>
      </c>
      <c r="E129" s="27" t="s">
        <v>1535</v>
      </c>
    </row>
    <row r="130" ht="25">
      <c r="A130" s="1" t="s">
        <v>587</v>
      </c>
      <c r="B130" s="1">
        <v>31</v>
      </c>
      <c r="C130" s="26" t="s">
        <v>1969</v>
      </c>
      <c r="D130" t="s">
        <v>589</v>
      </c>
      <c r="E130" s="27" t="s">
        <v>1970</v>
      </c>
      <c r="F130" s="28" t="s">
        <v>610</v>
      </c>
      <c r="G130" s="29">
        <v>1</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1971</v>
      </c>
    </row>
    <row r="133" ht="150">
      <c r="A133" s="1" t="s">
        <v>595</v>
      </c>
      <c r="E133" s="27" t="s">
        <v>1466</v>
      </c>
    </row>
    <row r="134" ht="25">
      <c r="A134" s="1" t="s">
        <v>587</v>
      </c>
      <c r="B134" s="1">
        <v>32</v>
      </c>
      <c r="C134" s="26" t="s">
        <v>1972</v>
      </c>
      <c r="D134" t="s">
        <v>589</v>
      </c>
      <c r="E134" s="27" t="s">
        <v>1973</v>
      </c>
      <c r="F134" s="28" t="s">
        <v>610</v>
      </c>
      <c r="G134" s="29">
        <v>1</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1971</v>
      </c>
    </row>
    <row r="137" ht="200">
      <c r="A137" s="1" t="s">
        <v>595</v>
      </c>
      <c r="E137" s="27" t="s">
        <v>1532</v>
      </c>
    </row>
    <row r="138" ht="25">
      <c r="A138" s="1" t="s">
        <v>587</v>
      </c>
      <c r="B138" s="1">
        <v>33</v>
      </c>
      <c r="C138" s="26" t="s">
        <v>1974</v>
      </c>
      <c r="D138" t="s">
        <v>589</v>
      </c>
      <c r="E138" s="27" t="s">
        <v>1975</v>
      </c>
      <c r="F138" s="28" t="s">
        <v>610</v>
      </c>
      <c r="G138" s="29">
        <v>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1971</v>
      </c>
    </row>
    <row r="141" ht="137.5">
      <c r="A141" s="1" t="s">
        <v>595</v>
      </c>
      <c r="E141" s="27" t="s">
        <v>1535</v>
      </c>
    </row>
    <row r="142" ht="25">
      <c r="A142" s="1" t="s">
        <v>587</v>
      </c>
      <c r="B142" s="1">
        <v>34</v>
      </c>
      <c r="C142" s="26" t="s">
        <v>1976</v>
      </c>
      <c r="D142" t="s">
        <v>589</v>
      </c>
      <c r="E142" s="27" t="s">
        <v>1977</v>
      </c>
      <c r="F142" s="28" t="s">
        <v>807</v>
      </c>
      <c r="G142" s="29">
        <v>24</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2150</v>
      </c>
    </row>
    <row r="145" ht="137.5">
      <c r="A145" s="1" t="s">
        <v>595</v>
      </c>
      <c r="E145" s="27" t="s">
        <v>1979</v>
      </c>
    </row>
    <row r="146" ht="25">
      <c r="A146" s="1" t="s">
        <v>587</v>
      </c>
      <c r="B146" s="1">
        <v>35</v>
      </c>
      <c r="C146" s="26" t="s">
        <v>1980</v>
      </c>
      <c r="D146" t="s">
        <v>589</v>
      </c>
      <c r="E146" s="27" t="s">
        <v>1981</v>
      </c>
      <c r="F146" s="28" t="s">
        <v>610</v>
      </c>
      <c r="G146" s="29">
        <v>1</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1971</v>
      </c>
    </row>
    <row r="149" ht="150">
      <c r="A149" s="1" t="s">
        <v>595</v>
      </c>
      <c r="E149" s="27" t="s">
        <v>1982</v>
      </c>
    </row>
    <row r="150" ht="25">
      <c r="A150" s="1" t="s">
        <v>587</v>
      </c>
      <c r="B150" s="1">
        <v>36</v>
      </c>
      <c r="C150" s="26" t="s">
        <v>1983</v>
      </c>
      <c r="D150" t="s">
        <v>589</v>
      </c>
      <c r="E150" s="27" t="s">
        <v>1984</v>
      </c>
      <c r="F150" s="28" t="s">
        <v>610</v>
      </c>
      <c r="G150" s="29">
        <v>1</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6">
      <c r="A152" s="1" t="s">
        <v>593</v>
      </c>
      <c r="E152" s="32" t="s">
        <v>1971</v>
      </c>
    </row>
    <row r="153" ht="150">
      <c r="A153" s="1" t="s">
        <v>595</v>
      </c>
      <c r="E153" s="27" t="s">
        <v>1982</v>
      </c>
    </row>
    <row r="154" ht="25">
      <c r="A154" s="1" t="s">
        <v>587</v>
      </c>
      <c r="B154" s="1">
        <v>37</v>
      </c>
      <c r="C154" s="26" t="s">
        <v>1985</v>
      </c>
      <c r="D154" t="s">
        <v>589</v>
      </c>
      <c r="E154" s="27" t="s">
        <v>1986</v>
      </c>
      <c r="F154" s="28" t="s">
        <v>610</v>
      </c>
      <c r="G154" s="29">
        <v>1</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1971</v>
      </c>
    </row>
    <row r="157" ht="150">
      <c r="A157" s="1" t="s">
        <v>595</v>
      </c>
      <c r="E157" s="27" t="s">
        <v>1982</v>
      </c>
    </row>
    <row r="158" ht="25">
      <c r="A158" s="1" t="s">
        <v>587</v>
      </c>
      <c r="B158" s="1">
        <v>38</v>
      </c>
      <c r="C158" s="26" t="s">
        <v>1987</v>
      </c>
      <c r="D158" t="s">
        <v>589</v>
      </c>
      <c r="E158" s="27" t="s">
        <v>1988</v>
      </c>
      <c r="F158" s="28" t="s">
        <v>610</v>
      </c>
      <c r="G158" s="29">
        <v>1</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1971</v>
      </c>
    </row>
    <row r="161" ht="100">
      <c r="A161" s="1" t="s">
        <v>595</v>
      </c>
      <c r="E161" s="27" t="s">
        <v>1989</v>
      </c>
    </row>
    <row r="162">
      <c r="A162" s="1" t="s">
        <v>587</v>
      </c>
      <c r="B162" s="1">
        <v>39</v>
      </c>
      <c r="C162" s="26" t="s">
        <v>1486</v>
      </c>
      <c r="D162" t="s">
        <v>589</v>
      </c>
      <c r="E162" s="27" t="s">
        <v>1487</v>
      </c>
      <c r="F162" s="28" t="s">
        <v>1488</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2151</v>
      </c>
    </row>
    <row r="165" ht="137.5">
      <c r="A165" s="1" t="s">
        <v>595</v>
      </c>
      <c r="E165" s="27" t="s">
        <v>1991</v>
      </c>
    </row>
    <row r="166" ht="13">
      <c r="A166" s="1" t="s">
        <v>584</v>
      </c>
      <c r="C166" s="22" t="s">
        <v>675</v>
      </c>
      <c r="E166" s="23" t="s">
        <v>1992</v>
      </c>
      <c r="L166" s="24">
        <f>SUMIFS(L167:L178,A167:A178,"P")</f>
        <v>0</v>
      </c>
      <c r="M166" s="24">
        <f>SUMIFS(M167:M178,A167:A178,"P")</f>
        <v>0</v>
      </c>
      <c r="N166" s="25"/>
    </row>
    <row r="167" ht="25">
      <c r="A167" s="1" t="s">
        <v>587</v>
      </c>
      <c r="B167" s="1">
        <v>40</v>
      </c>
      <c r="C167" s="26" t="s">
        <v>1993</v>
      </c>
      <c r="D167" t="s">
        <v>1994</v>
      </c>
      <c r="E167" s="27" t="s">
        <v>1995</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7.5">
      <c r="A168" s="1" t="s">
        <v>592</v>
      </c>
      <c r="E168" s="27" t="s">
        <v>1996</v>
      </c>
    </row>
    <row r="169" ht="26">
      <c r="A169" s="1" t="s">
        <v>593</v>
      </c>
      <c r="E169" s="32" t="s">
        <v>1997</v>
      </c>
    </row>
    <row r="170" ht="150">
      <c r="A170" s="1" t="s">
        <v>595</v>
      </c>
      <c r="E170" s="27" t="s">
        <v>697</v>
      </c>
    </row>
    <row r="171" ht="2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696</v>
      </c>
    </row>
    <row r="173" ht="26">
      <c r="A173" s="1" t="s">
        <v>593</v>
      </c>
      <c r="E173" s="32" t="s">
        <v>1997</v>
      </c>
    </row>
    <row r="174" ht="150">
      <c r="A174" s="1" t="s">
        <v>595</v>
      </c>
      <c r="E174" s="27" t="s">
        <v>697</v>
      </c>
    </row>
    <row r="175" ht="2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701</v>
      </c>
    </row>
    <row r="177" ht="26">
      <c r="A177" s="1" t="s">
        <v>593</v>
      </c>
      <c r="E177" s="32" t="s">
        <v>1997</v>
      </c>
    </row>
    <row r="178" ht="150">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2152</v>
      </c>
      <c r="E8" s="23" t="s">
        <v>79</v>
      </c>
      <c r="L8" s="24">
        <f>L9+L14+L23+L132</f>
        <v>0</v>
      </c>
      <c r="M8" s="24">
        <f>M9+M14+M23+M132</f>
        <v>0</v>
      </c>
      <c r="N8" s="25"/>
    </row>
    <row r="9" ht="13">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2135</v>
      </c>
    </row>
    <row r="13">
      <c r="A13" s="1" t="s">
        <v>595</v>
      </c>
      <c r="E13" s="27" t="s">
        <v>2004</v>
      </c>
    </row>
    <row r="14" ht="13">
      <c r="A14" s="1" t="s">
        <v>584</v>
      </c>
      <c r="C14" s="22" t="s">
        <v>585</v>
      </c>
      <c r="E14" s="23" t="s">
        <v>586</v>
      </c>
      <c r="L14" s="24">
        <f>SUMIFS(L15:L22,A15:A22,"P")</f>
        <v>0</v>
      </c>
      <c r="M14" s="24">
        <f>SUMIFS(M15:M22,A15:A22,"P")</f>
        <v>0</v>
      </c>
      <c r="N14" s="25"/>
    </row>
    <row r="15">
      <c r="A15" s="1" t="s">
        <v>587</v>
      </c>
      <c r="B15" s="1">
        <v>2</v>
      </c>
      <c r="C15" s="26" t="s">
        <v>2005</v>
      </c>
      <c r="D15" t="s">
        <v>589</v>
      </c>
      <c r="E15" s="27" t="s">
        <v>2006</v>
      </c>
      <c r="F15" s="28" t="s">
        <v>591</v>
      </c>
      <c r="G15" s="29">
        <v>12</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2153</v>
      </c>
    </row>
    <row r="18" ht="337.5">
      <c r="A18" s="1" t="s">
        <v>595</v>
      </c>
      <c r="E18" s="27" t="s">
        <v>596</v>
      </c>
    </row>
    <row r="19">
      <c r="A19" s="1" t="s">
        <v>587</v>
      </c>
      <c r="B19" s="1">
        <v>3</v>
      </c>
      <c r="C19" s="26" t="s">
        <v>597</v>
      </c>
      <c r="D19" t="s">
        <v>589</v>
      </c>
      <c r="E19" s="27" t="s">
        <v>598</v>
      </c>
      <c r="F19" s="28" t="s">
        <v>591</v>
      </c>
      <c r="G19" s="29">
        <v>12</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2153</v>
      </c>
    </row>
    <row r="22" ht="250">
      <c r="A22" s="1" t="s">
        <v>595</v>
      </c>
      <c r="E22" s="27" t="s">
        <v>600</v>
      </c>
    </row>
    <row r="23" ht="13">
      <c r="A23" s="1" t="s">
        <v>584</v>
      </c>
      <c r="C23" s="22" t="s">
        <v>606</v>
      </c>
      <c r="E23" s="23" t="s">
        <v>607</v>
      </c>
      <c r="L23" s="24">
        <f>SUMIFS(L24:L131,A24:A131,"P")</f>
        <v>0</v>
      </c>
      <c r="M23" s="24">
        <f>SUMIFS(M24:M131,A24:A131,"P")</f>
        <v>0</v>
      </c>
      <c r="N23" s="25"/>
    </row>
    <row r="24">
      <c r="A24" s="1" t="s">
        <v>587</v>
      </c>
      <c r="B24" s="1">
        <v>4</v>
      </c>
      <c r="C24" s="26" t="s">
        <v>1759</v>
      </c>
      <c r="D24" t="s">
        <v>589</v>
      </c>
      <c r="E24" s="27" t="s">
        <v>1760</v>
      </c>
      <c r="F24" s="28" t="s">
        <v>892</v>
      </c>
      <c r="G24" s="29">
        <v>40</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2154</v>
      </c>
    </row>
    <row r="27" ht="75">
      <c r="A27" s="1" t="s">
        <v>595</v>
      </c>
      <c r="E27" s="27" t="s">
        <v>654</v>
      </c>
    </row>
    <row r="28">
      <c r="A28" s="1" t="s">
        <v>587</v>
      </c>
      <c r="B28" s="1">
        <v>5</v>
      </c>
      <c r="C28" s="26" t="s">
        <v>616</v>
      </c>
      <c r="D28" t="s">
        <v>589</v>
      </c>
      <c r="E28" s="27" t="s">
        <v>617</v>
      </c>
      <c r="F28" s="28" t="s">
        <v>892</v>
      </c>
      <c r="G28" s="29">
        <v>40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2154</v>
      </c>
    </row>
    <row r="31" ht="87.5">
      <c r="A31" s="1" t="s">
        <v>595</v>
      </c>
      <c r="E31" s="27" t="s">
        <v>620</v>
      </c>
    </row>
    <row r="32" ht="25">
      <c r="A32" s="1" t="s">
        <v>587</v>
      </c>
      <c r="B32" s="1">
        <v>6</v>
      </c>
      <c r="C32" s="26" t="s">
        <v>1409</v>
      </c>
      <c r="D32" t="s">
        <v>589</v>
      </c>
      <c r="E32" s="27" t="s">
        <v>1410</v>
      </c>
      <c r="F32" s="28" t="s">
        <v>892</v>
      </c>
      <c r="G32" s="29">
        <v>40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2154</v>
      </c>
    </row>
    <row r="35" ht="75">
      <c r="A35" s="1" t="s">
        <v>595</v>
      </c>
      <c r="E35" s="27" t="s">
        <v>1411</v>
      </c>
    </row>
    <row r="36" ht="25">
      <c r="A36" s="1" t="s">
        <v>587</v>
      </c>
      <c r="B36" s="1">
        <v>7</v>
      </c>
      <c r="C36" s="26" t="s">
        <v>1412</v>
      </c>
      <c r="D36" t="s">
        <v>589</v>
      </c>
      <c r="E36" s="27" t="s">
        <v>1413</v>
      </c>
      <c r="F36" s="28" t="s">
        <v>892</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2088</v>
      </c>
    </row>
    <row r="39" ht="125">
      <c r="A39" s="1" t="s">
        <v>595</v>
      </c>
      <c r="E39" s="27" t="s">
        <v>1416</v>
      </c>
    </row>
    <row r="40" ht="25">
      <c r="A40" s="1" t="s">
        <v>587</v>
      </c>
      <c r="B40" s="1">
        <v>8</v>
      </c>
      <c r="C40" s="26" t="s">
        <v>2011</v>
      </c>
      <c r="D40" t="s">
        <v>589</v>
      </c>
      <c r="E40" s="27" t="s">
        <v>2012</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2090</v>
      </c>
    </row>
    <row r="43">
      <c r="A43" s="1" t="s">
        <v>595</v>
      </c>
      <c r="E43" s="27" t="s">
        <v>589</v>
      </c>
    </row>
    <row r="44">
      <c r="A44" s="1" t="s">
        <v>587</v>
      </c>
      <c r="B44" s="1">
        <v>9</v>
      </c>
      <c r="C44" s="26" t="s">
        <v>1477</v>
      </c>
      <c r="D44" t="s">
        <v>589</v>
      </c>
      <c r="E44" s="27" t="s">
        <v>1478</v>
      </c>
      <c r="F44" s="28" t="s">
        <v>610</v>
      </c>
      <c r="G44" s="29">
        <v>10</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1790</v>
      </c>
    </row>
    <row r="47" ht="150">
      <c r="A47" s="1" t="s">
        <v>595</v>
      </c>
      <c r="E47" s="27" t="s">
        <v>1437</v>
      </c>
    </row>
    <row r="48">
      <c r="A48" s="1" t="s">
        <v>587</v>
      </c>
      <c r="B48" s="1">
        <v>10</v>
      </c>
      <c r="C48" s="26" t="s">
        <v>1479</v>
      </c>
      <c r="D48" t="s">
        <v>589</v>
      </c>
      <c r="E48" s="27" t="s">
        <v>1480</v>
      </c>
      <c r="F48" s="28" t="s">
        <v>610</v>
      </c>
      <c r="G48" s="29">
        <v>10</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1790</v>
      </c>
    </row>
    <row r="51" ht="125">
      <c r="A51" s="1" t="s">
        <v>595</v>
      </c>
      <c r="E51" s="27" t="s">
        <v>1440</v>
      </c>
    </row>
    <row r="52">
      <c r="A52" s="1" t="s">
        <v>587</v>
      </c>
      <c r="B52" s="1">
        <v>11</v>
      </c>
      <c r="C52" s="26" t="s">
        <v>1801</v>
      </c>
      <c r="D52" t="s">
        <v>589</v>
      </c>
      <c r="E52" s="27" t="s">
        <v>1802</v>
      </c>
      <c r="F52" s="28" t="s">
        <v>709</v>
      </c>
      <c r="G52" s="29">
        <v>0.28000000000000003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2155</v>
      </c>
    </row>
    <row r="55" ht="162.5">
      <c r="A55" s="1" t="s">
        <v>595</v>
      </c>
      <c r="E55" s="27" t="s">
        <v>1804</v>
      </c>
    </row>
    <row r="56">
      <c r="A56" s="1" t="s">
        <v>587</v>
      </c>
      <c r="B56" s="1">
        <v>12</v>
      </c>
      <c r="C56" s="26" t="s">
        <v>1805</v>
      </c>
      <c r="D56" t="s">
        <v>589</v>
      </c>
      <c r="E56" s="27" t="s">
        <v>1806</v>
      </c>
      <c r="F56" s="28" t="s">
        <v>709</v>
      </c>
      <c r="G56" s="29">
        <v>0.28000000000000003</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2155</v>
      </c>
    </row>
    <row r="59" ht="125">
      <c r="A59" s="1" t="s">
        <v>595</v>
      </c>
      <c r="E59" s="27" t="s">
        <v>1808</v>
      </c>
    </row>
    <row r="60">
      <c r="A60" s="1" t="s">
        <v>587</v>
      </c>
      <c r="B60" s="1">
        <v>13</v>
      </c>
      <c r="C60" s="26" t="s">
        <v>2014</v>
      </c>
      <c r="D60" t="s">
        <v>589</v>
      </c>
      <c r="E60" s="27" t="s">
        <v>2015</v>
      </c>
      <c r="F60" s="28" t="s">
        <v>610</v>
      </c>
      <c r="G60" s="29">
        <v>2</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1877</v>
      </c>
    </row>
    <row r="63" ht="150">
      <c r="A63" s="1" t="s">
        <v>595</v>
      </c>
      <c r="E63" s="27" t="s">
        <v>1466</v>
      </c>
    </row>
    <row r="64">
      <c r="A64" s="1" t="s">
        <v>587</v>
      </c>
      <c r="B64" s="1">
        <v>14</v>
      </c>
      <c r="C64" s="26" t="s">
        <v>2016</v>
      </c>
      <c r="D64" t="s">
        <v>589</v>
      </c>
      <c r="E64" s="27" t="s">
        <v>2017</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1877</v>
      </c>
    </row>
    <row r="67" ht="125">
      <c r="A67" s="1" t="s">
        <v>595</v>
      </c>
      <c r="E67" s="27" t="s">
        <v>1440</v>
      </c>
    </row>
    <row r="68">
      <c r="A68" s="1" t="s">
        <v>587</v>
      </c>
      <c r="B68" s="1">
        <v>15</v>
      </c>
      <c r="C68" s="26" t="s">
        <v>2018</v>
      </c>
      <c r="D68" t="s">
        <v>589</v>
      </c>
      <c r="E68" s="27" t="s">
        <v>2019</v>
      </c>
      <c r="F68" s="28" t="s">
        <v>610</v>
      </c>
      <c r="G68" s="29">
        <v>4</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2094</v>
      </c>
    </row>
    <row r="71" ht="150">
      <c r="A71" s="1" t="s">
        <v>595</v>
      </c>
      <c r="E71" s="27" t="s">
        <v>1466</v>
      </c>
    </row>
    <row r="72">
      <c r="A72" s="1" t="s">
        <v>587</v>
      </c>
      <c r="B72" s="1">
        <v>16</v>
      </c>
      <c r="C72" s="26" t="s">
        <v>2020</v>
      </c>
      <c r="D72" t="s">
        <v>589</v>
      </c>
      <c r="E72" s="27" t="s">
        <v>2021</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2094</v>
      </c>
    </row>
    <row r="75" ht="125">
      <c r="A75" s="1" t="s">
        <v>595</v>
      </c>
      <c r="E75" s="27" t="s">
        <v>1440</v>
      </c>
    </row>
    <row r="76">
      <c r="A76" s="1" t="s">
        <v>587</v>
      </c>
      <c r="B76" s="1">
        <v>17</v>
      </c>
      <c r="C76" s="26" t="s">
        <v>2022</v>
      </c>
      <c r="D76" t="s">
        <v>589</v>
      </c>
      <c r="E76" s="27" t="s">
        <v>2023</v>
      </c>
      <c r="F76" s="28" t="s">
        <v>610</v>
      </c>
      <c r="G76" s="29">
        <v>2</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1877</v>
      </c>
    </row>
    <row r="79" ht="150">
      <c r="A79" s="1" t="s">
        <v>595</v>
      </c>
      <c r="E79" s="27" t="s">
        <v>1466</v>
      </c>
    </row>
    <row r="80">
      <c r="A80" s="1" t="s">
        <v>587</v>
      </c>
      <c r="B80" s="1">
        <v>18</v>
      </c>
      <c r="C80" s="26" t="s">
        <v>2024</v>
      </c>
      <c r="D80" t="s">
        <v>589</v>
      </c>
      <c r="E80" s="27" t="s">
        <v>2025</v>
      </c>
      <c r="F80" s="28" t="s">
        <v>610</v>
      </c>
      <c r="G80" s="29">
        <v>2</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1877</v>
      </c>
    </row>
    <row r="83" ht="175">
      <c r="A83" s="1" t="s">
        <v>595</v>
      </c>
      <c r="E83" s="27" t="s">
        <v>2027</v>
      </c>
    </row>
    <row r="84">
      <c r="A84" s="1" t="s">
        <v>587</v>
      </c>
      <c r="B84" s="1">
        <v>19</v>
      </c>
      <c r="C84" s="26" t="s">
        <v>2028</v>
      </c>
      <c r="D84" t="s">
        <v>589</v>
      </c>
      <c r="E84" s="27" t="s">
        <v>2029</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1877</v>
      </c>
    </row>
    <row r="87" ht="137.5">
      <c r="A87" s="1" t="s">
        <v>595</v>
      </c>
      <c r="E87" s="27" t="s">
        <v>1535</v>
      </c>
    </row>
    <row r="88">
      <c r="A88" s="1" t="s">
        <v>587</v>
      </c>
      <c r="B88" s="1">
        <v>20</v>
      </c>
      <c r="C88" s="26" t="s">
        <v>2030</v>
      </c>
      <c r="D88" t="s">
        <v>589</v>
      </c>
      <c r="E88" s="27" t="s">
        <v>2031</v>
      </c>
      <c r="F88" s="28" t="s">
        <v>610</v>
      </c>
      <c r="G88" s="29">
        <v>2</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2156</v>
      </c>
    </row>
    <row r="91" ht="150">
      <c r="A91" s="1" t="s">
        <v>595</v>
      </c>
      <c r="E91" s="27" t="s">
        <v>1466</v>
      </c>
    </row>
    <row r="92">
      <c r="A92" s="1" t="s">
        <v>587</v>
      </c>
      <c r="B92" s="1">
        <v>21</v>
      </c>
      <c r="C92" s="26" t="s">
        <v>2033</v>
      </c>
      <c r="D92" t="s">
        <v>589</v>
      </c>
      <c r="E92" s="27" t="s">
        <v>2034</v>
      </c>
      <c r="F92" s="28" t="s">
        <v>610</v>
      </c>
      <c r="G92" s="29">
        <v>2</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1877</v>
      </c>
    </row>
    <row r="95" ht="125">
      <c r="A95" s="1" t="s">
        <v>595</v>
      </c>
      <c r="E95" s="27" t="s">
        <v>2035</v>
      </c>
    </row>
    <row r="96">
      <c r="A96" s="1" t="s">
        <v>587</v>
      </c>
      <c r="B96" s="1">
        <v>22</v>
      </c>
      <c r="C96" s="26" t="s">
        <v>2036</v>
      </c>
      <c r="D96" t="s">
        <v>589</v>
      </c>
      <c r="E96" s="27" t="s">
        <v>2037</v>
      </c>
      <c r="F96" s="28" t="s">
        <v>610</v>
      </c>
      <c r="G96" s="29">
        <v>2</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1877</v>
      </c>
    </row>
    <row r="99" ht="125">
      <c r="A99" s="1" t="s">
        <v>595</v>
      </c>
      <c r="E99" s="27" t="s">
        <v>2035</v>
      </c>
    </row>
    <row r="100">
      <c r="A100" s="1" t="s">
        <v>587</v>
      </c>
      <c r="B100" s="1">
        <v>23</v>
      </c>
      <c r="C100" s="26" t="s">
        <v>2038</v>
      </c>
      <c r="D100" t="s">
        <v>589</v>
      </c>
      <c r="E100" s="27" t="s">
        <v>2039</v>
      </c>
      <c r="F100" s="28" t="s">
        <v>1843</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1772</v>
      </c>
    </row>
    <row r="103" ht="137.5">
      <c r="A103" s="1" t="s">
        <v>595</v>
      </c>
      <c r="E103" s="27" t="s">
        <v>1847</v>
      </c>
    </row>
    <row r="104" ht="25">
      <c r="A104" s="1" t="s">
        <v>587</v>
      </c>
      <c r="B104" s="1">
        <v>24</v>
      </c>
      <c r="C104" s="26" t="s">
        <v>2041</v>
      </c>
      <c r="D104" t="s">
        <v>589</v>
      </c>
      <c r="E104" s="27" t="s">
        <v>2042</v>
      </c>
      <c r="F104" s="28" t="s">
        <v>807</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2135</v>
      </c>
    </row>
    <row r="107" ht="125">
      <c r="A107" s="1" t="s">
        <v>595</v>
      </c>
      <c r="E107" s="27" t="s">
        <v>2043</v>
      </c>
    </row>
    <row r="108">
      <c r="A108" s="1" t="s">
        <v>587</v>
      </c>
      <c r="B108" s="1">
        <v>25</v>
      </c>
      <c r="C108" s="26" t="s">
        <v>2044</v>
      </c>
      <c r="D108" t="s">
        <v>589</v>
      </c>
      <c r="E108" s="27" t="s">
        <v>2045</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1877</v>
      </c>
    </row>
    <row r="111" ht="175">
      <c r="A111" s="1" t="s">
        <v>595</v>
      </c>
      <c r="E111" s="27" t="s">
        <v>2046</v>
      </c>
    </row>
    <row r="112" ht="25">
      <c r="A112" s="1" t="s">
        <v>587</v>
      </c>
      <c r="B112" s="1">
        <v>26</v>
      </c>
      <c r="C112" s="26" t="s">
        <v>2047</v>
      </c>
      <c r="D112" t="s">
        <v>589</v>
      </c>
      <c r="E112" s="27" t="s">
        <v>2048</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1772</v>
      </c>
    </row>
    <row r="115" ht="150">
      <c r="A115" s="1" t="s">
        <v>595</v>
      </c>
      <c r="E115" s="27" t="s">
        <v>1466</v>
      </c>
    </row>
    <row r="116">
      <c r="A116" s="1" t="s">
        <v>587</v>
      </c>
      <c r="B116" s="1">
        <v>27</v>
      </c>
      <c r="C116" s="26" t="s">
        <v>2049</v>
      </c>
      <c r="D116" t="s">
        <v>589</v>
      </c>
      <c r="E116" s="27" t="s">
        <v>2050</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1772</v>
      </c>
    </row>
    <row r="119" ht="137.5">
      <c r="A119" s="1" t="s">
        <v>595</v>
      </c>
      <c r="E119" s="27" t="s">
        <v>1535</v>
      </c>
    </row>
    <row r="120">
      <c r="A120" s="1" t="s">
        <v>587</v>
      </c>
      <c r="B120" s="1">
        <v>28</v>
      </c>
      <c r="C120" s="26" t="s">
        <v>2051</v>
      </c>
      <c r="D120" t="s">
        <v>589</v>
      </c>
      <c r="E120" s="27" t="s">
        <v>2052</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1877</v>
      </c>
    </row>
    <row r="123" ht="150">
      <c r="A123" s="1" t="s">
        <v>595</v>
      </c>
      <c r="E123" s="27" t="s">
        <v>1466</v>
      </c>
    </row>
    <row r="124">
      <c r="A124" s="1" t="s">
        <v>587</v>
      </c>
      <c r="B124" s="1">
        <v>29</v>
      </c>
      <c r="C124" s="26" t="s">
        <v>2053</v>
      </c>
      <c r="D124" t="s">
        <v>589</v>
      </c>
      <c r="E124" s="27" t="s">
        <v>2054</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1877</v>
      </c>
    </row>
    <row r="127" ht="137.5">
      <c r="A127" s="1" t="s">
        <v>595</v>
      </c>
      <c r="E127" s="27" t="s">
        <v>1535</v>
      </c>
    </row>
    <row r="128">
      <c r="A128" s="1" t="s">
        <v>587</v>
      </c>
      <c r="B128" s="1">
        <v>30</v>
      </c>
      <c r="C128" s="26" t="s">
        <v>2055</v>
      </c>
      <c r="D128" t="s">
        <v>589</v>
      </c>
      <c r="E128" s="27" t="s">
        <v>2056</v>
      </c>
      <c r="F128" s="28" t="s">
        <v>807</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2138</v>
      </c>
    </row>
    <row r="131" ht="62.5">
      <c r="A131" s="1" t="s">
        <v>595</v>
      </c>
      <c r="E131" s="27" t="s">
        <v>2058</v>
      </c>
    </row>
    <row r="132" ht="13">
      <c r="A132" s="1" t="s">
        <v>584</v>
      </c>
      <c r="C132" s="22" t="s">
        <v>2059</v>
      </c>
      <c r="E132" s="23" t="s">
        <v>2060</v>
      </c>
      <c r="L132" s="24">
        <f>SUMIFS(L133:L148,A133:A148,"P")</f>
        <v>0</v>
      </c>
      <c r="M132" s="24">
        <f>SUMIFS(M133:M148,A133:A148,"P")</f>
        <v>0</v>
      </c>
      <c r="N132" s="25"/>
    </row>
    <row r="133" ht="25">
      <c r="A133" s="1" t="s">
        <v>587</v>
      </c>
      <c r="B133" s="1">
        <v>31</v>
      </c>
      <c r="C133" s="26" t="s">
        <v>2061</v>
      </c>
      <c r="D133" t="s">
        <v>589</v>
      </c>
      <c r="E133" s="27" t="s">
        <v>2062</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2100</v>
      </c>
    </row>
    <row r="136" ht="125">
      <c r="A136" s="1" t="s">
        <v>595</v>
      </c>
      <c r="E136" s="27" t="s">
        <v>2064</v>
      </c>
    </row>
    <row r="137" ht="25">
      <c r="A137" s="1" t="s">
        <v>587</v>
      </c>
      <c r="B137" s="1">
        <v>32</v>
      </c>
      <c r="C137" s="26" t="s">
        <v>1854</v>
      </c>
      <c r="D137" t="s">
        <v>589</v>
      </c>
      <c r="E137" s="27" t="s">
        <v>1855</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00">
      <c r="A140" s="1" t="s">
        <v>595</v>
      </c>
      <c r="E140" s="27" t="s">
        <v>1856</v>
      </c>
    </row>
    <row r="141">
      <c r="A141" s="1" t="s">
        <v>587</v>
      </c>
      <c r="B141" s="1">
        <v>33</v>
      </c>
      <c r="C141" s="26" t="s">
        <v>1490</v>
      </c>
      <c r="D141" t="s">
        <v>589</v>
      </c>
      <c r="E141" s="27" t="s">
        <v>1491</v>
      </c>
      <c r="F141" s="28" t="s">
        <v>1492</v>
      </c>
      <c r="G141" s="29">
        <v>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0">
      <c r="A144" s="1" t="s">
        <v>595</v>
      </c>
      <c r="E144" s="27" t="s">
        <v>1493</v>
      </c>
    </row>
    <row r="145">
      <c r="A145" s="1" t="s">
        <v>587</v>
      </c>
      <c r="B145" s="1">
        <v>34</v>
      </c>
      <c r="C145" s="26" t="s">
        <v>2065</v>
      </c>
      <c r="D145" t="s">
        <v>589</v>
      </c>
      <c r="E145" s="27" t="s">
        <v>2066</v>
      </c>
      <c r="F145" s="28" t="s">
        <v>610</v>
      </c>
      <c r="G145" s="29">
        <v>2</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2157</v>
      </c>
    </row>
    <row r="148" ht="137.5">
      <c r="A148" s="1" t="s">
        <v>595</v>
      </c>
      <c r="E148" s="27" t="s">
        <v>1535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2158</v>
      </c>
      <c r="E8" s="23" t="s">
        <v>81</v>
      </c>
      <c r="L8" s="24">
        <f>L9+L174</f>
        <v>0</v>
      </c>
      <c r="M8" s="24">
        <f>M9+M174</f>
        <v>0</v>
      </c>
      <c r="N8" s="25"/>
    </row>
    <row r="9" ht="13">
      <c r="A9" s="1" t="s">
        <v>584</v>
      </c>
      <c r="C9" s="22" t="s">
        <v>606</v>
      </c>
      <c r="E9" s="23" t="s">
        <v>607</v>
      </c>
      <c r="L9" s="24">
        <f>SUMIFS(L10:L173,A10:A173,"P")</f>
        <v>0</v>
      </c>
      <c r="M9" s="24">
        <f>SUMIFS(M10:M173,A10:A173,"P")</f>
        <v>0</v>
      </c>
      <c r="N9" s="25"/>
    </row>
    <row r="10" ht="25">
      <c r="A10" s="1" t="s">
        <v>587</v>
      </c>
      <c r="B10" s="1">
        <v>1</v>
      </c>
      <c r="C10" s="26" t="s">
        <v>1906</v>
      </c>
      <c r="D10" t="s">
        <v>589</v>
      </c>
      <c r="E10" s="27" t="s">
        <v>1907</v>
      </c>
      <c r="F10" s="28" t="s">
        <v>892</v>
      </c>
      <c r="G10" s="29">
        <v>200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2159</v>
      </c>
    </row>
    <row r="13" ht="100">
      <c r="A13" s="1" t="s">
        <v>595</v>
      </c>
      <c r="E13" s="27" t="s">
        <v>1555</v>
      </c>
    </row>
    <row r="14" ht="25">
      <c r="A14" s="1" t="s">
        <v>587</v>
      </c>
      <c r="B14" s="1">
        <v>2</v>
      </c>
      <c r="C14" s="26" t="s">
        <v>956</v>
      </c>
      <c r="D14" t="s">
        <v>589</v>
      </c>
      <c r="E14" s="27" t="s">
        <v>957</v>
      </c>
      <c r="F14" s="28" t="s">
        <v>892</v>
      </c>
      <c r="G14" s="29">
        <v>30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1908</v>
      </c>
    </row>
    <row r="17" ht="75">
      <c r="A17" s="1" t="s">
        <v>595</v>
      </c>
      <c r="E17" s="27" t="s">
        <v>894</v>
      </c>
    </row>
    <row r="18" ht="25">
      <c r="A18" s="1" t="s">
        <v>587</v>
      </c>
      <c r="B18" s="1">
        <v>3</v>
      </c>
      <c r="C18" s="26" t="s">
        <v>1909</v>
      </c>
      <c r="D18" t="s">
        <v>589</v>
      </c>
      <c r="E18" s="27" t="s">
        <v>1910</v>
      </c>
      <c r="F18" s="28" t="s">
        <v>709</v>
      </c>
      <c r="G18" s="29">
        <v>0.80000000000000004</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2160</v>
      </c>
    </row>
    <row r="21" ht="162.5">
      <c r="A21" s="1" t="s">
        <v>595</v>
      </c>
      <c r="E21" s="27" t="s">
        <v>1804</v>
      </c>
    </row>
    <row r="22" ht="25">
      <c r="A22" s="1" t="s">
        <v>587</v>
      </c>
      <c r="B22" s="1">
        <v>4</v>
      </c>
      <c r="C22" s="26" t="s">
        <v>1912</v>
      </c>
      <c r="D22" t="s">
        <v>589</v>
      </c>
      <c r="E22" s="27" t="s">
        <v>1913</v>
      </c>
      <c r="F22" s="28" t="s">
        <v>709</v>
      </c>
      <c r="G22" s="29">
        <v>0.80000000000000004</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2160</v>
      </c>
    </row>
    <row r="25" ht="125">
      <c r="A25" s="1" t="s">
        <v>595</v>
      </c>
      <c r="E25" s="27" t="s">
        <v>1808</v>
      </c>
    </row>
    <row r="26" ht="25">
      <c r="A26" s="1" t="s">
        <v>587</v>
      </c>
      <c r="B26" s="1">
        <v>5</v>
      </c>
      <c r="C26" s="26" t="s">
        <v>1914</v>
      </c>
      <c r="D26" t="s">
        <v>589</v>
      </c>
      <c r="E26" s="27" t="s">
        <v>1915</v>
      </c>
      <c r="F26" s="28" t="s">
        <v>610</v>
      </c>
      <c r="G26" s="29">
        <v>1</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1971</v>
      </c>
    </row>
    <row r="29" ht="150">
      <c r="A29" s="1" t="s">
        <v>595</v>
      </c>
      <c r="E29" s="27" t="s">
        <v>1466</v>
      </c>
    </row>
    <row r="30" ht="25">
      <c r="A30" s="1" t="s">
        <v>587</v>
      </c>
      <c r="B30" s="1">
        <v>6</v>
      </c>
      <c r="C30" s="26" t="s">
        <v>1917</v>
      </c>
      <c r="D30" t="s">
        <v>589</v>
      </c>
      <c r="E30" s="27" t="s">
        <v>1918</v>
      </c>
      <c r="F30" s="28" t="s">
        <v>610</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1971</v>
      </c>
    </row>
    <row r="33" ht="137.5">
      <c r="A33" s="1" t="s">
        <v>595</v>
      </c>
      <c r="E33" s="27" t="s">
        <v>1535</v>
      </c>
    </row>
    <row r="34" ht="25">
      <c r="A34" s="1" t="s">
        <v>587</v>
      </c>
      <c r="B34" s="1">
        <v>7</v>
      </c>
      <c r="C34" s="26" t="s">
        <v>1919</v>
      </c>
      <c r="D34" t="s">
        <v>589</v>
      </c>
      <c r="E34" s="27" t="s">
        <v>1920</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1971</v>
      </c>
    </row>
    <row r="37" ht="150">
      <c r="A37" s="1" t="s">
        <v>595</v>
      </c>
      <c r="E37" s="27" t="s">
        <v>1466</v>
      </c>
    </row>
    <row r="38" ht="25">
      <c r="A38" s="1" t="s">
        <v>587</v>
      </c>
      <c r="B38" s="1">
        <v>8</v>
      </c>
      <c r="C38" s="26" t="s">
        <v>1922</v>
      </c>
      <c r="D38" t="s">
        <v>589</v>
      </c>
      <c r="E38" s="27" t="s">
        <v>1923</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1971</v>
      </c>
    </row>
    <row r="41" ht="150">
      <c r="A41" s="1" t="s">
        <v>595</v>
      </c>
      <c r="E41" s="27" t="s">
        <v>1466</v>
      </c>
    </row>
    <row r="42" ht="25">
      <c r="A42" s="1" t="s">
        <v>587</v>
      </c>
      <c r="B42" s="1">
        <v>9</v>
      </c>
      <c r="C42" s="26" t="s">
        <v>1924</v>
      </c>
      <c r="D42" t="s">
        <v>589</v>
      </c>
      <c r="E42" s="27" t="s">
        <v>1925</v>
      </c>
      <c r="F42" s="28" t="s">
        <v>610</v>
      </c>
      <c r="G42" s="29">
        <v>1</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1971</v>
      </c>
    </row>
    <row r="45" ht="137.5">
      <c r="A45" s="1" t="s">
        <v>595</v>
      </c>
      <c r="E45" s="27" t="s">
        <v>1535</v>
      </c>
    </row>
    <row r="46" ht="25">
      <c r="A46" s="1" t="s">
        <v>587</v>
      </c>
      <c r="B46" s="1">
        <v>10</v>
      </c>
      <c r="C46" s="26" t="s">
        <v>1926</v>
      </c>
      <c r="D46" t="s">
        <v>589</v>
      </c>
      <c r="E46" s="27" t="s">
        <v>1927</v>
      </c>
      <c r="F46" s="28" t="s">
        <v>610</v>
      </c>
      <c r="G46" s="29">
        <v>2</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2149</v>
      </c>
    </row>
    <row r="49" ht="150">
      <c r="A49" s="1" t="s">
        <v>595</v>
      </c>
      <c r="E49" s="27" t="s">
        <v>1466</v>
      </c>
    </row>
    <row r="50" ht="25">
      <c r="A50" s="1" t="s">
        <v>587</v>
      </c>
      <c r="B50" s="1">
        <v>11</v>
      </c>
      <c r="C50" s="26" t="s">
        <v>1929</v>
      </c>
      <c r="D50" t="s">
        <v>589</v>
      </c>
      <c r="E50" s="27" t="s">
        <v>1930</v>
      </c>
      <c r="F50" s="28" t="s">
        <v>610</v>
      </c>
      <c r="G50" s="29">
        <v>2</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2149</v>
      </c>
    </row>
    <row r="53" ht="137.5">
      <c r="A53" s="1" t="s">
        <v>595</v>
      </c>
      <c r="E53" s="27" t="s">
        <v>1535</v>
      </c>
    </row>
    <row r="54" ht="25">
      <c r="A54" s="1" t="s">
        <v>587</v>
      </c>
      <c r="B54" s="1">
        <v>12</v>
      </c>
      <c r="C54" s="26" t="s">
        <v>2073</v>
      </c>
      <c r="D54" t="s">
        <v>589</v>
      </c>
      <c r="E54" s="27" t="s">
        <v>2074</v>
      </c>
      <c r="F54" s="28" t="s">
        <v>610</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1971</v>
      </c>
    </row>
    <row r="57" ht="150">
      <c r="A57" s="1" t="s">
        <v>595</v>
      </c>
      <c r="E57" s="27" t="s">
        <v>1466</v>
      </c>
    </row>
    <row r="58" ht="25">
      <c r="A58" s="1" t="s">
        <v>587</v>
      </c>
      <c r="B58" s="1">
        <v>13</v>
      </c>
      <c r="C58" s="26" t="s">
        <v>2075</v>
      </c>
      <c r="D58" t="s">
        <v>589</v>
      </c>
      <c r="E58" s="27" t="s">
        <v>2076</v>
      </c>
      <c r="F58" s="28" t="s">
        <v>610</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1971</v>
      </c>
    </row>
    <row r="61" ht="137.5">
      <c r="A61" s="1" t="s">
        <v>595</v>
      </c>
      <c r="E61" s="27" t="s">
        <v>1535</v>
      </c>
    </row>
    <row r="62" ht="25">
      <c r="A62" s="1" t="s">
        <v>587</v>
      </c>
      <c r="B62" s="1">
        <v>14</v>
      </c>
      <c r="C62" s="26" t="s">
        <v>1931</v>
      </c>
      <c r="D62" t="s">
        <v>589</v>
      </c>
      <c r="E62" s="27" t="s">
        <v>1932</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2149</v>
      </c>
    </row>
    <row r="65" ht="150">
      <c r="A65" s="1" t="s">
        <v>595</v>
      </c>
      <c r="E65" s="27" t="s">
        <v>1466</v>
      </c>
    </row>
    <row r="66" ht="25">
      <c r="A66" s="1" t="s">
        <v>587</v>
      </c>
      <c r="B66" s="1">
        <v>15</v>
      </c>
      <c r="C66" s="26" t="s">
        <v>1933</v>
      </c>
      <c r="D66" t="s">
        <v>589</v>
      </c>
      <c r="E66" s="27" t="s">
        <v>1934</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2149</v>
      </c>
    </row>
    <row r="69" ht="137.5">
      <c r="A69" s="1" t="s">
        <v>595</v>
      </c>
      <c r="E69" s="27" t="s">
        <v>1535</v>
      </c>
    </row>
    <row r="70" ht="25">
      <c r="A70" s="1" t="s">
        <v>587</v>
      </c>
      <c r="B70" s="1">
        <v>16</v>
      </c>
      <c r="C70" s="26" t="s">
        <v>1935</v>
      </c>
      <c r="D70" t="s">
        <v>589</v>
      </c>
      <c r="E70" s="27" t="s">
        <v>1936</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2149</v>
      </c>
    </row>
    <row r="73" ht="150">
      <c r="A73" s="1" t="s">
        <v>595</v>
      </c>
      <c r="E73" s="27" t="s">
        <v>1466</v>
      </c>
    </row>
    <row r="74" ht="25">
      <c r="A74" s="1" t="s">
        <v>587</v>
      </c>
      <c r="B74" s="1">
        <v>17</v>
      </c>
      <c r="C74" s="26" t="s">
        <v>1937</v>
      </c>
      <c r="D74" t="s">
        <v>589</v>
      </c>
      <c r="E74" s="27" t="s">
        <v>1938</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2149</v>
      </c>
    </row>
    <row r="77" ht="137.5">
      <c r="A77" s="1" t="s">
        <v>595</v>
      </c>
      <c r="E77" s="27" t="s">
        <v>1535</v>
      </c>
    </row>
    <row r="78" ht="25">
      <c r="A78" s="1" t="s">
        <v>587</v>
      </c>
      <c r="B78" s="1">
        <v>18</v>
      </c>
      <c r="C78" s="26" t="s">
        <v>1939</v>
      </c>
      <c r="D78" t="s">
        <v>589</v>
      </c>
      <c r="E78" s="27" t="s">
        <v>1940</v>
      </c>
      <c r="F78" s="28" t="s">
        <v>610</v>
      </c>
      <c r="G78" s="29">
        <v>2</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2149</v>
      </c>
    </row>
    <row r="81" ht="150">
      <c r="A81" s="1" t="s">
        <v>595</v>
      </c>
      <c r="E81" s="27" t="s">
        <v>1466</v>
      </c>
    </row>
    <row r="82" ht="25">
      <c r="A82" s="1" t="s">
        <v>587</v>
      </c>
      <c r="B82" s="1">
        <v>19</v>
      </c>
      <c r="C82" s="26" t="s">
        <v>1941</v>
      </c>
      <c r="D82" t="s">
        <v>589</v>
      </c>
      <c r="E82" s="27" t="s">
        <v>1942</v>
      </c>
      <c r="F82" s="28" t="s">
        <v>610</v>
      </c>
      <c r="G82" s="29">
        <v>2</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2149</v>
      </c>
    </row>
    <row r="85" ht="137.5">
      <c r="A85" s="1" t="s">
        <v>595</v>
      </c>
      <c r="E85" s="27" t="s">
        <v>1535</v>
      </c>
    </row>
    <row r="86" ht="25">
      <c r="A86" s="1" t="s">
        <v>587</v>
      </c>
      <c r="B86" s="1">
        <v>20</v>
      </c>
      <c r="C86" s="26" t="s">
        <v>1943</v>
      </c>
      <c r="D86" t="s">
        <v>589</v>
      </c>
      <c r="E86" s="27" t="s">
        <v>1944</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2149</v>
      </c>
    </row>
    <row r="89" ht="150">
      <c r="A89" s="1" t="s">
        <v>595</v>
      </c>
      <c r="E89" s="27" t="s">
        <v>1466</v>
      </c>
    </row>
    <row r="90" ht="25">
      <c r="A90" s="1" t="s">
        <v>587</v>
      </c>
      <c r="B90" s="1">
        <v>21</v>
      </c>
      <c r="C90" s="26" t="s">
        <v>1945</v>
      </c>
      <c r="D90" t="s">
        <v>589</v>
      </c>
      <c r="E90" s="27" t="s">
        <v>1946</v>
      </c>
      <c r="F90" s="28" t="s">
        <v>610</v>
      </c>
      <c r="G90" s="29">
        <v>2</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2149</v>
      </c>
    </row>
    <row r="93" ht="137.5">
      <c r="A93" s="1" t="s">
        <v>595</v>
      </c>
      <c r="E93" s="27" t="s">
        <v>1535</v>
      </c>
    </row>
    <row r="94" ht="25">
      <c r="A94" s="1" t="s">
        <v>587</v>
      </c>
      <c r="B94" s="1">
        <v>22</v>
      </c>
      <c r="C94" s="26" t="s">
        <v>1947</v>
      </c>
      <c r="D94" t="s">
        <v>589</v>
      </c>
      <c r="E94" s="27" t="s">
        <v>1948</v>
      </c>
      <c r="F94" s="28" t="s">
        <v>610</v>
      </c>
      <c r="G94" s="29">
        <v>2</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2149</v>
      </c>
    </row>
    <row r="97" ht="150">
      <c r="A97" s="1" t="s">
        <v>595</v>
      </c>
      <c r="E97" s="27" t="s">
        <v>1466</v>
      </c>
    </row>
    <row r="98" ht="25">
      <c r="A98" s="1" t="s">
        <v>587</v>
      </c>
      <c r="B98" s="1">
        <v>23</v>
      </c>
      <c r="C98" s="26" t="s">
        <v>1949</v>
      </c>
      <c r="D98" t="s">
        <v>589</v>
      </c>
      <c r="E98" s="27" t="s">
        <v>1950</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2149</v>
      </c>
    </row>
    <row r="101" ht="137.5">
      <c r="A101" s="1" t="s">
        <v>595</v>
      </c>
      <c r="E101" s="27" t="s">
        <v>1535</v>
      </c>
    </row>
    <row r="102" ht="25">
      <c r="A102" s="1" t="s">
        <v>587</v>
      </c>
      <c r="B102" s="1">
        <v>24</v>
      </c>
      <c r="C102" s="26" t="s">
        <v>1951</v>
      </c>
      <c r="D102" t="s">
        <v>589</v>
      </c>
      <c r="E102" s="27" t="s">
        <v>1952</v>
      </c>
      <c r="F102" s="28" t="s">
        <v>610</v>
      </c>
      <c r="G102" s="29">
        <v>2</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2149</v>
      </c>
    </row>
    <row r="105" ht="150">
      <c r="A105" s="1" t="s">
        <v>595</v>
      </c>
      <c r="E105" s="27" t="s">
        <v>1466</v>
      </c>
    </row>
    <row r="106" ht="25">
      <c r="A106" s="1" t="s">
        <v>587</v>
      </c>
      <c r="B106" s="1">
        <v>25</v>
      </c>
      <c r="C106" s="26" t="s">
        <v>1953</v>
      </c>
      <c r="D106" t="s">
        <v>589</v>
      </c>
      <c r="E106" s="27" t="s">
        <v>1954</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2149</v>
      </c>
    </row>
    <row r="109" ht="137.5">
      <c r="A109" s="1" t="s">
        <v>595</v>
      </c>
      <c r="E109" s="27" t="s">
        <v>1535</v>
      </c>
    </row>
    <row r="110" ht="25">
      <c r="A110" s="1" t="s">
        <v>587</v>
      </c>
      <c r="B110" s="1">
        <v>26</v>
      </c>
      <c r="C110" s="26" t="s">
        <v>1955</v>
      </c>
      <c r="D110" t="s">
        <v>589</v>
      </c>
      <c r="E110" s="27" t="s">
        <v>1956</v>
      </c>
      <c r="F110" s="28" t="s">
        <v>610</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1971</v>
      </c>
    </row>
    <row r="113" ht="150">
      <c r="A113" s="1" t="s">
        <v>595</v>
      </c>
      <c r="E113" s="27" t="s">
        <v>1466</v>
      </c>
    </row>
    <row r="114" ht="25">
      <c r="A114" s="1" t="s">
        <v>587</v>
      </c>
      <c r="B114" s="1">
        <v>27</v>
      </c>
      <c r="C114" s="26" t="s">
        <v>1957</v>
      </c>
      <c r="D114" t="s">
        <v>589</v>
      </c>
      <c r="E114" s="27" t="s">
        <v>1958</v>
      </c>
      <c r="F114" s="28" t="s">
        <v>610</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1971</v>
      </c>
    </row>
    <row r="117" ht="150">
      <c r="A117" s="1" t="s">
        <v>595</v>
      </c>
      <c r="E117" s="27" t="s">
        <v>1466</v>
      </c>
    </row>
    <row r="118" ht="25">
      <c r="A118" s="1" t="s">
        <v>587</v>
      </c>
      <c r="B118" s="1">
        <v>28</v>
      </c>
      <c r="C118" s="26" t="s">
        <v>1959</v>
      </c>
      <c r="D118" t="s">
        <v>589</v>
      </c>
      <c r="E118" s="27" t="s">
        <v>1960</v>
      </c>
      <c r="F118" s="28" t="s">
        <v>610</v>
      </c>
      <c r="G118" s="29">
        <v>2</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2149</v>
      </c>
    </row>
    <row r="121" ht="137.5">
      <c r="A121" s="1" t="s">
        <v>595</v>
      </c>
      <c r="E121" s="27" t="s">
        <v>1535</v>
      </c>
    </row>
    <row r="122" ht="25">
      <c r="A122" s="1" t="s">
        <v>587</v>
      </c>
      <c r="B122" s="1">
        <v>29</v>
      </c>
      <c r="C122" s="26" t="s">
        <v>1961</v>
      </c>
      <c r="D122" t="s">
        <v>589</v>
      </c>
      <c r="E122" s="27" t="s">
        <v>1962</v>
      </c>
      <c r="F122" s="28" t="s">
        <v>610</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1971</v>
      </c>
    </row>
    <row r="125" ht="150">
      <c r="A125" s="1" t="s">
        <v>595</v>
      </c>
      <c r="E125" s="27" t="s">
        <v>1466</v>
      </c>
    </row>
    <row r="126" ht="25">
      <c r="A126" s="1" t="s">
        <v>587</v>
      </c>
      <c r="B126" s="1">
        <v>30</v>
      </c>
      <c r="C126" s="26" t="s">
        <v>1963</v>
      </c>
      <c r="D126" t="s">
        <v>589</v>
      </c>
      <c r="E126" s="27" t="s">
        <v>1964</v>
      </c>
      <c r="F126" s="28" t="s">
        <v>610</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1971</v>
      </c>
    </row>
    <row r="129" ht="137.5">
      <c r="A129" s="1" t="s">
        <v>595</v>
      </c>
      <c r="E129" s="27" t="s">
        <v>1535</v>
      </c>
    </row>
    <row r="130" ht="25">
      <c r="A130" s="1" t="s">
        <v>587</v>
      </c>
      <c r="B130" s="1">
        <v>31</v>
      </c>
      <c r="C130" s="26" t="s">
        <v>1965</v>
      </c>
      <c r="D130" t="s">
        <v>589</v>
      </c>
      <c r="E130" s="27" t="s">
        <v>1966</v>
      </c>
      <c r="F130" s="28" t="s">
        <v>610</v>
      </c>
      <c r="G130" s="29">
        <v>1</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1971</v>
      </c>
    </row>
    <row r="133" ht="150">
      <c r="A133" s="1" t="s">
        <v>595</v>
      </c>
      <c r="E133" s="27" t="s">
        <v>1466</v>
      </c>
    </row>
    <row r="134" ht="25">
      <c r="A134" s="1" t="s">
        <v>587</v>
      </c>
      <c r="B134" s="1">
        <v>32</v>
      </c>
      <c r="C134" s="26" t="s">
        <v>1967</v>
      </c>
      <c r="D134" t="s">
        <v>589</v>
      </c>
      <c r="E134" s="27" t="s">
        <v>1968</v>
      </c>
      <c r="F134" s="28" t="s">
        <v>610</v>
      </c>
      <c r="G134" s="29">
        <v>1</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1971</v>
      </c>
    </row>
    <row r="137" ht="137.5">
      <c r="A137" s="1" t="s">
        <v>595</v>
      </c>
      <c r="E137" s="27" t="s">
        <v>1535</v>
      </c>
    </row>
    <row r="138" ht="25">
      <c r="A138" s="1" t="s">
        <v>587</v>
      </c>
      <c r="B138" s="1">
        <v>33</v>
      </c>
      <c r="C138" s="26" t="s">
        <v>1969</v>
      </c>
      <c r="D138" t="s">
        <v>589</v>
      </c>
      <c r="E138" s="27" t="s">
        <v>1970</v>
      </c>
      <c r="F138" s="28" t="s">
        <v>610</v>
      </c>
      <c r="G138" s="29">
        <v>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1971</v>
      </c>
    </row>
    <row r="141" ht="150">
      <c r="A141" s="1" t="s">
        <v>595</v>
      </c>
      <c r="E141" s="27" t="s">
        <v>1466</v>
      </c>
    </row>
    <row r="142" ht="25">
      <c r="A142" s="1" t="s">
        <v>587</v>
      </c>
      <c r="B142" s="1">
        <v>34</v>
      </c>
      <c r="C142" s="26" t="s">
        <v>1972</v>
      </c>
      <c r="D142" t="s">
        <v>589</v>
      </c>
      <c r="E142" s="27" t="s">
        <v>1973</v>
      </c>
      <c r="F142" s="28" t="s">
        <v>610</v>
      </c>
      <c r="G142" s="29">
        <v>1</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1971</v>
      </c>
    </row>
    <row r="145" ht="200">
      <c r="A145" s="1" t="s">
        <v>595</v>
      </c>
      <c r="E145" s="27" t="s">
        <v>1532</v>
      </c>
    </row>
    <row r="146" ht="25">
      <c r="A146" s="1" t="s">
        <v>587</v>
      </c>
      <c r="B146" s="1">
        <v>35</v>
      </c>
      <c r="C146" s="26" t="s">
        <v>1974</v>
      </c>
      <c r="D146" t="s">
        <v>589</v>
      </c>
      <c r="E146" s="27" t="s">
        <v>1975</v>
      </c>
      <c r="F146" s="28" t="s">
        <v>610</v>
      </c>
      <c r="G146" s="29">
        <v>1</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1971</v>
      </c>
    </row>
    <row r="149" ht="137.5">
      <c r="A149" s="1" t="s">
        <v>595</v>
      </c>
      <c r="E149" s="27" t="s">
        <v>1535</v>
      </c>
    </row>
    <row r="150" ht="25">
      <c r="A150" s="1" t="s">
        <v>587</v>
      </c>
      <c r="B150" s="1">
        <v>36</v>
      </c>
      <c r="C150" s="26" t="s">
        <v>1976</v>
      </c>
      <c r="D150" t="s">
        <v>589</v>
      </c>
      <c r="E150" s="27" t="s">
        <v>1977</v>
      </c>
      <c r="F150" s="28" t="s">
        <v>807</v>
      </c>
      <c r="G150" s="29">
        <v>24</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6">
      <c r="A152" s="1" t="s">
        <v>593</v>
      </c>
      <c r="E152" s="32" t="s">
        <v>2150</v>
      </c>
    </row>
    <row r="153" ht="137.5">
      <c r="A153" s="1" t="s">
        <v>595</v>
      </c>
      <c r="E153" s="27" t="s">
        <v>1979</v>
      </c>
    </row>
    <row r="154" ht="25">
      <c r="A154" s="1" t="s">
        <v>587</v>
      </c>
      <c r="B154" s="1">
        <v>37</v>
      </c>
      <c r="C154" s="26" t="s">
        <v>1980</v>
      </c>
      <c r="D154" t="s">
        <v>589</v>
      </c>
      <c r="E154" s="27" t="s">
        <v>1981</v>
      </c>
      <c r="F154" s="28" t="s">
        <v>610</v>
      </c>
      <c r="G154" s="29">
        <v>1</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1971</v>
      </c>
    </row>
    <row r="157" ht="150">
      <c r="A157" s="1" t="s">
        <v>595</v>
      </c>
      <c r="E157" s="27" t="s">
        <v>1982</v>
      </c>
    </row>
    <row r="158" ht="25">
      <c r="A158" s="1" t="s">
        <v>587</v>
      </c>
      <c r="B158" s="1">
        <v>38</v>
      </c>
      <c r="C158" s="26" t="s">
        <v>1983</v>
      </c>
      <c r="D158" t="s">
        <v>589</v>
      </c>
      <c r="E158" s="27" t="s">
        <v>1984</v>
      </c>
      <c r="F158" s="28" t="s">
        <v>610</v>
      </c>
      <c r="G158" s="29">
        <v>1</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1971</v>
      </c>
    </row>
    <row r="161" ht="150">
      <c r="A161" s="1" t="s">
        <v>595</v>
      </c>
      <c r="E161" s="27" t="s">
        <v>1982</v>
      </c>
    </row>
    <row r="162" ht="25">
      <c r="A162" s="1" t="s">
        <v>587</v>
      </c>
      <c r="B162" s="1">
        <v>39</v>
      </c>
      <c r="C162" s="26" t="s">
        <v>1985</v>
      </c>
      <c r="D162" t="s">
        <v>589</v>
      </c>
      <c r="E162" s="27" t="s">
        <v>1986</v>
      </c>
      <c r="F162" s="28" t="s">
        <v>610</v>
      </c>
      <c r="G162" s="29">
        <v>1</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6">
      <c r="A164" s="1" t="s">
        <v>593</v>
      </c>
      <c r="E164" s="32" t="s">
        <v>1971</v>
      </c>
    </row>
    <row r="165" ht="150">
      <c r="A165" s="1" t="s">
        <v>595</v>
      </c>
      <c r="E165" s="27" t="s">
        <v>1982</v>
      </c>
    </row>
    <row r="166" ht="25">
      <c r="A166" s="1" t="s">
        <v>587</v>
      </c>
      <c r="B166" s="1">
        <v>40</v>
      </c>
      <c r="C166" s="26" t="s">
        <v>1987</v>
      </c>
      <c r="D166" t="s">
        <v>589</v>
      </c>
      <c r="E166" s="27" t="s">
        <v>1988</v>
      </c>
      <c r="F166" s="28" t="s">
        <v>610</v>
      </c>
      <c r="G166" s="29">
        <v>1</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6">
      <c r="A168" s="1" t="s">
        <v>593</v>
      </c>
      <c r="E168" s="32" t="s">
        <v>1971</v>
      </c>
    </row>
    <row r="169" ht="100">
      <c r="A169" s="1" t="s">
        <v>595</v>
      </c>
      <c r="E169" s="27" t="s">
        <v>1989</v>
      </c>
    </row>
    <row r="170">
      <c r="A170" s="1" t="s">
        <v>587</v>
      </c>
      <c r="B170" s="1">
        <v>41</v>
      </c>
      <c r="C170" s="26" t="s">
        <v>1486</v>
      </c>
      <c r="D170" t="s">
        <v>589</v>
      </c>
      <c r="E170" s="27" t="s">
        <v>1487</v>
      </c>
      <c r="F170" s="28" t="s">
        <v>1488</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2161</v>
      </c>
    </row>
    <row r="173" ht="137.5">
      <c r="A173" s="1" t="s">
        <v>595</v>
      </c>
      <c r="E173" s="27" t="s">
        <v>1991</v>
      </c>
    </row>
    <row r="174" ht="13">
      <c r="A174" s="1" t="s">
        <v>584</v>
      </c>
      <c r="C174" s="22" t="s">
        <v>675</v>
      </c>
      <c r="E174" s="23" t="s">
        <v>1992</v>
      </c>
      <c r="L174" s="24">
        <f>SUMIFS(L175:L186,A175:A186,"P")</f>
        <v>0</v>
      </c>
      <c r="M174" s="24">
        <f>SUMIFS(M175:M186,A175:A186,"P")</f>
        <v>0</v>
      </c>
      <c r="N174" s="25"/>
    </row>
    <row r="175" ht="25">
      <c r="A175" s="1" t="s">
        <v>587</v>
      </c>
      <c r="B175" s="1">
        <v>42</v>
      </c>
      <c r="C175" s="26" t="s">
        <v>1993</v>
      </c>
      <c r="D175" t="s">
        <v>1994</v>
      </c>
      <c r="E175" s="27" t="s">
        <v>1995</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1996</v>
      </c>
    </row>
    <row r="177" ht="26">
      <c r="A177" s="1" t="s">
        <v>593</v>
      </c>
      <c r="E177" s="32" t="s">
        <v>1997</v>
      </c>
    </row>
    <row r="178" ht="150">
      <c r="A178" s="1" t="s">
        <v>595</v>
      </c>
      <c r="E178" s="27" t="s">
        <v>697</v>
      </c>
    </row>
    <row r="179" ht="2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696</v>
      </c>
    </row>
    <row r="181" ht="26">
      <c r="A181" s="1" t="s">
        <v>593</v>
      </c>
      <c r="E181" s="32" t="s">
        <v>1997</v>
      </c>
    </row>
    <row r="182" ht="150">
      <c r="A182" s="1" t="s">
        <v>595</v>
      </c>
      <c r="E182" s="27" t="s">
        <v>697</v>
      </c>
    </row>
    <row r="183" ht="2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701</v>
      </c>
    </row>
    <row r="185" ht="26">
      <c r="A185" s="1" t="s">
        <v>593</v>
      </c>
      <c r="E185" s="32" t="s">
        <v>1997</v>
      </c>
    </row>
    <row r="186" ht="150">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COUNTIFS(L8:L261,"=0",A8:A261,"P")+COUNTIFS(L8:L261,"",A8:A261,"P")+SUM(Q8:Q261)</f>
        <v>0</v>
      </c>
    </row>
    <row r="8" ht="13">
      <c r="A8" s="1" t="s">
        <v>582</v>
      </c>
      <c r="C8" s="22" t="s">
        <v>2162</v>
      </c>
      <c r="E8" s="23" t="s">
        <v>83</v>
      </c>
      <c r="L8" s="24">
        <f>L9+L14+L23+L244</f>
        <v>0</v>
      </c>
      <c r="M8" s="24">
        <f>M9+M14+M23+M244</f>
        <v>0</v>
      </c>
      <c r="N8" s="25"/>
    </row>
    <row r="9" ht="13">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2085</v>
      </c>
    </row>
    <row r="13">
      <c r="A13" s="1" t="s">
        <v>595</v>
      </c>
      <c r="E13" s="27" t="s">
        <v>2004</v>
      </c>
    </row>
    <row r="14" ht="13">
      <c r="A14" s="1" t="s">
        <v>584</v>
      </c>
      <c r="C14" s="22" t="s">
        <v>585</v>
      </c>
      <c r="E14" s="23" t="s">
        <v>586</v>
      </c>
      <c r="L14" s="24">
        <f>SUMIFS(L15:L22,A15:A22,"P")</f>
        <v>0</v>
      </c>
      <c r="M14" s="24">
        <f>SUMIFS(M15:M22,A15:A22,"P")</f>
        <v>0</v>
      </c>
      <c r="N14" s="25"/>
    </row>
    <row r="15">
      <c r="A15" s="1" t="s">
        <v>587</v>
      </c>
      <c r="B15" s="1">
        <v>2</v>
      </c>
      <c r="C15" s="26" t="s">
        <v>2005</v>
      </c>
      <c r="D15" t="s">
        <v>589</v>
      </c>
      <c r="E15" s="27" t="s">
        <v>2006</v>
      </c>
      <c r="F15" s="28" t="s">
        <v>591</v>
      </c>
      <c r="G15" s="29">
        <v>50.700000000000003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2163</v>
      </c>
    </row>
    <row r="18" ht="337.5">
      <c r="A18" s="1" t="s">
        <v>595</v>
      </c>
      <c r="E18" s="27" t="s">
        <v>596</v>
      </c>
    </row>
    <row r="19">
      <c r="A19" s="1" t="s">
        <v>587</v>
      </c>
      <c r="B19" s="1">
        <v>3</v>
      </c>
      <c r="C19" s="26" t="s">
        <v>597</v>
      </c>
      <c r="D19" t="s">
        <v>589</v>
      </c>
      <c r="E19" s="27" t="s">
        <v>598</v>
      </c>
      <c r="F19" s="28" t="s">
        <v>591</v>
      </c>
      <c r="G19" s="29">
        <v>50.700000000000003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2163</v>
      </c>
    </row>
    <row r="22" ht="250">
      <c r="A22" s="1" t="s">
        <v>595</v>
      </c>
      <c r="E22" s="27" t="s">
        <v>600</v>
      </c>
    </row>
    <row r="23" ht="13">
      <c r="A23" s="1" t="s">
        <v>584</v>
      </c>
      <c r="C23" s="22" t="s">
        <v>606</v>
      </c>
      <c r="E23" s="23" t="s">
        <v>607</v>
      </c>
      <c r="L23" s="24">
        <f>SUMIFS(L24:L243,A24:A243,"P")</f>
        <v>0</v>
      </c>
      <c r="M23" s="24">
        <f>SUMIFS(M24:M243,A24:A243,"P")</f>
        <v>0</v>
      </c>
      <c r="N23" s="25"/>
    </row>
    <row r="24">
      <c r="A24" s="1" t="s">
        <v>587</v>
      </c>
      <c r="B24" s="1">
        <v>4</v>
      </c>
      <c r="C24" s="26" t="s">
        <v>1759</v>
      </c>
      <c r="D24" t="s">
        <v>589</v>
      </c>
      <c r="E24" s="27" t="s">
        <v>1760</v>
      </c>
      <c r="F24" s="28" t="s">
        <v>892</v>
      </c>
      <c r="G24" s="29">
        <v>169</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2164</v>
      </c>
    </row>
    <row r="27" ht="75">
      <c r="A27" s="1" t="s">
        <v>595</v>
      </c>
      <c r="E27" s="27" t="s">
        <v>654</v>
      </c>
    </row>
    <row r="28">
      <c r="A28" s="1" t="s">
        <v>587</v>
      </c>
      <c r="B28" s="1">
        <v>5</v>
      </c>
      <c r="C28" s="26" t="s">
        <v>616</v>
      </c>
      <c r="D28" t="s">
        <v>589</v>
      </c>
      <c r="E28" s="27" t="s">
        <v>617</v>
      </c>
      <c r="F28" s="28" t="s">
        <v>892</v>
      </c>
      <c r="G28" s="29">
        <v>169</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2164</v>
      </c>
    </row>
    <row r="31" ht="87.5">
      <c r="A31" s="1" t="s">
        <v>595</v>
      </c>
      <c r="E31" s="27" t="s">
        <v>620</v>
      </c>
    </row>
    <row r="32" ht="25">
      <c r="A32" s="1" t="s">
        <v>587</v>
      </c>
      <c r="B32" s="1">
        <v>6</v>
      </c>
      <c r="C32" s="26" t="s">
        <v>1409</v>
      </c>
      <c r="D32" t="s">
        <v>589</v>
      </c>
      <c r="E32" s="27" t="s">
        <v>1410</v>
      </c>
      <c r="F32" s="28" t="s">
        <v>892</v>
      </c>
      <c r="G32" s="29">
        <v>169</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2164</v>
      </c>
    </row>
    <row r="35" ht="75">
      <c r="A35" s="1" t="s">
        <v>595</v>
      </c>
      <c r="E35" s="27" t="s">
        <v>1411</v>
      </c>
    </row>
    <row r="36" ht="25">
      <c r="A36" s="1" t="s">
        <v>587</v>
      </c>
      <c r="B36" s="1">
        <v>7</v>
      </c>
      <c r="C36" s="26" t="s">
        <v>1412</v>
      </c>
      <c r="D36" t="s">
        <v>589</v>
      </c>
      <c r="E36" s="27" t="s">
        <v>1413</v>
      </c>
      <c r="F36" s="28" t="s">
        <v>892</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2088</v>
      </c>
    </row>
    <row r="39" ht="125">
      <c r="A39" s="1" t="s">
        <v>595</v>
      </c>
      <c r="E39" s="27" t="s">
        <v>1416</v>
      </c>
    </row>
    <row r="40">
      <c r="A40" s="1" t="s">
        <v>587</v>
      </c>
      <c r="B40" s="1">
        <v>8</v>
      </c>
      <c r="C40" s="26" t="s">
        <v>956</v>
      </c>
      <c r="D40" t="s">
        <v>589</v>
      </c>
      <c r="E40" s="27" t="s">
        <v>957</v>
      </c>
      <c r="F40" s="28" t="s">
        <v>892</v>
      </c>
      <c r="G40" s="29">
        <v>340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2165</v>
      </c>
    </row>
    <row r="43" ht="75">
      <c r="A43" s="1" t="s">
        <v>595</v>
      </c>
      <c r="E43" s="27" t="s">
        <v>894</v>
      </c>
    </row>
    <row r="44" ht="25">
      <c r="A44" s="1" t="s">
        <v>587</v>
      </c>
      <c r="B44" s="1">
        <v>9</v>
      </c>
      <c r="C44" s="26" t="s">
        <v>2011</v>
      </c>
      <c r="D44" t="s">
        <v>589</v>
      </c>
      <c r="E44" s="27" t="s">
        <v>2012</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2090</v>
      </c>
    </row>
    <row r="47">
      <c r="A47" s="1" t="s">
        <v>595</v>
      </c>
      <c r="E47" s="27" t="s">
        <v>589</v>
      </c>
    </row>
    <row r="48">
      <c r="A48" s="1" t="s">
        <v>587</v>
      </c>
      <c r="B48" s="1">
        <v>10</v>
      </c>
      <c r="C48" s="26" t="s">
        <v>1425</v>
      </c>
      <c r="D48" t="s">
        <v>589</v>
      </c>
      <c r="E48" s="27" t="s">
        <v>1426</v>
      </c>
      <c r="F48" s="28" t="s">
        <v>1427</v>
      </c>
      <c r="G48" s="29">
        <v>3.0819999999999999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65">
      <c r="A50" s="1" t="s">
        <v>593</v>
      </c>
      <c r="E50" s="32" t="s">
        <v>2166</v>
      </c>
    </row>
    <row r="51" ht="162.5">
      <c r="A51" s="1" t="s">
        <v>595</v>
      </c>
      <c r="E51" s="27" t="s">
        <v>1430</v>
      </c>
    </row>
    <row r="52">
      <c r="A52" s="1" t="s">
        <v>587</v>
      </c>
      <c r="B52" s="1">
        <v>11</v>
      </c>
      <c r="C52" s="26" t="s">
        <v>1431</v>
      </c>
      <c r="D52" t="s">
        <v>589</v>
      </c>
      <c r="E52" s="27" t="s">
        <v>1432</v>
      </c>
      <c r="F52" s="28" t="s">
        <v>892</v>
      </c>
      <c r="G52" s="29">
        <v>256.80000000000001</v>
      </c>
      <c r="H52" s="28">
        <v>0</v>
      </c>
      <c r="I52" s="30">
        <f>ROUND(G52*H52,P4)</f>
        <v>0</v>
      </c>
      <c r="L52" s="30">
        <v>0</v>
      </c>
      <c r="M52" s="24">
        <f>ROUND(G52*L52,P4)</f>
        <v>0</v>
      </c>
      <c r="N52" s="25" t="s">
        <v>589</v>
      </c>
      <c r="O52" s="31">
        <f>M52*AA52</f>
        <v>0</v>
      </c>
      <c r="P52" s="1">
        <v>3</v>
      </c>
      <c r="AA52" s="1">
        <f>IF(P52=1,$O$3,IF(P52=2,$O$4,$O$5))</f>
        <v>0</v>
      </c>
    </row>
    <row r="53">
      <c r="A53" s="1" t="s">
        <v>592</v>
      </c>
      <c r="E53" s="27" t="s">
        <v>589</v>
      </c>
    </row>
    <row r="54" ht="65">
      <c r="A54" s="1" t="s">
        <v>593</v>
      </c>
      <c r="E54" s="32" t="s">
        <v>2167</v>
      </c>
    </row>
    <row r="55" ht="125">
      <c r="A55" s="1" t="s">
        <v>595</v>
      </c>
      <c r="E55" s="27" t="s">
        <v>1434</v>
      </c>
    </row>
    <row r="56">
      <c r="A56" s="1" t="s">
        <v>587</v>
      </c>
      <c r="B56" s="1">
        <v>12</v>
      </c>
      <c r="C56" s="26" t="s">
        <v>1441</v>
      </c>
      <c r="D56" t="s">
        <v>589</v>
      </c>
      <c r="E56" s="27" t="s">
        <v>1442</v>
      </c>
      <c r="F56" s="28" t="s">
        <v>892</v>
      </c>
      <c r="G56" s="29">
        <v>240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2168</v>
      </c>
    </row>
    <row r="59" ht="162.5">
      <c r="A59" s="1" t="s">
        <v>595</v>
      </c>
      <c r="E59" s="27" t="s">
        <v>1444</v>
      </c>
    </row>
    <row r="60">
      <c r="A60" s="1" t="s">
        <v>587</v>
      </c>
      <c r="B60" s="1">
        <v>13</v>
      </c>
      <c r="C60" s="26" t="s">
        <v>1445</v>
      </c>
      <c r="D60" t="s">
        <v>589</v>
      </c>
      <c r="E60" s="27" t="s">
        <v>1446</v>
      </c>
      <c r="F60" s="28" t="s">
        <v>892</v>
      </c>
      <c r="G60" s="29">
        <v>240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2168</v>
      </c>
    </row>
    <row r="63" ht="125">
      <c r="A63" s="1" t="s">
        <v>595</v>
      </c>
      <c r="E63" s="27" t="s">
        <v>947</v>
      </c>
    </row>
    <row r="64">
      <c r="A64" s="1" t="s">
        <v>587</v>
      </c>
      <c r="B64" s="1">
        <v>14</v>
      </c>
      <c r="C64" s="26" t="s">
        <v>1447</v>
      </c>
      <c r="D64" t="s">
        <v>589</v>
      </c>
      <c r="E64" s="27" t="s">
        <v>1448</v>
      </c>
      <c r="F64" s="28" t="s">
        <v>1449</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2094</v>
      </c>
    </row>
    <row r="67" ht="137.5">
      <c r="A67" s="1" t="s">
        <v>595</v>
      </c>
      <c r="E67" s="27" t="s">
        <v>1451</v>
      </c>
    </row>
    <row r="68">
      <c r="A68" s="1" t="s">
        <v>587</v>
      </c>
      <c r="B68" s="1">
        <v>15</v>
      </c>
      <c r="C68" s="26" t="s">
        <v>1452</v>
      </c>
      <c r="D68" t="s">
        <v>589</v>
      </c>
      <c r="E68" s="27" t="s">
        <v>1453</v>
      </c>
      <c r="F68" s="28" t="s">
        <v>892</v>
      </c>
      <c r="G68" s="29">
        <v>240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2168</v>
      </c>
    </row>
    <row r="71" ht="137.5">
      <c r="A71" s="1" t="s">
        <v>595</v>
      </c>
      <c r="E71" s="27" t="s">
        <v>1454</v>
      </c>
    </row>
    <row r="72">
      <c r="A72" s="1" t="s">
        <v>587</v>
      </c>
      <c r="B72" s="1">
        <v>16</v>
      </c>
      <c r="C72" s="26" t="s">
        <v>1469</v>
      </c>
      <c r="D72" t="s">
        <v>589</v>
      </c>
      <c r="E72" s="27" t="s">
        <v>1470</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2095</v>
      </c>
    </row>
    <row r="75" ht="150">
      <c r="A75" s="1" t="s">
        <v>595</v>
      </c>
      <c r="E75" s="27" t="s">
        <v>1466</v>
      </c>
    </row>
    <row r="76">
      <c r="A76" s="1" t="s">
        <v>587</v>
      </c>
      <c r="B76" s="1">
        <v>17</v>
      </c>
      <c r="C76" s="26" t="s">
        <v>2096</v>
      </c>
      <c r="D76" t="s">
        <v>589</v>
      </c>
      <c r="E76" s="27" t="s">
        <v>2097</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1772</v>
      </c>
    </row>
    <row r="79" ht="150">
      <c r="A79" s="1" t="s">
        <v>595</v>
      </c>
      <c r="E79" s="27" t="s">
        <v>1466</v>
      </c>
    </row>
    <row r="80">
      <c r="A80" s="1" t="s">
        <v>587</v>
      </c>
      <c r="B80" s="1">
        <v>18</v>
      </c>
      <c r="C80" s="26" t="s">
        <v>1471</v>
      </c>
      <c r="D80" t="s">
        <v>589</v>
      </c>
      <c r="E80" s="27" t="s">
        <v>1472</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2098</v>
      </c>
    </row>
    <row r="83" ht="125">
      <c r="A83" s="1" t="s">
        <v>595</v>
      </c>
      <c r="E83" s="27" t="s">
        <v>1440</v>
      </c>
    </row>
    <row r="84">
      <c r="A84" s="1" t="s">
        <v>587</v>
      </c>
      <c r="B84" s="1">
        <v>19</v>
      </c>
      <c r="C84" s="26" t="s">
        <v>1788</v>
      </c>
      <c r="D84" t="s">
        <v>589</v>
      </c>
      <c r="E84" s="27" t="s">
        <v>1789</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2099</v>
      </c>
    </row>
    <row r="87" ht="125">
      <c r="A87" s="1" t="s">
        <v>595</v>
      </c>
      <c r="E87" s="27" t="s">
        <v>828</v>
      </c>
    </row>
    <row r="88">
      <c r="A88" s="1" t="s">
        <v>587</v>
      </c>
      <c r="B88" s="1">
        <v>20</v>
      </c>
      <c r="C88" s="26" t="s">
        <v>825</v>
      </c>
      <c r="D88" t="s">
        <v>589</v>
      </c>
      <c r="E88" s="27" t="s">
        <v>826</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2099</v>
      </c>
    </row>
    <row r="91" ht="125">
      <c r="A91" s="1" t="s">
        <v>595</v>
      </c>
      <c r="E91" s="27" t="s">
        <v>828</v>
      </c>
    </row>
    <row r="92">
      <c r="A92" s="1" t="s">
        <v>587</v>
      </c>
      <c r="B92" s="1">
        <v>21</v>
      </c>
      <c r="C92" s="26" t="s">
        <v>1477</v>
      </c>
      <c r="D92" t="s">
        <v>589</v>
      </c>
      <c r="E92" s="27" t="s">
        <v>1478</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1790</v>
      </c>
    </row>
    <row r="95" ht="150">
      <c r="A95" s="1" t="s">
        <v>595</v>
      </c>
      <c r="E95" s="27" t="s">
        <v>1437</v>
      </c>
    </row>
    <row r="96">
      <c r="A96" s="1" t="s">
        <v>587</v>
      </c>
      <c r="B96" s="1">
        <v>22</v>
      </c>
      <c r="C96" s="26" t="s">
        <v>1479</v>
      </c>
      <c r="D96" t="s">
        <v>589</v>
      </c>
      <c r="E96" s="27" t="s">
        <v>1480</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1790</v>
      </c>
    </row>
    <row r="99" ht="125">
      <c r="A99" s="1" t="s">
        <v>595</v>
      </c>
      <c r="E99" s="27" t="s">
        <v>1440</v>
      </c>
    </row>
    <row r="100">
      <c r="A100" s="1" t="s">
        <v>587</v>
      </c>
      <c r="B100" s="1">
        <v>23</v>
      </c>
      <c r="C100" s="26" t="s">
        <v>1481</v>
      </c>
      <c r="D100" t="s">
        <v>589</v>
      </c>
      <c r="E100" s="27" t="s">
        <v>1482</v>
      </c>
      <c r="F100" s="28" t="s">
        <v>1483</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2101</v>
      </c>
    </row>
    <row r="103" ht="175">
      <c r="A103" s="1" t="s">
        <v>595</v>
      </c>
      <c r="E103" s="27" t="s">
        <v>1485</v>
      </c>
    </row>
    <row r="104">
      <c r="A104" s="1" t="s">
        <v>587</v>
      </c>
      <c r="B104" s="1">
        <v>24</v>
      </c>
      <c r="C104" s="26" t="s">
        <v>1801</v>
      </c>
      <c r="D104" t="s">
        <v>589</v>
      </c>
      <c r="E104" s="27" t="s">
        <v>1802</v>
      </c>
      <c r="F104" s="28" t="s">
        <v>709</v>
      </c>
      <c r="G104" s="29">
        <v>0.23999999999999999</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9">
      <c r="A106" s="1" t="s">
        <v>593</v>
      </c>
      <c r="E106" s="32" t="s">
        <v>2169</v>
      </c>
    </row>
    <row r="107" ht="162.5">
      <c r="A107" s="1" t="s">
        <v>595</v>
      </c>
      <c r="E107" s="27" t="s">
        <v>1804</v>
      </c>
    </row>
    <row r="108">
      <c r="A108" s="1" t="s">
        <v>587</v>
      </c>
      <c r="B108" s="1">
        <v>25</v>
      </c>
      <c r="C108" s="26" t="s">
        <v>1805</v>
      </c>
      <c r="D108" t="s">
        <v>589</v>
      </c>
      <c r="E108" s="27" t="s">
        <v>1806</v>
      </c>
      <c r="F108" s="28" t="s">
        <v>709</v>
      </c>
      <c r="G108" s="29">
        <v>0.23999999999999999</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9">
      <c r="A110" s="1" t="s">
        <v>593</v>
      </c>
      <c r="E110" s="32" t="s">
        <v>2169</v>
      </c>
    </row>
    <row r="111" ht="125">
      <c r="A111" s="1" t="s">
        <v>595</v>
      </c>
      <c r="E111" s="27" t="s">
        <v>1808</v>
      </c>
    </row>
    <row r="112">
      <c r="A112" s="1" t="s">
        <v>587</v>
      </c>
      <c r="B112" s="1">
        <v>26</v>
      </c>
      <c r="C112" s="26" t="s">
        <v>2014</v>
      </c>
      <c r="D112" t="s">
        <v>589</v>
      </c>
      <c r="E112" s="27" t="s">
        <v>2015</v>
      </c>
      <c r="F112" s="28" t="s">
        <v>610</v>
      </c>
      <c r="G112" s="29">
        <v>10</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1790</v>
      </c>
    </row>
    <row r="115" ht="150">
      <c r="A115" s="1" t="s">
        <v>595</v>
      </c>
      <c r="E115" s="27" t="s">
        <v>1466</v>
      </c>
    </row>
    <row r="116">
      <c r="A116" s="1" t="s">
        <v>587</v>
      </c>
      <c r="B116" s="1">
        <v>27</v>
      </c>
      <c r="C116" s="26" t="s">
        <v>2016</v>
      </c>
      <c r="D116" t="s">
        <v>589</v>
      </c>
      <c r="E116" s="27" t="s">
        <v>2017</v>
      </c>
      <c r="F116" s="28" t="s">
        <v>610</v>
      </c>
      <c r="G116" s="29">
        <v>10</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1790</v>
      </c>
    </row>
    <row r="119" ht="125">
      <c r="A119" s="1" t="s">
        <v>595</v>
      </c>
      <c r="E119" s="27" t="s">
        <v>1440</v>
      </c>
    </row>
    <row r="120">
      <c r="A120" s="1" t="s">
        <v>587</v>
      </c>
      <c r="B120" s="1">
        <v>28</v>
      </c>
      <c r="C120" s="26" t="s">
        <v>2018</v>
      </c>
      <c r="D120" t="s">
        <v>589</v>
      </c>
      <c r="E120" s="27" t="s">
        <v>2019</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1879</v>
      </c>
    </row>
    <row r="123" ht="150">
      <c r="A123" s="1" t="s">
        <v>595</v>
      </c>
      <c r="E123" s="27" t="s">
        <v>1466</v>
      </c>
    </row>
    <row r="124">
      <c r="A124" s="1" t="s">
        <v>587</v>
      </c>
      <c r="B124" s="1">
        <v>29</v>
      </c>
      <c r="C124" s="26" t="s">
        <v>2020</v>
      </c>
      <c r="D124" t="s">
        <v>589</v>
      </c>
      <c r="E124" s="27" t="s">
        <v>2021</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1879</v>
      </c>
    </row>
    <row r="127" ht="125">
      <c r="A127" s="1" t="s">
        <v>595</v>
      </c>
      <c r="E127" s="27" t="s">
        <v>1440</v>
      </c>
    </row>
    <row r="128">
      <c r="A128" s="1" t="s">
        <v>587</v>
      </c>
      <c r="B128" s="1">
        <v>30</v>
      </c>
      <c r="C128" s="26" t="s">
        <v>2104</v>
      </c>
      <c r="D128" t="s">
        <v>589</v>
      </c>
      <c r="E128" s="27" t="s">
        <v>2105</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2106</v>
      </c>
    </row>
    <row r="131" ht="112.5">
      <c r="A131" s="1" t="s">
        <v>595</v>
      </c>
      <c r="E131" s="27" t="s">
        <v>2141</v>
      </c>
    </row>
    <row r="132">
      <c r="A132" s="1" t="s">
        <v>587</v>
      </c>
      <c r="B132" s="1">
        <v>31</v>
      </c>
      <c r="C132" s="26" t="s">
        <v>2107</v>
      </c>
      <c r="D132" t="s">
        <v>589</v>
      </c>
      <c r="E132" s="27" t="s">
        <v>2108</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2094</v>
      </c>
    </row>
    <row r="135" ht="137.5">
      <c r="A135" s="1" t="s">
        <v>595</v>
      </c>
      <c r="E135" s="27" t="s">
        <v>2143</v>
      </c>
    </row>
    <row r="136">
      <c r="A136" s="1" t="s">
        <v>587</v>
      </c>
      <c r="B136" s="1">
        <v>32</v>
      </c>
      <c r="C136" s="26" t="s">
        <v>2109</v>
      </c>
      <c r="D136" t="s">
        <v>589</v>
      </c>
      <c r="E136" s="27" t="s">
        <v>2110</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1772</v>
      </c>
    </row>
    <row r="139" ht="150">
      <c r="A139" s="1" t="s">
        <v>595</v>
      </c>
      <c r="E139" s="27" t="s">
        <v>1466</v>
      </c>
    </row>
    <row r="140">
      <c r="A140" s="1" t="s">
        <v>587</v>
      </c>
      <c r="B140" s="1">
        <v>33</v>
      </c>
      <c r="C140" s="26" t="s">
        <v>2111</v>
      </c>
      <c r="D140" t="s">
        <v>589</v>
      </c>
      <c r="E140" s="27" t="s">
        <v>2112</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1772</v>
      </c>
    </row>
    <row r="143" ht="125">
      <c r="A143" s="1" t="s">
        <v>595</v>
      </c>
      <c r="E143" s="27" t="s">
        <v>1440</v>
      </c>
    </row>
    <row r="144">
      <c r="A144" s="1" t="s">
        <v>587</v>
      </c>
      <c r="B144" s="1">
        <v>34</v>
      </c>
      <c r="C144" s="26" t="s">
        <v>2113</v>
      </c>
      <c r="D144" t="s">
        <v>589</v>
      </c>
      <c r="E144" s="27" t="s">
        <v>2114</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1772</v>
      </c>
    </row>
    <row r="147" ht="150">
      <c r="A147" s="1" t="s">
        <v>595</v>
      </c>
      <c r="E147" s="27" t="s">
        <v>1466</v>
      </c>
    </row>
    <row r="148">
      <c r="A148" s="1" t="s">
        <v>587</v>
      </c>
      <c r="B148" s="1">
        <v>35</v>
      </c>
      <c r="C148" s="26" t="s">
        <v>2115</v>
      </c>
      <c r="D148" t="s">
        <v>589</v>
      </c>
      <c r="E148" s="27" t="s">
        <v>2116</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1772</v>
      </c>
    </row>
    <row r="151" ht="125">
      <c r="A151" s="1" t="s">
        <v>595</v>
      </c>
      <c r="E151" s="27" t="s">
        <v>1440</v>
      </c>
    </row>
    <row r="152">
      <c r="A152" s="1" t="s">
        <v>587</v>
      </c>
      <c r="B152" s="1">
        <v>36</v>
      </c>
      <c r="C152" s="26" t="s">
        <v>2022</v>
      </c>
      <c r="D152" t="s">
        <v>589</v>
      </c>
      <c r="E152" s="27" t="s">
        <v>2023</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1787</v>
      </c>
    </row>
    <row r="155" ht="150">
      <c r="A155" s="1" t="s">
        <v>595</v>
      </c>
      <c r="E155" s="27" t="s">
        <v>1466</v>
      </c>
    </row>
    <row r="156">
      <c r="A156" s="1" t="s">
        <v>587</v>
      </c>
      <c r="B156" s="1">
        <v>37</v>
      </c>
      <c r="C156" s="26" t="s">
        <v>2024</v>
      </c>
      <c r="D156" t="s">
        <v>589</v>
      </c>
      <c r="E156" s="27" t="s">
        <v>2025</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1787</v>
      </c>
    </row>
    <row r="159" ht="175">
      <c r="A159" s="1" t="s">
        <v>595</v>
      </c>
      <c r="E159" s="27" t="s">
        <v>2027</v>
      </c>
    </row>
    <row r="160">
      <c r="A160" s="1" t="s">
        <v>587</v>
      </c>
      <c r="B160" s="1">
        <v>38</v>
      </c>
      <c r="C160" s="26" t="s">
        <v>2028</v>
      </c>
      <c r="D160" t="s">
        <v>589</v>
      </c>
      <c r="E160" s="27" t="s">
        <v>2029</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1787</v>
      </c>
    </row>
    <row r="163" ht="137.5">
      <c r="A163" s="1" t="s">
        <v>595</v>
      </c>
      <c r="E163" s="27" t="s">
        <v>1535</v>
      </c>
    </row>
    <row r="164" ht="25">
      <c r="A164" s="1" t="s">
        <v>587</v>
      </c>
      <c r="B164" s="1">
        <v>39</v>
      </c>
      <c r="C164" s="26" t="s">
        <v>2123</v>
      </c>
      <c r="D164" t="s">
        <v>589</v>
      </c>
      <c r="E164" s="27" t="s">
        <v>2124</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1772</v>
      </c>
    </row>
    <row r="167" ht="200">
      <c r="A167" s="1" t="s">
        <v>595</v>
      </c>
      <c r="E167" s="27" t="s">
        <v>1532</v>
      </c>
    </row>
    <row r="168">
      <c r="A168" s="1" t="s">
        <v>587</v>
      </c>
      <c r="B168" s="1">
        <v>40</v>
      </c>
      <c r="C168" s="26" t="s">
        <v>2125</v>
      </c>
      <c r="D168" t="s">
        <v>589</v>
      </c>
      <c r="E168" s="27" t="s">
        <v>2126</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
      <c r="A170" s="1" t="s">
        <v>593</v>
      </c>
      <c r="E170" s="32" t="s">
        <v>1772</v>
      </c>
    </row>
    <row r="171" ht="150">
      <c r="A171" s="1" t="s">
        <v>595</v>
      </c>
      <c r="E171" s="27" t="s">
        <v>1466</v>
      </c>
    </row>
    <row r="172">
      <c r="A172" s="1" t="s">
        <v>587</v>
      </c>
      <c r="B172" s="1">
        <v>41</v>
      </c>
      <c r="C172" s="26" t="s">
        <v>2127</v>
      </c>
      <c r="D172" t="s">
        <v>589</v>
      </c>
      <c r="E172" s="27" t="s">
        <v>2128</v>
      </c>
      <c r="F172" s="28" t="s">
        <v>610</v>
      </c>
      <c r="G172" s="29">
        <v>2</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
      <c r="A174" s="1" t="s">
        <v>593</v>
      </c>
      <c r="E174" s="32" t="s">
        <v>1877</v>
      </c>
    </row>
    <row r="175" ht="137.5">
      <c r="A175" s="1" t="s">
        <v>595</v>
      </c>
      <c r="E175" s="27" t="s">
        <v>1535</v>
      </c>
    </row>
    <row r="176">
      <c r="A176" s="1" t="s">
        <v>587</v>
      </c>
      <c r="B176" s="1">
        <v>42</v>
      </c>
      <c r="C176" s="26" t="s">
        <v>2129</v>
      </c>
      <c r="D176" t="s">
        <v>589</v>
      </c>
      <c r="E176" s="27" t="s">
        <v>2130</v>
      </c>
      <c r="F176" s="28" t="s">
        <v>610</v>
      </c>
      <c r="G176" s="29">
        <v>4</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
      <c r="A178" s="1" t="s">
        <v>593</v>
      </c>
      <c r="E178" s="32" t="s">
        <v>2094</v>
      </c>
    </row>
    <row r="179" ht="150">
      <c r="A179" s="1" t="s">
        <v>595</v>
      </c>
      <c r="E179" s="27" t="s">
        <v>1466</v>
      </c>
    </row>
    <row r="180">
      <c r="A180" s="1" t="s">
        <v>587</v>
      </c>
      <c r="B180" s="1">
        <v>43</v>
      </c>
      <c r="C180" s="26" t="s">
        <v>2030</v>
      </c>
      <c r="D180" t="s">
        <v>589</v>
      </c>
      <c r="E180" s="27" t="s">
        <v>2031</v>
      </c>
      <c r="F180" s="28" t="s">
        <v>610</v>
      </c>
      <c r="G180" s="29">
        <v>6</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
      <c r="A182" s="1" t="s">
        <v>593</v>
      </c>
      <c r="E182" s="32" t="s">
        <v>2032</v>
      </c>
    </row>
    <row r="183" ht="150">
      <c r="A183" s="1" t="s">
        <v>595</v>
      </c>
      <c r="E183" s="27" t="s">
        <v>1466</v>
      </c>
    </row>
    <row r="184">
      <c r="A184" s="1" t="s">
        <v>587</v>
      </c>
      <c r="B184" s="1">
        <v>44</v>
      </c>
      <c r="C184" s="26" t="s">
        <v>2132</v>
      </c>
      <c r="D184" t="s">
        <v>589</v>
      </c>
      <c r="E184" s="27" t="s">
        <v>2133</v>
      </c>
      <c r="F184" s="28" t="s">
        <v>610</v>
      </c>
      <c r="G184" s="29">
        <v>6</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
      <c r="A186" s="1" t="s">
        <v>593</v>
      </c>
      <c r="E186" s="32" t="s">
        <v>1787</v>
      </c>
    </row>
    <row r="187" ht="150">
      <c r="A187" s="1" t="s">
        <v>595</v>
      </c>
      <c r="E187" s="27" t="s">
        <v>1466</v>
      </c>
    </row>
    <row r="188">
      <c r="A188" s="1" t="s">
        <v>587</v>
      </c>
      <c r="B188" s="1">
        <v>45</v>
      </c>
      <c r="C188" s="26" t="s">
        <v>2033</v>
      </c>
      <c r="D188" t="s">
        <v>589</v>
      </c>
      <c r="E188" s="27" t="s">
        <v>2034</v>
      </c>
      <c r="F188" s="28" t="s">
        <v>610</v>
      </c>
      <c r="G188" s="29">
        <v>6</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1787</v>
      </c>
    </row>
    <row r="191" ht="125">
      <c r="A191" s="1" t="s">
        <v>595</v>
      </c>
      <c r="E191" s="27" t="s">
        <v>2035</v>
      </c>
    </row>
    <row r="192">
      <c r="A192" s="1" t="s">
        <v>587</v>
      </c>
      <c r="B192" s="1">
        <v>46</v>
      </c>
      <c r="C192" s="26" t="s">
        <v>2036</v>
      </c>
      <c r="D192" t="s">
        <v>589</v>
      </c>
      <c r="E192" s="27" t="s">
        <v>2037</v>
      </c>
      <c r="F192" s="28" t="s">
        <v>610</v>
      </c>
      <c r="G192" s="29">
        <v>6</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1787</v>
      </c>
    </row>
    <row r="195" ht="125">
      <c r="A195" s="1" t="s">
        <v>595</v>
      </c>
      <c r="E195" s="27" t="s">
        <v>2035</v>
      </c>
    </row>
    <row r="196">
      <c r="A196" s="1" t="s">
        <v>587</v>
      </c>
      <c r="B196" s="1">
        <v>47</v>
      </c>
      <c r="C196" s="26" t="s">
        <v>2038</v>
      </c>
      <c r="D196" t="s">
        <v>589</v>
      </c>
      <c r="E196" s="27" t="s">
        <v>2039</v>
      </c>
      <c r="F196" s="28" t="s">
        <v>1843</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1772</v>
      </c>
    </row>
    <row r="199" ht="137.5">
      <c r="A199" s="1" t="s">
        <v>595</v>
      </c>
      <c r="E199" s="27" t="s">
        <v>1847</v>
      </c>
    </row>
    <row r="200" ht="25">
      <c r="A200" s="1" t="s">
        <v>587</v>
      </c>
      <c r="B200" s="1">
        <v>48</v>
      </c>
      <c r="C200" s="26" t="s">
        <v>2041</v>
      </c>
      <c r="D200" t="s">
        <v>589</v>
      </c>
      <c r="E200" s="27" t="s">
        <v>2042</v>
      </c>
      <c r="F200" s="28" t="s">
        <v>807</v>
      </c>
      <c r="G200" s="29">
        <v>20</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
      <c r="A202" s="1" t="s">
        <v>593</v>
      </c>
      <c r="E202" s="32" t="s">
        <v>2135</v>
      </c>
    </row>
    <row r="203" ht="125">
      <c r="A203" s="1" t="s">
        <v>595</v>
      </c>
      <c r="E203" s="27" t="s">
        <v>2043</v>
      </c>
    </row>
    <row r="204">
      <c r="A204" s="1" t="s">
        <v>587</v>
      </c>
      <c r="B204" s="1">
        <v>49</v>
      </c>
      <c r="C204" s="26" t="s">
        <v>2044</v>
      </c>
      <c r="D204" t="s">
        <v>589</v>
      </c>
      <c r="E204" s="27" t="s">
        <v>2045</v>
      </c>
      <c r="F204" s="28" t="s">
        <v>610</v>
      </c>
      <c r="G204" s="29">
        <v>6</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
      <c r="A206" s="1" t="s">
        <v>593</v>
      </c>
      <c r="E206" s="32" t="s">
        <v>1787</v>
      </c>
    </row>
    <row r="207" ht="175">
      <c r="A207" s="1" t="s">
        <v>595</v>
      </c>
      <c r="E207" s="27" t="s">
        <v>2046</v>
      </c>
    </row>
    <row r="208" ht="25">
      <c r="A208" s="1" t="s">
        <v>587</v>
      </c>
      <c r="B208" s="1">
        <v>50</v>
      </c>
      <c r="C208" s="26" t="s">
        <v>2047</v>
      </c>
      <c r="D208" t="s">
        <v>589</v>
      </c>
      <c r="E208" s="27" t="s">
        <v>2048</v>
      </c>
      <c r="F208" s="28" t="s">
        <v>610</v>
      </c>
      <c r="G208" s="29">
        <v>4</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
      <c r="A210" s="1" t="s">
        <v>593</v>
      </c>
      <c r="E210" s="32" t="s">
        <v>2094</v>
      </c>
    </row>
    <row r="211" ht="150">
      <c r="A211" s="1" t="s">
        <v>595</v>
      </c>
      <c r="E211" s="27" t="s">
        <v>1466</v>
      </c>
    </row>
    <row r="212">
      <c r="A212" s="1" t="s">
        <v>587</v>
      </c>
      <c r="B212" s="1">
        <v>51</v>
      </c>
      <c r="C212" s="26" t="s">
        <v>2049</v>
      </c>
      <c r="D212" t="s">
        <v>589</v>
      </c>
      <c r="E212" s="27" t="s">
        <v>2050</v>
      </c>
      <c r="F212" s="28" t="s">
        <v>610</v>
      </c>
      <c r="G212" s="29">
        <v>5</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
      <c r="A214" s="1" t="s">
        <v>593</v>
      </c>
      <c r="E214" s="32" t="s">
        <v>2137</v>
      </c>
    </row>
    <row r="215" ht="137.5">
      <c r="A215" s="1" t="s">
        <v>595</v>
      </c>
      <c r="E215" s="27" t="s">
        <v>1535</v>
      </c>
    </row>
    <row r="216">
      <c r="A216" s="1" t="s">
        <v>587</v>
      </c>
      <c r="B216" s="1">
        <v>52</v>
      </c>
      <c r="C216" s="26" t="s">
        <v>2051</v>
      </c>
      <c r="D216" t="s">
        <v>589</v>
      </c>
      <c r="E216" s="27" t="s">
        <v>2052</v>
      </c>
      <c r="F216" s="28" t="s">
        <v>610</v>
      </c>
      <c r="G216" s="29">
        <v>9</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
      <c r="A218" s="1" t="s">
        <v>593</v>
      </c>
      <c r="E218" s="32" t="s">
        <v>2103</v>
      </c>
    </row>
    <row r="219" ht="150">
      <c r="A219" s="1" t="s">
        <v>595</v>
      </c>
      <c r="E219" s="27" t="s">
        <v>1466</v>
      </c>
    </row>
    <row r="220">
      <c r="A220" s="1" t="s">
        <v>587</v>
      </c>
      <c r="B220" s="1">
        <v>53</v>
      </c>
      <c r="C220" s="26" t="s">
        <v>2053</v>
      </c>
      <c r="D220" t="s">
        <v>589</v>
      </c>
      <c r="E220" s="27" t="s">
        <v>2054</v>
      </c>
      <c r="F220" s="28" t="s">
        <v>610</v>
      </c>
      <c r="G220" s="29">
        <v>9</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
      <c r="A222" s="1" t="s">
        <v>593</v>
      </c>
      <c r="E222" s="32" t="s">
        <v>2103</v>
      </c>
    </row>
    <row r="223" ht="137.5">
      <c r="A223" s="1" t="s">
        <v>595</v>
      </c>
      <c r="E223" s="27" t="s">
        <v>1535</v>
      </c>
    </row>
    <row r="224">
      <c r="A224" s="1" t="s">
        <v>587</v>
      </c>
      <c r="B224" s="1">
        <v>54</v>
      </c>
      <c r="C224" s="26" t="s">
        <v>1935</v>
      </c>
      <c r="D224" t="s">
        <v>589</v>
      </c>
      <c r="E224" s="27" t="s">
        <v>1936</v>
      </c>
      <c r="F224" s="28" t="s">
        <v>610</v>
      </c>
      <c r="G224" s="29">
        <v>4</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
      <c r="A226" s="1" t="s">
        <v>593</v>
      </c>
      <c r="E226" s="32" t="s">
        <v>2094</v>
      </c>
    </row>
    <row r="227" ht="150">
      <c r="A227" s="1" t="s">
        <v>595</v>
      </c>
      <c r="E227" s="27" t="s">
        <v>1466</v>
      </c>
    </row>
    <row r="228">
      <c r="A228" s="1" t="s">
        <v>587</v>
      </c>
      <c r="B228" s="1">
        <v>55</v>
      </c>
      <c r="C228" s="26" t="s">
        <v>1937</v>
      </c>
      <c r="D228" t="s">
        <v>589</v>
      </c>
      <c r="E228" s="27" t="s">
        <v>1938</v>
      </c>
      <c r="F228" s="28" t="s">
        <v>610</v>
      </c>
      <c r="G228" s="29">
        <v>4</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
      <c r="A230" s="1" t="s">
        <v>593</v>
      </c>
      <c r="E230" s="32" t="s">
        <v>2094</v>
      </c>
    </row>
    <row r="231" ht="137.5">
      <c r="A231" s="1" t="s">
        <v>595</v>
      </c>
      <c r="E231" s="27" t="s">
        <v>1535</v>
      </c>
    </row>
    <row r="232">
      <c r="A232" s="1" t="s">
        <v>587</v>
      </c>
      <c r="B232" s="1">
        <v>56</v>
      </c>
      <c r="C232" s="26" t="s">
        <v>2055</v>
      </c>
      <c r="D232" t="s">
        <v>589</v>
      </c>
      <c r="E232" s="27" t="s">
        <v>2056</v>
      </c>
      <c r="F232" s="28" t="s">
        <v>807</v>
      </c>
      <c r="G232" s="29">
        <v>40</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
      <c r="A234" s="1" t="s">
        <v>593</v>
      </c>
      <c r="E234" s="32" t="s">
        <v>2138</v>
      </c>
    </row>
    <row r="235" ht="62.5">
      <c r="A235" s="1" t="s">
        <v>595</v>
      </c>
      <c r="E235" s="27" t="s">
        <v>2058</v>
      </c>
    </row>
    <row r="236" ht="25">
      <c r="A236" s="1" t="s">
        <v>587</v>
      </c>
      <c r="B236" s="1">
        <v>57</v>
      </c>
      <c r="C236" s="26" t="s">
        <v>2139</v>
      </c>
      <c r="D236" t="s">
        <v>589</v>
      </c>
      <c r="E236" s="27" t="s">
        <v>2140</v>
      </c>
      <c r="F236" s="28" t="s">
        <v>610</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
      <c r="A238" s="1" t="s">
        <v>593</v>
      </c>
      <c r="E238" s="32" t="s">
        <v>1772</v>
      </c>
    </row>
    <row r="239" ht="112.5">
      <c r="A239" s="1" t="s">
        <v>595</v>
      </c>
      <c r="E239" s="27" t="s">
        <v>2141</v>
      </c>
    </row>
    <row r="240">
      <c r="A240" s="1" t="s">
        <v>587</v>
      </c>
      <c r="B240" s="1">
        <v>58</v>
      </c>
      <c r="C240" s="26" t="s">
        <v>2142</v>
      </c>
      <c r="D240" t="s">
        <v>589</v>
      </c>
      <c r="E240" s="27" t="s">
        <v>1487</v>
      </c>
      <c r="F240" s="28" t="s">
        <v>1488</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
      <c r="A242" s="1" t="s">
        <v>593</v>
      </c>
      <c r="E242" s="32" t="s">
        <v>2090</v>
      </c>
    </row>
    <row r="243" ht="137.5">
      <c r="A243" s="1" t="s">
        <v>595</v>
      </c>
      <c r="E243" s="27" t="s">
        <v>2143</v>
      </c>
    </row>
    <row r="244" ht="13">
      <c r="A244" s="1" t="s">
        <v>584</v>
      </c>
      <c r="C244" s="22" t="s">
        <v>2059</v>
      </c>
      <c r="E244" s="23" t="s">
        <v>2060</v>
      </c>
      <c r="L244" s="24">
        <f>SUMIFS(L245:L260,A245:A260,"P")</f>
        <v>0</v>
      </c>
      <c r="M244" s="24">
        <f>SUMIFS(M245:M260,A245:A260,"P")</f>
        <v>0</v>
      </c>
      <c r="N244" s="25"/>
    </row>
    <row r="245" ht="25">
      <c r="A245" s="1" t="s">
        <v>587</v>
      </c>
      <c r="B245" s="1">
        <v>59</v>
      </c>
      <c r="C245" s="26" t="s">
        <v>2061</v>
      </c>
      <c r="D245" t="s">
        <v>589</v>
      </c>
      <c r="E245" s="27" t="s">
        <v>2062</v>
      </c>
      <c r="F245" s="28" t="s">
        <v>610</v>
      </c>
      <c r="G245" s="29">
        <v>10</v>
      </c>
      <c r="H245" s="28">
        <v>0</v>
      </c>
      <c r="I245" s="30">
        <f>ROUND(G245*H245,P4)</f>
        <v>0</v>
      </c>
      <c r="L245" s="30">
        <v>0</v>
      </c>
      <c r="M245" s="24">
        <f>ROUND(G245*L245,P4)</f>
        <v>0</v>
      </c>
      <c r="N245" s="25" t="s">
        <v>589</v>
      </c>
      <c r="O245" s="31">
        <f>M245*AA245</f>
        <v>0</v>
      </c>
      <c r="P245" s="1">
        <v>3</v>
      </c>
      <c r="AA245" s="1">
        <f>IF(P245=1,$O$3,IF(P245=2,$O$4,$O$5))</f>
        <v>0</v>
      </c>
    </row>
    <row r="246">
      <c r="A246" s="1" t="s">
        <v>592</v>
      </c>
      <c r="E246" s="27" t="s">
        <v>589</v>
      </c>
    </row>
    <row r="247" ht="26">
      <c r="A247" s="1" t="s">
        <v>593</v>
      </c>
      <c r="E247" s="32" t="s">
        <v>2100</v>
      </c>
    </row>
    <row r="248" ht="125">
      <c r="A248" s="1" t="s">
        <v>595</v>
      </c>
      <c r="E248" s="27" t="s">
        <v>2064</v>
      </c>
    </row>
    <row r="249" ht="25">
      <c r="A249" s="1" t="s">
        <v>587</v>
      </c>
      <c r="B249" s="1">
        <v>60</v>
      </c>
      <c r="C249" s="26" t="s">
        <v>1854</v>
      </c>
      <c r="D249" t="s">
        <v>589</v>
      </c>
      <c r="E249" s="27" t="s">
        <v>1855</v>
      </c>
      <c r="F249" s="28" t="s">
        <v>610</v>
      </c>
      <c r="G249" s="29">
        <v>1</v>
      </c>
      <c r="H249" s="28">
        <v>0</v>
      </c>
      <c r="I249" s="30">
        <f>ROUND(G249*H249,P4)</f>
        <v>0</v>
      </c>
      <c r="L249" s="30">
        <v>0</v>
      </c>
      <c r="M249" s="24">
        <f>ROUND(G249*L249,P4)</f>
        <v>0</v>
      </c>
      <c r="N249" s="25" t="s">
        <v>589</v>
      </c>
      <c r="O249" s="31">
        <f>M249*AA249</f>
        <v>0</v>
      </c>
      <c r="P249" s="1">
        <v>3</v>
      </c>
      <c r="AA249" s="1">
        <f>IF(P249=1,$O$3,IF(P249=2,$O$4,$O$5))</f>
        <v>0</v>
      </c>
    </row>
    <row r="250">
      <c r="A250" s="1" t="s">
        <v>592</v>
      </c>
      <c r="E250" s="27" t="s">
        <v>589</v>
      </c>
    </row>
    <row r="251">
      <c r="A251" s="1" t="s">
        <v>593</v>
      </c>
    </row>
    <row r="252" ht="200">
      <c r="A252" s="1" t="s">
        <v>595</v>
      </c>
      <c r="E252" s="27" t="s">
        <v>1856</v>
      </c>
    </row>
    <row r="253">
      <c r="A253" s="1" t="s">
        <v>587</v>
      </c>
      <c r="B253" s="1">
        <v>61</v>
      </c>
      <c r="C253" s="26" t="s">
        <v>1490</v>
      </c>
      <c r="D253" t="s">
        <v>589</v>
      </c>
      <c r="E253" s="27" t="s">
        <v>1491</v>
      </c>
      <c r="F253" s="28" t="s">
        <v>1492</v>
      </c>
      <c r="G253" s="29">
        <v>1</v>
      </c>
      <c r="H253" s="28">
        <v>0</v>
      </c>
      <c r="I253" s="30">
        <f>ROUND(G253*H253,P4)</f>
        <v>0</v>
      </c>
      <c r="L253" s="30">
        <v>0</v>
      </c>
      <c r="M253" s="24">
        <f>ROUND(G253*L253,P4)</f>
        <v>0</v>
      </c>
      <c r="N253" s="25" t="s">
        <v>589</v>
      </c>
      <c r="O253" s="31">
        <f>M253*AA253</f>
        <v>0</v>
      </c>
      <c r="P253" s="1">
        <v>3</v>
      </c>
      <c r="AA253" s="1">
        <f>IF(P253=1,$O$3,IF(P253=2,$O$4,$O$5))</f>
        <v>0</v>
      </c>
    </row>
    <row r="254">
      <c r="A254" s="1" t="s">
        <v>592</v>
      </c>
      <c r="E254" s="27" t="s">
        <v>589</v>
      </c>
    </row>
    <row r="255">
      <c r="A255" s="1" t="s">
        <v>593</v>
      </c>
    </row>
    <row r="256" ht="100">
      <c r="A256" s="1" t="s">
        <v>595</v>
      </c>
      <c r="E256" s="27" t="s">
        <v>1493</v>
      </c>
    </row>
    <row r="257">
      <c r="A257" s="1" t="s">
        <v>587</v>
      </c>
      <c r="B257" s="1">
        <v>62</v>
      </c>
      <c r="C257" s="26" t="s">
        <v>2065</v>
      </c>
      <c r="D257" t="s">
        <v>589</v>
      </c>
      <c r="E257" s="27" t="s">
        <v>2066</v>
      </c>
      <c r="F257" s="28" t="s">
        <v>610</v>
      </c>
      <c r="G257" s="29">
        <v>16</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
      <c r="A259" s="1" t="s">
        <v>593</v>
      </c>
      <c r="E259" s="32" t="s">
        <v>2170</v>
      </c>
    </row>
    <row r="260" ht="137.5">
      <c r="A260" s="1" t="s">
        <v>595</v>
      </c>
      <c r="E260" s="27" t="s">
        <v>1535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COUNTIFS(L8:L304,"=0",A8:A304,"P")+COUNTIFS(L8:L304,"",A8:A304,"P")+SUM(Q8:Q304)</f>
        <v>0</v>
      </c>
    </row>
    <row r="8" ht="13">
      <c r="A8" s="1" t="s">
        <v>582</v>
      </c>
      <c r="C8" s="22" t="s">
        <v>2171</v>
      </c>
      <c r="E8" s="23" t="s">
        <v>87</v>
      </c>
      <c r="L8" s="24">
        <f>L9+L26+L291</f>
        <v>0</v>
      </c>
      <c r="M8" s="24">
        <f>M9+M26+M291</f>
        <v>0</v>
      </c>
      <c r="N8" s="25"/>
    </row>
    <row r="9" ht="13">
      <c r="A9" s="1" t="s">
        <v>584</v>
      </c>
      <c r="C9" s="22" t="s">
        <v>585</v>
      </c>
      <c r="E9" s="23" t="s">
        <v>586</v>
      </c>
      <c r="L9" s="24">
        <f>SUMIFS(L10:L25,A10:A25,"P")</f>
        <v>0</v>
      </c>
      <c r="M9" s="24">
        <f>SUMIFS(M10:M25,A10:A25,"P")</f>
        <v>0</v>
      </c>
      <c r="N9" s="25"/>
    </row>
    <row r="10">
      <c r="A10" s="1" t="s">
        <v>587</v>
      </c>
      <c r="B10" s="1">
        <v>1</v>
      </c>
      <c r="C10" s="26" t="s">
        <v>1394</v>
      </c>
      <c r="D10" t="s">
        <v>589</v>
      </c>
      <c r="E10" s="27" t="s">
        <v>1395</v>
      </c>
      <c r="F10" s="28" t="s">
        <v>591</v>
      </c>
      <c r="G10" s="29">
        <v>4200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2172</v>
      </c>
    </row>
    <row r="13" ht="337.5">
      <c r="A13" s="1" t="s">
        <v>595</v>
      </c>
      <c r="E13" s="27" t="s">
        <v>596</v>
      </c>
    </row>
    <row r="14">
      <c r="A14" s="1" t="s">
        <v>587</v>
      </c>
      <c r="B14" s="1">
        <v>2</v>
      </c>
      <c r="C14" s="26" t="s">
        <v>2005</v>
      </c>
      <c r="D14" t="s">
        <v>589</v>
      </c>
      <c r="E14" s="27" t="s">
        <v>2006</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2173</v>
      </c>
    </row>
    <row r="17" ht="337.5">
      <c r="A17" s="1" t="s">
        <v>595</v>
      </c>
      <c r="E17" s="27" t="s">
        <v>596</v>
      </c>
    </row>
    <row r="18">
      <c r="A18" s="1" t="s">
        <v>587</v>
      </c>
      <c r="B18" s="1">
        <v>3</v>
      </c>
      <c r="C18" s="26" t="s">
        <v>2174</v>
      </c>
      <c r="D18" t="s">
        <v>589</v>
      </c>
      <c r="E18" s="27" t="s">
        <v>2175</v>
      </c>
      <c r="F18" s="28" t="s">
        <v>618</v>
      </c>
      <c r="G18" s="29">
        <v>120</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2176</v>
      </c>
    </row>
    <row r="21" ht="75">
      <c r="A21" s="1" t="s">
        <v>595</v>
      </c>
      <c r="E21" s="27" t="s">
        <v>2177</v>
      </c>
    </row>
    <row r="22">
      <c r="A22" s="1" t="s">
        <v>587</v>
      </c>
      <c r="B22" s="1">
        <v>4</v>
      </c>
      <c r="C22" s="26" t="s">
        <v>597</v>
      </c>
      <c r="D22" t="s">
        <v>589</v>
      </c>
      <c r="E22" s="27" t="s">
        <v>598</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2178</v>
      </c>
    </row>
    <row r="25" ht="250">
      <c r="A25" s="1" t="s">
        <v>595</v>
      </c>
      <c r="E25" s="27" t="s">
        <v>600</v>
      </c>
    </row>
    <row r="26" ht="13">
      <c r="A26" s="1" t="s">
        <v>584</v>
      </c>
      <c r="C26" s="22" t="s">
        <v>606</v>
      </c>
      <c r="E26" s="23" t="s">
        <v>607</v>
      </c>
      <c r="L26" s="24">
        <f>SUMIFS(L27:L290,A27:A290,"P")</f>
        <v>0</v>
      </c>
      <c r="M26" s="24">
        <f>SUMIFS(M27:M290,A27:A290,"P")</f>
        <v>0</v>
      </c>
      <c r="N26" s="25"/>
    </row>
    <row r="27" ht="25">
      <c r="A27" s="1" t="s">
        <v>587</v>
      </c>
      <c r="B27" s="1">
        <v>5</v>
      </c>
      <c r="C27" s="26" t="s">
        <v>608</v>
      </c>
      <c r="D27" t="s">
        <v>589</v>
      </c>
      <c r="E27" s="27" t="s">
        <v>609</v>
      </c>
      <c r="F27" s="28" t="s">
        <v>610</v>
      </c>
      <c r="G27" s="29">
        <v>5</v>
      </c>
      <c r="H27" s="28">
        <v>0</v>
      </c>
      <c r="I27" s="30">
        <f>ROUND(G27*H27,P4)</f>
        <v>0</v>
      </c>
      <c r="L27" s="30">
        <v>0</v>
      </c>
      <c r="M27" s="24">
        <f>ROUND(G27*L27,P4)</f>
        <v>0</v>
      </c>
      <c r="N27" s="25" t="s">
        <v>589</v>
      </c>
      <c r="O27" s="31">
        <f>M27*AA27</f>
        <v>0</v>
      </c>
      <c r="P27" s="1">
        <v>3</v>
      </c>
      <c r="AA27" s="1">
        <f>IF(P27=1,$O$3,IF(P27=2,$O$4,$O$5))</f>
        <v>0</v>
      </c>
    </row>
    <row r="28">
      <c r="A28" s="1" t="s">
        <v>592</v>
      </c>
      <c r="E28" s="27" t="s">
        <v>589</v>
      </c>
    </row>
    <row r="29" ht="104">
      <c r="A29" s="1" t="s">
        <v>593</v>
      </c>
      <c r="E29" s="32" t="s">
        <v>2179</v>
      </c>
    </row>
    <row r="30" ht="75">
      <c r="A30" s="1" t="s">
        <v>595</v>
      </c>
      <c r="E30" s="27" t="s">
        <v>612</v>
      </c>
    </row>
    <row r="31">
      <c r="A31" s="1" t="s">
        <v>587</v>
      </c>
      <c r="B31" s="1">
        <v>6</v>
      </c>
      <c r="C31" s="26" t="s">
        <v>613</v>
      </c>
      <c r="D31" t="s">
        <v>589</v>
      </c>
      <c r="E31" s="27" t="s">
        <v>614</v>
      </c>
      <c r="F31" s="28" t="s">
        <v>610</v>
      </c>
      <c r="G31" s="29">
        <v>5</v>
      </c>
      <c r="H31" s="28">
        <v>0</v>
      </c>
      <c r="I31" s="30">
        <f>ROUND(G31*H31,P4)</f>
        <v>0</v>
      </c>
      <c r="L31" s="30">
        <v>0</v>
      </c>
      <c r="M31" s="24">
        <f>ROUND(G31*L31,P4)</f>
        <v>0</v>
      </c>
      <c r="N31" s="25" t="s">
        <v>589</v>
      </c>
      <c r="O31" s="31">
        <f>M31*AA31</f>
        <v>0</v>
      </c>
      <c r="P31" s="1">
        <v>3</v>
      </c>
      <c r="AA31" s="1">
        <f>IF(P31=1,$O$3,IF(P31=2,$O$4,$O$5))</f>
        <v>0</v>
      </c>
    </row>
    <row r="32">
      <c r="A32" s="1" t="s">
        <v>592</v>
      </c>
      <c r="E32" s="27" t="s">
        <v>589</v>
      </c>
    </row>
    <row r="33" ht="104">
      <c r="A33" s="1" t="s">
        <v>593</v>
      </c>
      <c r="E33" s="32" t="s">
        <v>2179</v>
      </c>
    </row>
    <row r="34" ht="75">
      <c r="A34" s="1" t="s">
        <v>595</v>
      </c>
      <c r="E34" s="27" t="s">
        <v>612</v>
      </c>
    </row>
    <row r="35">
      <c r="A35" s="1" t="s">
        <v>587</v>
      </c>
      <c r="B35" s="1">
        <v>7</v>
      </c>
      <c r="C35" s="26" t="s">
        <v>655</v>
      </c>
      <c r="D35" t="s">
        <v>589</v>
      </c>
      <c r="E35" s="27" t="s">
        <v>656</v>
      </c>
      <c r="F35" s="28" t="s">
        <v>892</v>
      </c>
      <c r="G35" s="29">
        <v>294</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2180</v>
      </c>
    </row>
    <row r="38" ht="75">
      <c r="A38" s="1" t="s">
        <v>595</v>
      </c>
      <c r="E38" s="27" t="s">
        <v>654</v>
      </c>
    </row>
    <row r="39">
      <c r="A39" s="1" t="s">
        <v>587</v>
      </c>
      <c r="B39" s="1">
        <v>8</v>
      </c>
      <c r="C39" s="26" t="s">
        <v>2181</v>
      </c>
      <c r="D39" t="s">
        <v>589</v>
      </c>
      <c r="E39" s="27" t="s">
        <v>2182</v>
      </c>
      <c r="F39" s="28" t="s">
        <v>892</v>
      </c>
      <c r="G39" s="29">
        <v>300</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2183</v>
      </c>
    </row>
    <row r="42" ht="75">
      <c r="A42" s="1" t="s">
        <v>595</v>
      </c>
      <c r="E42" s="27" t="s">
        <v>654</v>
      </c>
    </row>
    <row r="43">
      <c r="A43" s="1" t="s">
        <v>587</v>
      </c>
      <c r="B43" s="1">
        <v>9</v>
      </c>
      <c r="C43" s="26" t="s">
        <v>616</v>
      </c>
      <c r="D43" t="s">
        <v>589</v>
      </c>
      <c r="E43" s="27" t="s">
        <v>617</v>
      </c>
      <c r="F43" s="28" t="s">
        <v>892</v>
      </c>
      <c r="G43" s="29">
        <v>950</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2184</v>
      </c>
    </row>
    <row r="46" ht="87.5">
      <c r="A46" s="1" t="s">
        <v>595</v>
      </c>
      <c r="E46" s="27" t="s">
        <v>620</v>
      </c>
    </row>
    <row r="47" ht="25">
      <c r="A47" s="1" t="s">
        <v>587</v>
      </c>
      <c r="B47" s="1">
        <v>10</v>
      </c>
      <c r="C47" s="26" t="s">
        <v>2185</v>
      </c>
      <c r="D47" t="s">
        <v>589</v>
      </c>
      <c r="E47" s="27" t="s">
        <v>2186</v>
      </c>
      <c r="F47" s="28" t="s">
        <v>610</v>
      </c>
      <c r="G47" s="29">
        <v>16</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2187</v>
      </c>
    </row>
    <row r="50" ht="125">
      <c r="A50" s="1" t="s">
        <v>595</v>
      </c>
      <c r="E50" s="27" t="s">
        <v>2188</v>
      </c>
    </row>
    <row r="51" ht="25">
      <c r="A51" s="1" t="s">
        <v>587</v>
      </c>
      <c r="B51" s="1">
        <v>11</v>
      </c>
      <c r="C51" s="26" t="s">
        <v>2189</v>
      </c>
      <c r="D51" t="s">
        <v>589</v>
      </c>
      <c r="E51" s="27" t="s">
        <v>2190</v>
      </c>
      <c r="F51" s="28" t="s">
        <v>892</v>
      </c>
      <c r="G51" s="29">
        <v>300</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2183</v>
      </c>
    </row>
    <row r="54" ht="75">
      <c r="A54" s="1" t="s">
        <v>595</v>
      </c>
      <c r="E54" s="27" t="s">
        <v>1411</v>
      </c>
    </row>
    <row r="55" ht="25">
      <c r="A55" s="1" t="s">
        <v>587</v>
      </c>
      <c r="B55" s="1">
        <v>12</v>
      </c>
      <c r="C55" s="26" t="s">
        <v>1412</v>
      </c>
      <c r="D55" t="s">
        <v>589</v>
      </c>
      <c r="E55" s="27" t="s">
        <v>1413</v>
      </c>
      <c r="F55" s="28" t="s">
        <v>892</v>
      </c>
      <c r="G55" s="29">
        <v>50</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2191</v>
      </c>
    </row>
    <row r="58" ht="125">
      <c r="A58" s="1" t="s">
        <v>595</v>
      </c>
      <c r="E58" s="27" t="s">
        <v>1416</v>
      </c>
    </row>
    <row r="59">
      <c r="A59" s="1" t="s">
        <v>587</v>
      </c>
      <c r="B59" s="1">
        <v>13</v>
      </c>
      <c r="C59" s="26" t="s">
        <v>1417</v>
      </c>
      <c r="D59" t="s">
        <v>589</v>
      </c>
      <c r="E59" s="27" t="s">
        <v>1418</v>
      </c>
      <c r="F59" s="28" t="s">
        <v>610</v>
      </c>
      <c r="G59" s="29">
        <v>24</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2081</v>
      </c>
    </row>
    <row r="62" ht="100">
      <c r="A62" s="1" t="s">
        <v>595</v>
      </c>
      <c r="E62" s="27" t="s">
        <v>1421</v>
      </c>
    </row>
    <row r="63" ht="25">
      <c r="A63" s="1" t="s">
        <v>587</v>
      </c>
      <c r="B63" s="1">
        <v>14</v>
      </c>
      <c r="C63" s="26" t="s">
        <v>621</v>
      </c>
      <c r="D63" t="s">
        <v>589</v>
      </c>
      <c r="E63" s="27" t="s">
        <v>622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39">
      <c r="A65" s="1" t="s">
        <v>593</v>
      </c>
      <c r="E65" s="32" t="s">
        <v>2192</v>
      </c>
    </row>
    <row r="66" ht="37.5">
      <c r="A66" s="1" t="s">
        <v>595</v>
      </c>
      <c r="E66" s="27" t="s">
        <v>624</v>
      </c>
    </row>
    <row r="67" ht="25">
      <c r="A67" s="1" t="s">
        <v>587</v>
      </c>
      <c r="B67" s="1">
        <v>15</v>
      </c>
      <c r="C67" s="26" t="s">
        <v>625</v>
      </c>
      <c r="D67" t="s">
        <v>589</v>
      </c>
      <c r="E67" s="27" t="s">
        <v>626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2192</v>
      </c>
    </row>
    <row r="70" ht="37.5">
      <c r="A70" s="1" t="s">
        <v>595</v>
      </c>
      <c r="E70" s="27" t="s">
        <v>627</v>
      </c>
    </row>
    <row r="71" ht="25">
      <c r="A71" s="1" t="s">
        <v>587</v>
      </c>
      <c r="B71" s="1">
        <v>16</v>
      </c>
      <c r="C71" s="26" t="s">
        <v>2193</v>
      </c>
      <c r="D71" t="s">
        <v>589</v>
      </c>
      <c r="E71" s="27" t="s">
        <v>2194</v>
      </c>
      <c r="F71" s="28" t="s">
        <v>610</v>
      </c>
      <c r="G71" s="29">
        <v>30</v>
      </c>
      <c r="H71" s="28">
        <v>0</v>
      </c>
      <c r="I71" s="30">
        <f>ROUND(G71*H71,P4)</f>
        <v>0</v>
      </c>
      <c r="L71" s="30">
        <v>0</v>
      </c>
      <c r="M71" s="24">
        <f>ROUND(G71*L71,P4)</f>
        <v>0</v>
      </c>
      <c r="N71" s="25" t="s">
        <v>589</v>
      </c>
      <c r="O71" s="31">
        <f>M71*AA71</f>
        <v>0</v>
      </c>
      <c r="P71" s="1">
        <v>3</v>
      </c>
      <c r="AA71" s="1">
        <f>IF(P71=1,$O$3,IF(P71=2,$O$4,$O$5))</f>
        <v>0</v>
      </c>
    </row>
    <row r="72">
      <c r="A72" s="1" t="s">
        <v>592</v>
      </c>
      <c r="E72" s="27" t="s">
        <v>589</v>
      </c>
    </row>
    <row r="73" ht="39">
      <c r="A73" s="1" t="s">
        <v>593</v>
      </c>
      <c r="E73" s="32" t="s">
        <v>2069</v>
      </c>
    </row>
    <row r="74" ht="100">
      <c r="A74" s="1" t="s">
        <v>595</v>
      </c>
      <c r="E74" s="27" t="s">
        <v>2195</v>
      </c>
    </row>
    <row r="75">
      <c r="A75" s="1" t="s">
        <v>587</v>
      </c>
      <c r="B75" s="1">
        <v>17</v>
      </c>
      <c r="C75" s="26" t="s">
        <v>2196</v>
      </c>
      <c r="D75" t="s">
        <v>589</v>
      </c>
      <c r="E75" s="27" t="s">
        <v>2197</v>
      </c>
      <c r="F75" s="28" t="s">
        <v>610</v>
      </c>
      <c r="G75" s="29">
        <v>17</v>
      </c>
      <c r="H75" s="28">
        <v>0</v>
      </c>
      <c r="I75" s="30">
        <f>ROUND(G75*H75,P4)</f>
        <v>0</v>
      </c>
      <c r="L75" s="30">
        <v>0</v>
      </c>
      <c r="M75" s="24">
        <f>ROUND(G75*L75,P4)</f>
        <v>0</v>
      </c>
      <c r="N75" s="25" t="s">
        <v>589</v>
      </c>
      <c r="O75" s="31">
        <f>M75*AA75</f>
        <v>0</v>
      </c>
      <c r="P75" s="1">
        <v>3</v>
      </c>
      <c r="AA75" s="1">
        <f>IF(P75=1,$O$3,IF(P75=2,$O$4,$O$5))</f>
        <v>0</v>
      </c>
    </row>
    <row r="76">
      <c r="A76" s="1" t="s">
        <v>592</v>
      </c>
      <c r="E76" s="27" t="s">
        <v>589</v>
      </c>
    </row>
    <row r="77" ht="39">
      <c r="A77" s="1" t="s">
        <v>593</v>
      </c>
      <c r="E77" s="32" t="s">
        <v>2198</v>
      </c>
    </row>
    <row r="78" ht="87.5">
      <c r="A78" s="1" t="s">
        <v>595</v>
      </c>
      <c r="E78" s="27" t="s">
        <v>2199</v>
      </c>
    </row>
    <row r="79">
      <c r="A79" s="1" t="s">
        <v>587</v>
      </c>
      <c r="B79" s="1">
        <v>18</v>
      </c>
      <c r="C79" s="26" t="s">
        <v>2200</v>
      </c>
      <c r="D79" t="s">
        <v>589</v>
      </c>
      <c r="E79" s="27" t="s">
        <v>2201</v>
      </c>
      <c r="F79" s="28" t="s">
        <v>610</v>
      </c>
      <c r="G79" s="29">
        <v>17</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2202</v>
      </c>
    </row>
    <row r="82" ht="100">
      <c r="A82" s="1" t="s">
        <v>595</v>
      </c>
      <c r="E82" s="27" t="s">
        <v>2203</v>
      </c>
    </row>
    <row r="83">
      <c r="A83" s="1" t="s">
        <v>587</v>
      </c>
      <c r="B83" s="1">
        <v>19</v>
      </c>
      <c r="C83" s="26" t="s">
        <v>2204</v>
      </c>
      <c r="D83" t="s">
        <v>589</v>
      </c>
      <c r="E83" s="27" t="s">
        <v>2205</v>
      </c>
      <c r="F83" s="28" t="s">
        <v>941</v>
      </c>
      <c r="G83" s="29">
        <v>0.39600000000000002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117">
      <c r="A85" s="1" t="s">
        <v>593</v>
      </c>
      <c r="E85" s="32" t="s">
        <v>2206</v>
      </c>
    </row>
    <row r="86" ht="162.5">
      <c r="A86" s="1" t="s">
        <v>595</v>
      </c>
      <c r="E86" s="27" t="s">
        <v>943</v>
      </c>
    </row>
    <row r="87">
      <c r="A87" s="1" t="s">
        <v>587</v>
      </c>
      <c r="B87" s="1">
        <v>20</v>
      </c>
      <c r="C87" s="26" t="s">
        <v>944</v>
      </c>
      <c r="D87" t="s">
        <v>589</v>
      </c>
      <c r="E87" s="27" t="s">
        <v>945</v>
      </c>
      <c r="F87" s="28" t="s">
        <v>892</v>
      </c>
      <c r="G87" s="29">
        <v>132</v>
      </c>
      <c r="H87" s="28">
        <v>0</v>
      </c>
      <c r="I87" s="30">
        <f>ROUND(G87*H87,P4)</f>
        <v>0</v>
      </c>
      <c r="L87" s="30">
        <v>0</v>
      </c>
      <c r="M87" s="24">
        <f>ROUND(G87*L87,P4)</f>
        <v>0</v>
      </c>
      <c r="N87" s="25" t="s">
        <v>589</v>
      </c>
      <c r="O87" s="31">
        <f>M87*AA87</f>
        <v>0</v>
      </c>
      <c r="P87" s="1">
        <v>3</v>
      </c>
      <c r="AA87" s="1">
        <f>IF(P87=1,$O$3,IF(P87=2,$O$4,$O$5))</f>
        <v>0</v>
      </c>
    </row>
    <row r="88">
      <c r="A88" s="1" t="s">
        <v>592</v>
      </c>
      <c r="E88" s="27" t="s">
        <v>589</v>
      </c>
    </row>
    <row r="89" ht="117">
      <c r="A89" s="1" t="s">
        <v>593</v>
      </c>
      <c r="E89" s="32" t="s">
        <v>2207</v>
      </c>
    </row>
    <row r="90" ht="125">
      <c r="A90" s="1" t="s">
        <v>595</v>
      </c>
      <c r="E90" s="27" t="s">
        <v>947</v>
      </c>
    </row>
    <row r="91">
      <c r="A91" s="1" t="s">
        <v>587</v>
      </c>
      <c r="B91" s="1">
        <v>21</v>
      </c>
      <c r="C91" s="26" t="s">
        <v>1090</v>
      </c>
      <c r="D91" t="s">
        <v>589</v>
      </c>
      <c r="E91" s="27" t="s">
        <v>1091</v>
      </c>
      <c r="F91" s="28" t="s">
        <v>941</v>
      </c>
      <c r="G91" s="29">
        <v>127.05</v>
      </c>
      <c r="H91" s="28">
        <v>0</v>
      </c>
      <c r="I91" s="30">
        <f>ROUND(G91*H91,P4)</f>
        <v>0</v>
      </c>
      <c r="L91" s="30">
        <v>0</v>
      </c>
      <c r="M91" s="24">
        <f>ROUND(G91*L91,P4)</f>
        <v>0</v>
      </c>
      <c r="N91" s="25" t="s">
        <v>589</v>
      </c>
      <c r="O91" s="31">
        <f>M91*AA91</f>
        <v>0</v>
      </c>
      <c r="P91" s="1">
        <v>3</v>
      </c>
      <c r="AA91" s="1">
        <f>IF(P91=1,$O$3,IF(P91=2,$O$4,$O$5))</f>
        <v>0</v>
      </c>
    </row>
    <row r="92">
      <c r="A92" s="1" t="s">
        <v>592</v>
      </c>
      <c r="E92" s="27" t="s">
        <v>589</v>
      </c>
    </row>
    <row r="93" ht="91">
      <c r="A93" s="1" t="s">
        <v>593</v>
      </c>
      <c r="E93" s="32" t="s">
        <v>2208</v>
      </c>
    </row>
    <row r="94" ht="162.5">
      <c r="A94" s="1" t="s">
        <v>595</v>
      </c>
      <c r="E94" s="27" t="s">
        <v>943</v>
      </c>
    </row>
    <row r="95">
      <c r="A95" s="1" t="s">
        <v>587</v>
      </c>
      <c r="B95" s="1">
        <v>22</v>
      </c>
      <c r="C95" s="26" t="s">
        <v>1093</v>
      </c>
      <c r="D95" t="s">
        <v>589</v>
      </c>
      <c r="E95" s="27" t="s">
        <v>1094</v>
      </c>
      <c r="F95" s="28" t="s">
        <v>892</v>
      </c>
      <c r="G95" s="29">
        <v>11605</v>
      </c>
      <c r="H95" s="28">
        <v>0</v>
      </c>
      <c r="I95" s="30">
        <f>ROUND(G95*H95,P4)</f>
        <v>0</v>
      </c>
      <c r="L95" s="30">
        <v>0</v>
      </c>
      <c r="M95" s="24">
        <f>ROUND(G95*L95,P4)</f>
        <v>0</v>
      </c>
      <c r="N95" s="25" t="s">
        <v>589</v>
      </c>
      <c r="O95" s="31">
        <f>M95*AA95</f>
        <v>0</v>
      </c>
      <c r="P95" s="1">
        <v>3</v>
      </c>
      <c r="AA95" s="1">
        <f>IF(P95=1,$O$3,IF(P95=2,$O$4,$O$5))</f>
        <v>0</v>
      </c>
    </row>
    <row r="96">
      <c r="A96" s="1" t="s">
        <v>592</v>
      </c>
      <c r="E96" s="27" t="s">
        <v>589</v>
      </c>
    </row>
    <row r="97" ht="91">
      <c r="A97" s="1" t="s">
        <v>593</v>
      </c>
      <c r="E97" s="32" t="s">
        <v>2209</v>
      </c>
    </row>
    <row r="98" ht="125">
      <c r="A98" s="1" t="s">
        <v>595</v>
      </c>
      <c r="E98" s="27" t="s">
        <v>947</v>
      </c>
    </row>
    <row r="99">
      <c r="A99" s="1" t="s">
        <v>587</v>
      </c>
      <c r="B99" s="1">
        <v>23</v>
      </c>
      <c r="C99" s="26" t="s">
        <v>1441</v>
      </c>
      <c r="D99" t="s">
        <v>589</v>
      </c>
      <c r="E99" s="27" t="s">
        <v>1442</v>
      </c>
      <c r="F99" s="28" t="s">
        <v>892</v>
      </c>
      <c r="G99" s="29">
        <v>33539</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2210</v>
      </c>
    </row>
    <row r="102" ht="162.5">
      <c r="A102" s="1" t="s">
        <v>595</v>
      </c>
      <c r="E102" s="27" t="s">
        <v>1444</v>
      </c>
    </row>
    <row r="103">
      <c r="A103" s="1" t="s">
        <v>587</v>
      </c>
      <c r="B103" s="1">
        <v>24</v>
      </c>
      <c r="C103" s="26" t="s">
        <v>1445</v>
      </c>
      <c r="D103" t="s">
        <v>589</v>
      </c>
      <c r="E103" s="27" t="s">
        <v>1446</v>
      </c>
      <c r="F103" s="28" t="s">
        <v>892</v>
      </c>
      <c r="G103" s="29">
        <v>33539</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8">
      <c r="A105" s="1" t="s">
        <v>593</v>
      </c>
      <c r="E105" s="32" t="s">
        <v>2210</v>
      </c>
    </row>
    <row r="106" ht="125">
      <c r="A106" s="1" t="s">
        <v>595</v>
      </c>
      <c r="E106" s="27" t="s">
        <v>947</v>
      </c>
    </row>
    <row r="107">
      <c r="A107" s="1" t="s">
        <v>587</v>
      </c>
      <c r="B107" s="1">
        <v>25</v>
      </c>
      <c r="C107" s="26" t="s">
        <v>1447</v>
      </c>
      <c r="D107" t="s">
        <v>589</v>
      </c>
      <c r="E107" s="27" t="s">
        <v>1448</v>
      </c>
      <c r="F107" s="28" t="s">
        <v>1449</v>
      </c>
      <c r="G107" s="29">
        <v>30</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2211</v>
      </c>
    </row>
    <row r="110" ht="137.5">
      <c r="A110" s="1" t="s">
        <v>595</v>
      </c>
      <c r="E110" s="27" t="s">
        <v>1451</v>
      </c>
    </row>
    <row r="111">
      <c r="A111" s="1" t="s">
        <v>587</v>
      </c>
      <c r="B111" s="1">
        <v>26</v>
      </c>
      <c r="C111" s="26" t="s">
        <v>2212</v>
      </c>
      <c r="D111" t="s">
        <v>589</v>
      </c>
      <c r="E111" s="27" t="s">
        <v>2213</v>
      </c>
      <c r="F111" s="28" t="s">
        <v>610</v>
      </c>
      <c r="G111" s="29">
        <v>4</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2214</v>
      </c>
    </row>
    <row r="114" ht="150">
      <c r="A114" s="1" t="s">
        <v>595</v>
      </c>
      <c r="E114" s="27" t="s">
        <v>1437</v>
      </c>
    </row>
    <row r="115">
      <c r="A115" s="1" t="s">
        <v>587</v>
      </c>
      <c r="B115" s="1">
        <v>27</v>
      </c>
      <c r="C115" s="26" t="s">
        <v>2215</v>
      </c>
      <c r="D115" t="s">
        <v>589</v>
      </c>
      <c r="E115" s="27" t="s">
        <v>2216</v>
      </c>
      <c r="F115" s="28" t="s">
        <v>610</v>
      </c>
      <c r="G115" s="29">
        <v>4</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2214</v>
      </c>
    </row>
    <row r="118" ht="125">
      <c r="A118" s="1" t="s">
        <v>595</v>
      </c>
      <c r="E118" s="27" t="s">
        <v>1440</v>
      </c>
    </row>
    <row r="119">
      <c r="A119" s="1" t="s">
        <v>587</v>
      </c>
      <c r="B119" s="1">
        <v>28</v>
      </c>
      <c r="C119" s="26" t="s">
        <v>2217</v>
      </c>
      <c r="D119" t="s">
        <v>589</v>
      </c>
      <c r="E119" s="27" t="s">
        <v>2218</v>
      </c>
      <c r="F119" s="28" t="s">
        <v>610</v>
      </c>
      <c r="G119" s="29">
        <v>12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2219</v>
      </c>
    </row>
    <row r="122" ht="150">
      <c r="A122" s="1" t="s">
        <v>595</v>
      </c>
      <c r="E122" s="27" t="s">
        <v>1437</v>
      </c>
    </row>
    <row r="123">
      <c r="A123" s="1" t="s">
        <v>587</v>
      </c>
      <c r="B123" s="1">
        <v>29</v>
      </c>
      <c r="C123" s="26" t="s">
        <v>2220</v>
      </c>
      <c r="D123" t="s">
        <v>589</v>
      </c>
      <c r="E123" s="27" t="s">
        <v>2221</v>
      </c>
      <c r="F123" s="28" t="s">
        <v>610</v>
      </c>
      <c r="G123" s="29">
        <v>12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2219</v>
      </c>
    </row>
    <row r="126" ht="125">
      <c r="A126" s="1" t="s">
        <v>595</v>
      </c>
      <c r="E126" s="27" t="s">
        <v>1440</v>
      </c>
    </row>
    <row r="127">
      <c r="A127" s="1" t="s">
        <v>587</v>
      </c>
      <c r="B127" s="1">
        <v>30</v>
      </c>
      <c r="C127" s="26" t="s">
        <v>2222</v>
      </c>
      <c r="D127" t="s">
        <v>589</v>
      </c>
      <c r="E127" s="27" t="s">
        <v>2223</v>
      </c>
      <c r="F127" s="28" t="s">
        <v>610</v>
      </c>
      <c r="G127" s="29">
        <v>11</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2224</v>
      </c>
    </row>
    <row r="130" ht="150">
      <c r="A130" s="1" t="s">
        <v>595</v>
      </c>
      <c r="E130" s="27" t="s">
        <v>1466</v>
      </c>
    </row>
    <row r="131">
      <c r="A131" s="1" t="s">
        <v>587</v>
      </c>
      <c r="B131" s="1">
        <v>31</v>
      </c>
      <c r="C131" s="26" t="s">
        <v>2225</v>
      </c>
      <c r="D131" t="s">
        <v>589</v>
      </c>
      <c r="E131" s="27" t="s">
        <v>2226</v>
      </c>
      <c r="F131" s="28" t="s">
        <v>610</v>
      </c>
      <c r="G131" s="29">
        <v>11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2224</v>
      </c>
    </row>
    <row r="134" ht="125">
      <c r="A134" s="1" t="s">
        <v>595</v>
      </c>
      <c r="E134" s="27" t="s">
        <v>1440</v>
      </c>
    </row>
    <row r="135">
      <c r="A135" s="1" t="s">
        <v>587</v>
      </c>
      <c r="B135" s="1">
        <v>32</v>
      </c>
      <c r="C135" s="26" t="s">
        <v>1767</v>
      </c>
      <c r="D135" t="s">
        <v>589</v>
      </c>
      <c r="E135" s="27" t="s">
        <v>1768</v>
      </c>
      <c r="F135" s="28" t="s">
        <v>610</v>
      </c>
      <c r="G135" s="29">
        <v>316</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25">
      <c r="A137" s="1" t="s">
        <v>593</v>
      </c>
      <c r="E137" s="32" t="s">
        <v>2227</v>
      </c>
    </row>
    <row r="138" ht="150">
      <c r="A138" s="1" t="s">
        <v>595</v>
      </c>
      <c r="E138" s="27" t="s">
        <v>1466</v>
      </c>
    </row>
    <row r="139">
      <c r="A139" s="1" t="s">
        <v>587</v>
      </c>
      <c r="B139" s="1">
        <v>33</v>
      </c>
      <c r="C139" s="26" t="s">
        <v>1770</v>
      </c>
      <c r="D139" t="s">
        <v>589</v>
      </c>
      <c r="E139" s="27" t="s">
        <v>1771</v>
      </c>
      <c r="F139" s="28" t="s">
        <v>610</v>
      </c>
      <c r="G139" s="29">
        <v>316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25">
      <c r="A141" s="1" t="s">
        <v>593</v>
      </c>
      <c r="E141" s="32" t="s">
        <v>2227</v>
      </c>
    </row>
    <row r="142" ht="125">
      <c r="A142" s="1" t="s">
        <v>595</v>
      </c>
      <c r="E142" s="27" t="s">
        <v>1440</v>
      </c>
    </row>
    <row r="143">
      <c r="A143" s="1" t="s">
        <v>587</v>
      </c>
      <c r="B143" s="1">
        <v>34</v>
      </c>
      <c r="C143" s="26" t="s">
        <v>2228</v>
      </c>
      <c r="D143" t="s">
        <v>589</v>
      </c>
      <c r="E143" s="27" t="s">
        <v>2229</v>
      </c>
      <c r="F143" s="28" t="s">
        <v>610</v>
      </c>
      <c r="G143" s="29">
        <v>19</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08">
      <c r="A145" s="1" t="s">
        <v>593</v>
      </c>
      <c r="E145" s="32" t="s">
        <v>2230</v>
      </c>
    </row>
    <row r="146" ht="150">
      <c r="A146" s="1" t="s">
        <v>595</v>
      </c>
      <c r="E146" s="27" t="s">
        <v>1466</v>
      </c>
    </row>
    <row r="147">
      <c r="A147" s="1" t="s">
        <v>587</v>
      </c>
      <c r="B147" s="1">
        <v>35</v>
      </c>
      <c r="C147" s="26" t="s">
        <v>2231</v>
      </c>
      <c r="D147" t="s">
        <v>589</v>
      </c>
      <c r="E147" s="27" t="s">
        <v>2232</v>
      </c>
      <c r="F147" s="28" t="s">
        <v>610</v>
      </c>
      <c r="G147" s="29">
        <v>19</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08">
      <c r="A149" s="1" t="s">
        <v>593</v>
      </c>
      <c r="E149" s="32" t="s">
        <v>2230</v>
      </c>
    </row>
    <row r="150" ht="125">
      <c r="A150" s="1" t="s">
        <v>595</v>
      </c>
      <c r="E150" s="27" t="s">
        <v>1440</v>
      </c>
    </row>
    <row r="151">
      <c r="A151" s="1" t="s">
        <v>587</v>
      </c>
      <c r="B151" s="1">
        <v>36</v>
      </c>
      <c r="C151" s="26" t="s">
        <v>1777</v>
      </c>
      <c r="D151" t="s">
        <v>589</v>
      </c>
      <c r="E151" s="27" t="s">
        <v>1778</v>
      </c>
      <c r="F151" s="28" t="s">
        <v>610</v>
      </c>
      <c r="G151" s="29">
        <v>23</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08">
      <c r="A153" s="1" t="s">
        <v>593</v>
      </c>
      <c r="E153" s="32" t="s">
        <v>2233</v>
      </c>
    </row>
    <row r="154" ht="150">
      <c r="A154" s="1" t="s">
        <v>595</v>
      </c>
      <c r="E154" s="27" t="s">
        <v>1466</v>
      </c>
    </row>
    <row r="155">
      <c r="A155" s="1" t="s">
        <v>587</v>
      </c>
      <c r="B155" s="1">
        <v>37</v>
      </c>
      <c r="C155" s="26" t="s">
        <v>1780</v>
      </c>
      <c r="D155" t="s">
        <v>589</v>
      </c>
      <c r="E155" s="27" t="s">
        <v>1781</v>
      </c>
      <c r="F155" s="28" t="s">
        <v>610</v>
      </c>
      <c r="G155" s="29">
        <v>23</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08">
      <c r="A157" s="1" t="s">
        <v>593</v>
      </c>
      <c r="E157" s="32" t="s">
        <v>2233</v>
      </c>
    </row>
    <row r="158" ht="125">
      <c r="A158" s="1" t="s">
        <v>595</v>
      </c>
      <c r="E158" s="27" t="s">
        <v>1440</v>
      </c>
    </row>
    <row r="159">
      <c r="A159" s="1" t="s">
        <v>587</v>
      </c>
      <c r="B159" s="1">
        <v>38</v>
      </c>
      <c r="C159" s="26" t="s">
        <v>2234</v>
      </c>
      <c r="D159" t="s">
        <v>589</v>
      </c>
      <c r="E159" s="27" t="s">
        <v>2235</v>
      </c>
      <c r="F159" s="28" t="s">
        <v>610</v>
      </c>
      <c r="G159" s="29">
        <v>23</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08">
      <c r="A161" s="1" t="s">
        <v>593</v>
      </c>
      <c r="E161" s="32" t="s">
        <v>2236</v>
      </c>
    </row>
    <row r="162" ht="150">
      <c r="A162" s="1" t="s">
        <v>595</v>
      </c>
      <c r="E162" s="27" t="s">
        <v>1466</v>
      </c>
    </row>
    <row r="163">
      <c r="A163" s="1" t="s">
        <v>587</v>
      </c>
      <c r="B163" s="1">
        <v>39</v>
      </c>
      <c r="C163" s="26" t="s">
        <v>2237</v>
      </c>
      <c r="D163" t="s">
        <v>589</v>
      </c>
      <c r="E163" s="27" t="s">
        <v>2238</v>
      </c>
      <c r="F163" s="28" t="s">
        <v>610</v>
      </c>
      <c r="G163" s="29">
        <v>23</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08">
      <c r="A165" s="1" t="s">
        <v>593</v>
      </c>
      <c r="E165" s="32" t="s">
        <v>2236</v>
      </c>
    </row>
    <row r="166" ht="125">
      <c r="A166" s="1" t="s">
        <v>595</v>
      </c>
      <c r="E166" s="27" t="s">
        <v>1440</v>
      </c>
    </row>
    <row r="167">
      <c r="A167" s="1" t="s">
        <v>587</v>
      </c>
      <c r="B167" s="1">
        <v>40</v>
      </c>
      <c r="C167" s="26" t="s">
        <v>1773</v>
      </c>
      <c r="D167" t="s">
        <v>589</v>
      </c>
      <c r="E167" s="27" t="s">
        <v>1774</v>
      </c>
      <c r="F167" s="28" t="s">
        <v>610</v>
      </c>
      <c r="G167" s="29">
        <v>46</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47">
      <c r="A169" s="1" t="s">
        <v>593</v>
      </c>
      <c r="E169" s="32" t="s">
        <v>2239</v>
      </c>
    </row>
    <row r="170" ht="150">
      <c r="A170" s="1" t="s">
        <v>595</v>
      </c>
      <c r="E170" s="27" t="s">
        <v>1466</v>
      </c>
    </row>
    <row r="171">
      <c r="A171" s="1" t="s">
        <v>587</v>
      </c>
      <c r="B171" s="1">
        <v>41</v>
      </c>
      <c r="C171" s="26" t="s">
        <v>1775</v>
      </c>
      <c r="D171" t="s">
        <v>589</v>
      </c>
      <c r="E171" s="27" t="s">
        <v>1776</v>
      </c>
      <c r="F171" s="28" t="s">
        <v>610</v>
      </c>
      <c r="G171" s="29">
        <v>46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47">
      <c r="A173" s="1" t="s">
        <v>593</v>
      </c>
      <c r="E173" s="32" t="s">
        <v>2239</v>
      </c>
    </row>
    <row r="174" ht="125">
      <c r="A174" s="1" t="s">
        <v>595</v>
      </c>
      <c r="E174" s="27" t="s">
        <v>1440</v>
      </c>
    </row>
    <row r="175">
      <c r="A175" s="1" t="s">
        <v>587</v>
      </c>
      <c r="B175" s="1">
        <v>42</v>
      </c>
      <c r="C175" s="26" t="s">
        <v>1782</v>
      </c>
      <c r="D175" t="s">
        <v>589</v>
      </c>
      <c r="E175" s="27" t="s">
        <v>1783</v>
      </c>
      <c r="F175" s="28" t="s">
        <v>610</v>
      </c>
      <c r="G175" s="29">
        <v>460</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47">
      <c r="A177" s="1" t="s">
        <v>593</v>
      </c>
      <c r="E177" s="32" t="s">
        <v>2240</v>
      </c>
    </row>
    <row r="178" ht="150">
      <c r="A178" s="1" t="s">
        <v>595</v>
      </c>
      <c r="E178" s="27" t="s">
        <v>1466</v>
      </c>
    </row>
    <row r="179">
      <c r="A179" s="1" t="s">
        <v>587</v>
      </c>
      <c r="B179" s="1">
        <v>43</v>
      </c>
      <c r="C179" s="26" t="s">
        <v>1785</v>
      </c>
      <c r="D179" t="s">
        <v>589</v>
      </c>
      <c r="E179" s="27" t="s">
        <v>1786</v>
      </c>
      <c r="F179" s="28" t="s">
        <v>610</v>
      </c>
      <c r="G179" s="29">
        <v>460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47">
      <c r="A181" s="1" t="s">
        <v>593</v>
      </c>
      <c r="E181" s="32" t="s">
        <v>2240</v>
      </c>
    </row>
    <row r="182" ht="125">
      <c r="A182" s="1" t="s">
        <v>595</v>
      </c>
      <c r="E182" s="27" t="s">
        <v>1440</v>
      </c>
    </row>
    <row r="183">
      <c r="A183" s="1" t="s">
        <v>587</v>
      </c>
      <c r="B183" s="1">
        <v>44</v>
      </c>
      <c r="C183" s="26" t="s">
        <v>2241</v>
      </c>
      <c r="D183" t="s">
        <v>589</v>
      </c>
      <c r="E183" s="27" t="s">
        <v>2242</v>
      </c>
      <c r="F183" s="28" t="s">
        <v>610</v>
      </c>
      <c r="G183" s="29">
        <v>11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ht="26">
      <c r="A185" s="1" t="s">
        <v>593</v>
      </c>
      <c r="E185" s="32" t="s">
        <v>2224</v>
      </c>
    </row>
    <row r="186" ht="150">
      <c r="A186" s="1" t="s">
        <v>595</v>
      </c>
      <c r="E186" s="27" t="s">
        <v>1466</v>
      </c>
    </row>
    <row r="187">
      <c r="A187" s="1" t="s">
        <v>587</v>
      </c>
      <c r="B187" s="1">
        <v>45</v>
      </c>
      <c r="C187" s="26" t="s">
        <v>2243</v>
      </c>
      <c r="D187" t="s">
        <v>589</v>
      </c>
      <c r="E187" s="27" t="s">
        <v>2244</v>
      </c>
      <c r="F187" s="28" t="s">
        <v>610</v>
      </c>
      <c r="G187" s="29">
        <v>17</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26">
      <c r="A189" s="1" t="s">
        <v>593</v>
      </c>
      <c r="E189" s="32" t="s">
        <v>2202</v>
      </c>
    </row>
    <row r="190" ht="150">
      <c r="A190" s="1" t="s">
        <v>595</v>
      </c>
      <c r="E190" s="27" t="s">
        <v>1466</v>
      </c>
    </row>
    <row r="191">
      <c r="A191" s="1" t="s">
        <v>587</v>
      </c>
      <c r="B191" s="1">
        <v>46</v>
      </c>
      <c r="C191" s="26" t="s">
        <v>2245</v>
      </c>
      <c r="D191" t="s">
        <v>589</v>
      </c>
      <c r="E191" s="27" t="s">
        <v>2246</v>
      </c>
      <c r="F191" s="28" t="s">
        <v>610</v>
      </c>
      <c r="G191" s="29">
        <v>27</v>
      </c>
      <c r="H191" s="28">
        <v>0</v>
      </c>
      <c r="I191" s="30">
        <f>ROUND(G191*H191,P4)</f>
        <v>0</v>
      </c>
      <c r="L191" s="30">
        <v>0</v>
      </c>
      <c r="M191" s="24">
        <f>ROUND(G191*L191,P4)</f>
        <v>0</v>
      </c>
      <c r="N191" s="25" t="s">
        <v>589</v>
      </c>
      <c r="O191" s="31">
        <f>M191*AA191</f>
        <v>0</v>
      </c>
      <c r="P191" s="1">
        <v>3</v>
      </c>
      <c r="AA191" s="1">
        <f>IF(P191=1,$O$3,IF(P191=2,$O$4,$O$5))</f>
        <v>0</v>
      </c>
    </row>
    <row r="192">
      <c r="A192" s="1" t="s">
        <v>592</v>
      </c>
      <c r="E192" s="27" t="s">
        <v>589</v>
      </c>
    </row>
    <row r="193" ht="26">
      <c r="A193" s="1" t="s">
        <v>593</v>
      </c>
      <c r="E193" s="32" t="s">
        <v>2247</v>
      </c>
    </row>
    <row r="194" ht="125">
      <c r="A194" s="1" t="s">
        <v>595</v>
      </c>
      <c r="E194" s="27" t="s">
        <v>1440</v>
      </c>
    </row>
    <row r="195">
      <c r="A195" s="1" t="s">
        <v>587</v>
      </c>
      <c r="B195" s="1">
        <v>47</v>
      </c>
      <c r="C195" s="26" t="s">
        <v>1788</v>
      </c>
      <c r="D195" t="s">
        <v>589</v>
      </c>
      <c r="E195" s="27" t="s">
        <v>1789</v>
      </c>
      <c r="F195" s="28" t="s">
        <v>610</v>
      </c>
      <c r="G195" s="29">
        <v>11</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26">
      <c r="A197" s="1" t="s">
        <v>593</v>
      </c>
      <c r="E197" s="32" t="s">
        <v>2224</v>
      </c>
    </row>
    <row r="198" ht="125">
      <c r="A198" s="1" t="s">
        <v>595</v>
      </c>
      <c r="E198" s="27" t="s">
        <v>828</v>
      </c>
    </row>
    <row r="199">
      <c r="A199" s="1" t="s">
        <v>587</v>
      </c>
      <c r="B199" s="1">
        <v>48</v>
      </c>
      <c r="C199" s="26" t="s">
        <v>2248</v>
      </c>
      <c r="D199" t="s">
        <v>589</v>
      </c>
      <c r="E199" s="27" t="s">
        <v>2249</v>
      </c>
      <c r="F199" s="28" t="s">
        <v>610</v>
      </c>
      <c r="G199" s="29">
        <v>27</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6">
      <c r="A201" s="1" t="s">
        <v>593</v>
      </c>
      <c r="E201" s="32" t="s">
        <v>2247</v>
      </c>
    </row>
    <row r="202" ht="125">
      <c r="A202" s="1" t="s">
        <v>595</v>
      </c>
      <c r="E202" s="27" t="s">
        <v>828</v>
      </c>
    </row>
    <row r="203">
      <c r="A203" s="1" t="s">
        <v>587</v>
      </c>
      <c r="B203" s="1">
        <v>49</v>
      </c>
      <c r="C203" s="26" t="s">
        <v>1793</v>
      </c>
      <c r="D203" t="s">
        <v>589</v>
      </c>
      <c r="E203" s="27" t="s">
        <v>1794</v>
      </c>
      <c r="F203" s="28" t="s">
        <v>610</v>
      </c>
      <c r="G203" s="29">
        <v>27</v>
      </c>
      <c r="H203" s="28">
        <v>0</v>
      </c>
      <c r="I203" s="30">
        <f>ROUND(G203*H203,P4)</f>
        <v>0</v>
      </c>
      <c r="L203" s="30">
        <v>0</v>
      </c>
      <c r="M203" s="24">
        <f>ROUND(G203*L203,P4)</f>
        <v>0</v>
      </c>
      <c r="N203" s="25" t="s">
        <v>589</v>
      </c>
      <c r="O203" s="31">
        <f>M203*AA203</f>
        <v>0</v>
      </c>
      <c r="P203" s="1">
        <v>3</v>
      </c>
      <c r="AA203" s="1">
        <f>IF(P203=1,$O$3,IF(P203=2,$O$4,$O$5))</f>
        <v>0</v>
      </c>
    </row>
    <row r="204">
      <c r="A204" s="1" t="s">
        <v>592</v>
      </c>
      <c r="E204" s="27" t="s">
        <v>589</v>
      </c>
    </row>
    <row r="205" ht="39">
      <c r="A205" s="1" t="s">
        <v>593</v>
      </c>
      <c r="E205" s="32" t="s">
        <v>2250</v>
      </c>
    </row>
    <row r="206" ht="150">
      <c r="A206" s="1" t="s">
        <v>595</v>
      </c>
      <c r="E206" s="27" t="s">
        <v>1437</v>
      </c>
    </row>
    <row r="207">
      <c r="A207" s="1" t="s">
        <v>587</v>
      </c>
      <c r="B207" s="1">
        <v>50</v>
      </c>
      <c r="C207" s="26" t="s">
        <v>1795</v>
      </c>
      <c r="D207" t="s">
        <v>589</v>
      </c>
      <c r="E207" s="27" t="s">
        <v>1796</v>
      </c>
      <c r="F207" s="28" t="s">
        <v>610</v>
      </c>
      <c r="G207" s="29">
        <v>27</v>
      </c>
      <c r="H207" s="28">
        <v>0</v>
      </c>
      <c r="I207" s="30">
        <f>ROUND(G207*H207,P4)</f>
        <v>0</v>
      </c>
      <c r="L207" s="30">
        <v>0</v>
      </c>
      <c r="M207" s="24">
        <f>ROUND(G207*L207,P4)</f>
        <v>0</v>
      </c>
      <c r="N207" s="25" t="s">
        <v>589</v>
      </c>
      <c r="O207" s="31">
        <f>M207*AA207</f>
        <v>0</v>
      </c>
      <c r="P207" s="1">
        <v>3</v>
      </c>
      <c r="AA207" s="1">
        <f>IF(P207=1,$O$3,IF(P207=2,$O$4,$O$5))</f>
        <v>0</v>
      </c>
    </row>
    <row r="208">
      <c r="A208" s="1" t="s">
        <v>592</v>
      </c>
      <c r="E208" s="27" t="s">
        <v>589</v>
      </c>
    </row>
    <row r="209" ht="39">
      <c r="A209" s="1" t="s">
        <v>593</v>
      </c>
      <c r="E209" s="32" t="s">
        <v>2250</v>
      </c>
    </row>
    <row r="210" ht="125">
      <c r="A210" s="1" t="s">
        <v>595</v>
      </c>
      <c r="E210" s="27" t="s">
        <v>1440</v>
      </c>
    </row>
    <row r="211">
      <c r="A211" s="1" t="s">
        <v>587</v>
      </c>
      <c r="B211" s="1">
        <v>51</v>
      </c>
      <c r="C211" s="26" t="s">
        <v>1797</v>
      </c>
      <c r="D211" t="s">
        <v>589</v>
      </c>
      <c r="E211" s="27" t="s">
        <v>1798</v>
      </c>
      <c r="F211" s="28" t="s">
        <v>610</v>
      </c>
      <c r="G211" s="29">
        <v>27</v>
      </c>
      <c r="H211" s="28">
        <v>0</v>
      </c>
      <c r="I211" s="30">
        <f>ROUND(G211*H211,P4)</f>
        <v>0</v>
      </c>
      <c r="L211" s="30">
        <v>0</v>
      </c>
      <c r="M211" s="24">
        <f>ROUND(G211*L211,P4)</f>
        <v>0</v>
      </c>
      <c r="N211" s="25" t="s">
        <v>589</v>
      </c>
      <c r="O211" s="31">
        <f>M211*AA211</f>
        <v>0</v>
      </c>
      <c r="P211" s="1">
        <v>3</v>
      </c>
      <c r="AA211" s="1">
        <f>IF(P211=1,$O$3,IF(P211=2,$O$4,$O$5))</f>
        <v>0</v>
      </c>
    </row>
    <row r="212">
      <c r="A212" s="1" t="s">
        <v>592</v>
      </c>
      <c r="E212" s="27" t="s">
        <v>589</v>
      </c>
    </row>
    <row r="213" ht="39">
      <c r="A213" s="1" t="s">
        <v>593</v>
      </c>
      <c r="E213" s="32" t="s">
        <v>2250</v>
      </c>
    </row>
    <row r="214" ht="150">
      <c r="A214" s="1" t="s">
        <v>595</v>
      </c>
      <c r="E214" s="27" t="s">
        <v>1437</v>
      </c>
    </row>
    <row r="215">
      <c r="A215" s="1" t="s">
        <v>587</v>
      </c>
      <c r="B215" s="1">
        <v>52</v>
      </c>
      <c r="C215" s="26" t="s">
        <v>1799</v>
      </c>
      <c r="D215" t="s">
        <v>589</v>
      </c>
      <c r="E215" s="27" t="s">
        <v>1800</v>
      </c>
      <c r="F215" s="28" t="s">
        <v>610</v>
      </c>
      <c r="G215" s="29">
        <v>27</v>
      </c>
      <c r="H215" s="28">
        <v>0</v>
      </c>
      <c r="I215" s="30">
        <f>ROUND(G215*H215,P4)</f>
        <v>0</v>
      </c>
      <c r="L215" s="30">
        <v>0</v>
      </c>
      <c r="M215" s="24">
        <f>ROUND(G215*L215,P4)</f>
        <v>0</v>
      </c>
      <c r="N215" s="25" t="s">
        <v>589</v>
      </c>
      <c r="O215" s="31">
        <f>M215*AA215</f>
        <v>0</v>
      </c>
      <c r="P215" s="1">
        <v>3</v>
      </c>
      <c r="AA215" s="1">
        <f>IF(P215=1,$O$3,IF(P215=2,$O$4,$O$5))</f>
        <v>0</v>
      </c>
    </row>
    <row r="216">
      <c r="A216" s="1" t="s">
        <v>592</v>
      </c>
      <c r="E216" s="27" t="s">
        <v>589</v>
      </c>
    </row>
    <row r="217" ht="39">
      <c r="A217" s="1" t="s">
        <v>593</v>
      </c>
      <c r="E217" s="32" t="s">
        <v>2250</v>
      </c>
    </row>
    <row r="218" ht="125">
      <c r="A218" s="1" t="s">
        <v>595</v>
      </c>
      <c r="E218" s="27" t="s">
        <v>1440</v>
      </c>
    </row>
    <row r="219">
      <c r="A219" s="1" t="s">
        <v>587</v>
      </c>
      <c r="B219" s="1">
        <v>53</v>
      </c>
      <c r="C219" s="26" t="s">
        <v>1477</v>
      </c>
      <c r="D219" t="s">
        <v>589</v>
      </c>
      <c r="E219" s="27" t="s">
        <v>1478</v>
      </c>
      <c r="F219" s="28" t="s">
        <v>610</v>
      </c>
      <c r="G219" s="29">
        <v>27</v>
      </c>
      <c r="H219" s="28">
        <v>0</v>
      </c>
      <c r="I219" s="30">
        <f>ROUND(G219*H219,P4)</f>
        <v>0</v>
      </c>
      <c r="L219" s="30">
        <v>0</v>
      </c>
      <c r="M219" s="24">
        <f>ROUND(G219*L219,P4)</f>
        <v>0</v>
      </c>
      <c r="N219" s="25" t="s">
        <v>589</v>
      </c>
      <c r="O219" s="31">
        <f>M219*AA219</f>
        <v>0</v>
      </c>
      <c r="P219" s="1">
        <v>3</v>
      </c>
      <c r="AA219" s="1">
        <f>IF(P219=1,$O$3,IF(P219=2,$O$4,$O$5))</f>
        <v>0</v>
      </c>
    </row>
    <row r="220">
      <c r="A220" s="1" t="s">
        <v>592</v>
      </c>
      <c r="E220" s="27" t="s">
        <v>589</v>
      </c>
    </row>
    <row r="221" ht="39">
      <c r="A221" s="1" t="s">
        <v>593</v>
      </c>
      <c r="E221" s="32" t="s">
        <v>2250</v>
      </c>
    </row>
    <row r="222" ht="150">
      <c r="A222" s="1" t="s">
        <v>595</v>
      </c>
      <c r="E222" s="27" t="s">
        <v>1437</v>
      </c>
    </row>
    <row r="223">
      <c r="A223" s="1" t="s">
        <v>587</v>
      </c>
      <c r="B223" s="1">
        <v>54</v>
      </c>
      <c r="C223" s="26" t="s">
        <v>1479</v>
      </c>
      <c r="D223" t="s">
        <v>589</v>
      </c>
      <c r="E223" s="27" t="s">
        <v>1480</v>
      </c>
      <c r="F223" s="28" t="s">
        <v>610</v>
      </c>
      <c r="G223" s="29">
        <v>27</v>
      </c>
      <c r="H223" s="28">
        <v>0</v>
      </c>
      <c r="I223" s="30">
        <f>ROUND(G223*H223,P4)</f>
        <v>0</v>
      </c>
      <c r="L223" s="30">
        <v>0</v>
      </c>
      <c r="M223" s="24">
        <f>ROUND(G223*L223,P4)</f>
        <v>0</v>
      </c>
      <c r="N223" s="25" t="s">
        <v>589</v>
      </c>
      <c r="O223" s="31">
        <f>M223*AA223</f>
        <v>0</v>
      </c>
      <c r="P223" s="1">
        <v>3</v>
      </c>
      <c r="AA223" s="1">
        <f>IF(P223=1,$O$3,IF(P223=2,$O$4,$O$5))</f>
        <v>0</v>
      </c>
    </row>
    <row r="224">
      <c r="A224" s="1" t="s">
        <v>592</v>
      </c>
      <c r="E224" s="27" t="s">
        <v>589</v>
      </c>
    </row>
    <row r="225" ht="39">
      <c r="A225" s="1" t="s">
        <v>593</v>
      </c>
      <c r="E225" s="32" t="s">
        <v>2250</v>
      </c>
    </row>
    <row r="226" ht="125">
      <c r="A226" s="1" t="s">
        <v>595</v>
      </c>
      <c r="E226" s="27" t="s">
        <v>1440</v>
      </c>
    </row>
    <row r="227">
      <c r="A227" s="1" t="s">
        <v>587</v>
      </c>
      <c r="B227" s="1">
        <v>55</v>
      </c>
      <c r="C227" s="26" t="s">
        <v>2251</v>
      </c>
      <c r="D227" t="s">
        <v>589</v>
      </c>
      <c r="E227" s="27" t="s">
        <v>2252</v>
      </c>
      <c r="F227" s="28" t="s">
        <v>610</v>
      </c>
      <c r="G227" s="29">
        <v>5</v>
      </c>
      <c r="H227" s="28">
        <v>0</v>
      </c>
      <c r="I227" s="30">
        <f>ROUND(G227*H227,P4)</f>
        <v>0</v>
      </c>
      <c r="L227" s="30">
        <v>0</v>
      </c>
      <c r="M227" s="24">
        <f>ROUND(G227*L227,P4)</f>
        <v>0</v>
      </c>
      <c r="N227" s="25" t="s">
        <v>589</v>
      </c>
      <c r="O227" s="31">
        <f>M227*AA227</f>
        <v>0</v>
      </c>
      <c r="P227" s="1">
        <v>3</v>
      </c>
      <c r="AA227" s="1">
        <f>IF(P227=1,$O$3,IF(P227=2,$O$4,$O$5))</f>
        <v>0</v>
      </c>
    </row>
    <row r="228">
      <c r="A228" s="1" t="s">
        <v>592</v>
      </c>
      <c r="E228" s="27" t="s">
        <v>589</v>
      </c>
    </row>
    <row r="229" ht="26">
      <c r="A229" s="1" t="s">
        <v>593</v>
      </c>
      <c r="E229" s="32" t="s">
        <v>2253</v>
      </c>
    </row>
    <row r="230" ht="150">
      <c r="A230" s="1" t="s">
        <v>595</v>
      </c>
      <c r="E230" s="27" t="s">
        <v>1437</v>
      </c>
    </row>
    <row r="231">
      <c r="A231" s="1" t="s">
        <v>587</v>
      </c>
      <c r="B231" s="1">
        <v>56</v>
      </c>
      <c r="C231" s="26" t="s">
        <v>2254</v>
      </c>
      <c r="D231" t="s">
        <v>589</v>
      </c>
      <c r="E231" s="27" t="s">
        <v>2255</v>
      </c>
      <c r="F231" s="28" t="s">
        <v>610</v>
      </c>
      <c r="G231" s="29">
        <v>5</v>
      </c>
      <c r="H231" s="28">
        <v>0</v>
      </c>
      <c r="I231" s="30">
        <f>ROUND(G231*H231,P4)</f>
        <v>0</v>
      </c>
      <c r="L231" s="30">
        <v>0</v>
      </c>
      <c r="M231" s="24">
        <f>ROUND(G231*L231,P4)</f>
        <v>0</v>
      </c>
      <c r="N231" s="25" t="s">
        <v>589</v>
      </c>
      <c r="O231" s="31">
        <f>M231*AA231</f>
        <v>0</v>
      </c>
      <c r="P231" s="1">
        <v>3</v>
      </c>
      <c r="AA231" s="1">
        <f>IF(P231=1,$O$3,IF(P231=2,$O$4,$O$5))</f>
        <v>0</v>
      </c>
    </row>
    <row r="232">
      <c r="A232" s="1" t="s">
        <v>592</v>
      </c>
      <c r="E232" s="27" t="s">
        <v>589</v>
      </c>
    </row>
    <row r="233" ht="26">
      <c r="A233" s="1" t="s">
        <v>593</v>
      </c>
      <c r="E233" s="32" t="s">
        <v>2253</v>
      </c>
    </row>
    <row r="234" ht="125">
      <c r="A234" s="1" t="s">
        <v>595</v>
      </c>
      <c r="E234" s="27" t="s">
        <v>1440</v>
      </c>
    </row>
    <row r="235">
      <c r="A235" s="1" t="s">
        <v>587</v>
      </c>
      <c r="B235" s="1">
        <v>57</v>
      </c>
      <c r="C235" s="26" t="s">
        <v>2256</v>
      </c>
      <c r="D235" t="s">
        <v>589</v>
      </c>
      <c r="E235" s="27" t="s">
        <v>2257</v>
      </c>
      <c r="F235" s="28" t="s">
        <v>610</v>
      </c>
      <c r="G235" s="29">
        <v>150</v>
      </c>
      <c r="H235" s="28">
        <v>0</v>
      </c>
      <c r="I235" s="30">
        <f>ROUND(G235*H235,P4)</f>
        <v>0</v>
      </c>
      <c r="L235" s="30">
        <v>0</v>
      </c>
      <c r="M235" s="24">
        <f>ROUND(G235*L235,P4)</f>
        <v>0</v>
      </c>
      <c r="N235" s="25" t="s">
        <v>589</v>
      </c>
      <c r="O235" s="31">
        <f>M235*AA235</f>
        <v>0</v>
      </c>
      <c r="P235" s="1">
        <v>3</v>
      </c>
      <c r="AA235" s="1">
        <f>IF(P235=1,$O$3,IF(P235=2,$O$4,$O$5))</f>
        <v>0</v>
      </c>
    </row>
    <row r="236">
      <c r="A236" s="1" t="s">
        <v>592</v>
      </c>
      <c r="E236" s="27" t="s">
        <v>589</v>
      </c>
    </row>
    <row r="237" ht="39">
      <c r="A237" s="1" t="s">
        <v>593</v>
      </c>
      <c r="E237" s="32" t="s">
        <v>2258</v>
      </c>
    </row>
    <row r="238" ht="125">
      <c r="A238" s="1" t="s">
        <v>595</v>
      </c>
      <c r="E238" s="27" t="s">
        <v>2259</v>
      </c>
    </row>
    <row r="239" ht="25">
      <c r="A239" s="1" t="s">
        <v>587</v>
      </c>
      <c r="B239" s="1">
        <v>58</v>
      </c>
      <c r="C239" s="26" t="s">
        <v>2260</v>
      </c>
      <c r="D239" t="s">
        <v>589</v>
      </c>
      <c r="E239" s="27" t="s">
        <v>2261</v>
      </c>
      <c r="F239" s="28" t="s">
        <v>2262</v>
      </c>
      <c r="G239" s="29">
        <v>196</v>
      </c>
      <c r="H239" s="28">
        <v>0</v>
      </c>
      <c r="I239" s="30">
        <f>ROUND(G239*H239,P4)</f>
        <v>0</v>
      </c>
      <c r="L239" s="30">
        <v>0</v>
      </c>
      <c r="M239" s="24">
        <f>ROUND(G239*L239,P4)</f>
        <v>0</v>
      </c>
      <c r="N239" s="25" t="s">
        <v>589</v>
      </c>
      <c r="O239" s="31">
        <f>M239*AA239</f>
        <v>0</v>
      </c>
      <c r="P239" s="1">
        <v>3</v>
      </c>
      <c r="AA239" s="1">
        <f>IF(P239=1,$O$3,IF(P239=2,$O$4,$O$5))</f>
        <v>0</v>
      </c>
    </row>
    <row r="240">
      <c r="A240" s="1" t="s">
        <v>592</v>
      </c>
      <c r="E240" s="27" t="s">
        <v>589</v>
      </c>
    </row>
    <row r="241" ht="130">
      <c r="A241" s="1" t="s">
        <v>593</v>
      </c>
      <c r="E241" s="32" t="s">
        <v>2263</v>
      </c>
    </row>
    <row r="242" ht="137.5">
      <c r="A242" s="1" t="s">
        <v>595</v>
      </c>
      <c r="E242" s="27" t="s">
        <v>2264</v>
      </c>
    </row>
    <row r="243" ht="25">
      <c r="A243" s="1" t="s">
        <v>587</v>
      </c>
      <c r="B243" s="1">
        <v>59</v>
      </c>
      <c r="C243" s="26" t="s">
        <v>2265</v>
      </c>
      <c r="D243" t="s">
        <v>589</v>
      </c>
      <c r="E243" s="27" t="s">
        <v>2266</v>
      </c>
      <c r="F243" s="28" t="s">
        <v>2262</v>
      </c>
      <c r="G243" s="29">
        <v>196</v>
      </c>
      <c r="H243" s="28">
        <v>0</v>
      </c>
      <c r="I243" s="30">
        <f>ROUND(G243*H243,P4)</f>
        <v>0</v>
      </c>
      <c r="L243" s="30">
        <v>0</v>
      </c>
      <c r="M243" s="24">
        <f>ROUND(G243*L243,P4)</f>
        <v>0</v>
      </c>
      <c r="N243" s="25" t="s">
        <v>589</v>
      </c>
      <c r="O243" s="31">
        <f>M243*AA243</f>
        <v>0</v>
      </c>
      <c r="P243" s="1">
        <v>3</v>
      </c>
      <c r="AA243" s="1">
        <f>IF(P243=1,$O$3,IF(P243=2,$O$4,$O$5))</f>
        <v>0</v>
      </c>
    </row>
    <row r="244">
      <c r="A244" s="1" t="s">
        <v>592</v>
      </c>
      <c r="E244" s="27" t="s">
        <v>589</v>
      </c>
    </row>
    <row r="245" ht="130">
      <c r="A245" s="1" t="s">
        <v>593</v>
      </c>
      <c r="E245" s="32" t="s">
        <v>2263</v>
      </c>
    </row>
    <row r="246" ht="137.5">
      <c r="A246" s="1" t="s">
        <v>595</v>
      </c>
      <c r="E246" s="27" t="s">
        <v>2264</v>
      </c>
    </row>
    <row r="247">
      <c r="A247" s="1" t="s">
        <v>587</v>
      </c>
      <c r="B247" s="1">
        <v>60</v>
      </c>
      <c r="C247" s="26" t="s">
        <v>2267</v>
      </c>
      <c r="D247" t="s">
        <v>589</v>
      </c>
      <c r="E247" s="27" t="s">
        <v>2268</v>
      </c>
      <c r="F247" s="28" t="s">
        <v>610</v>
      </c>
      <c r="G247" s="29">
        <v>30</v>
      </c>
      <c r="H247" s="28">
        <v>0</v>
      </c>
      <c r="I247" s="30">
        <f>ROUND(G247*H247,P4)</f>
        <v>0</v>
      </c>
      <c r="L247" s="30">
        <v>0</v>
      </c>
      <c r="M247" s="24">
        <f>ROUND(G247*L247,P4)</f>
        <v>0</v>
      </c>
      <c r="N247" s="25" t="s">
        <v>589</v>
      </c>
      <c r="O247" s="31">
        <f>M247*AA247</f>
        <v>0</v>
      </c>
      <c r="P247" s="1">
        <v>3</v>
      </c>
      <c r="AA247" s="1">
        <f>IF(P247=1,$O$3,IF(P247=2,$O$4,$O$5))</f>
        <v>0</v>
      </c>
    </row>
    <row r="248">
      <c r="A248" s="1" t="s">
        <v>592</v>
      </c>
      <c r="E248" s="27" t="s">
        <v>589</v>
      </c>
    </row>
    <row r="249" ht="39">
      <c r="A249" s="1" t="s">
        <v>593</v>
      </c>
      <c r="E249" s="32" t="s">
        <v>2069</v>
      </c>
    </row>
    <row r="250" ht="150">
      <c r="A250" s="1" t="s">
        <v>595</v>
      </c>
      <c r="E250" s="27" t="s">
        <v>1466</v>
      </c>
    </row>
    <row r="251">
      <c r="A251" s="1" t="s">
        <v>587</v>
      </c>
      <c r="B251" s="1">
        <v>61</v>
      </c>
      <c r="C251" s="26" t="s">
        <v>2269</v>
      </c>
      <c r="D251" t="s">
        <v>589</v>
      </c>
      <c r="E251" s="27" t="s">
        <v>2270</v>
      </c>
      <c r="F251" s="28" t="s">
        <v>610</v>
      </c>
      <c r="G251" s="29">
        <v>30</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39">
      <c r="A253" s="1" t="s">
        <v>593</v>
      </c>
      <c r="E253" s="32" t="s">
        <v>2069</v>
      </c>
    </row>
    <row r="254" ht="125">
      <c r="A254" s="1" t="s">
        <v>595</v>
      </c>
      <c r="E254" s="27" t="s">
        <v>1440</v>
      </c>
    </row>
    <row r="255">
      <c r="A255" s="1" t="s">
        <v>587</v>
      </c>
      <c r="B255" s="1">
        <v>62</v>
      </c>
      <c r="C255" s="26" t="s">
        <v>1486</v>
      </c>
      <c r="D255" t="s">
        <v>589</v>
      </c>
      <c r="E255" s="27" t="s">
        <v>1487</v>
      </c>
      <c r="F255" s="28" t="s">
        <v>1488</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39">
      <c r="A257" s="1" t="s">
        <v>593</v>
      </c>
      <c r="E257" s="32" t="s">
        <v>2271</v>
      </c>
    </row>
    <row r="258" ht="137.5">
      <c r="A258" s="1" t="s">
        <v>595</v>
      </c>
      <c r="E258" s="27" t="s">
        <v>1489</v>
      </c>
    </row>
    <row r="259">
      <c r="A259" s="1" t="s">
        <v>587</v>
      </c>
      <c r="B259" s="1">
        <v>63</v>
      </c>
      <c r="C259" s="26" t="s">
        <v>2272</v>
      </c>
      <c r="D259" t="s">
        <v>589</v>
      </c>
      <c r="E259" s="27" t="s">
        <v>2273</v>
      </c>
      <c r="F259" s="28" t="s">
        <v>1488</v>
      </c>
      <c r="G259" s="29">
        <v>17</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39">
      <c r="A261" s="1" t="s">
        <v>593</v>
      </c>
      <c r="E261" s="32" t="s">
        <v>2198</v>
      </c>
    </row>
    <row r="262" ht="137.5">
      <c r="A262" s="1" t="s">
        <v>595</v>
      </c>
      <c r="E262" s="27" t="s">
        <v>2274</v>
      </c>
    </row>
    <row r="263">
      <c r="A263" s="1" t="s">
        <v>587</v>
      </c>
      <c r="B263" s="1">
        <v>64</v>
      </c>
      <c r="C263" s="26" t="s">
        <v>2275</v>
      </c>
      <c r="D263" t="s">
        <v>589</v>
      </c>
      <c r="E263" s="27" t="s">
        <v>2276</v>
      </c>
      <c r="F263" s="28" t="s">
        <v>807</v>
      </c>
      <c r="G263" s="29">
        <v>80</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39">
      <c r="A265" s="1" t="s">
        <v>593</v>
      </c>
      <c r="E265" s="32" t="s">
        <v>2277</v>
      </c>
    </row>
    <row r="266" ht="87.5">
      <c r="A266" s="1" t="s">
        <v>595</v>
      </c>
      <c r="E266" s="27" t="s">
        <v>2278</v>
      </c>
    </row>
    <row r="267">
      <c r="A267" s="1" t="s">
        <v>587</v>
      </c>
      <c r="B267" s="1">
        <v>69</v>
      </c>
      <c r="C267" s="26" t="s">
        <v>1490</v>
      </c>
      <c r="D267" t="s">
        <v>589</v>
      </c>
      <c r="E267" s="27" t="s">
        <v>1491</v>
      </c>
      <c r="F267" s="28" t="s">
        <v>1492</v>
      </c>
      <c r="G267" s="29">
        <v>10</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c r="A269" s="1" t="s">
        <v>593</v>
      </c>
    </row>
    <row r="270" ht="100">
      <c r="A270" s="1" t="s">
        <v>595</v>
      </c>
      <c r="E270" s="27" t="s">
        <v>1493</v>
      </c>
    </row>
    <row r="271">
      <c r="A271" s="1" t="s">
        <v>587</v>
      </c>
      <c r="B271" s="1">
        <v>70</v>
      </c>
      <c r="C271" s="26" t="s">
        <v>1494</v>
      </c>
      <c r="D271" t="s">
        <v>589</v>
      </c>
      <c r="E271" s="27" t="s">
        <v>1495</v>
      </c>
      <c r="F271" s="28" t="s">
        <v>1492</v>
      </c>
      <c r="G271" s="29">
        <v>10</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c r="A273" s="1" t="s">
        <v>593</v>
      </c>
    </row>
    <row r="274" ht="62.5">
      <c r="A274" s="1" t="s">
        <v>595</v>
      </c>
      <c r="E274" s="27" t="s">
        <v>1496</v>
      </c>
    </row>
    <row r="275">
      <c r="A275" s="1" t="s">
        <v>587</v>
      </c>
      <c r="B275" s="1">
        <v>71</v>
      </c>
      <c r="C275" s="26" t="s">
        <v>1463</v>
      </c>
      <c r="D275" t="s">
        <v>589</v>
      </c>
      <c r="E275" s="27" t="s">
        <v>1464</v>
      </c>
      <c r="F275" s="28" t="s">
        <v>610</v>
      </c>
      <c r="G275" s="29">
        <v>4</v>
      </c>
      <c r="H275" s="28">
        <v>0</v>
      </c>
      <c r="I275" s="30">
        <f>ROUND(G275*H275,P4)</f>
        <v>0</v>
      </c>
      <c r="L275" s="30">
        <v>0</v>
      </c>
      <c r="M275" s="24">
        <f>ROUND(G275*L275,P4)</f>
        <v>0</v>
      </c>
      <c r="N275" s="25" t="s">
        <v>589</v>
      </c>
      <c r="O275" s="31">
        <f>M275*AA275</f>
        <v>0</v>
      </c>
      <c r="P275" s="1">
        <v>3</v>
      </c>
      <c r="AA275" s="1">
        <f>IF(P275=1,$O$3,IF(P275=2,$O$4,$O$5))</f>
        <v>0</v>
      </c>
    </row>
    <row r="276">
      <c r="A276" s="1" t="s">
        <v>592</v>
      </c>
      <c r="E276" s="27" t="s">
        <v>1465</v>
      </c>
    </row>
    <row r="277">
      <c r="A277" s="1" t="s">
        <v>593</v>
      </c>
    </row>
    <row r="278" ht="150">
      <c r="A278" s="1" t="s">
        <v>595</v>
      </c>
      <c r="E278" s="27" t="s">
        <v>1466</v>
      </c>
    </row>
    <row r="279">
      <c r="A279" s="1" t="s">
        <v>587</v>
      </c>
      <c r="B279" s="1">
        <v>72</v>
      </c>
      <c r="C279" s="26" t="s">
        <v>1467</v>
      </c>
      <c r="D279" t="s">
        <v>589</v>
      </c>
      <c r="E279" s="27" t="s">
        <v>1468</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1465</v>
      </c>
    </row>
    <row r="281">
      <c r="A281" s="1" t="s">
        <v>593</v>
      </c>
    </row>
    <row r="282" ht="125">
      <c r="A282" s="1" t="s">
        <v>595</v>
      </c>
      <c r="E282" s="27" t="s">
        <v>1440</v>
      </c>
    </row>
    <row r="283">
      <c r="A283" s="1" t="s">
        <v>587</v>
      </c>
      <c r="B283" s="1">
        <v>73</v>
      </c>
      <c r="C283" s="26" t="s">
        <v>1452</v>
      </c>
      <c r="D283" t="s">
        <v>589</v>
      </c>
      <c r="E283" s="27" t="s">
        <v>1453</v>
      </c>
      <c r="F283" s="28" t="s">
        <v>892</v>
      </c>
      <c r="G283" s="29">
        <v>33540</v>
      </c>
      <c r="H283" s="28">
        <v>0</v>
      </c>
      <c r="I283" s="30">
        <f>ROUND(G283*H283,P4)</f>
        <v>0</v>
      </c>
      <c r="L283" s="30">
        <v>0</v>
      </c>
      <c r="M283" s="24">
        <f>ROUND(G283*L283,P4)</f>
        <v>0</v>
      </c>
      <c r="N283" s="25" t="s">
        <v>589</v>
      </c>
      <c r="O283" s="31">
        <f>M283*AA283</f>
        <v>0</v>
      </c>
      <c r="P283" s="1">
        <v>3</v>
      </c>
      <c r="AA283" s="1">
        <f>IF(P283=1,$O$3,IF(P283=2,$O$4,$O$5))</f>
        <v>0</v>
      </c>
    </row>
    <row r="284">
      <c r="A284" s="1" t="s">
        <v>592</v>
      </c>
      <c r="E284" s="27" t="s">
        <v>1443</v>
      </c>
    </row>
    <row r="285">
      <c r="A285" s="1" t="s">
        <v>593</v>
      </c>
    </row>
    <row r="286" ht="137.5">
      <c r="A286" s="1" t="s">
        <v>595</v>
      </c>
      <c r="E286" s="27" t="s">
        <v>1454</v>
      </c>
    </row>
    <row r="287">
      <c r="A287" s="1" t="s">
        <v>587</v>
      </c>
      <c r="B287" s="1">
        <v>74</v>
      </c>
      <c r="C287" s="26" t="s">
        <v>2279</v>
      </c>
      <c r="D287" t="s">
        <v>589</v>
      </c>
      <c r="E287" s="27" t="s">
        <v>2280</v>
      </c>
      <c r="F287" s="28" t="s">
        <v>610</v>
      </c>
      <c r="G287" s="29">
        <v>16</v>
      </c>
      <c r="H287" s="28">
        <v>0</v>
      </c>
      <c r="I287" s="30">
        <f>ROUND(G287*H287,P4)</f>
        <v>0</v>
      </c>
      <c r="L287" s="30">
        <v>0</v>
      </c>
      <c r="M287" s="24">
        <f>ROUND(G287*L287,P4)</f>
        <v>0</v>
      </c>
      <c r="N287" s="25" t="s">
        <v>589</v>
      </c>
      <c r="O287" s="31">
        <f>M287*AA287</f>
        <v>0</v>
      </c>
      <c r="P287" s="1">
        <v>3</v>
      </c>
      <c r="AA287" s="1">
        <f>IF(P287=1,$O$3,IF(P287=2,$O$4,$O$5))</f>
        <v>0</v>
      </c>
    </row>
    <row r="288">
      <c r="A288" s="1" t="s">
        <v>592</v>
      </c>
      <c r="E288" s="27" t="s">
        <v>1443</v>
      </c>
    </row>
    <row r="289">
      <c r="A289" s="1" t="s">
        <v>593</v>
      </c>
    </row>
    <row r="290" ht="75">
      <c r="A290" s="1" t="s">
        <v>595</v>
      </c>
      <c r="E290" s="27" t="s">
        <v>612</v>
      </c>
    </row>
    <row r="291" ht="13">
      <c r="A291" s="1" t="s">
        <v>584</v>
      </c>
      <c r="C291" s="22" t="s">
        <v>675</v>
      </c>
      <c r="E291" s="23" t="s">
        <v>1992</v>
      </c>
      <c r="L291" s="24">
        <f>SUMIFS(L292:L303,A292:A303,"P")</f>
        <v>0</v>
      </c>
      <c r="M291" s="24">
        <f>SUMIFS(M292:M303,A292:A303,"P")</f>
        <v>0</v>
      </c>
      <c r="N291" s="25"/>
    </row>
    <row r="292" ht="25">
      <c r="A292" s="1" t="s">
        <v>587</v>
      </c>
      <c r="B292" s="1">
        <v>66</v>
      </c>
      <c r="C292" s="26" t="s">
        <v>1993</v>
      </c>
      <c r="D292" t="s">
        <v>1994</v>
      </c>
      <c r="E292" s="27" t="s">
        <v>1995</v>
      </c>
      <c r="F292" s="28" t="s">
        <v>680</v>
      </c>
      <c r="G292" s="29">
        <v>0.02</v>
      </c>
      <c r="H292" s="28">
        <v>0</v>
      </c>
      <c r="I292" s="30">
        <f>ROUND(G292*H292,P4)</f>
        <v>0</v>
      </c>
      <c r="L292" s="30">
        <v>0</v>
      </c>
      <c r="M292" s="24">
        <f>ROUND(G292*L292,P4)</f>
        <v>0</v>
      </c>
      <c r="N292" s="25" t="s">
        <v>589</v>
      </c>
      <c r="O292" s="31">
        <f>M292*AA292</f>
        <v>0</v>
      </c>
      <c r="P292" s="1">
        <v>3</v>
      </c>
      <c r="AA292" s="1">
        <f>IF(P292=1,$O$3,IF(P292=2,$O$4,$O$5))</f>
        <v>0</v>
      </c>
    </row>
    <row r="293" ht="37.5">
      <c r="A293" s="1" t="s">
        <v>592</v>
      </c>
      <c r="E293" s="27" t="s">
        <v>1996</v>
      </c>
    </row>
    <row r="294" ht="39">
      <c r="A294" s="1" t="s">
        <v>593</v>
      </c>
      <c r="E294" s="32" t="s">
        <v>2083</v>
      </c>
    </row>
    <row r="295" ht="150">
      <c r="A295" s="1" t="s">
        <v>595</v>
      </c>
      <c r="E295" s="27" t="s">
        <v>697</v>
      </c>
    </row>
    <row r="296" ht="25">
      <c r="A296" s="1" t="s">
        <v>587</v>
      </c>
      <c r="B296" s="1">
        <v>67</v>
      </c>
      <c r="C296" s="26" t="s">
        <v>693</v>
      </c>
      <c r="D296" t="s">
        <v>694</v>
      </c>
      <c r="E296" s="27" t="s">
        <v>695</v>
      </c>
      <c r="F296" s="28" t="s">
        <v>680</v>
      </c>
      <c r="G296" s="29">
        <v>0.02</v>
      </c>
      <c r="H296" s="28">
        <v>0</v>
      </c>
      <c r="I296" s="30">
        <f>ROUND(G296*H296,P4)</f>
        <v>0</v>
      </c>
      <c r="L296" s="30">
        <v>0</v>
      </c>
      <c r="M296" s="24">
        <f>ROUND(G296*L296,P4)</f>
        <v>0</v>
      </c>
      <c r="N296" s="25" t="s">
        <v>589</v>
      </c>
      <c r="O296" s="31">
        <f>M296*AA296</f>
        <v>0</v>
      </c>
      <c r="P296" s="1">
        <v>3</v>
      </c>
      <c r="AA296" s="1">
        <f>IF(P296=1,$O$3,IF(P296=2,$O$4,$O$5))</f>
        <v>0</v>
      </c>
    </row>
    <row r="297" ht="37.5">
      <c r="A297" s="1" t="s">
        <v>592</v>
      </c>
      <c r="E297" s="27" t="s">
        <v>696</v>
      </c>
    </row>
    <row r="298" ht="39">
      <c r="A298" s="1" t="s">
        <v>593</v>
      </c>
      <c r="E298" s="32" t="s">
        <v>2083</v>
      </c>
    </row>
    <row r="299" ht="150">
      <c r="A299" s="1" t="s">
        <v>595</v>
      </c>
      <c r="E299" s="27" t="s">
        <v>697</v>
      </c>
    </row>
    <row r="300" ht="25">
      <c r="A300" s="1" t="s">
        <v>587</v>
      </c>
      <c r="B300" s="1">
        <v>68</v>
      </c>
      <c r="C300" s="26" t="s">
        <v>698</v>
      </c>
      <c r="D300" t="s">
        <v>699</v>
      </c>
      <c r="E300" s="27" t="s">
        <v>700</v>
      </c>
      <c r="F300" s="28" t="s">
        <v>680</v>
      </c>
      <c r="G300" s="29">
        <v>0.02</v>
      </c>
      <c r="H300" s="28">
        <v>0</v>
      </c>
      <c r="I300" s="30">
        <f>ROUND(G300*H300,P4)</f>
        <v>0</v>
      </c>
      <c r="L300" s="30">
        <v>0</v>
      </c>
      <c r="M300" s="24">
        <f>ROUND(G300*L300,P4)</f>
        <v>0</v>
      </c>
      <c r="N300" s="25" t="s">
        <v>589</v>
      </c>
      <c r="O300" s="31">
        <f>M300*AA300</f>
        <v>0</v>
      </c>
      <c r="P300" s="1">
        <v>3</v>
      </c>
      <c r="AA300" s="1">
        <f>IF(P300=1,$O$3,IF(P300=2,$O$4,$O$5))</f>
        <v>0</v>
      </c>
    </row>
    <row r="301" ht="37.5">
      <c r="A301" s="1" t="s">
        <v>592</v>
      </c>
      <c r="E301" s="27" t="s">
        <v>701</v>
      </c>
    </row>
    <row r="302" ht="39">
      <c r="A302" s="1" t="s">
        <v>593</v>
      </c>
      <c r="E302" s="32" t="s">
        <v>2083</v>
      </c>
    </row>
    <row r="303" ht="150">
      <c r="A303" s="1" t="s">
        <v>595</v>
      </c>
      <c r="E30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2281</v>
      </c>
      <c r="E8" s="23" t="s">
        <v>89</v>
      </c>
      <c r="L8" s="24">
        <f>L9+L18+L131</f>
        <v>0</v>
      </c>
      <c r="M8" s="24">
        <f>M9+M18+M131</f>
        <v>0</v>
      </c>
      <c r="N8" s="25"/>
    </row>
    <row r="9" ht="13">
      <c r="A9" s="1" t="s">
        <v>584</v>
      </c>
      <c r="C9" s="22" t="s">
        <v>585</v>
      </c>
      <c r="E9" s="23" t="s">
        <v>586</v>
      </c>
      <c r="L9" s="24">
        <f>SUMIFS(L10:L17,A10:A17,"P")</f>
        <v>0</v>
      </c>
      <c r="M9" s="24">
        <f>SUMIFS(M10:M17,A10:A17,"P")</f>
        <v>0</v>
      </c>
      <c r="N9" s="25"/>
    </row>
    <row r="10" ht="25">
      <c r="A10" s="1" t="s">
        <v>587</v>
      </c>
      <c r="B10" s="1">
        <v>1</v>
      </c>
      <c r="C10" s="26" t="s">
        <v>2282</v>
      </c>
      <c r="D10" t="s">
        <v>589</v>
      </c>
      <c r="E10" s="27" t="s">
        <v>2283</v>
      </c>
      <c r="F10" s="28" t="s">
        <v>591</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2284</v>
      </c>
    </row>
    <row r="13" ht="337.5">
      <c r="A13" s="1" t="s">
        <v>595</v>
      </c>
      <c r="E13" s="27" t="s">
        <v>596</v>
      </c>
    </row>
    <row r="14" ht="25">
      <c r="A14" s="1" t="s">
        <v>587</v>
      </c>
      <c r="B14" s="1">
        <v>2</v>
      </c>
      <c r="C14" s="26" t="s">
        <v>597</v>
      </c>
      <c r="D14" t="s">
        <v>589</v>
      </c>
      <c r="E14" s="27" t="s">
        <v>598</v>
      </c>
      <c r="F14" s="28" t="s">
        <v>591</v>
      </c>
      <c r="G14" s="29">
        <v>48</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2285</v>
      </c>
    </row>
    <row r="17" ht="250">
      <c r="A17" s="1" t="s">
        <v>595</v>
      </c>
      <c r="E17" s="27" t="s">
        <v>600</v>
      </c>
    </row>
    <row r="18" ht="13">
      <c r="A18" s="1" t="s">
        <v>584</v>
      </c>
      <c r="C18" s="22" t="s">
        <v>606</v>
      </c>
      <c r="E18" s="23" t="s">
        <v>607</v>
      </c>
      <c r="L18" s="24">
        <f>SUMIFS(L19:L130,A19:A130,"P")</f>
        <v>0</v>
      </c>
      <c r="M18" s="24">
        <f>SUMIFS(M19:M130,A19:A130,"P")</f>
        <v>0</v>
      </c>
      <c r="N18" s="25"/>
    </row>
    <row r="19" ht="25">
      <c r="A19" s="1" t="s">
        <v>587</v>
      </c>
      <c r="B19" s="1">
        <v>3</v>
      </c>
      <c r="C19" s="26" t="s">
        <v>613</v>
      </c>
      <c r="D19" t="s">
        <v>589</v>
      </c>
      <c r="E19" s="27" t="s">
        <v>614</v>
      </c>
      <c r="F19" s="28" t="s">
        <v>610</v>
      </c>
      <c r="G19" s="29">
        <v>15</v>
      </c>
      <c r="H19" s="28">
        <v>0</v>
      </c>
      <c r="I19" s="30">
        <f>ROUND(G19*H19,P4)</f>
        <v>0</v>
      </c>
      <c r="L19" s="30">
        <v>0</v>
      </c>
      <c r="M19" s="24">
        <f>ROUND(G19*L19,P4)</f>
        <v>0</v>
      </c>
      <c r="N19" s="25" t="s">
        <v>1524</v>
      </c>
      <c r="O19" s="31">
        <f>M19*AA19</f>
        <v>0</v>
      </c>
      <c r="P19" s="1">
        <v>3</v>
      </c>
      <c r="AA19" s="1">
        <f>IF(P19=1,$O$3,IF(P19=2,$O$4,$O$5))</f>
        <v>0</v>
      </c>
    </row>
    <row r="20">
      <c r="A20" s="1" t="s">
        <v>592</v>
      </c>
      <c r="E20" s="27" t="s">
        <v>589</v>
      </c>
    </row>
    <row r="21" ht="104">
      <c r="A21" s="1" t="s">
        <v>593</v>
      </c>
      <c r="E21" s="32" t="s">
        <v>2286</v>
      </c>
    </row>
    <row r="22" ht="75">
      <c r="A22" s="1" t="s">
        <v>595</v>
      </c>
      <c r="E22" s="27" t="s">
        <v>612</v>
      </c>
    </row>
    <row r="23" ht="25">
      <c r="A23" s="1" t="s">
        <v>587</v>
      </c>
      <c r="B23" s="1">
        <v>4</v>
      </c>
      <c r="C23" s="26" t="s">
        <v>1412</v>
      </c>
      <c r="D23" t="s">
        <v>589</v>
      </c>
      <c r="E23" s="27" t="s">
        <v>1413</v>
      </c>
      <c r="F23" s="28" t="s">
        <v>892</v>
      </c>
      <c r="G23" s="29">
        <v>350</v>
      </c>
      <c r="H23" s="28">
        <v>0</v>
      </c>
      <c r="I23" s="30">
        <f>ROUND(G23*H23,P4)</f>
        <v>0</v>
      </c>
      <c r="L23" s="30">
        <v>0</v>
      </c>
      <c r="M23" s="24">
        <f>ROUND(G23*L23,P4)</f>
        <v>0</v>
      </c>
      <c r="N23" s="25" t="s">
        <v>1524</v>
      </c>
      <c r="O23" s="31">
        <f>M23*AA23</f>
        <v>0</v>
      </c>
      <c r="P23" s="1">
        <v>3</v>
      </c>
      <c r="AA23" s="1">
        <f>IF(P23=1,$O$3,IF(P23=2,$O$4,$O$5))</f>
        <v>0</v>
      </c>
    </row>
    <row r="24">
      <c r="A24" s="1" t="s">
        <v>592</v>
      </c>
      <c r="E24" s="27" t="s">
        <v>589</v>
      </c>
    </row>
    <row r="25" ht="117">
      <c r="A25" s="1" t="s">
        <v>593</v>
      </c>
      <c r="E25" s="32" t="s">
        <v>2287</v>
      </c>
    </row>
    <row r="26" ht="125">
      <c r="A26" s="1" t="s">
        <v>595</v>
      </c>
      <c r="E26" s="27" t="s">
        <v>1416</v>
      </c>
    </row>
    <row r="27" ht="25">
      <c r="A27" s="1" t="s">
        <v>587</v>
      </c>
      <c r="B27" s="1">
        <v>5</v>
      </c>
      <c r="C27" s="26" t="s">
        <v>1425</v>
      </c>
      <c r="D27" t="s">
        <v>589</v>
      </c>
      <c r="E27" s="27" t="s">
        <v>1426</v>
      </c>
      <c r="F27" s="28" t="s">
        <v>1427</v>
      </c>
      <c r="G27" s="29">
        <v>11.880000000000001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34">
      <c r="A29" s="1" t="s">
        <v>593</v>
      </c>
      <c r="E29" s="32" t="s">
        <v>2288</v>
      </c>
    </row>
    <row r="30" ht="162.5">
      <c r="A30" s="1" t="s">
        <v>595</v>
      </c>
      <c r="E30" s="27" t="s">
        <v>1430</v>
      </c>
    </row>
    <row r="31" ht="25">
      <c r="A31" s="1" t="s">
        <v>587</v>
      </c>
      <c r="B31" s="1">
        <v>6</v>
      </c>
      <c r="C31" s="26" t="s">
        <v>2289</v>
      </c>
      <c r="D31" t="s">
        <v>589</v>
      </c>
      <c r="E31" s="27" t="s">
        <v>2290</v>
      </c>
      <c r="F31" s="28" t="s">
        <v>1427</v>
      </c>
      <c r="G31" s="29">
        <v>1271.04</v>
      </c>
      <c r="H31" s="28">
        <v>0</v>
      </c>
      <c r="I31" s="30">
        <f>ROUND(G31*H31,P4)</f>
        <v>0</v>
      </c>
      <c r="L31" s="30">
        <v>0</v>
      </c>
      <c r="M31" s="24">
        <f>ROUND(G31*L31,P4)</f>
        <v>0</v>
      </c>
      <c r="N31" s="25" t="s">
        <v>1524</v>
      </c>
      <c r="O31" s="31">
        <f>M31*AA31</f>
        <v>0</v>
      </c>
      <c r="P31" s="1">
        <v>3</v>
      </c>
      <c r="AA31" s="1">
        <f>IF(P31=1,$O$3,IF(P31=2,$O$4,$O$5))</f>
        <v>0</v>
      </c>
    </row>
    <row r="32">
      <c r="A32" s="1" t="s">
        <v>592</v>
      </c>
      <c r="E32" s="27" t="s">
        <v>589</v>
      </c>
    </row>
    <row r="33" ht="403">
      <c r="A33" s="1" t="s">
        <v>593</v>
      </c>
      <c r="E33" s="32" t="s">
        <v>2291</v>
      </c>
    </row>
    <row r="34" ht="162.5">
      <c r="A34" s="1" t="s">
        <v>595</v>
      </c>
      <c r="E34" s="27" t="s">
        <v>1430</v>
      </c>
    </row>
    <row r="35" ht="25">
      <c r="A35" s="1" t="s">
        <v>587</v>
      </c>
      <c r="B35" s="1">
        <v>7</v>
      </c>
      <c r="C35" s="26" t="s">
        <v>1431</v>
      </c>
      <c r="D35" t="s">
        <v>589</v>
      </c>
      <c r="E35" s="27" t="s">
        <v>1432</v>
      </c>
      <c r="F35" s="28" t="s">
        <v>892</v>
      </c>
      <c r="G35" s="29">
        <v>27550</v>
      </c>
      <c r="H35" s="28">
        <v>0</v>
      </c>
      <c r="I35" s="30">
        <f>ROUND(G35*H35,P4)</f>
        <v>0</v>
      </c>
      <c r="L35" s="30">
        <v>0</v>
      </c>
      <c r="M35" s="24">
        <f>ROUND(G35*L35,P4)</f>
        <v>0</v>
      </c>
      <c r="N35" s="25" t="s">
        <v>1524</v>
      </c>
      <c r="O35" s="31">
        <f>M35*AA35</f>
        <v>0</v>
      </c>
      <c r="P35" s="1">
        <v>3</v>
      </c>
      <c r="AA35" s="1">
        <f>IF(P35=1,$O$3,IF(P35=2,$O$4,$O$5))</f>
        <v>0</v>
      </c>
    </row>
    <row r="36">
      <c r="A36" s="1" t="s">
        <v>592</v>
      </c>
      <c r="E36" s="27" t="s">
        <v>589</v>
      </c>
    </row>
    <row r="37" ht="325">
      <c r="A37" s="1" t="s">
        <v>593</v>
      </c>
      <c r="E37" s="32" t="s">
        <v>2292</v>
      </c>
    </row>
    <row r="38" ht="125">
      <c r="A38" s="1" t="s">
        <v>595</v>
      </c>
      <c r="E38" s="27" t="s">
        <v>1434</v>
      </c>
    </row>
    <row r="39" ht="25">
      <c r="A39" s="1" t="s">
        <v>587</v>
      </c>
      <c r="B39" s="1">
        <v>8</v>
      </c>
      <c r="C39" s="26" t="s">
        <v>1435</v>
      </c>
      <c r="D39" t="s">
        <v>589</v>
      </c>
      <c r="E39" s="27" t="s">
        <v>1436</v>
      </c>
      <c r="F39" s="28" t="s">
        <v>610</v>
      </c>
      <c r="G39" s="29">
        <v>5</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2293</v>
      </c>
    </row>
    <row r="42" ht="150">
      <c r="A42" s="1" t="s">
        <v>595</v>
      </c>
      <c r="E42" s="27" t="s">
        <v>1437</v>
      </c>
    </row>
    <row r="43" ht="25">
      <c r="A43" s="1" t="s">
        <v>587</v>
      </c>
      <c r="B43" s="1">
        <v>9</v>
      </c>
      <c r="C43" s="26" t="s">
        <v>1438</v>
      </c>
      <c r="D43" t="s">
        <v>589</v>
      </c>
      <c r="E43" s="27" t="s">
        <v>1439</v>
      </c>
      <c r="F43" s="28" t="s">
        <v>610</v>
      </c>
      <c r="G43" s="29">
        <v>5</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2293</v>
      </c>
    </row>
    <row r="46" ht="125">
      <c r="A46" s="1" t="s">
        <v>595</v>
      </c>
      <c r="E46" s="27" t="s">
        <v>1440</v>
      </c>
    </row>
    <row r="47" ht="25">
      <c r="A47" s="1" t="s">
        <v>587</v>
      </c>
      <c r="B47" s="1">
        <v>10</v>
      </c>
      <c r="C47" s="26" t="s">
        <v>2294</v>
      </c>
      <c r="D47" t="s">
        <v>589</v>
      </c>
      <c r="E47" s="27" t="s">
        <v>2295</v>
      </c>
      <c r="F47" s="28" t="s">
        <v>610</v>
      </c>
      <c r="G47" s="29">
        <v>14</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2296</v>
      </c>
    </row>
    <row r="50" ht="150">
      <c r="A50" s="1" t="s">
        <v>595</v>
      </c>
      <c r="E50" s="27" t="s">
        <v>1437</v>
      </c>
    </row>
    <row r="51" ht="25">
      <c r="A51" s="1" t="s">
        <v>587</v>
      </c>
      <c r="B51" s="1">
        <v>11</v>
      </c>
      <c r="C51" s="26" t="s">
        <v>2297</v>
      </c>
      <c r="D51" t="s">
        <v>589</v>
      </c>
      <c r="E51" s="27" t="s">
        <v>2298</v>
      </c>
      <c r="F51" s="28" t="s">
        <v>610</v>
      </c>
      <c r="G51" s="29">
        <v>14</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2296</v>
      </c>
    </row>
    <row r="54" ht="125">
      <c r="A54" s="1" t="s">
        <v>595</v>
      </c>
      <c r="E54" s="27" t="s">
        <v>1440</v>
      </c>
    </row>
    <row r="55" ht="25">
      <c r="A55" s="1" t="s">
        <v>587</v>
      </c>
      <c r="B55" s="1">
        <v>12</v>
      </c>
      <c r="C55" s="26" t="s">
        <v>1463</v>
      </c>
      <c r="D55" t="s">
        <v>589</v>
      </c>
      <c r="E55" s="27" t="s">
        <v>1464</v>
      </c>
      <c r="F55" s="28" t="s">
        <v>610</v>
      </c>
      <c r="G55" s="29">
        <v>1</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1971</v>
      </c>
    </row>
    <row r="58" ht="150">
      <c r="A58" s="1" t="s">
        <v>595</v>
      </c>
      <c r="E58" s="27" t="s">
        <v>1466</v>
      </c>
    </row>
    <row r="59" ht="25">
      <c r="A59" s="1" t="s">
        <v>587</v>
      </c>
      <c r="B59" s="1">
        <v>13</v>
      </c>
      <c r="C59" s="26" t="s">
        <v>1467</v>
      </c>
      <c r="D59" t="s">
        <v>589</v>
      </c>
      <c r="E59" s="27" t="s">
        <v>1468</v>
      </c>
      <c r="F59" s="28" t="s">
        <v>610</v>
      </c>
      <c r="G59" s="29">
        <v>1</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1971</v>
      </c>
    </row>
    <row r="62" ht="125">
      <c r="A62" s="1" t="s">
        <v>595</v>
      </c>
      <c r="E62" s="27" t="s">
        <v>1440</v>
      </c>
    </row>
    <row r="63" ht="25">
      <c r="A63" s="1" t="s">
        <v>587</v>
      </c>
      <c r="B63" s="1">
        <v>14</v>
      </c>
      <c r="C63" s="26" t="s">
        <v>2299</v>
      </c>
      <c r="D63" t="s">
        <v>589</v>
      </c>
      <c r="E63" s="27" t="s">
        <v>2300</v>
      </c>
      <c r="F63" s="28" t="s">
        <v>610</v>
      </c>
      <c r="G63" s="29">
        <v>9</v>
      </c>
      <c r="H63" s="28">
        <v>0</v>
      </c>
      <c r="I63" s="30">
        <f>ROUND(G63*H63,P4)</f>
        <v>0</v>
      </c>
      <c r="L63" s="30">
        <v>0</v>
      </c>
      <c r="M63" s="24">
        <f>ROUND(G63*L63,P4)</f>
        <v>0</v>
      </c>
      <c r="N63" s="25" t="s">
        <v>1524</v>
      </c>
      <c r="O63" s="31">
        <f>M63*AA63</f>
        <v>0</v>
      </c>
      <c r="P63" s="1">
        <v>3</v>
      </c>
      <c r="AA63" s="1">
        <f>IF(P63=1,$O$3,IF(P63=2,$O$4,$O$5))</f>
        <v>0</v>
      </c>
    </row>
    <row r="64">
      <c r="A64" s="1" t="s">
        <v>592</v>
      </c>
      <c r="E64" s="27" t="s">
        <v>589</v>
      </c>
    </row>
    <row r="65" ht="65">
      <c r="A65" s="1" t="s">
        <v>593</v>
      </c>
      <c r="E65" s="32" t="s">
        <v>2301</v>
      </c>
    </row>
    <row r="66" ht="150">
      <c r="A66" s="1" t="s">
        <v>595</v>
      </c>
      <c r="E66" s="27" t="s">
        <v>1466</v>
      </c>
    </row>
    <row r="67" ht="25">
      <c r="A67" s="1" t="s">
        <v>587</v>
      </c>
      <c r="B67" s="1">
        <v>15</v>
      </c>
      <c r="C67" s="26" t="s">
        <v>2302</v>
      </c>
      <c r="D67" t="s">
        <v>589</v>
      </c>
      <c r="E67" s="27" t="s">
        <v>2303</v>
      </c>
      <c r="F67" s="28" t="s">
        <v>610</v>
      </c>
      <c r="G67" s="29">
        <v>9</v>
      </c>
      <c r="H67" s="28">
        <v>0</v>
      </c>
      <c r="I67" s="30">
        <f>ROUND(G67*H67,P4)</f>
        <v>0</v>
      </c>
      <c r="L67" s="30">
        <v>0</v>
      </c>
      <c r="M67" s="24">
        <f>ROUND(G67*L67,P4)</f>
        <v>0</v>
      </c>
      <c r="N67" s="25" t="s">
        <v>1524</v>
      </c>
      <c r="O67" s="31">
        <f>M67*AA67</f>
        <v>0</v>
      </c>
      <c r="P67" s="1">
        <v>3</v>
      </c>
      <c r="AA67" s="1">
        <f>IF(P67=1,$O$3,IF(P67=2,$O$4,$O$5))</f>
        <v>0</v>
      </c>
    </row>
    <row r="68">
      <c r="A68" s="1" t="s">
        <v>592</v>
      </c>
      <c r="E68" s="27" t="s">
        <v>589</v>
      </c>
    </row>
    <row r="69" ht="65">
      <c r="A69" s="1" t="s">
        <v>593</v>
      </c>
      <c r="E69" s="32" t="s">
        <v>2301</v>
      </c>
    </row>
    <row r="70" ht="125">
      <c r="A70" s="1" t="s">
        <v>595</v>
      </c>
      <c r="E70" s="27" t="s">
        <v>1440</v>
      </c>
    </row>
    <row r="71" ht="25">
      <c r="A71" s="1" t="s">
        <v>587</v>
      </c>
      <c r="B71" s="1">
        <v>16</v>
      </c>
      <c r="C71" s="26" t="s">
        <v>2304</v>
      </c>
      <c r="D71" t="s">
        <v>589</v>
      </c>
      <c r="E71" s="27" t="s">
        <v>2305</v>
      </c>
      <c r="F71" s="28" t="s">
        <v>610</v>
      </c>
      <c r="G71" s="29">
        <v>18</v>
      </c>
      <c r="H71" s="28">
        <v>0</v>
      </c>
      <c r="I71" s="30">
        <f>ROUND(G71*H71,P4)</f>
        <v>0</v>
      </c>
      <c r="L71" s="30">
        <v>0</v>
      </c>
      <c r="M71" s="24">
        <f>ROUND(G71*L71,P4)</f>
        <v>0</v>
      </c>
      <c r="N71" s="25" t="s">
        <v>1524</v>
      </c>
      <c r="O71" s="31">
        <f>M71*AA71</f>
        <v>0</v>
      </c>
      <c r="P71" s="1">
        <v>3</v>
      </c>
      <c r="AA71" s="1">
        <f>IF(P71=1,$O$3,IF(P71=2,$O$4,$O$5))</f>
        <v>0</v>
      </c>
    </row>
    <row r="72">
      <c r="A72" s="1" t="s">
        <v>592</v>
      </c>
      <c r="E72" s="27" t="s">
        <v>589</v>
      </c>
    </row>
    <row r="73" ht="91">
      <c r="A73" s="1" t="s">
        <v>593</v>
      </c>
      <c r="E73" s="32" t="s">
        <v>2306</v>
      </c>
    </row>
    <row r="74" ht="150">
      <c r="A74" s="1" t="s">
        <v>595</v>
      </c>
      <c r="E74" s="27" t="s">
        <v>1466</v>
      </c>
    </row>
    <row r="75" ht="25">
      <c r="A75" s="1" t="s">
        <v>587</v>
      </c>
      <c r="B75" s="1">
        <v>17</v>
      </c>
      <c r="C75" s="26" t="s">
        <v>2307</v>
      </c>
      <c r="D75" t="s">
        <v>589</v>
      </c>
      <c r="E75" s="27" t="s">
        <v>2308</v>
      </c>
      <c r="F75" s="28" t="s">
        <v>610</v>
      </c>
      <c r="G75" s="29">
        <v>18</v>
      </c>
      <c r="H75" s="28">
        <v>0</v>
      </c>
      <c r="I75" s="30">
        <f>ROUND(G75*H75,P4)</f>
        <v>0</v>
      </c>
      <c r="L75" s="30">
        <v>0</v>
      </c>
      <c r="M75" s="24">
        <f>ROUND(G75*L75,P4)</f>
        <v>0</v>
      </c>
      <c r="N75" s="25" t="s">
        <v>1524</v>
      </c>
      <c r="O75" s="31">
        <f>M75*AA75</f>
        <v>0</v>
      </c>
      <c r="P75" s="1">
        <v>3</v>
      </c>
      <c r="AA75" s="1">
        <f>IF(P75=1,$O$3,IF(P75=2,$O$4,$O$5))</f>
        <v>0</v>
      </c>
    </row>
    <row r="76">
      <c r="A76" s="1" t="s">
        <v>592</v>
      </c>
      <c r="E76" s="27" t="s">
        <v>589</v>
      </c>
    </row>
    <row r="77" ht="91">
      <c r="A77" s="1" t="s">
        <v>593</v>
      </c>
      <c r="E77" s="32" t="s">
        <v>2306</v>
      </c>
    </row>
    <row r="78" ht="125">
      <c r="A78" s="1" t="s">
        <v>595</v>
      </c>
      <c r="E78" s="27" t="s">
        <v>1440</v>
      </c>
    </row>
    <row r="79" ht="25">
      <c r="A79" s="1" t="s">
        <v>587</v>
      </c>
      <c r="B79" s="1">
        <v>18</v>
      </c>
      <c r="C79" s="26" t="s">
        <v>1469</v>
      </c>
      <c r="D79" t="s">
        <v>589</v>
      </c>
      <c r="E79" s="27" t="s">
        <v>1470</v>
      </c>
      <c r="F79" s="28" t="s">
        <v>610</v>
      </c>
      <c r="G79" s="29">
        <v>11</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2309</v>
      </c>
    </row>
    <row r="82" ht="150">
      <c r="A82" s="1" t="s">
        <v>595</v>
      </c>
      <c r="E82" s="27" t="s">
        <v>1466</v>
      </c>
    </row>
    <row r="83" ht="25">
      <c r="A83" s="1" t="s">
        <v>587</v>
      </c>
      <c r="B83" s="1">
        <v>19</v>
      </c>
      <c r="C83" s="26" t="s">
        <v>2310</v>
      </c>
      <c r="D83" t="s">
        <v>589</v>
      </c>
      <c r="E83" s="27" t="s">
        <v>2311</v>
      </c>
      <c r="F83" s="28" t="s">
        <v>610</v>
      </c>
      <c r="G83" s="29">
        <v>1</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1971</v>
      </c>
    </row>
    <row r="86" ht="150">
      <c r="A86" s="1" t="s">
        <v>595</v>
      </c>
      <c r="E86" s="27" t="s">
        <v>1466</v>
      </c>
    </row>
    <row r="87" ht="25">
      <c r="A87" s="1" t="s">
        <v>587</v>
      </c>
      <c r="B87" s="1">
        <v>20</v>
      </c>
      <c r="C87" s="26" t="s">
        <v>2312</v>
      </c>
      <c r="D87" t="s">
        <v>589</v>
      </c>
      <c r="E87" s="27" t="s">
        <v>2313</v>
      </c>
      <c r="F87" s="28" t="s">
        <v>610</v>
      </c>
      <c r="G87" s="29">
        <v>9</v>
      </c>
      <c r="H87" s="28">
        <v>0</v>
      </c>
      <c r="I87" s="30">
        <f>ROUND(G87*H87,P4)</f>
        <v>0</v>
      </c>
      <c r="L87" s="30">
        <v>0</v>
      </c>
      <c r="M87" s="24">
        <f>ROUND(G87*L87,P4)</f>
        <v>0</v>
      </c>
      <c r="N87" s="25" t="s">
        <v>1524</v>
      </c>
      <c r="O87" s="31">
        <f>M87*AA87</f>
        <v>0</v>
      </c>
      <c r="P87" s="1">
        <v>3</v>
      </c>
      <c r="AA87" s="1">
        <f>IF(P87=1,$O$3,IF(P87=2,$O$4,$O$5))</f>
        <v>0</v>
      </c>
    </row>
    <row r="88">
      <c r="A88" s="1" t="s">
        <v>592</v>
      </c>
      <c r="E88" s="27" t="s">
        <v>589</v>
      </c>
    </row>
    <row r="89" ht="117">
      <c r="A89" s="1" t="s">
        <v>593</v>
      </c>
      <c r="E89" s="32" t="s">
        <v>2314</v>
      </c>
    </row>
    <row r="90" ht="150">
      <c r="A90" s="1" t="s">
        <v>595</v>
      </c>
      <c r="E90" s="27" t="s">
        <v>1466</v>
      </c>
    </row>
    <row r="91" ht="25">
      <c r="A91" s="1" t="s">
        <v>587</v>
      </c>
      <c r="B91" s="1">
        <v>21</v>
      </c>
      <c r="C91" s="26" t="s">
        <v>1471</v>
      </c>
      <c r="D91" t="s">
        <v>589</v>
      </c>
      <c r="E91" s="27" t="s">
        <v>1472</v>
      </c>
      <c r="F91" s="28" t="s">
        <v>610</v>
      </c>
      <c r="G91" s="29">
        <v>21</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2315</v>
      </c>
    </row>
    <row r="94" ht="125">
      <c r="A94" s="1" t="s">
        <v>595</v>
      </c>
      <c r="E94" s="27" t="s">
        <v>1440</v>
      </c>
    </row>
    <row r="95" ht="25">
      <c r="A95" s="1" t="s">
        <v>587</v>
      </c>
      <c r="B95" s="1">
        <v>22</v>
      </c>
      <c r="C95" s="26" t="s">
        <v>2316</v>
      </c>
      <c r="D95" t="s">
        <v>589</v>
      </c>
      <c r="E95" s="27" t="s">
        <v>2317</v>
      </c>
      <c r="F95" s="28" t="s">
        <v>610</v>
      </c>
      <c r="G95" s="29">
        <v>18</v>
      </c>
      <c r="H95" s="28">
        <v>0</v>
      </c>
      <c r="I95" s="30">
        <f>ROUND(G95*H95,P4)</f>
        <v>0</v>
      </c>
      <c r="L95" s="30">
        <v>0</v>
      </c>
      <c r="M95" s="24">
        <f>ROUND(G95*L95,P4)</f>
        <v>0</v>
      </c>
      <c r="N95" s="25" t="s">
        <v>1524</v>
      </c>
      <c r="O95" s="31">
        <f>M95*AA95</f>
        <v>0</v>
      </c>
      <c r="P95" s="1">
        <v>3</v>
      </c>
      <c r="AA95" s="1">
        <f>IF(P95=1,$O$3,IF(P95=2,$O$4,$O$5))</f>
        <v>0</v>
      </c>
    </row>
    <row r="96">
      <c r="A96" s="1" t="s">
        <v>592</v>
      </c>
      <c r="E96" s="27" t="s">
        <v>589</v>
      </c>
    </row>
    <row r="97" ht="78">
      <c r="A97" s="1" t="s">
        <v>593</v>
      </c>
      <c r="E97" s="32" t="s">
        <v>2318</v>
      </c>
    </row>
    <row r="98" ht="125">
      <c r="A98" s="1" t="s">
        <v>595</v>
      </c>
      <c r="E98" s="27" t="s">
        <v>828</v>
      </c>
    </row>
    <row r="99" ht="25">
      <c r="A99" s="1" t="s">
        <v>587</v>
      </c>
      <c r="B99" s="1">
        <v>23</v>
      </c>
      <c r="C99" s="26" t="s">
        <v>1477</v>
      </c>
      <c r="D99" t="s">
        <v>589</v>
      </c>
      <c r="E99" s="27" t="s">
        <v>1478</v>
      </c>
      <c r="F99" s="28" t="s">
        <v>610</v>
      </c>
      <c r="G99" s="29">
        <v>22</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26">
      <c r="A101" s="1" t="s">
        <v>593</v>
      </c>
      <c r="E101" s="32" t="s">
        <v>2319</v>
      </c>
    </row>
    <row r="102" ht="150">
      <c r="A102" s="1" t="s">
        <v>595</v>
      </c>
      <c r="E102" s="27" t="s">
        <v>1437</v>
      </c>
    </row>
    <row r="103" ht="25">
      <c r="A103" s="1" t="s">
        <v>587</v>
      </c>
      <c r="B103" s="1">
        <v>24</v>
      </c>
      <c r="C103" s="26" t="s">
        <v>1479</v>
      </c>
      <c r="D103" t="s">
        <v>589</v>
      </c>
      <c r="E103" s="27" t="s">
        <v>1480</v>
      </c>
      <c r="F103" s="28" t="s">
        <v>610</v>
      </c>
      <c r="G103" s="29">
        <v>22</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26">
      <c r="A105" s="1" t="s">
        <v>593</v>
      </c>
      <c r="E105" s="32" t="s">
        <v>2319</v>
      </c>
    </row>
    <row r="106" ht="125">
      <c r="A106" s="1" t="s">
        <v>595</v>
      </c>
      <c r="E106" s="27" t="s">
        <v>1440</v>
      </c>
    </row>
    <row r="107" ht="25">
      <c r="A107" s="1" t="s">
        <v>587</v>
      </c>
      <c r="B107" s="1">
        <v>25</v>
      </c>
      <c r="C107" s="26" t="s">
        <v>2320</v>
      </c>
      <c r="D107" t="s">
        <v>589</v>
      </c>
      <c r="E107" s="27" t="s">
        <v>2321</v>
      </c>
      <c r="F107" s="28" t="s">
        <v>610</v>
      </c>
      <c r="G107" s="29">
        <v>8</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65">
      <c r="A109" s="1" t="s">
        <v>593</v>
      </c>
      <c r="E109" s="32" t="s">
        <v>2322</v>
      </c>
    </row>
    <row r="110" ht="150">
      <c r="A110" s="1" t="s">
        <v>595</v>
      </c>
      <c r="E110" s="27" t="s">
        <v>1437</v>
      </c>
    </row>
    <row r="111" ht="25">
      <c r="A111" s="1" t="s">
        <v>587</v>
      </c>
      <c r="B111" s="1">
        <v>26</v>
      </c>
      <c r="C111" s="26" t="s">
        <v>2323</v>
      </c>
      <c r="D111" t="s">
        <v>589</v>
      </c>
      <c r="E111" s="27" t="s">
        <v>2324</v>
      </c>
      <c r="F111" s="28" t="s">
        <v>610</v>
      </c>
      <c r="G111" s="29">
        <v>8</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65">
      <c r="A113" s="1" t="s">
        <v>593</v>
      </c>
      <c r="E113" s="32" t="s">
        <v>2322</v>
      </c>
    </row>
    <row r="114" ht="125">
      <c r="A114" s="1" t="s">
        <v>595</v>
      </c>
      <c r="E114" s="27" t="s">
        <v>1440</v>
      </c>
    </row>
    <row r="115">
      <c r="A115" s="1" t="s">
        <v>587</v>
      </c>
      <c r="B115" s="1">
        <v>27</v>
      </c>
      <c r="C115" s="26" t="s">
        <v>2275</v>
      </c>
      <c r="D115" t="s">
        <v>589</v>
      </c>
      <c r="E115" s="27" t="s">
        <v>2276</v>
      </c>
      <c r="F115" s="28" t="s">
        <v>807</v>
      </c>
      <c r="G115" s="29">
        <v>80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2325</v>
      </c>
    </row>
    <row r="118" ht="87.5">
      <c r="A118" s="1" t="s">
        <v>595</v>
      </c>
      <c r="E118" s="27" t="s">
        <v>2278</v>
      </c>
    </row>
    <row r="119">
      <c r="A119" s="1" t="s">
        <v>587</v>
      </c>
      <c r="B119" s="1">
        <v>28</v>
      </c>
      <c r="C119" s="26" t="s">
        <v>2326</v>
      </c>
      <c r="D119" t="s">
        <v>589</v>
      </c>
      <c r="E119" s="27" t="s">
        <v>2327</v>
      </c>
      <c r="F119" s="28" t="s">
        <v>610</v>
      </c>
      <c r="G119" s="29">
        <v>22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2319</v>
      </c>
    </row>
    <row r="122" ht="112.5">
      <c r="A122" s="1" t="s">
        <v>595</v>
      </c>
      <c r="E122" s="27" t="s">
        <v>2328</v>
      </c>
    </row>
    <row r="123">
      <c r="A123" s="1" t="s">
        <v>587</v>
      </c>
      <c r="B123" s="1">
        <v>29</v>
      </c>
      <c r="C123" s="26" t="s">
        <v>2329</v>
      </c>
      <c r="D123" t="s">
        <v>589</v>
      </c>
      <c r="E123" s="27" t="s">
        <v>2330</v>
      </c>
      <c r="F123" s="28" t="s">
        <v>610</v>
      </c>
      <c r="G123" s="29">
        <v>22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2319</v>
      </c>
    </row>
    <row r="126" ht="125">
      <c r="A126" s="1" t="s">
        <v>595</v>
      </c>
      <c r="E126" s="27" t="s">
        <v>2331</v>
      </c>
    </row>
    <row r="127">
      <c r="A127" s="1" t="s">
        <v>587</v>
      </c>
      <c r="B127" s="1">
        <v>30</v>
      </c>
      <c r="C127" s="26" t="s">
        <v>2332</v>
      </c>
      <c r="D127" t="s">
        <v>589</v>
      </c>
      <c r="E127" s="27" t="s">
        <v>2333</v>
      </c>
      <c r="F127" s="28" t="s">
        <v>1483</v>
      </c>
      <c r="G127" s="29">
        <v>660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156">
      <c r="A129" s="1" t="s">
        <v>593</v>
      </c>
      <c r="E129" s="32" t="s">
        <v>2334</v>
      </c>
    </row>
    <row r="130" ht="150">
      <c r="A130" s="1" t="s">
        <v>595</v>
      </c>
      <c r="E130" s="27" t="s">
        <v>2335</v>
      </c>
    </row>
    <row r="131" ht="13">
      <c r="A131" s="1" t="s">
        <v>584</v>
      </c>
      <c r="C131" s="22" t="s">
        <v>675</v>
      </c>
      <c r="E131" s="23" t="s">
        <v>1992</v>
      </c>
      <c r="L131" s="24">
        <f>SUMIFS(L132:L143,A132:A143,"P")</f>
        <v>0</v>
      </c>
      <c r="M131" s="24">
        <f>SUMIFS(M132:M143,A132:A143,"P")</f>
        <v>0</v>
      </c>
      <c r="N131" s="25"/>
    </row>
    <row r="132" ht="25">
      <c r="A132" s="1" t="s">
        <v>587</v>
      </c>
      <c r="B132" s="1">
        <v>32</v>
      </c>
      <c r="C132" s="26" t="s">
        <v>1993</v>
      </c>
      <c r="D132" t="s">
        <v>1994</v>
      </c>
      <c r="E132" s="27" t="s">
        <v>1995</v>
      </c>
      <c r="F132" s="28" t="s">
        <v>680</v>
      </c>
      <c r="G132" s="29">
        <v>0.02</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1996</v>
      </c>
    </row>
    <row r="134" ht="26">
      <c r="A134" s="1" t="s">
        <v>593</v>
      </c>
      <c r="E134" s="32" t="s">
        <v>1997</v>
      </c>
    </row>
    <row r="135" ht="150">
      <c r="A135" s="1" t="s">
        <v>595</v>
      </c>
      <c r="E135" s="27" t="s">
        <v>697</v>
      </c>
    </row>
    <row r="136" ht="25">
      <c r="A136" s="1" t="s">
        <v>587</v>
      </c>
      <c r="B136" s="1">
        <v>33</v>
      </c>
      <c r="C136" s="26" t="s">
        <v>693</v>
      </c>
      <c r="D136" t="s">
        <v>694</v>
      </c>
      <c r="E136" s="27" t="s">
        <v>695</v>
      </c>
      <c r="F136" s="28" t="s">
        <v>680</v>
      </c>
      <c r="G136" s="29">
        <v>0.02</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696</v>
      </c>
    </row>
    <row r="138" ht="26">
      <c r="A138" s="1" t="s">
        <v>593</v>
      </c>
      <c r="E138" s="32" t="s">
        <v>1997</v>
      </c>
    </row>
    <row r="139" ht="150">
      <c r="A139" s="1" t="s">
        <v>595</v>
      </c>
      <c r="E139" s="27" t="s">
        <v>697</v>
      </c>
    </row>
    <row r="140" ht="25">
      <c r="A140" s="1" t="s">
        <v>587</v>
      </c>
      <c r="B140" s="1">
        <v>34</v>
      </c>
      <c r="C140" s="26" t="s">
        <v>698</v>
      </c>
      <c r="D140" t="s">
        <v>699</v>
      </c>
      <c r="E140" s="27" t="s">
        <v>700</v>
      </c>
      <c r="F140" s="28" t="s">
        <v>680</v>
      </c>
      <c r="G140" s="29">
        <v>0.02</v>
      </c>
      <c r="H140" s="28">
        <v>0</v>
      </c>
      <c r="I140" s="30">
        <f>ROUND(G140*H140,P4)</f>
        <v>0</v>
      </c>
      <c r="L140" s="30">
        <v>0</v>
      </c>
      <c r="M140" s="24">
        <f>ROUND(G140*L140,P4)</f>
        <v>0</v>
      </c>
      <c r="N140" s="25" t="s">
        <v>589</v>
      </c>
      <c r="O140" s="31">
        <f>M140*AA140</f>
        <v>0</v>
      </c>
      <c r="P140" s="1">
        <v>3</v>
      </c>
      <c r="AA140" s="1">
        <f>IF(P140=1,$O$3,IF(P140=2,$O$4,$O$5))</f>
        <v>0</v>
      </c>
    </row>
    <row r="141" ht="37.5">
      <c r="A141" s="1" t="s">
        <v>592</v>
      </c>
      <c r="E141" s="27" t="s">
        <v>701</v>
      </c>
    </row>
    <row r="142" ht="26">
      <c r="A142" s="1" t="s">
        <v>593</v>
      </c>
      <c r="E142" s="32" t="s">
        <v>1997</v>
      </c>
    </row>
    <row r="143" ht="150">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2336</v>
      </c>
      <c r="E8" s="23" t="s">
        <v>93</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1412</v>
      </c>
      <c r="D10" t="s">
        <v>589</v>
      </c>
      <c r="E10" s="27" t="s">
        <v>1413</v>
      </c>
      <c r="F10" s="28" t="s">
        <v>892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2337</v>
      </c>
    </row>
    <row r="13" ht="125">
      <c r="A13" s="1" t="s">
        <v>595</v>
      </c>
      <c r="E13" s="27" t="s">
        <v>1416</v>
      </c>
    </row>
    <row r="14" ht="25">
      <c r="A14" s="1" t="s">
        <v>587</v>
      </c>
      <c r="B14" s="1">
        <v>2</v>
      </c>
      <c r="C14" s="26" t="s">
        <v>2338</v>
      </c>
      <c r="D14" t="s">
        <v>589</v>
      </c>
      <c r="E14" s="27" t="s">
        <v>2339</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2340</v>
      </c>
    </row>
    <row r="17" ht="37.5">
      <c r="A17" s="1" t="s">
        <v>595</v>
      </c>
      <c r="E17" s="27" t="s">
        <v>624</v>
      </c>
    </row>
    <row r="18">
      <c r="A18" s="1" t="s">
        <v>587</v>
      </c>
      <c r="B18" s="1">
        <v>3</v>
      </c>
      <c r="C18" s="26" t="s">
        <v>956</v>
      </c>
      <c r="D18" t="s">
        <v>589</v>
      </c>
      <c r="E18" s="27" t="s">
        <v>957</v>
      </c>
      <c r="F18" s="28" t="s">
        <v>892</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2337</v>
      </c>
    </row>
    <row r="21" ht="75">
      <c r="A21" s="1" t="s">
        <v>595</v>
      </c>
      <c r="E21" s="27" t="s">
        <v>894</v>
      </c>
    </row>
    <row r="22" ht="25">
      <c r="A22" s="1" t="s">
        <v>587</v>
      </c>
      <c r="B22" s="1">
        <v>4</v>
      </c>
      <c r="C22" s="26" t="s">
        <v>1585</v>
      </c>
      <c r="D22" t="s">
        <v>589</v>
      </c>
      <c r="E22" s="27" t="s">
        <v>1586</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2340</v>
      </c>
    </row>
    <row r="25" ht="100">
      <c r="A25" s="1" t="s">
        <v>595</v>
      </c>
      <c r="E25" s="27" t="s">
        <v>1588</v>
      </c>
    </row>
    <row r="26">
      <c r="A26" s="1" t="s">
        <v>587</v>
      </c>
      <c r="B26" s="1">
        <v>5</v>
      </c>
      <c r="C26" s="26" t="s">
        <v>1909</v>
      </c>
      <c r="D26" t="s">
        <v>589</v>
      </c>
      <c r="E26" s="27" t="s">
        <v>1910</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2341</v>
      </c>
    </row>
    <row r="29" ht="162.5">
      <c r="A29" s="1" t="s">
        <v>595</v>
      </c>
      <c r="E29" s="27" t="s">
        <v>1804</v>
      </c>
    </row>
    <row r="30">
      <c r="A30" s="1" t="s">
        <v>587</v>
      </c>
      <c r="B30" s="1">
        <v>6</v>
      </c>
      <c r="C30" s="26" t="s">
        <v>1912</v>
      </c>
      <c r="D30" t="s">
        <v>589</v>
      </c>
      <c r="E30" s="27" t="s">
        <v>1913</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2341</v>
      </c>
    </row>
    <row r="33" ht="125">
      <c r="A33" s="1" t="s">
        <v>595</v>
      </c>
      <c r="E33" s="27" t="s">
        <v>1808</v>
      </c>
    </row>
    <row r="34">
      <c r="A34" s="1" t="s">
        <v>587</v>
      </c>
      <c r="B34" s="1">
        <v>7</v>
      </c>
      <c r="C34" s="26" t="s">
        <v>2342</v>
      </c>
      <c r="D34" t="s">
        <v>589</v>
      </c>
      <c r="E34" s="27" t="s">
        <v>2343</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2340</v>
      </c>
    </row>
    <row r="37" ht="150">
      <c r="A37" s="1" t="s">
        <v>595</v>
      </c>
      <c r="E37" s="27" t="s">
        <v>1466</v>
      </c>
    </row>
    <row r="38">
      <c r="A38" s="1" t="s">
        <v>587</v>
      </c>
      <c r="B38" s="1">
        <v>8</v>
      </c>
      <c r="C38" s="26" t="s">
        <v>2344</v>
      </c>
      <c r="D38" t="s">
        <v>589</v>
      </c>
      <c r="E38" s="27" t="s">
        <v>2345</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2340</v>
      </c>
    </row>
    <row r="41" ht="150">
      <c r="A41" s="1" t="s">
        <v>595</v>
      </c>
      <c r="E41" s="27" t="s">
        <v>1466</v>
      </c>
    </row>
    <row r="42">
      <c r="A42" s="1" t="s">
        <v>587</v>
      </c>
      <c r="B42" s="1">
        <v>9</v>
      </c>
      <c r="C42" s="26" t="s">
        <v>2346</v>
      </c>
      <c r="D42" t="s">
        <v>589</v>
      </c>
      <c r="E42" s="27" t="s">
        <v>2347</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2348</v>
      </c>
    </row>
    <row r="45" ht="137.5">
      <c r="A45" s="1" t="s">
        <v>595</v>
      </c>
      <c r="E45" s="27" t="s">
        <v>1535</v>
      </c>
    </row>
    <row r="46">
      <c r="A46" s="1" t="s">
        <v>587</v>
      </c>
      <c r="B46" s="1">
        <v>10</v>
      </c>
      <c r="C46" s="26" t="s">
        <v>2349</v>
      </c>
      <c r="D46" t="s">
        <v>589</v>
      </c>
      <c r="E46" s="27" t="s">
        <v>2350</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2340</v>
      </c>
    </row>
    <row r="49" ht="150">
      <c r="A49" s="1" t="s">
        <v>595</v>
      </c>
      <c r="E49" s="27" t="s">
        <v>1466</v>
      </c>
    </row>
    <row r="50" ht="25">
      <c r="A50" s="1" t="s">
        <v>587</v>
      </c>
      <c r="B50" s="1">
        <v>11</v>
      </c>
      <c r="C50" s="26" t="s">
        <v>2351</v>
      </c>
      <c r="D50" t="s">
        <v>589</v>
      </c>
      <c r="E50" s="27" t="s">
        <v>2352</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2340</v>
      </c>
    </row>
    <row r="53" ht="150">
      <c r="A53" s="1" t="s">
        <v>595</v>
      </c>
      <c r="E53" s="27" t="s">
        <v>1466</v>
      </c>
    </row>
    <row r="54">
      <c r="A54" s="1" t="s">
        <v>587</v>
      </c>
      <c r="B54" s="1">
        <v>12</v>
      </c>
      <c r="C54" s="26" t="s">
        <v>2353</v>
      </c>
      <c r="D54" t="s">
        <v>589</v>
      </c>
      <c r="E54" s="27" t="s">
        <v>2354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2340</v>
      </c>
    </row>
    <row r="57" ht="137.5">
      <c r="A57" s="1" t="s">
        <v>595</v>
      </c>
      <c r="E57" s="27" t="s">
        <v>1535</v>
      </c>
    </row>
    <row r="58" ht="25">
      <c r="A58" s="1" t="s">
        <v>587</v>
      </c>
      <c r="B58" s="1">
        <v>13</v>
      </c>
      <c r="C58" s="26" t="s">
        <v>2355</v>
      </c>
      <c r="D58" t="s">
        <v>589</v>
      </c>
      <c r="E58" s="27" t="s">
        <v>2356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2340</v>
      </c>
    </row>
    <row r="61" ht="150">
      <c r="A61" s="1" t="s">
        <v>595</v>
      </c>
      <c r="E61" s="27" t="s">
        <v>1466</v>
      </c>
    </row>
    <row r="62">
      <c r="A62" s="1" t="s">
        <v>587</v>
      </c>
      <c r="B62" s="1">
        <v>14</v>
      </c>
      <c r="C62" s="26" t="s">
        <v>2357</v>
      </c>
      <c r="D62" t="s">
        <v>589</v>
      </c>
      <c r="E62" s="27" t="s">
        <v>2358</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2359</v>
      </c>
    </row>
    <row r="65" ht="137.5">
      <c r="A65" s="1" t="s">
        <v>595</v>
      </c>
      <c r="E65" s="27" t="s">
        <v>1535</v>
      </c>
    </row>
    <row r="66" ht="25">
      <c r="A66" s="1" t="s">
        <v>587</v>
      </c>
      <c r="B66" s="1">
        <v>15</v>
      </c>
      <c r="C66" s="26" t="s">
        <v>2360</v>
      </c>
      <c r="D66" t="s">
        <v>589</v>
      </c>
      <c r="E66" s="27" t="s">
        <v>2361</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2340</v>
      </c>
    </row>
    <row r="69" ht="175">
      <c r="A69" s="1" t="s">
        <v>595</v>
      </c>
      <c r="E69" s="27" t="s">
        <v>1529</v>
      </c>
    </row>
    <row r="70" ht="25">
      <c r="A70" s="1" t="s">
        <v>587</v>
      </c>
      <c r="B70" s="1">
        <v>16</v>
      </c>
      <c r="C70" s="26" t="s">
        <v>2362</v>
      </c>
      <c r="D70" t="s">
        <v>589</v>
      </c>
      <c r="E70" s="27" t="s">
        <v>2363</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2340</v>
      </c>
    </row>
    <row r="73" ht="175">
      <c r="A73" s="1" t="s">
        <v>595</v>
      </c>
      <c r="E73" s="27" t="s">
        <v>1529</v>
      </c>
    </row>
    <row r="74" ht="25">
      <c r="A74" s="1" t="s">
        <v>587</v>
      </c>
      <c r="B74" s="1">
        <v>17</v>
      </c>
      <c r="C74" s="26" t="s">
        <v>2364</v>
      </c>
      <c r="D74" t="s">
        <v>589</v>
      </c>
      <c r="E74" s="27" t="s">
        <v>2365</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2359</v>
      </c>
    </row>
    <row r="77" ht="175">
      <c r="A77" s="1" t="s">
        <v>595</v>
      </c>
      <c r="E77" s="27" t="s">
        <v>1529</v>
      </c>
    </row>
    <row r="78" ht="25">
      <c r="A78" s="1" t="s">
        <v>587</v>
      </c>
      <c r="B78" s="1">
        <v>18</v>
      </c>
      <c r="C78" s="26" t="s">
        <v>2366</v>
      </c>
      <c r="D78" t="s">
        <v>589</v>
      </c>
      <c r="E78" s="27" t="s">
        <v>2367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2368</v>
      </c>
    </row>
    <row r="81" ht="175">
      <c r="A81" s="1" t="s">
        <v>595</v>
      </c>
      <c r="E81" s="27" t="s">
        <v>1529</v>
      </c>
    </row>
    <row r="82" ht="25">
      <c r="A82" s="1" t="s">
        <v>587</v>
      </c>
      <c r="B82" s="1">
        <v>19</v>
      </c>
      <c r="C82" s="26" t="s">
        <v>2369</v>
      </c>
      <c r="D82" t="s">
        <v>589</v>
      </c>
      <c r="E82" s="27" t="s">
        <v>2370</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2340</v>
      </c>
    </row>
    <row r="85" ht="125">
      <c r="A85" s="1" t="s">
        <v>595</v>
      </c>
      <c r="E85" s="27" t="s">
        <v>2371</v>
      </c>
    </row>
    <row r="86">
      <c r="A86" s="1" t="s">
        <v>587</v>
      </c>
      <c r="B86" s="1">
        <v>20</v>
      </c>
      <c r="C86" s="26" t="s">
        <v>2030</v>
      </c>
      <c r="D86" t="s">
        <v>589</v>
      </c>
      <c r="E86" s="27" t="s">
        <v>2031</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2340</v>
      </c>
    </row>
    <row r="89" ht="150">
      <c r="A89" s="1" t="s">
        <v>595</v>
      </c>
      <c r="E89" s="27" t="s">
        <v>1466</v>
      </c>
    </row>
    <row r="90">
      <c r="A90" s="1" t="s">
        <v>587</v>
      </c>
      <c r="B90" s="1">
        <v>21</v>
      </c>
      <c r="C90" s="26" t="s">
        <v>2065</v>
      </c>
      <c r="D90" t="s">
        <v>589</v>
      </c>
      <c r="E90" s="27" t="s">
        <v>2066</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2340</v>
      </c>
    </row>
    <row r="93" ht="137.5">
      <c r="A93" s="1" t="s">
        <v>595</v>
      </c>
      <c r="E93" s="27" t="s">
        <v>1535</v>
      </c>
    </row>
    <row r="94" ht="25">
      <c r="A94" s="1" t="s">
        <v>587</v>
      </c>
      <c r="B94" s="1">
        <v>22</v>
      </c>
      <c r="C94" s="26" t="s">
        <v>2372</v>
      </c>
      <c r="D94" t="s">
        <v>589</v>
      </c>
      <c r="E94" s="27" t="s">
        <v>2373</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2340</v>
      </c>
    </row>
    <row r="97" ht="37.5">
      <c r="A97" s="1" t="s">
        <v>595</v>
      </c>
      <c r="E97" s="27" t="s">
        <v>627</v>
      </c>
    </row>
    <row r="98">
      <c r="A98" s="1" t="s">
        <v>587</v>
      </c>
      <c r="B98" s="1">
        <v>26</v>
      </c>
      <c r="C98" s="26" t="s">
        <v>2374</v>
      </c>
      <c r="D98" t="s">
        <v>589</v>
      </c>
      <c r="E98" s="27" t="s">
        <v>2375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1529</v>
      </c>
    </row>
    <row r="102" ht="25">
      <c r="A102" s="1" t="s">
        <v>587</v>
      </c>
      <c r="B102" s="1">
        <v>27</v>
      </c>
      <c r="C102" s="26" t="s">
        <v>1854</v>
      </c>
      <c r="D102" t="s">
        <v>589</v>
      </c>
      <c r="E102" s="27" t="s">
        <v>1855</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1856</v>
      </c>
    </row>
    <row r="106" ht="13">
      <c r="A106" s="1" t="s">
        <v>584</v>
      </c>
      <c r="C106" s="22" t="s">
        <v>675</v>
      </c>
      <c r="E106" s="23" t="s">
        <v>676</v>
      </c>
      <c r="L106" s="24">
        <f>SUMIFS(L107:L118,A107:A118,"P")</f>
        <v>0</v>
      </c>
      <c r="M106" s="24">
        <f>SUMIFS(M107:M118,A107:A118,"P")</f>
        <v>0</v>
      </c>
      <c r="N106" s="25"/>
    </row>
    <row r="107" ht="25">
      <c r="A107" s="1" t="s">
        <v>587</v>
      </c>
      <c r="B107" s="1">
        <v>23</v>
      </c>
      <c r="C107" s="26" t="s">
        <v>1993</v>
      </c>
      <c r="D107" t="s">
        <v>678</v>
      </c>
      <c r="E107" s="27" t="s">
        <v>1995</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1996</v>
      </c>
    </row>
    <row r="109">
      <c r="A109" s="1" t="s">
        <v>593</v>
      </c>
    </row>
    <row r="110" ht="150">
      <c r="A110" s="1" t="s">
        <v>595</v>
      </c>
      <c r="E110" s="27" t="s">
        <v>697</v>
      </c>
    </row>
    <row r="111" ht="25">
      <c r="A111" s="1" t="s">
        <v>587</v>
      </c>
      <c r="B111" s="1">
        <v>24</v>
      </c>
      <c r="C111" s="26" t="s">
        <v>693</v>
      </c>
      <c r="D111" t="s">
        <v>678</v>
      </c>
      <c r="E111" s="27" t="s">
        <v>695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696</v>
      </c>
    </row>
    <row r="113">
      <c r="A113" s="1" t="s">
        <v>593</v>
      </c>
    </row>
    <row r="114" ht="150">
      <c r="A114" s="1" t="s">
        <v>595</v>
      </c>
      <c r="E114" s="27" t="s">
        <v>697</v>
      </c>
    </row>
    <row r="115" ht="25">
      <c r="A115" s="1" t="s">
        <v>587</v>
      </c>
      <c r="B115" s="1">
        <v>25</v>
      </c>
      <c r="C115" s="26" t="s">
        <v>698</v>
      </c>
      <c r="D115" t="s">
        <v>678</v>
      </c>
      <c r="E115" s="27" t="s">
        <v>700</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701</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2376</v>
      </c>
      <c r="E8" s="23" t="s">
        <v>95</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1412</v>
      </c>
      <c r="D10" t="s">
        <v>589</v>
      </c>
      <c r="E10" s="27" t="s">
        <v>1413</v>
      </c>
      <c r="F10" s="28" t="s">
        <v>892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2337</v>
      </c>
    </row>
    <row r="13" ht="125">
      <c r="A13" s="1" t="s">
        <v>595</v>
      </c>
      <c r="E13" s="27" t="s">
        <v>1416</v>
      </c>
    </row>
    <row r="14" ht="25">
      <c r="A14" s="1" t="s">
        <v>587</v>
      </c>
      <c r="B14" s="1">
        <v>2</v>
      </c>
      <c r="C14" s="26" t="s">
        <v>2338</v>
      </c>
      <c r="D14" t="s">
        <v>589</v>
      </c>
      <c r="E14" s="27" t="s">
        <v>2339</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2340</v>
      </c>
    </row>
    <row r="17" ht="37.5">
      <c r="A17" s="1" t="s">
        <v>595</v>
      </c>
      <c r="E17" s="27" t="s">
        <v>624</v>
      </c>
    </row>
    <row r="18">
      <c r="A18" s="1" t="s">
        <v>587</v>
      </c>
      <c r="B18" s="1">
        <v>3</v>
      </c>
      <c r="C18" s="26" t="s">
        <v>956</v>
      </c>
      <c r="D18" t="s">
        <v>589</v>
      </c>
      <c r="E18" s="27" t="s">
        <v>957</v>
      </c>
      <c r="F18" s="28" t="s">
        <v>892</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2337</v>
      </c>
    </row>
    <row r="21" ht="75">
      <c r="A21" s="1" t="s">
        <v>595</v>
      </c>
      <c r="E21" s="27" t="s">
        <v>894</v>
      </c>
    </row>
    <row r="22" ht="25">
      <c r="A22" s="1" t="s">
        <v>587</v>
      </c>
      <c r="B22" s="1">
        <v>4</v>
      </c>
      <c r="C22" s="26" t="s">
        <v>1585</v>
      </c>
      <c r="D22" t="s">
        <v>589</v>
      </c>
      <c r="E22" s="27" t="s">
        <v>1586</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2340</v>
      </c>
    </row>
    <row r="25" ht="100">
      <c r="A25" s="1" t="s">
        <v>595</v>
      </c>
      <c r="E25" s="27" t="s">
        <v>1588</v>
      </c>
    </row>
    <row r="26">
      <c r="A26" s="1" t="s">
        <v>587</v>
      </c>
      <c r="B26" s="1">
        <v>5</v>
      </c>
      <c r="C26" s="26" t="s">
        <v>1909</v>
      </c>
      <c r="D26" t="s">
        <v>589</v>
      </c>
      <c r="E26" s="27" t="s">
        <v>1910</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2341</v>
      </c>
    </row>
    <row r="29" ht="162.5">
      <c r="A29" s="1" t="s">
        <v>595</v>
      </c>
      <c r="E29" s="27" t="s">
        <v>1804</v>
      </c>
    </row>
    <row r="30">
      <c r="A30" s="1" t="s">
        <v>587</v>
      </c>
      <c r="B30" s="1">
        <v>6</v>
      </c>
      <c r="C30" s="26" t="s">
        <v>1912</v>
      </c>
      <c r="D30" t="s">
        <v>589</v>
      </c>
      <c r="E30" s="27" t="s">
        <v>1913</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2341</v>
      </c>
    </row>
    <row r="33" ht="125">
      <c r="A33" s="1" t="s">
        <v>595</v>
      </c>
      <c r="E33" s="27" t="s">
        <v>1808</v>
      </c>
    </row>
    <row r="34">
      <c r="A34" s="1" t="s">
        <v>587</v>
      </c>
      <c r="B34" s="1">
        <v>7</v>
      </c>
      <c r="C34" s="26" t="s">
        <v>2342</v>
      </c>
      <c r="D34" t="s">
        <v>589</v>
      </c>
      <c r="E34" s="27" t="s">
        <v>2343</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2340</v>
      </c>
    </row>
    <row r="37" ht="150">
      <c r="A37" s="1" t="s">
        <v>595</v>
      </c>
      <c r="E37" s="27" t="s">
        <v>1466</v>
      </c>
    </row>
    <row r="38">
      <c r="A38" s="1" t="s">
        <v>587</v>
      </c>
      <c r="B38" s="1">
        <v>8</v>
      </c>
      <c r="C38" s="26" t="s">
        <v>2344</v>
      </c>
      <c r="D38" t="s">
        <v>589</v>
      </c>
      <c r="E38" s="27" t="s">
        <v>2345</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2340</v>
      </c>
    </row>
    <row r="41" ht="150">
      <c r="A41" s="1" t="s">
        <v>595</v>
      </c>
      <c r="E41" s="27" t="s">
        <v>1466</v>
      </c>
    </row>
    <row r="42">
      <c r="A42" s="1" t="s">
        <v>587</v>
      </c>
      <c r="B42" s="1">
        <v>9</v>
      </c>
      <c r="C42" s="26" t="s">
        <v>2346</v>
      </c>
      <c r="D42" t="s">
        <v>589</v>
      </c>
      <c r="E42" s="27" t="s">
        <v>2347</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2348</v>
      </c>
    </row>
    <row r="45" ht="137.5">
      <c r="A45" s="1" t="s">
        <v>595</v>
      </c>
      <c r="E45" s="27" t="s">
        <v>1535</v>
      </c>
    </row>
    <row r="46">
      <c r="A46" s="1" t="s">
        <v>587</v>
      </c>
      <c r="B46" s="1">
        <v>10</v>
      </c>
      <c r="C46" s="26" t="s">
        <v>2349</v>
      </c>
      <c r="D46" t="s">
        <v>589</v>
      </c>
      <c r="E46" s="27" t="s">
        <v>2350</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2340</v>
      </c>
    </row>
    <row r="49" ht="150">
      <c r="A49" s="1" t="s">
        <v>595</v>
      </c>
      <c r="E49" s="27" t="s">
        <v>1466</v>
      </c>
    </row>
    <row r="50" ht="25">
      <c r="A50" s="1" t="s">
        <v>587</v>
      </c>
      <c r="B50" s="1">
        <v>11</v>
      </c>
      <c r="C50" s="26" t="s">
        <v>2351</v>
      </c>
      <c r="D50" t="s">
        <v>589</v>
      </c>
      <c r="E50" s="27" t="s">
        <v>2352</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2340</v>
      </c>
    </row>
    <row r="53" ht="150">
      <c r="A53" s="1" t="s">
        <v>595</v>
      </c>
      <c r="E53" s="27" t="s">
        <v>1466</v>
      </c>
    </row>
    <row r="54">
      <c r="A54" s="1" t="s">
        <v>587</v>
      </c>
      <c r="B54" s="1">
        <v>12</v>
      </c>
      <c r="C54" s="26" t="s">
        <v>2353</v>
      </c>
      <c r="D54" t="s">
        <v>589</v>
      </c>
      <c r="E54" s="27" t="s">
        <v>2354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2340</v>
      </c>
    </row>
    <row r="57" ht="137.5">
      <c r="A57" s="1" t="s">
        <v>595</v>
      </c>
      <c r="E57" s="27" t="s">
        <v>1535</v>
      </c>
    </row>
    <row r="58" ht="25">
      <c r="A58" s="1" t="s">
        <v>587</v>
      </c>
      <c r="B58" s="1">
        <v>13</v>
      </c>
      <c r="C58" s="26" t="s">
        <v>2355</v>
      </c>
      <c r="D58" t="s">
        <v>589</v>
      </c>
      <c r="E58" s="27" t="s">
        <v>2356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2340</v>
      </c>
    </row>
    <row r="61" ht="150">
      <c r="A61" s="1" t="s">
        <v>595</v>
      </c>
      <c r="E61" s="27" t="s">
        <v>1466</v>
      </c>
    </row>
    <row r="62">
      <c r="A62" s="1" t="s">
        <v>587</v>
      </c>
      <c r="B62" s="1">
        <v>14</v>
      </c>
      <c r="C62" s="26" t="s">
        <v>2357</v>
      </c>
      <c r="D62" t="s">
        <v>589</v>
      </c>
      <c r="E62" s="27" t="s">
        <v>2358</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2359</v>
      </c>
    </row>
    <row r="65" ht="137.5">
      <c r="A65" s="1" t="s">
        <v>595</v>
      </c>
      <c r="E65" s="27" t="s">
        <v>1535</v>
      </c>
    </row>
    <row r="66" ht="25">
      <c r="A66" s="1" t="s">
        <v>587</v>
      </c>
      <c r="B66" s="1">
        <v>15</v>
      </c>
      <c r="C66" s="26" t="s">
        <v>2360</v>
      </c>
      <c r="D66" t="s">
        <v>589</v>
      </c>
      <c r="E66" s="27" t="s">
        <v>2361</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2340</v>
      </c>
    </row>
    <row r="69" ht="175">
      <c r="A69" s="1" t="s">
        <v>595</v>
      </c>
      <c r="E69" s="27" t="s">
        <v>1529</v>
      </c>
    </row>
    <row r="70" ht="25">
      <c r="A70" s="1" t="s">
        <v>587</v>
      </c>
      <c r="B70" s="1">
        <v>16</v>
      </c>
      <c r="C70" s="26" t="s">
        <v>2362</v>
      </c>
      <c r="D70" t="s">
        <v>589</v>
      </c>
      <c r="E70" s="27" t="s">
        <v>2363</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2340</v>
      </c>
    </row>
    <row r="73" ht="175">
      <c r="A73" s="1" t="s">
        <v>595</v>
      </c>
      <c r="E73" s="27" t="s">
        <v>1529</v>
      </c>
    </row>
    <row r="74" ht="25">
      <c r="A74" s="1" t="s">
        <v>587</v>
      </c>
      <c r="B74" s="1">
        <v>17</v>
      </c>
      <c r="C74" s="26" t="s">
        <v>2364</v>
      </c>
      <c r="D74" t="s">
        <v>589</v>
      </c>
      <c r="E74" s="27" t="s">
        <v>2365</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2359</v>
      </c>
    </row>
    <row r="77" ht="175">
      <c r="A77" s="1" t="s">
        <v>595</v>
      </c>
      <c r="E77" s="27" t="s">
        <v>1529</v>
      </c>
    </row>
    <row r="78" ht="25">
      <c r="A78" s="1" t="s">
        <v>587</v>
      </c>
      <c r="B78" s="1">
        <v>18</v>
      </c>
      <c r="C78" s="26" t="s">
        <v>2366</v>
      </c>
      <c r="D78" t="s">
        <v>589</v>
      </c>
      <c r="E78" s="27" t="s">
        <v>2367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2368</v>
      </c>
    </row>
    <row r="81" ht="175">
      <c r="A81" s="1" t="s">
        <v>595</v>
      </c>
      <c r="E81" s="27" t="s">
        <v>1529</v>
      </c>
    </row>
    <row r="82" ht="25">
      <c r="A82" s="1" t="s">
        <v>587</v>
      </c>
      <c r="B82" s="1">
        <v>19</v>
      </c>
      <c r="C82" s="26" t="s">
        <v>2369</v>
      </c>
      <c r="D82" t="s">
        <v>589</v>
      </c>
      <c r="E82" s="27" t="s">
        <v>2370</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2340</v>
      </c>
    </row>
    <row r="85" ht="125">
      <c r="A85" s="1" t="s">
        <v>595</v>
      </c>
      <c r="E85" s="27" t="s">
        <v>2371</v>
      </c>
    </row>
    <row r="86">
      <c r="A86" s="1" t="s">
        <v>587</v>
      </c>
      <c r="B86" s="1">
        <v>20</v>
      </c>
      <c r="C86" s="26" t="s">
        <v>2030</v>
      </c>
      <c r="D86" t="s">
        <v>589</v>
      </c>
      <c r="E86" s="27" t="s">
        <v>2031</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2340</v>
      </c>
    </row>
    <row r="89" ht="150">
      <c r="A89" s="1" t="s">
        <v>595</v>
      </c>
      <c r="E89" s="27" t="s">
        <v>1466</v>
      </c>
    </row>
    <row r="90">
      <c r="A90" s="1" t="s">
        <v>587</v>
      </c>
      <c r="B90" s="1">
        <v>21</v>
      </c>
      <c r="C90" s="26" t="s">
        <v>2065</v>
      </c>
      <c r="D90" t="s">
        <v>589</v>
      </c>
      <c r="E90" s="27" t="s">
        <v>2066</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2340</v>
      </c>
    </row>
    <row r="93" ht="137.5">
      <c r="A93" s="1" t="s">
        <v>595</v>
      </c>
      <c r="E93" s="27" t="s">
        <v>1535</v>
      </c>
    </row>
    <row r="94" ht="25">
      <c r="A94" s="1" t="s">
        <v>587</v>
      </c>
      <c r="B94" s="1">
        <v>22</v>
      </c>
      <c r="C94" s="26" t="s">
        <v>2372</v>
      </c>
      <c r="D94" t="s">
        <v>589</v>
      </c>
      <c r="E94" s="27" t="s">
        <v>2373</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2340</v>
      </c>
    </row>
    <row r="97" ht="37.5">
      <c r="A97" s="1" t="s">
        <v>595</v>
      </c>
      <c r="E97" s="27" t="s">
        <v>627</v>
      </c>
    </row>
    <row r="98">
      <c r="A98" s="1" t="s">
        <v>587</v>
      </c>
      <c r="B98" s="1">
        <v>26</v>
      </c>
      <c r="C98" s="26" t="s">
        <v>2374</v>
      </c>
      <c r="D98" t="s">
        <v>589</v>
      </c>
      <c r="E98" s="27" t="s">
        <v>2375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1529</v>
      </c>
    </row>
    <row r="102" ht="25">
      <c r="A102" s="1" t="s">
        <v>587</v>
      </c>
      <c r="B102" s="1">
        <v>27</v>
      </c>
      <c r="C102" s="26" t="s">
        <v>1854</v>
      </c>
      <c r="D102" t="s">
        <v>589</v>
      </c>
      <c r="E102" s="27" t="s">
        <v>1855</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1856</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1993</v>
      </c>
      <c r="D111" t="s">
        <v>678</v>
      </c>
      <c r="E111" s="27" t="s">
        <v>1995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1996</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2377</v>
      </c>
      <c r="E8" s="23" t="s">
        <v>97</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1412</v>
      </c>
      <c r="D10" t="s">
        <v>589</v>
      </c>
      <c r="E10" s="27" t="s">
        <v>1413</v>
      </c>
      <c r="F10" s="28" t="s">
        <v>892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2337</v>
      </c>
    </row>
    <row r="13" ht="125">
      <c r="A13" s="1" t="s">
        <v>595</v>
      </c>
      <c r="E13" s="27" t="s">
        <v>1416</v>
      </c>
    </row>
    <row r="14" ht="25">
      <c r="A14" s="1" t="s">
        <v>587</v>
      </c>
      <c r="B14" s="1">
        <v>2</v>
      </c>
      <c r="C14" s="26" t="s">
        <v>2338</v>
      </c>
      <c r="D14" t="s">
        <v>589</v>
      </c>
      <c r="E14" s="27" t="s">
        <v>2339</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2340</v>
      </c>
    </row>
    <row r="17" ht="37.5">
      <c r="A17" s="1" t="s">
        <v>595</v>
      </c>
      <c r="E17" s="27" t="s">
        <v>624</v>
      </c>
    </row>
    <row r="18">
      <c r="A18" s="1" t="s">
        <v>587</v>
      </c>
      <c r="B18" s="1">
        <v>3</v>
      </c>
      <c r="C18" s="26" t="s">
        <v>956</v>
      </c>
      <c r="D18" t="s">
        <v>589</v>
      </c>
      <c r="E18" s="27" t="s">
        <v>957</v>
      </c>
      <c r="F18" s="28" t="s">
        <v>892</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2337</v>
      </c>
    </row>
    <row r="21" ht="75">
      <c r="A21" s="1" t="s">
        <v>595</v>
      </c>
      <c r="E21" s="27" t="s">
        <v>894</v>
      </c>
    </row>
    <row r="22" ht="25">
      <c r="A22" s="1" t="s">
        <v>587</v>
      </c>
      <c r="B22" s="1">
        <v>4</v>
      </c>
      <c r="C22" s="26" t="s">
        <v>1585</v>
      </c>
      <c r="D22" t="s">
        <v>589</v>
      </c>
      <c r="E22" s="27" t="s">
        <v>1586</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2340</v>
      </c>
    </row>
    <row r="25" ht="100">
      <c r="A25" s="1" t="s">
        <v>595</v>
      </c>
      <c r="E25" s="27" t="s">
        <v>1588</v>
      </c>
    </row>
    <row r="26">
      <c r="A26" s="1" t="s">
        <v>587</v>
      </c>
      <c r="B26" s="1">
        <v>5</v>
      </c>
      <c r="C26" s="26" t="s">
        <v>1909</v>
      </c>
      <c r="D26" t="s">
        <v>589</v>
      </c>
      <c r="E26" s="27" t="s">
        <v>1910</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2341</v>
      </c>
    </row>
    <row r="29" ht="162.5">
      <c r="A29" s="1" t="s">
        <v>595</v>
      </c>
      <c r="E29" s="27" t="s">
        <v>1804</v>
      </c>
    </row>
    <row r="30">
      <c r="A30" s="1" t="s">
        <v>587</v>
      </c>
      <c r="B30" s="1">
        <v>6</v>
      </c>
      <c r="C30" s="26" t="s">
        <v>1912</v>
      </c>
      <c r="D30" t="s">
        <v>589</v>
      </c>
      <c r="E30" s="27" t="s">
        <v>1913</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2341</v>
      </c>
    </row>
    <row r="33" ht="125">
      <c r="A33" s="1" t="s">
        <v>595</v>
      </c>
      <c r="E33" s="27" t="s">
        <v>1808</v>
      </c>
    </row>
    <row r="34">
      <c r="A34" s="1" t="s">
        <v>587</v>
      </c>
      <c r="B34" s="1">
        <v>7</v>
      </c>
      <c r="C34" s="26" t="s">
        <v>2342</v>
      </c>
      <c r="D34" t="s">
        <v>589</v>
      </c>
      <c r="E34" s="27" t="s">
        <v>2343</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2340</v>
      </c>
    </row>
    <row r="37" ht="150">
      <c r="A37" s="1" t="s">
        <v>595</v>
      </c>
      <c r="E37" s="27" t="s">
        <v>1466</v>
      </c>
    </row>
    <row r="38">
      <c r="A38" s="1" t="s">
        <v>587</v>
      </c>
      <c r="B38" s="1">
        <v>8</v>
      </c>
      <c r="C38" s="26" t="s">
        <v>2344</v>
      </c>
      <c r="D38" t="s">
        <v>589</v>
      </c>
      <c r="E38" s="27" t="s">
        <v>2345</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2340</v>
      </c>
    </row>
    <row r="41" ht="150">
      <c r="A41" s="1" t="s">
        <v>595</v>
      </c>
      <c r="E41" s="27" t="s">
        <v>1466</v>
      </c>
    </row>
    <row r="42">
      <c r="A42" s="1" t="s">
        <v>587</v>
      </c>
      <c r="B42" s="1">
        <v>9</v>
      </c>
      <c r="C42" s="26" t="s">
        <v>2346</v>
      </c>
      <c r="D42" t="s">
        <v>589</v>
      </c>
      <c r="E42" s="27" t="s">
        <v>2347</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2348</v>
      </c>
    </row>
    <row r="45" ht="137.5">
      <c r="A45" s="1" t="s">
        <v>595</v>
      </c>
      <c r="E45" s="27" t="s">
        <v>1535</v>
      </c>
    </row>
    <row r="46">
      <c r="A46" s="1" t="s">
        <v>587</v>
      </c>
      <c r="B46" s="1">
        <v>10</v>
      </c>
      <c r="C46" s="26" t="s">
        <v>2349</v>
      </c>
      <c r="D46" t="s">
        <v>589</v>
      </c>
      <c r="E46" s="27" t="s">
        <v>2350</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2340</v>
      </c>
    </row>
    <row r="49" ht="150">
      <c r="A49" s="1" t="s">
        <v>595</v>
      </c>
      <c r="E49" s="27" t="s">
        <v>1466</v>
      </c>
    </row>
    <row r="50" ht="25">
      <c r="A50" s="1" t="s">
        <v>587</v>
      </c>
      <c r="B50" s="1">
        <v>11</v>
      </c>
      <c r="C50" s="26" t="s">
        <v>2351</v>
      </c>
      <c r="D50" t="s">
        <v>589</v>
      </c>
      <c r="E50" s="27" t="s">
        <v>2352</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2340</v>
      </c>
    </row>
    <row r="53" ht="150">
      <c r="A53" s="1" t="s">
        <v>595</v>
      </c>
      <c r="E53" s="27" t="s">
        <v>1466</v>
      </c>
    </row>
    <row r="54">
      <c r="A54" s="1" t="s">
        <v>587</v>
      </c>
      <c r="B54" s="1">
        <v>12</v>
      </c>
      <c r="C54" s="26" t="s">
        <v>2353</v>
      </c>
      <c r="D54" t="s">
        <v>589</v>
      </c>
      <c r="E54" s="27" t="s">
        <v>2354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2340</v>
      </c>
    </row>
    <row r="57" ht="137.5">
      <c r="A57" s="1" t="s">
        <v>595</v>
      </c>
      <c r="E57" s="27" t="s">
        <v>1535</v>
      </c>
    </row>
    <row r="58" ht="25">
      <c r="A58" s="1" t="s">
        <v>587</v>
      </c>
      <c r="B58" s="1">
        <v>13</v>
      </c>
      <c r="C58" s="26" t="s">
        <v>2355</v>
      </c>
      <c r="D58" t="s">
        <v>589</v>
      </c>
      <c r="E58" s="27" t="s">
        <v>2356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2340</v>
      </c>
    </row>
    <row r="61" ht="150">
      <c r="A61" s="1" t="s">
        <v>595</v>
      </c>
      <c r="E61" s="27" t="s">
        <v>1466</v>
      </c>
    </row>
    <row r="62">
      <c r="A62" s="1" t="s">
        <v>587</v>
      </c>
      <c r="B62" s="1">
        <v>14</v>
      </c>
      <c r="C62" s="26" t="s">
        <v>2357</v>
      </c>
      <c r="D62" t="s">
        <v>589</v>
      </c>
      <c r="E62" s="27" t="s">
        <v>2358</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2359</v>
      </c>
    </row>
    <row r="65" ht="137.5">
      <c r="A65" s="1" t="s">
        <v>595</v>
      </c>
      <c r="E65" s="27" t="s">
        <v>1535</v>
      </c>
    </row>
    <row r="66" ht="25">
      <c r="A66" s="1" t="s">
        <v>587</v>
      </c>
      <c r="B66" s="1">
        <v>15</v>
      </c>
      <c r="C66" s="26" t="s">
        <v>2360</v>
      </c>
      <c r="D66" t="s">
        <v>589</v>
      </c>
      <c r="E66" s="27" t="s">
        <v>2361</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2340</v>
      </c>
    </row>
    <row r="69" ht="175">
      <c r="A69" s="1" t="s">
        <v>595</v>
      </c>
      <c r="E69" s="27" t="s">
        <v>1529</v>
      </c>
    </row>
    <row r="70" ht="25">
      <c r="A70" s="1" t="s">
        <v>587</v>
      </c>
      <c r="B70" s="1">
        <v>16</v>
      </c>
      <c r="C70" s="26" t="s">
        <v>2362</v>
      </c>
      <c r="D70" t="s">
        <v>589</v>
      </c>
      <c r="E70" s="27" t="s">
        <v>2363</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2340</v>
      </c>
    </row>
    <row r="73" ht="175">
      <c r="A73" s="1" t="s">
        <v>595</v>
      </c>
      <c r="E73" s="27" t="s">
        <v>1529</v>
      </c>
    </row>
    <row r="74" ht="25">
      <c r="A74" s="1" t="s">
        <v>587</v>
      </c>
      <c r="B74" s="1">
        <v>17</v>
      </c>
      <c r="C74" s="26" t="s">
        <v>2364</v>
      </c>
      <c r="D74" t="s">
        <v>589</v>
      </c>
      <c r="E74" s="27" t="s">
        <v>2365</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2359</v>
      </c>
    </row>
    <row r="77" ht="175">
      <c r="A77" s="1" t="s">
        <v>595</v>
      </c>
      <c r="E77" s="27" t="s">
        <v>1529</v>
      </c>
    </row>
    <row r="78" ht="25">
      <c r="A78" s="1" t="s">
        <v>587</v>
      </c>
      <c r="B78" s="1">
        <v>18</v>
      </c>
      <c r="C78" s="26" t="s">
        <v>2366</v>
      </c>
      <c r="D78" t="s">
        <v>589</v>
      </c>
      <c r="E78" s="27" t="s">
        <v>2367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2368</v>
      </c>
    </row>
    <row r="81" ht="175">
      <c r="A81" s="1" t="s">
        <v>595</v>
      </c>
      <c r="E81" s="27" t="s">
        <v>1529</v>
      </c>
    </row>
    <row r="82" ht="25">
      <c r="A82" s="1" t="s">
        <v>587</v>
      </c>
      <c r="B82" s="1">
        <v>19</v>
      </c>
      <c r="C82" s="26" t="s">
        <v>2369</v>
      </c>
      <c r="D82" t="s">
        <v>589</v>
      </c>
      <c r="E82" s="27" t="s">
        <v>2370</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2340</v>
      </c>
    </row>
    <row r="85" ht="125">
      <c r="A85" s="1" t="s">
        <v>595</v>
      </c>
      <c r="E85" s="27" t="s">
        <v>2371</v>
      </c>
    </row>
    <row r="86">
      <c r="A86" s="1" t="s">
        <v>587</v>
      </c>
      <c r="B86" s="1">
        <v>20</v>
      </c>
      <c r="C86" s="26" t="s">
        <v>2030</v>
      </c>
      <c r="D86" t="s">
        <v>589</v>
      </c>
      <c r="E86" s="27" t="s">
        <v>2031</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2340</v>
      </c>
    </row>
    <row r="89" ht="150">
      <c r="A89" s="1" t="s">
        <v>595</v>
      </c>
      <c r="E89" s="27" t="s">
        <v>1466</v>
      </c>
    </row>
    <row r="90">
      <c r="A90" s="1" t="s">
        <v>587</v>
      </c>
      <c r="B90" s="1">
        <v>21</v>
      </c>
      <c r="C90" s="26" t="s">
        <v>2065</v>
      </c>
      <c r="D90" t="s">
        <v>589</v>
      </c>
      <c r="E90" s="27" t="s">
        <v>2066</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2340</v>
      </c>
    </row>
    <row r="93" ht="137.5">
      <c r="A93" s="1" t="s">
        <v>595</v>
      </c>
      <c r="E93" s="27" t="s">
        <v>1535</v>
      </c>
    </row>
    <row r="94" ht="25">
      <c r="A94" s="1" t="s">
        <v>587</v>
      </c>
      <c r="B94" s="1">
        <v>22</v>
      </c>
      <c r="C94" s="26" t="s">
        <v>2372</v>
      </c>
      <c r="D94" t="s">
        <v>589</v>
      </c>
      <c r="E94" s="27" t="s">
        <v>2373</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2340</v>
      </c>
    </row>
    <row r="97" ht="37.5">
      <c r="A97" s="1" t="s">
        <v>595</v>
      </c>
      <c r="E97" s="27" t="s">
        <v>627</v>
      </c>
    </row>
    <row r="98">
      <c r="A98" s="1" t="s">
        <v>587</v>
      </c>
      <c r="B98" s="1">
        <v>26</v>
      </c>
      <c r="C98" s="26" t="s">
        <v>2374</v>
      </c>
      <c r="D98" t="s">
        <v>589</v>
      </c>
      <c r="E98" s="27" t="s">
        <v>2375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1529</v>
      </c>
    </row>
    <row r="102" ht="25">
      <c r="A102" s="1" t="s">
        <v>587</v>
      </c>
      <c r="B102" s="1">
        <v>27</v>
      </c>
      <c r="C102" s="26" t="s">
        <v>1854</v>
      </c>
      <c r="D102" t="s">
        <v>589</v>
      </c>
      <c r="E102" s="27" t="s">
        <v>1855</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1856</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1993</v>
      </c>
      <c r="D111" t="s">
        <v>678</v>
      </c>
      <c r="E111" s="27" t="s">
        <v>1995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1996</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2378</v>
      </c>
      <c r="E8" s="23" t="s">
        <v>99</v>
      </c>
      <c r="L8" s="24">
        <f>L9+L14+L27+L164</f>
        <v>0</v>
      </c>
      <c r="M8" s="24">
        <f>M9+M14+M27+M164</f>
        <v>0</v>
      </c>
      <c r="N8" s="25"/>
    </row>
    <row r="9" ht="13">
      <c r="A9" s="1" t="s">
        <v>584</v>
      </c>
      <c r="C9" s="22" t="s">
        <v>1999</v>
      </c>
      <c r="E9" s="23" t="s">
        <v>2000</v>
      </c>
      <c r="L9" s="24">
        <f>SUMIFS(L10:L13,A10:A13,"P")</f>
        <v>0</v>
      </c>
      <c r="M9" s="24">
        <f>SUMIFS(M10:M13,A10:A13,"P")</f>
        <v>0</v>
      </c>
      <c r="N9" s="25"/>
    </row>
    <row r="10">
      <c r="A10" s="1" t="s">
        <v>587</v>
      </c>
      <c r="B10" s="1">
        <v>43</v>
      </c>
      <c r="C10" s="26" t="s">
        <v>1490</v>
      </c>
      <c r="D10" t="s">
        <v>589</v>
      </c>
      <c r="E10" s="27" t="s">
        <v>1491</v>
      </c>
      <c r="F10" s="28" t="s">
        <v>1492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0">
      <c r="A13" s="1" t="s">
        <v>595</v>
      </c>
      <c r="E13" s="27" t="s">
        <v>2379</v>
      </c>
    </row>
    <row r="14" ht="13">
      <c r="A14" s="1" t="s">
        <v>584</v>
      </c>
      <c r="C14" s="22" t="s">
        <v>585</v>
      </c>
      <c r="E14" s="23" t="s">
        <v>586</v>
      </c>
      <c r="L14" s="24">
        <f>SUMIFS(L15:L26,A15:A26,"P")</f>
        <v>0</v>
      </c>
      <c r="M14" s="24">
        <f>SUMIFS(M15:M26,A15:A26,"P")</f>
        <v>0</v>
      </c>
      <c r="N14" s="25"/>
    </row>
    <row r="15">
      <c r="A15" s="1" t="s">
        <v>587</v>
      </c>
      <c r="B15" s="1">
        <v>1</v>
      </c>
      <c r="C15" s="26" t="s">
        <v>1394</v>
      </c>
      <c r="D15" t="s">
        <v>589</v>
      </c>
      <c r="E15" s="27" t="s">
        <v>1395</v>
      </c>
      <c r="F15" s="28" t="s">
        <v>591</v>
      </c>
      <c r="G15" s="29">
        <v>48.600000000000001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65">
      <c r="A17" s="1" t="s">
        <v>593</v>
      </c>
      <c r="E17" s="32" t="s">
        <v>2380</v>
      </c>
    </row>
    <row r="18" ht="337.5">
      <c r="A18" s="1" t="s">
        <v>595</v>
      </c>
      <c r="E18" s="27" t="s">
        <v>596</v>
      </c>
    </row>
    <row r="19">
      <c r="A19" s="1" t="s">
        <v>587</v>
      </c>
      <c r="B19" s="1">
        <v>2</v>
      </c>
      <c r="C19" s="26" t="s">
        <v>597</v>
      </c>
      <c r="D19" t="s">
        <v>589</v>
      </c>
      <c r="E19" s="27" t="s">
        <v>598</v>
      </c>
      <c r="F19" s="28" t="s">
        <v>591</v>
      </c>
      <c r="G19" s="29">
        <v>45.899999999999999</v>
      </c>
      <c r="H19" s="28">
        <v>0</v>
      </c>
      <c r="I19" s="30">
        <f>ROUND(G19*H19,P4)</f>
        <v>0</v>
      </c>
      <c r="L19" s="30">
        <v>0</v>
      </c>
      <c r="M19" s="24">
        <f>ROUND(G19*L19,P4)</f>
        <v>0</v>
      </c>
      <c r="N19" s="25" t="s">
        <v>589</v>
      </c>
      <c r="O19" s="31">
        <f>M19*AA19</f>
        <v>0</v>
      </c>
      <c r="P19" s="1">
        <v>3</v>
      </c>
      <c r="AA19" s="1">
        <f>IF(P19=1,$O$3,IF(P19=2,$O$4,$O$5))</f>
        <v>0</v>
      </c>
    </row>
    <row r="20">
      <c r="A20" s="1" t="s">
        <v>592</v>
      </c>
      <c r="E20" s="27" t="s">
        <v>589</v>
      </c>
    </row>
    <row r="21" ht="65">
      <c r="A21" s="1" t="s">
        <v>593</v>
      </c>
      <c r="E21" s="32" t="s">
        <v>2381</v>
      </c>
    </row>
    <row r="22" ht="250">
      <c r="A22" s="1" t="s">
        <v>595</v>
      </c>
      <c r="E22" s="27" t="s">
        <v>600</v>
      </c>
    </row>
    <row r="23">
      <c r="A23" s="1" t="s">
        <v>587</v>
      </c>
      <c r="B23" s="1">
        <v>3</v>
      </c>
      <c r="C23" s="26" t="s">
        <v>2382</v>
      </c>
      <c r="D23" t="s">
        <v>589</v>
      </c>
      <c r="E23" s="27" t="s">
        <v>2383</v>
      </c>
      <c r="F23" s="28" t="s">
        <v>591</v>
      </c>
      <c r="G23" s="29">
        <v>8.0999999999999996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2384</v>
      </c>
    </row>
    <row r="26" ht="325">
      <c r="A26" s="1" t="s">
        <v>595</v>
      </c>
      <c r="E26" s="27" t="s">
        <v>2385</v>
      </c>
    </row>
    <row r="27" ht="13">
      <c r="A27" s="1" t="s">
        <v>584</v>
      </c>
      <c r="C27" s="22" t="s">
        <v>606</v>
      </c>
      <c r="E27" s="23" t="s">
        <v>607</v>
      </c>
      <c r="L27" s="24">
        <f>SUMIFS(L28:L163,A28:A163,"P")</f>
        <v>0</v>
      </c>
      <c r="M27" s="24">
        <f>SUMIFS(M28:M163,A28:A163,"P")</f>
        <v>0</v>
      </c>
      <c r="N27" s="25"/>
    </row>
    <row r="28">
      <c r="A28" s="1" t="s">
        <v>587</v>
      </c>
      <c r="B28" s="1">
        <v>4</v>
      </c>
      <c r="C28" s="26" t="s">
        <v>651</v>
      </c>
      <c r="D28" t="s">
        <v>589</v>
      </c>
      <c r="E28" s="27" t="s">
        <v>652</v>
      </c>
      <c r="F28" s="28" t="s">
        <v>892</v>
      </c>
      <c r="G28" s="29">
        <v>120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2386</v>
      </c>
    </row>
    <row r="31" ht="75">
      <c r="A31" s="1" t="s">
        <v>595</v>
      </c>
      <c r="E31" s="27" t="s">
        <v>654</v>
      </c>
    </row>
    <row r="32" ht="25">
      <c r="A32" s="1" t="s">
        <v>587</v>
      </c>
      <c r="B32" s="1">
        <v>5</v>
      </c>
      <c r="C32" s="26" t="s">
        <v>1412</v>
      </c>
      <c r="D32" t="s">
        <v>589</v>
      </c>
      <c r="E32" s="27" t="s">
        <v>1413</v>
      </c>
      <c r="F32" s="28" t="s">
        <v>892</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2337</v>
      </c>
    </row>
    <row r="35" ht="125">
      <c r="A35" s="1" t="s">
        <v>595</v>
      </c>
      <c r="E35" s="27" t="s">
        <v>1416</v>
      </c>
    </row>
    <row r="36" ht="25">
      <c r="A36" s="1" t="s">
        <v>587</v>
      </c>
      <c r="B36" s="1">
        <v>6</v>
      </c>
      <c r="C36" s="26" t="s">
        <v>2338</v>
      </c>
      <c r="D36" t="s">
        <v>589</v>
      </c>
      <c r="E36" s="27" t="s">
        <v>2339</v>
      </c>
      <c r="F36" s="28" t="s">
        <v>610</v>
      </c>
      <c r="G36" s="29">
        <v>1</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2340</v>
      </c>
    </row>
    <row r="39" ht="37.5">
      <c r="A39" s="1" t="s">
        <v>595</v>
      </c>
      <c r="E39" s="27" t="s">
        <v>624</v>
      </c>
    </row>
    <row r="40">
      <c r="A40" s="1" t="s">
        <v>587</v>
      </c>
      <c r="B40" s="1">
        <v>7</v>
      </c>
      <c r="C40" s="26" t="s">
        <v>956</v>
      </c>
      <c r="D40" t="s">
        <v>589</v>
      </c>
      <c r="E40" s="27" t="s">
        <v>957</v>
      </c>
      <c r="F40" s="28" t="s">
        <v>892</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2387</v>
      </c>
    </row>
    <row r="43" ht="75">
      <c r="A43" s="1" t="s">
        <v>595</v>
      </c>
      <c r="E43" s="27" t="s">
        <v>894</v>
      </c>
    </row>
    <row r="44" ht="25">
      <c r="A44" s="1" t="s">
        <v>587</v>
      </c>
      <c r="B44" s="1">
        <v>8</v>
      </c>
      <c r="C44" s="26" t="s">
        <v>1585</v>
      </c>
      <c r="D44" t="s">
        <v>589</v>
      </c>
      <c r="E44" s="27" t="s">
        <v>1586</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2340</v>
      </c>
    </row>
    <row r="47" ht="100">
      <c r="A47" s="1" t="s">
        <v>595</v>
      </c>
      <c r="E47" s="27" t="s">
        <v>1588</v>
      </c>
    </row>
    <row r="48">
      <c r="A48" s="1" t="s">
        <v>587</v>
      </c>
      <c r="B48" s="1">
        <v>9</v>
      </c>
      <c r="C48" s="26" t="s">
        <v>1425</v>
      </c>
      <c r="D48" t="s">
        <v>589</v>
      </c>
      <c r="E48" s="27" t="s">
        <v>1426</v>
      </c>
      <c r="F48" s="28" t="s">
        <v>1427</v>
      </c>
      <c r="G48" s="29">
        <v>3.6000000000000001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52">
      <c r="A50" s="1" t="s">
        <v>593</v>
      </c>
      <c r="E50" s="32" t="s">
        <v>2388</v>
      </c>
    </row>
    <row r="51" ht="162.5">
      <c r="A51" s="1" t="s">
        <v>595</v>
      </c>
      <c r="E51" s="27" t="s">
        <v>1430</v>
      </c>
    </row>
    <row r="52">
      <c r="A52" s="1" t="s">
        <v>587</v>
      </c>
      <c r="B52" s="1">
        <v>10</v>
      </c>
      <c r="C52" s="26" t="s">
        <v>1431</v>
      </c>
      <c r="D52" t="s">
        <v>589</v>
      </c>
      <c r="E52" s="27" t="s">
        <v>1432</v>
      </c>
      <c r="F52" s="28" t="s">
        <v>892</v>
      </c>
      <c r="G52" s="29">
        <v>300</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2389</v>
      </c>
    </row>
    <row r="55" ht="125">
      <c r="A55" s="1" t="s">
        <v>595</v>
      </c>
      <c r="E55" s="27" t="s">
        <v>1434</v>
      </c>
    </row>
    <row r="56">
      <c r="A56" s="1" t="s">
        <v>587</v>
      </c>
      <c r="B56" s="1">
        <v>11</v>
      </c>
      <c r="C56" s="26" t="s">
        <v>1441</v>
      </c>
      <c r="D56" t="s">
        <v>589</v>
      </c>
      <c r="E56" s="27" t="s">
        <v>1442</v>
      </c>
      <c r="F56" s="28" t="s">
        <v>892</v>
      </c>
      <c r="G56" s="29">
        <v>160</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2387</v>
      </c>
    </row>
    <row r="59" ht="162.5">
      <c r="A59" s="1" t="s">
        <v>595</v>
      </c>
      <c r="E59" s="27" t="s">
        <v>1444</v>
      </c>
    </row>
    <row r="60">
      <c r="A60" s="1" t="s">
        <v>587</v>
      </c>
      <c r="B60" s="1">
        <v>12</v>
      </c>
      <c r="C60" s="26" t="s">
        <v>1445</v>
      </c>
      <c r="D60" t="s">
        <v>589</v>
      </c>
      <c r="E60" s="27" t="s">
        <v>1446</v>
      </c>
      <c r="F60" s="28" t="s">
        <v>892</v>
      </c>
      <c r="G60" s="29">
        <v>160</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2387</v>
      </c>
    </row>
    <row r="63" ht="125">
      <c r="A63" s="1" t="s">
        <v>595</v>
      </c>
      <c r="E63" s="27" t="s">
        <v>947</v>
      </c>
    </row>
    <row r="64">
      <c r="A64" s="1" t="s">
        <v>587</v>
      </c>
      <c r="B64" s="1">
        <v>13</v>
      </c>
      <c r="C64" s="26" t="s">
        <v>825</v>
      </c>
      <c r="D64" t="s">
        <v>589</v>
      </c>
      <c r="E64" s="27" t="s">
        <v>826</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2348</v>
      </c>
    </row>
    <row r="67" ht="125">
      <c r="A67" s="1" t="s">
        <v>595</v>
      </c>
      <c r="E67" s="27" t="s">
        <v>828</v>
      </c>
    </row>
    <row r="68">
      <c r="A68" s="1" t="s">
        <v>587</v>
      </c>
      <c r="B68" s="1">
        <v>14</v>
      </c>
      <c r="C68" s="26" t="s">
        <v>1609</v>
      </c>
      <c r="D68" t="s">
        <v>589</v>
      </c>
      <c r="E68" s="27" t="s">
        <v>1610</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2340</v>
      </c>
    </row>
    <row r="71" ht="150">
      <c r="A71" s="1" t="s">
        <v>595</v>
      </c>
      <c r="E71" s="27" t="s">
        <v>1466</v>
      </c>
    </row>
    <row r="72">
      <c r="A72" s="1" t="s">
        <v>587</v>
      </c>
      <c r="B72" s="1">
        <v>15</v>
      </c>
      <c r="C72" s="26" t="s">
        <v>1612</v>
      </c>
      <c r="D72" t="s">
        <v>589</v>
      </c>
      <c r="E72" s="27" t="s">
        <v>1613</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2340</v>
      </c>
    </row>
    <row r="75" ht="125">
      <c r="A75" s="1" t="s">
        <v>595</v>
      </c>
      <c r="E75" s="27" t="s">
        <v>1440</v>
      </c>
    </row>
    <row r="76">
      <c r="A76" s="1" t="s">
        <v>587</v>
      </c>
      <c r="B76" s="1">
        <v>16</v>
      </c>
      <c r="C76" s="26" t="s">
        <v>2342</v>
      </c>
      <c r="D76" t="s">
        <v>589</v>
      </c>
      <c r="E76" s="27" t="s">
        <v>2343</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2340</v>
      </c>
    </row>
    <row r="79" ht="150">
      <c r="A79" s="1" t="s">
        <v>595</v>
      </c>
      <c r="E79" s="27" t="s">
        <v>1466</v>
      </c>
    </row>
    <row r="80">
      <c r="A80" s="1" t="s">
        <v>587</v>
      </c>
      <c r="B80" s="1">
        <v>17</v>
      </c>
      <c r="C80" s="26" t="s">
        <v>2344</v>
      </c>
      <c r="D80" t="s">
        <v>589</v>
      </c>
      <c r="E80" s="27" t="s">
        <v>2345</v>
      </c>
      <c r="F80" s="28" t="s">
        <v>610</v>
      </c>
      <c r="G80" s="29">
        <v>1</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2340</v>
      </c>
    </row>
    <row r="83" ht="150">
      <c r="A83" s="1" t="s">
        <v>595</v>
      </c>
      <c r="E83" s="27" t="s">
        <v>1466</v>
      </c>
    </row>
    <row r="84">
      <c r="A84" s="1" t="s">
        <v>587</v>
      </c>
      <c r="B84" s="1">
        <v>18</v>
      </c>
      <c r="C84" s="26" t="s">
        <v>2346</v>
      </c>
      <c r="D84" t="s">
        <v>589</v>
      </c>
      <c r="E84" s="27" t="s">
        <v>2347</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2348</v>
      </c>
    </row>
    <row r="87" ht="137.5">
      <c r="A87" s="1" t="s">
        <v>595</v>
      </c>
      <c r="E87" s="27" t="s">
        <v>1535</v>
      </c>
    </row>
    <row r="88">
      <c r="A88" s="1" t="s">
        <v>587</v>
      </c>
      <c r="B88" s="1">
        <v>19</v>
      </c>
      <c r="C88" s="26" t="s">
        <v>2349</v>
      </c>
      <c r="D88" t="s">
        <v>589</v>
      </c>
      <c r="E88" s="27" t="s">
        <v>2350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2340</v>
      </c>
    </row>
    <row r="91" ht="150">
      <c r="A91" s="1" t="s">
        <v>595</v>
      </c>
      <c r="E91" s="27" t="s">
        <v>1466</v>
      </c>
    </row>
    <row r="92" ht="25">
      <c r="A92" s="1" t="s">
        <v>587</v>
      </c>
      <c r="B92" s="1">
        <v>20</v>
      </c>
      <c r="C92" s="26" t="s">
        <v>2351</v>
      </c>
      <c r="D92" t="s">
        <v>589</v>
      </c>
      <c r="E92" s="27" t="s">
        <v>2352</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2340</v>
      </c>
    </row>
    <row r="95" ht="150">
      <c r="A95" s="1" t="s">
        <v>595</v>
      </c>
      <c r="E95" s="27" t="s">
        <v>1466</v>
      </c>
    </row>
    <row r="96">
      <c r="A96" s="1" t="s">
        <v>587</v>
      </c>
      <c r="B96" s="1">
        <v>21</v>
      </c>
      <c r="C96" s="26" t="s">
        <v>2353</v>
      </c>
      <c r="D96" t="s">
        <v>589</v>
      </c>
      <c r="E96" s="27" t="s">
        <v>2354</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2340</v>
      </c>
    </row>
    <row r="99" ht="137.5">
      <c r="A99" s="1" t="s">
        <v>595</v>
      </c>
      <c r="E99" s="27" t="s">
        <v>1535</v>
      </c>
    </row>
    <row r="100" ht="25">
      <c r="A100" s="1" t="s">
        <v>587</v>
      </c>
      <c r="B100" s="1">
        <v>22</v>
      </c>
      <c r="C100" s="26" t="s">
        <v>2355</v>
      </c>
      <c r="D100" t="s">
        <v>589</v>
      </c>
      <c r="E100" s="27" t="s">
        <v>2356</v>
      </c>
      <c r="F100" s="28" t="s">
        <v>610</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2340</v>
      </c>
    </row>
    <row r="103" ht="150">
      <c r="A103" s="1" t="s">
        <v>595</v>
      </c>
      <c r="E103" s="27" t="s">
        <v>1466</v>
      </c>
    </row>
    <row r="104">
      <c r="A104" s="1" t="s">
        <v>587</v>
      </c>
      <c r="B104" s="1">
        <v>23</v>
      </c>
      <c r="C104" s="26" t="s">
        <v>2357</v>
      </c>
      <c r="D104" t="s">
        <v>589</v>
      </c>
      <c r="E104" s="27" t="s">
        <v>2358</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2359</v>
      </c>
    </row>
    <row r="107" ht="137.5">
      <c r="A107" s="1" t="s">
        <v>595</v>
      </c>
      <c r="E107" s="27" t="s">
        <v>1535</v>
      </c>
    </row>
    <row r="108" ht="25">
      <c r="A108" s="1" t="s">
        <v>587</v>
      </c>
      <c r="B108" s="1">
        <v>24</v>
      </c>
      <c r="C108" s="26" t="s">
        <v>2360</v>
      </c>
      <c r="D108" t="s">
        <v>589</v>
      </c>
      <c r="E108" s="27" t="s">
        <v>2361</v>
      </c>
      <c r="F108" s="28" t="s">
        <v>610</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2340</v>
      </c>
    </row>
    <row r="111" ht="175">
      <c r="A111" s="1" t="s">
        <v>595</v>
      </c>
      <c r="E111" s="27" t="s">
        <v>1529</v>
      </c>
    </row>
    <row r="112" ht="25">
      <c r="A112" s="1" t="s">
        <v>587</v>
      </c>
      <c r="B112" s="1">
        <v>25</v>
      </c>
      <c r="C112" s="26" t="s">
        <v>2362</v>
      </c>
      <c r="D112" t="s">
        <v>589</v>
      </c>
      <c r="E112" s="27" t="s">
        <v>2363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2340</v>
      </c>
    </row>
    <row r="115" ht="175">
      <c r="A115" s="1" t="s">
        <v>595</v>
      </c>
      <c r="E115" s="27" t="s">
        <v>1529</v>
      </c>
    </row>
    <row r="116" ht="25">
      <c r="A116" s="1" t="s">
        <v>587</v>
      </c>
      <c r="B116" s="1">
        <v>26</v>
      </c>
      <c r="C116" s="26" t="s">
        <v>2364</v>
      </c>
      <c r="D116" t="s">
        <v>589</v>
      </c>
      <c r="E116" s="27" t="s">
        <v>2365</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2359</v>
      </c>
    </row>
    <row r="119" ht="175">
      <c r="A119" s="1" t="s">
        <v>595</v>
      </c>
      <c r="E119" s="27" t="s">
        <v>1529</v>
      </c>
    </row>
    <row r="120" ht="25">
      <c r="A120" s="1" t="s">
        <v>587</v>
      </c>
      <c r="B120" s="1">
        <v>27</v>
      </c>
      <c r="C120" s="26" t="s">
        <v>2366</v>
      </c>
      <c r="D120" t="s">
        <v>589</v>
      </c>
      <c r="E120" s="27" t="s">
        <v>2367</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
      <c r="A122" s="1" t="s">
        <v>593</v>
      </c>
      <c r="E122" s="32" t="s">
        <v>2368</v>
      </c>
    </row>
    <row r="123" ht="175">
      <c r="A123" s="1" t="s">
        <v>595</v>
      </c>
      <c r="E123" s="27" t="s">
        <v>1529</v>
      </c>
    </row>
    <row r="124" ht="25">
      <c r="A124" s="1" t="s">
        <v>587</v>
      </c>
      <c r="B124" s="1">
        <v>28</v>
      </c>
      <c r="C124" s="26" t="s">
        <v>2369</v>
      </c>
      <c r="D124" t="s">
        <v>589</v>
      </c>
      <c r="E124" s="27" t="s">
        <v>2370</v>
      </c>
      <c r="F124" s="28" t="s">
        <v>610</v>
      </c>
      <c r="G124" s="29">
        <v>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2340</v>
      </c>
    </row>
    <row r="127" ht="125">
      <c r="A127" s="1" t="s">
        <v>595</v>
      </c>
      <c r="E127" s="27" t="s">
        <v>2371</v>
      </c>
    </row>
    <row r="128">
      <c r="A128" s="1" t="s">
        <v>587</v>
      </c>
      <c r="B128" s="1">
        <v>29</v>
      </c>
      <c r="C128" s="26" t="s">
        <v>2030</v>
      </c>
      <c r="D128" t="s">
        <v>589</v>
      </c>
      <c r="E128" s="27" t="s">
        <v>2031</v>
      </c>
      <c r="F128" s="28" t="s">
        <v>610</v>
      </c>
      <c r="G128" s="29">
        <v>1</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2340</v>
      </c>
    </row>
    <row r="131" ht="150">
      <c r="A131" s="1" t="s">
        <v>595</v>
      </c>
      <c r="E131" s="27" t="s">
        <v>1466</v>
      </c>
    </row>
    <row r="132">
      <c r="A132" s="1" t="s">
        <v>587</v>
      </c>
      <c r="B132" s="1">
        <v>30</v>
      </c>
      <c r="C132" s="26" t="s">
        <v>2065</v>
      </c>
      <c r="D132" t="s">
        <v>589</v>
      </c>
      <c r="E132" s="27" t="s">
        <v>2066</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2340</v>
      </c>
    </row>
    <row r="135" ht="137.5">
      <c r="A135" s="1" t="s">
        <v>595</v>
      </c>
      <c r="E135" s="27" t="s">
        <v>1535</v>
      </c>
    </row>
    <row r="136">
      <c r="A136" s="1" t="s">
        <v>587</v>
      </c>
      <c r="B136" s="1">
        <v>31</v>
      </c>
      <c r="C136" s="26" t="s">
        <v>2390</v>
      </c>
      <c r="D136" t="s">
        <v>589</v>
      </c>
      <c r="E136" s="27" t="s">
        <v>2391</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2340</v>
      </c>
    </row>
    <row r="139" ht="150">
      <c r="A139" s="1" t="s">
        <v>595</v>
      </c>
      <c r="E139" s="27" t="s">
        <v>1466</v>
      </c>
    </row>
    <row r="140">
      <c r="A140" s="1" t="s">
        <v>587</v>
      </c>
      <c r="B140" s="1">
        <v>32</v>
      </c>
      <c r="C140" s="26" t="s">
        <v>2053</v>
      </c>
      <c r="D140" t="s">
        <v>589</v>
      </c>
      <c r="E140" s="27" t="s">
        <v>2054</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2340</v>
      </c>
    </row>
    <row r="143" ht="137.5">
      <c r="A143" s="1" t="s">
        <v>595</v>
      </c>
      <c r="E143" s="27" t="s">
        <v>1535</v>
      </c>
    </row>
    <row r="144" ht="25">
      <c r="A144" s="1" t="s">
        <v>587</v>
      </c>
      <c r="B144" s="1">
        <v>33</v>
      </c>
      <c r="C144" s="26" t="s">
        <v>2372</v>
      </c>
      <c r="D144" t="s">
        <v>589</v>
      </c>
      <c r="E144" s="27" t="s">
        <v>2373</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2340</v>
      </c>
    </row>
    <row r="147" ht="37.5">
      <c r="A147" s="1" t="s">
        <v>595</v>
      </c>
      <c r="E147" s="27" t="s">
        <v>627</v>
      </c>
    </row>
    <row r="148">
      <c r="A148" s="1" t="s">
        <v>587</v>
      </c>
      <c r="B148" s="1">
        <v>34</v>
      </c>
      <c r="C148" s="26" t="s">
        <v>2332</v>
      </c>
      <c r="D148" t="s">
        <v>589</v>
      </c>
      <c r="E148" s="27" t="s">
        <v>2333</v>
      </c>
      <c r="F148" s="28" t="s">
        <v>1483</v>
      </c>
      <c r="G148" s="29">
        <v>12</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2392</v>
      </c>
    </row>
    <row r="151" ht="175">
      <c r="A151" s="1" t="s">
        <v>595</v>
      </c>
      <c r="E151" s="27" t="s">
        <v>1485</v>
      </c>
    </row>
    <row r="152">
      <c r="A152" s="1" t="s">
        <v>587</v>
      </c>
      <c r="B152" s="1">
        <v>40</v>
      </c>
      <c r="C152" s="26" t="s">
        <v>1762</v>
      </c>
      <c r="D152" t="s">
        <v>589</v>
      </c>
      <c r="E152" s="27" t="s">
        <v>1763</v>
      </c>
      <c r="F152" s="28" t="s">
        <v>618</v>
      </c>
      <c r="G152" s="29">
        <v>120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c r="A154" s="1" t="s">
        <v>593</v>
      </c>
    </row>
    <row r="155" ht="87.5">
      <c r="A155" s="1" t="s">
        <v>595</v>
      </c>
      <c r="E155" s="27" t="s">
        <v>620</v>
      </c>
    </row>
    <row r="156">
      <c r="A156" s="1" t="s">
        <v>587</v>
      </c>
      <c r="B156" s="1">
        <v>41</v>
      </c>
      <c r="C156" s="26" t="s">
        <v>2374</v>
      </c>
      <c r="D156" t="s">
        <v>589</v>
      </c>
      <c r="E156" s="27" t="s">
        <v>2375</v>
      </c>
      <c r="F156" s="28" t="s">
        <v>610</v>
      </c>
      <c r="G156" s="29">
        <v>1</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c r="A158" s="1" t="s">
        <v>593</v>
      </c>
    </row>
    <row r="159" ht="175">
      <c r="A159" s="1" t="s">
        <v>595</v>
      </c>
      <c r="E159" s="27" t="s">
        <v>1529</v>
      </c>
    </row>
    <row r="160" ht="25">
      <c r="A160" s="1" t="s">
        <v>587</v>
      </c>
      <c r="B160" s="1">
        <v>42</v>
      </c>
      <c r="C160" s="26" t="s">
        <v>1854</v>
      </c>
      <c r="D160" t="s">
        <v>589</v>
      </c>
      <c r="E160" s="27" t="s">
        <v>1855</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c r="A162" s="1" t="s">
        <v>593</v>
      </c>
    </row>
    <row r="163" ht="200">
      <c r="A163" s="1" t="s">
        <v>595</v>
      </c>
      <c r="E163" s="27" t="s">
        <v>1856</v>
      </c>
    </row>
    <row r="164" ht="13">
      <c r="A164" s="1" t="s">
        <v>584</v>
      </c>
      <c r="C164" s="22" t="s">
        <v>675</v>
      </c>
      <c r="E164" s="23" t="s">
        <v>676</v>
      </c>
      <c r="L164" s="24">
        <f>SUMIFS(L165:L184,A165:A184,"P")</f>
        <v>0</v>
      </c>
      <c r="M164" s="24">
        <f>SUMIFS(M165:M184,A165:A184,"P")</f>
        <v>0</v>
      </c>
      <c r="N164" s="25"/>
    </row>
    <row r="165" ht="37.5">
      <c r="A165" s="1" t="s">
        <v>587</v>
      </c>
      <c r="B165" s="1">
        <v>35</v>
      </c>
      <c r="C165" s="26" t="s">
        <v>677</v>
      </c>
      <c r="D165" t="s">
        <v>678</v>
      </c>
      <c r="E165" s="27" t="s">
        <v>679</v>
      </c>
      <c r="F165" s="28" t="s">
        <v>680</v>
      </c>
      <c r="G165" s="29">
        <v>0.5</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2393</v>
      </c>
    </row>
    <row r="167">
      <c r="A167" s="1" t="s">
        <v>593</v>
      </c>
    </row>
    <row r="168" ht="150">
      <c r="A168" s="1" t="s">
        <v>595</v>
      </c>
      <c r="E168" s="27" t="s">
        <v>697</v>
      </c>
    </row>
    <row r="169" ht="25">
      <c r="A169" s="1" t="s">
        <v>587</v>
      </c>
      <c r="B169" s="1">
        <v>36</v>
      </c>
      <c r="C169" s="26" t="s">
        <v>1993</v>
      </c>
      <c r="D169" t="s">
        <v>678</v>
      </c>
      <c r="E169" s="27" t="s">
        <v>1995</v>
      </c>
      <c r="F169" s="28" t="s">
        <v>680</v>
      </c>
      <c r="G169" s="29">
        <v>0.02</v>
      </c>
      <c r="H169" s="28">
        <v>0</v>
      </c>
      <c r="I169" s="30">
        <f>ROUND(G169*H169,P4)</f>
        <v>0</v>
      </c>
      <c r="L169" s="30">
        <v>0</v>
      </c>
      <c r="M169" s="24">
        <f>ROUND(G169*L169,P4)</f>
        <v>0</v>
      </c>
      <c r="N169" s="25" t="s">
        <v>589</v>
      </c>
      <c r="O169" s="31">
        <f>M169*AA169</f>
        <v>0</v>
      </c>
      <c r="P169" s="1">
        <v>3</v>
      </c>
      <c r="AA169" s="1">
        <f>IF(P169=1,$O$3,IF(P169=2,$O$4,$O$5))</f>
        <v>0</v>
      </c>
    </row>
    <row r="170" ht="37.5">
      <c r="A170" s="1" t="s">
        <v>592</v>
      </c>
      <c r="E170" s="27" t="s">
        <v>1996</v>
      </c>
    </row>
    <row r="171">
      <c r="A171" s="1" t="s">
        <v>593</v>
      </c>
    </row>
    <row r="172" ht="150">
      <c r="A172" s="1" t="s">
        <v>595</v>
      </c>
      <c r="E172" s="27" t="s">
        <v>697</v>
      </c>
    </row>
    <row r="173" ht="25">
      <c r="A173" s="1" t="s">
        <v>587</v>
      </c>
      <c r="B173" s="1">
        <v>37</v>
      </c>
      <c r="C173" s="26" t="s">
        <v>1506</v>
      </c>
      <c r="D173" t="s">
        <v>678</v>
      </c>
      <c r="E173" s="27" t="s">
        <v>1508</v>
      </c>
      <c r="F173" s="28" t="s">
        <v>680</v>
      </c>
      <c r="G173" s="29">
        <v>0.01</v>
      </c>
      <c r="H173" s="28">
        <v>0</v>
      </c>
      <c r="I173" s="30">
        <f>ROUND(G173*H173,P4)</f>
        <v>0</v>
      </c>
      <c r="L173" s="30">
        <v>0</v>
      </c>
      <c r="M173" s="24">
        <f>ROUND(G173*L173,P4)</f>
        <v>0</v>
      </c>
      <c r="N173" s="25" t="s">
        <v>589</v>
      </c>
      <c r="O173" s="31">
        <f>M173*AA173</f>
        <v>0</v>
      </c>
      <c r="P173" s="1">
        <v>3</v>
      </c>
      <c r="AA173" s="1">
        <f>IF(P173=1,$O$3,IF(P173=2,$O$4,$O$5))</f>
        <v>0</v>
      </c>
    </row>
    <row r="174" ht="37.5">
      <c r="A174" s="1" t="s">
        <v>592</v>
      </c>
      <c r="E174" s="27" t="s">
        <v>701</v>
      </c>
    </row>
    <row r="175">
      <c r="A175" s="1" t="s">
        <v>593</v>
      </c>
    </row>
    <row r="176" ht="150">
      <c r="A176" s="1" t="s">
        <v>595</v>
      </c>
      <c r="E176" s="27" t="s">
        <v>697</v>
      </c>
    </row>
    <row r="177" ht="25">
      <c r="A177" s="1" t="s">
        <v>587</v>
      </c>
      <c r="B177" s="1">
        <v>38</v>
      </c>
      <c r="C177" s="26" t="s">
        <v>693</v>
      </c>
      <c r="D177" t="s">
        <v>678</v>
      </c>
      <c r="E177" s="27" t="s">
        <v>695</v>
      </c>
      <c r="F177" s="28" t="s">
        <v>680</v>
      </c>
      <c r="G177" s="29">
        <v>0.01</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696</v>
      </c>
    </row>
    <row r="179">
      <c r="A179" s="1" t="s">
        <v>593</v>
      </c>
    </row>
    <row r="180" ht="150">
      <c r="A180" s="1" t="s">
        <v>595</v>
      </c>
      <c r="E180" s="27" t="s">
        <v>697</v>
      </c>
    </row>
    <row r="181" ht="25">
      <c r="A181" s="1" t="s">
        <v>587</v>
      </c>
      <c r="B181" s="1">
        <v>39</v>
      </c>
      <c r="C181" s="26" t="s">
        <v>698</v>
      </c>
      <c r="D181" t="s">
        <v>678</v>
      </c>
      <c r="E181" s="27" t="s">
        <v>700</v>
      </c>
      <c r="F181" s="28" t="s">
        <v>680</v>
      </c>
      <c r="G181" s="29">
        <v>0.01</v>
      </c>
      <c r="H181" s="28">
        <v>0</v>
      </c>
      <c r="I181" s="30">
        <f>ROUND(G181*H181,P4)</f>
        <v>0</v>
      </c>
      <c r="L181" s="30">
        <v>0</v>
      </c>
      <c r="M181" s="24">
        <f>ROUND(G181*L181,P4)</f>
        <v>0</v>
      </c>
      <c r="N181" s="25" t="s">
        <v>589</v>
      </c>
      <c r="O181" s="31">
        <f>M181*AA181</f>
        <v>0</v>
      </c>
      <c r="P181" s="1">
        <v>3</v>
      </c>
      <c r="AA181" s="1">
        <f>IF(P181=1,$O$3,IF(P181=2,$O$4,$O$5))</f>
        <v>0</v>
      </c>
    </row>
    <row r="182" ht="37.5">
      <c r="A182" s="1" t="s">
        <v>592</v>
      </c>
      <c r="E182" s="27" t="s">
        <v>701</v>
      </c>
    </row>
    <row r="183">
      <c r="A183" s="1" t="s">
        <v>593</v>
      </c>
    </row>
    <row r="184" ht="150">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2394</v>
      </c>
      <c r="E8" s="23" t="s">
        <v>101</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1412</v>
      </c>
      <c r="D10" t="s">
        <v>589</v>
      </c>
      <c r="E10" s="27" t="s">
        <v>1413</v>
      </c>
      <c r="F10" s="28" t="s">
        <v>892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2337</v>
      </c>
    </row>
    <row r="13" ht="125">
      <c r="A13" s="1" t="s">
        <v>595</v>
      </c>
      <c r="E13" s="27" t="s">
        <v>1416</v>
      </c>
    </row>
    <row r="14" ht="25">
      <c r="A14" s="1" t="s">
        <v>587</v>
      </c>
      <c r="B14" s="1">
        <v>2</v>
      </c>
      <c r="C14" s="26" t="s">
        <v>2338</v>
      </c>
      <c r="D14" t="s">
        <v>589</v>
      </c>
      <c r="E14" s="27" t="s">
        <v>2339</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2340</v>
      </c>
    </row>
    <row r="17" ht="37.5">
      <c r="A17" s="1" t="s">
        <v>595</v>
      </c>
      <c r="E17" s="27" t="s">
        <v>624</v>
      </c>
    </row>
    <row r="18">
      <c r="A18" s="1" t="s">
        <v>587</v>
      </c>
      <c r="B18" s="1">
        <v>3</v>
      </c>
      <c r="C18" s="26" t="s">
        <v>956</v>
      </c>
      <c r="D18" t="s">
        <v>589</v>
      </c>
      <c r="E18" s="27" t="s">
        <v>957</v>
      </c>
      <c r="F18" s="28" t="s">
        <v>892</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2337</v>
      </c>
    </row>
    <row r="21" ht="75">
      <c r="A21" s="1" t="s">
        <v>595</v>
      </c>
      <c r="E21" s="27" t="s">
        <v>894</v>
      </c>
    </row>
    <row r="22" ht="25">
      <c r="A22" s="1" t="s">
        <v>587</v>
      </c>
      <c r="B22" s="1">
        <v>4</v>
      </c>
      <c r="C22" s="26" t="s">
        <v>1585</v>
      </c>
      <c r="D22" t="s">
        <v>589</v>
      </c>
      <c r="E22" s="27" t="s">
        <v>1586</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2340</v>
      </c>
    </row>
    <row r="25" ht="100">
      <c r="A25" s="1" t="s">
        <v>595</v>
      </c>
      <c r="E25" s="27" t="s">
        <v>1588</v>
      </c>
    </row>
    <row r="26">
      <c r="A26" s="1" t="s">
        <v>587</v>
      </c>
      <c r="B26" s="1">
        <v>5</v>
      </c>
      <c r="C26" s="26" t="s">
        <v>1909</v>
      </c>
      <c r="D26" t="s">
        <v>589</v>
      </c>
      <c r="E26" s="27" t="s">
        <v>1910</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2341</v>
      </c>
    </row>
    <row r="29" ht="162.5">
      <c r="A29" s="1" t="s">
        <v>595</v>
      </c>
      <c r="E29" s="27" t="s">
        <v>1804</v>
      </c>
    </row>
    <row r="30">
      <c r="A30" s="1" t="s">
        <v>587</v>
      </c>
      <c r="B30" s="1">
        <v>6</v>
      </c>
      <c r="C30" s="26" t="s">
        <v>1912</v>
      </c>
      <c r="D30" t="s">
        <v>589</v>
      </c>
      <c r="E30" s="27" t="s">
        <v>1913</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2341</v>
      </c>
    </row>
    <row r="33" ht="125">
      <c r="A33" s="1" t="s">
        <v>595</v>
      </c>
      <c r="E33" s="27" t="s">
        <v>1808</v>
      </c>
    </row>
    <row r="34">
      <c r="A34" s="1" t="s">
        <v>587</v>
      </c>
      <c r="B34" s="1">
        <v>7</v>
      </c>
      <c r="C34" s="26" t="s">
        <v>2342</v>
      </c>
      <c r="D34" t="s">
        <v>589</v>
      </c>
      <c r="E34" s="27" t="s">
        <v>2343</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2340</v>
      </c>
    </row>
    <row r="37" ht="150">
      <c r="A37" s="1" t="s">
        <v>595</v>
      </c>
      <c r="E37" s="27" t="s">
        <v>1466</v>
      </c>
    </row>
    <row r="38">
      <c r="A38" s="1" t="s">
        <v>587</v>
      </c>
      <c r="B38" s="1">
        <v>8</v>
      </c>
      <c r="C38" s="26" t="s">
        <v>2344</v>
      </c>
      <c r="D38" t="s">
        <v>589</v>
      </c>
      <c r="E38" s="27" t="s">
        <v>2345</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2340</v>
      </c>
    </row>
    <row r="41" ht="150">
      <c r="A41" s="1" t="s">
        <v>595</v>
      </c>
      <c r="E41" s="27" t="s">
        <v>1466</v>
      </c>
    </row>
    <row r="42">
      <c r="A42" s="1" t="s">
        <v>587</v>
      </c>
      <c r="B42" s="1">
        <v>9</v>
      </c>
      <c r="C42" s="26" t="s">
        <v>2346</v>
      </c>
      <c r="D42" t="s">
        <v>589</v>
      </c>
      <c r="E42" s="27" t="s">
        <v>2347</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2348</v>
      </c>
    </row>
    <row r="45" ht="137.5">
      <c r="A45" s="1" t="s">
        <v>595</v>
      </c>
      <c r="E45" s="27" t="s">
        <v>1535</v>
      </c>
    </row>
    <row r="46">
      <c r="A46" s="1" t="s">
        <v>587</v>
      </c>
      <c r="B46" s="1">
        <v>10</v>
      </c>
      <c r="C46" s="26" t="s">
        <v>2349</v>
      </c>
      <c r="D46" t="s">
        <v>589</v>
      </c>
      <c r="E46" s="27" t="s">
        <v>2350</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2340</v>
      </c>
    </row>
    <row r="49" ht="150">
      <c r="A49" s="1" t="s">
        <v>595</v>
      </c>
      <c r="E49" s="27" t="s">
        <v>1466</v>
      </c>
    </row>
    <row r="50" ht="25">
      <c r="A50" s="1" t="s">
        <v>587</v>
      </c>
      <c r="B50" s="1">
        <v>11</v>
      </c>
      <c r="C50" s="26" t="s">
        <v>2351</v>
      </c>
      <c r="D50" t="s">
        <v>589</v>
      </c>
      <c r="E50" s="27" t="s">
        <v>2352</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2340</v>
      </c>
    </row>
    <row r="53" ht="150">
      <c r="A53" s="1" t="s">
        <v>595</v>
      </c>
      <c r="E53" s="27" t="s">
        <v>1466</v>
      </c>
    </row>
    <row r="54">
      <c r="A54" s="1" t="s">
        <v>587</v>
      </c>
      <c r="B54" s="1">
        <v>12</v>
      </c>
      <c r="C54" s="26" t="s">
        <v>2353</v>
      </c>
      <c r="D54" t="s">
        <v>589</v>
      </c>
      <c r="E54" s="27" t="s">
        <v>2354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2340</v>
      </c>
    </row>
    <row r="57" ht="137.5">
      <c r="A57" s="1" t="s">
        <v>595</v>
      </c>
      <c r="E57" s="27" t="s">
        <v>1535</v>
      </c>
    </row>
    <row r="58" ht="25">
      <c r="A58" s="1" t="s">
        <v>587</v>
      </c>
      <c r="B58" s="1">
        <v>13</v>
      </c>
      <c r="C58" s="26" t="s">
        <v>2355</v>
      </c>
      <c r="D58" t="s">
        <v>589</v>
      </c>
      <c r="E58" s="27" t="s">
        <v>2356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2340</v>
      </c>
    </row>
    <row r="61" ht="150">
      <c r="A61" s="1" t="s">
        <v>595</v>
      </c>
      <c r="E61" s="27" t="s">
        <v>1466</v>
      </c>
    </row>
    <row r="62">
      <c r="A62" s="1" t="s">
        <v>587</v>
      </c>
      <c r="B62" s="1">
        <v>14</v>
      </c>
      <c r="C62" s="26" t="s">
        <v>2357</v>
      </c>
      <c r="D62" t="s">
        <v>589</v>
      </c>
      <c r="E62" s="27" t="s">
        <v>2358</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2359</v>
      </c>
    </row>
    <row r="65" ht="137.5">
      <c r="A65" s="1" t="s">
        <v>595</v>
      </c>
      <c r="E65" s="27" t="s">
        <v>1535</v>
      </c>
    </row>
    <row r="66" ht="25">
      <c r="A66" s="1" t="s">
        <v>587</v>
      </c>
      <c r="B66" s="1">
        <v>15</v>
      </c>
      <c r="C66" s="26" t="s">
        <v>2360</v>
      </c>
      <c r="D66" t="s">
        <v>589</v>
      </c>
      <c r="E66" s="27" t="s">
        <v>2361</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2340</v>
      </c>
    </row>
    <row r="69" ht="175">
      <c r="A69" s="1" t="s">
        <v>595</v>
      </c>
      <c r="E69" s="27" t="s">
        <v>1529</v>
      </c>
    </row>
    <row r="70" ht="25">
      <c r="A70" s="1" t="s">
        <v>587</v>
      </c>
      <c r="B70" s="1">
        <v>16</v>
      </c>
      <c r="C70" s="26" t="s">
        <v>2362</v>
      </c>
      <c r="D70" t="s">
        <v>589</v>
      </c>
      <c r="E70" s="27" t="s">
        <v>2363</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2340</v>
      </c>
    </row>
    <row r="73" ht="175">
      <c r="A73" s="1" t="s">
        <v>595</v>
      </c>
      <c r="E73" s="27" t="s">
        <v>1529</v>
      </c>
    </row>
    <row r="74" ht="25">
      <c r="A74" s="1" t="s">
        <v>587</v>
      </c>
      <c r="B74" s="1">
        <v>17</v>
      </c>
      <c r="C74" s="26" t="s">
        <v>2364</v>
      </c>
      <c r="D74" t="s">
        <v>589</v>
      </c>
      <c r="E74" s="27" t="s">
        <v>2365</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2359</v>
      </c>
    </row>
    <row r="77" ht="175">
      <c r="A77" s="1" t="s">
        <v>595</v>
      </c>
      <c r="E77" s="27" t="s">
        <v>1529</v>
      </c>
    </row>
    <row r="78" ht="25">
      <c r="A78" s="1" t="s">
        <v>587</v>
      </c>
      <c r="B78" s="1">
        <v>18</v>
      </c>
      <c r="C78" s="26" t="s">
        <v>2366</v>
      </c>
      <c r="D78" t="s">
        <v>589</v>
      </c>
      <c r="E78" s="27" t="s">
        <v>2367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2368</v>
      </c>
    </row>
    <row r="81" ht="175">
      <c r="A81" s="1" t="s">
        <v>595</v>
      </c>
      <c r="E81" s="27" t="s">
        <v>1529</v>
      </c>
    </row>
    <row r="82" ht="25">
      <c r="A82" s="1" t="s">
        <v>587</v>
      </c>
      <c r="B82" s="1">
        <v>19</v>
      </c>
      <c r="C82" s="26" t="s">
        <v>2369</v>
      </c>
      <c r="D82" t="s">
        <v>589</v>
      </c>
      <c r="E82" s="27" t="s">
        <v>2370</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2340</v>
      </c>
    </row>
    <row r="85" ht="125">
      <c r="A85" s="1" t="s">
        <v>595</v>
      </c>
      <c r="E85" s="27" t="s">
        <v>2371</v>
      </c>
    </row>
    <row r="86">
      <c r="A86" s="1" t="s">
        <v>587</v>
      </c>
      <c r="B86" s="1">
        <v>20</v>
      </c>
      <c r="C86" s="26" t="s">
        <v>2030</v>
      </c>
      <c r="D86" t="s">
        <v>589</v>
      </c>
      <c r="E86" s="27" t="s">
        <v>2031</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2340</v>
      </c>
    </row>
    <row r="89" ht="150">
      <c r="A89" s="1" t="s">
        <v>595</v>
      </c>
      <c r="E89" s="27" t="s">
        <v>1466</v>
      </c>
    </row>
    <row r="90">
      <c r="A90" s="1" t="s">
        <v>587</v>
      </c>
      <c r="B90" s="1">
        <v>21</v>
      </c>
      <c r="C90" s="26" t="s">
        <v>2065</v>
      </c>
      <c r="D90" t="s">
        <v>589</v>
      </c>
      <c r="E90" s="27" t="s">
        <v>2066</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2340</v>
      </c>
    </row>
    <row r="93" ht="137.5">
      <c r="A93" s="1" t="s">
        <v>595</v>
      </c>
      <c r="E93" s="27" t="s">
        <v>1535</v>
      </c>
    </row>
    <row r="94" ht="25">
      <c r="A94" s="1" t="s">
        <v>587</v>
      </c>
      <c r="B94" s="1">
        <v>22</v>
      </c>
      <c r="C94" s="26" t="s">
        <v>2372</v>
      </c>
      <c r="D94" t="s">
        <v>589</v>
      </c>
      <c r="E94" s="27" t="s">
        <v>2373</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2340</v>
      </c>
    </row>
    <row r="97" ht="37.5">
      <c r="A97" s="1" t="s">
        <v>595</v>
      </c>
      <c r="E97" s="27" t="s">
        <v>627</v>
      </c>
    </row>
    <row r="98">
      <c r="A98" s="1" t="s">
        <v>587</v>
      </c>
      <c r="B98" s="1">
        <v>26</v>
      </c>
      <c r="C98" s="26" t="s">
        <v>2374</v>
      </c>
      <c r="D98" t="s">
        <v>589</v>
      </c>
      <c r="E98" s="27" t="s">
        <v>2375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1529</v>
      </c>
    </row>
    <row r="102" ht="25">
      <c r="A102" s="1" t="s">
        <v>587</v>
      </c>
      <c r="B102" s="1">
        <v>27</v>
      </c>
      <c r="C102" s="26" t="s">
        <v>1854</v>
      </c>
      <c r="D102" t="s">
        <v>589</v>
      </c>
      <c r="E102" s="27" t="s">
        <v>1855</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1856</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1993</v>
      </c>
      <c r="D111" t="s">
        <v>678</v>
      </c>
      <c r="E111" s="27" t="s">
        <v>1995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1996</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2395</v>
      </c>
      <c r="E8" s="23" t="s">
        <v>103</v>
      </c>
      <c r="L8" s="24">
        <f>L9+L14+L27+L140</f>
        <v>0</v>
      </c>
      <c r="M8" s="24">
        <f>M9+M14+M27+M140</f>
        <v>0</v>
      </c>
      <c r="N8" s="25"/>
    </row>
    <row r="9" ht="13">
      <c r="A9" s="1" t="s">
        <v>584</v>
      </c>
      <c r="C9" s="22" t="s">
        <v>1999</v>
      </c>
      <c r="E9" s="23" t="s">
        <v>2000</v>
      </c>
      <c r="L9" s="24">
        <f>SUMIFS(L10:L13,A10:A13,"P")</f>
        <v>0</v>
      </c>
      <c r="M9" s="24">
        <f>SUMIFS(M10:M13,A10:A13,"P")</f>
        <v>0</v>
      </c>
      <c r="N9" s="25"/>
    </row>
    <row r="10">
      <c r="A10" s="1" t="s">
        <v>587</v>
      </c>
      <c r="B10" s="1">
        <v>42</v>
      </c>
      <c r="C10" s="26" t="s">
        <v>1490</v>
      </c>
      <c r="D10" t="s">
        <v>589</v>
      </c>
      <c r="E10" s="27" t="s">
        <v>1491</v>
      </c>
      <c r="F10" s="28" t="s">
        <v>1492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0">
      <c r="A13" s="1" t="s">
        <v>595</v>
      </c>
      <c r="E13" s="27" t="s">
        <v>2379</v>
      </c>
    </row>
    <row r="14" ht="13">
      <c r="A14" s="1" t="s">
        <v>584</v>
      </c>
      <c r="C14" s="22" t="s">
        <v>585</v>
      </c>
      <c r="E14" s="23" t="s">
        <v>586</v>
      </c>
      <c r="L14" s="24">
        <f>SUMIFS(L15:L26,A15:A26,"P")</f>
        <v>0</v>
      </c>
      <c r="M14" s="24">
        <f>SUMIFS(M15:M26,A15:A26,"P")</f>
        <v>0</v>
      </c>
      <c r="N14" s="25"/>
    </row>
    <row r="15">
      <c r="A15" s="1" t="s">
        <v>587</v>
      </c>
      <c r="B15" s="1">
        <v>1</v>
      </c>
      <c r="C15" s="26" t="s">
        <v>1394</v>
      </c>
      <c r="D15" t="s">
        <v>589</v>
      </c>
      <c r="E15" s="27" t="s">
        <v>1395</v>
      </c>
      <c r="F15" s="28" t="s">
        <v>591</v>
      </c>
      <c r="G15" s="29">
        <v>37.664999999999999</v>
      </c>
      <c r="H15" s="28">
        <v>0</v>
      </c>
      <c r="I15" s="30">
        <f>ROUND(G15*H15,P4)</f>
        <v>0</v>
      </c>
      <c r="L15" s="30">
        <v>0</v>
      </c>
      <c r="M15" s="24">
        <f>ROUND(G15*L15,P4)</f>
        <v>0</v>
      </c>
      <c r="N15" s="25" t="s">
        <v>589</v>
      </c>
      <c r="O15" s="31">
        <f>M15*AA15</f>
        <v>0</v>
      </c>
      <c r="P15" s="1">
        <v>3</v>
      </c>
      <c r="AA15" s="1">
        <f>IF(P15=1,$O$3,IF(P15=2,$O$4,$O$5))</f>
        <v>0</v>
      </c>
    </row>
    <row r="16">
      <c r="A16" s="1" t="s">
        <v>592</v>
      </c>
      <c r="E16" s="27" t="s">
        <v>589</v>
      </c>
    </row>
    <row r="17" ht="65">
      <c r="A17" s="1" t="s">
        <v>593</v>
      </c>
      <c r="E17" s="32" t="s">
        <v>2396</v>
      </c>
    </row>
    <row r="18" ht="337.5">
      <c r="A18" s="1" t="s">
        <v>595</v>
      </c>
      <c r="E18" s="27" t="s">
        <v>596</v>
      </c>
    </row>
    <row r="19">
      <c r="A19" s="1" t="s">
        <v>587</v>
      </c>
      <c r="B19" s="1">
        <v>2</v>
      </c>
      <c r="C19" s="26" t="s">
        <v>597</v>
      </c>
      <c r="D19" t="s">
        <v>589</v>
      </c>
      <c r="E19" s="27" t="s">
        <v>598</v>
      </c>
      <c r="F19" s="28" t="s">
        <v>591</v>
      </c>
      <c r="G19" s="29">
        <v>35.573</v>
      </c>
      <c r="H19" s="28">
        <v>0</v>
      </c>
      <c r="I19" s="30">
        <f>ROUND(G19*H19,P4)</f>
        <v>0</v>
      </c>
      <c r="L19" s="30">
        <v>0</v>
      </c>
      <c r="M19" s="24">
        <f>ROUND(G19*L19,P4)</f>
        <v>0</v>
      </c>
      <c r="N19" s="25" t="s">
        <v>589</v>
      </c>
      <c r="O19" s="31">
        <f>M19*AA19</f>
        <v>0</v>
      </c>
      <c r="P19" s="1">
        <v>3</v>
      </c>
      <c r="AA19" s="1">
        <f>IF(P19=1,$O$3,IF(P19=2,$O$4,$O$5))</f>
        <v>0</v>
      </c>
    </row>
    <row r="20">
      <c r="A20" s="1" t="s">
        <v>592</v>
      </c>
      <c r="E20" s="27" t="s">
        <v>589</v>
      </c>
    </row>
    <row r="21" ht="65">
      <c r="A21" s="1" t="s">
        <v>593</v>
      </c>
      <c r="E21" s="32" t="s">
        <v>2397</v>
      </c>
    </row>
    <row r="22" ht="250">
      <c r="A22" s="1" t="s">
        <v>595</v>
      </c>
      <c r="E22" s="27" t="s">
        <v>600</v>
      </c>
    </row>
    <row r="23">
      <c r="A23" s="1" t="s">
        <v>587</v>
      </c>
      <c r="B23" s="1">
        <v>3</v>
      </c>
      <c r="C23" s="26" t="s">
        <v>2382</v>
      </c>
      <c r="D23" t="s">
        <v>589</v>
      </c>
      <c r="E23" s="27" t="s">
        <v>2383</v>
      </c>
      <c r="F23" s="28" t="s">
        <v>591</v>
      </c>
      <c r="G23" s="29">
        <v>6.2779999999999996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2398</v>
      </c>
    </row>
    <row r="26" ht="325">
      <c r="A26" s="1" t="s">
        <v>595</v>
      </c>
      <c r="E26" s="27" t="s">
        <v>2385</v>
      </c>
    </row>
    <row r="27" ht="13">
      <c r="A27" s="1" t="s">
        <v>584</v>
      </c>
      <c r="C27" s="22" t="s">
        <v>606</v>
      </c>
      <c r="E27" s="23" t="s">
        <v>607</v>
      </c>
      <c r="L27" s="24">
        <f>SUMIFS(L28:L139,A28:A139,"P")</f>
        <v>0</v>
      </c>
      <c r="M27" s="24">
        <f>SUMIFS(M28:M139,A28:A139,"P")</f>
        <v>0</v>
      </c>
      <c r="N27" s="25"/>
    </row>
    <row r="28">
      <c r="A28" s="1" t="s">
        <v>587</v>
      </c>
      <c r="B28" s="1">
        <v>4</v>
      </c>
      <c r="C28" s="26" t="s">
        <v>651</v>
      </c>
      <c r="D28" t="s">
        <v>589</v>
      </c>
      <c r="E28" s="27" t="s">
        <v>652</v>
      </c>
      <c r="F28" s="28" t="s">
        <v>892</v>
      </c>
      <c r="G28" s="29">
        <v>110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2399</v>
      </c>
    </row>
    <row r="31" ht="75">
      <c r="A31" s="1" t="s">
        <v>595</v>
      </c>
      <c r="E31" s="27" t="s">
        <v>654</v>
      </c>
    </row>
    <row r="32" ht="25">
      <c r="A32" s="1" t="s">
        <v>587</v>
      </c>
      <c r="B32" s="1">
        <v>5</v>
      </c>
      <c r="C32" s="26" t="s">
        <v>1412</v>
      </c>
      <c r="D32" t="s">
        <v>589</v>
      </c>
      <c r="E32" s="27" t="s">
        <v>1413</v>
      </c>
      <c r="F32" s="28" t="s">
        <v>892</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2337</v>
      </c>
    </row>
    <row r="35" ht="125">
      <c r="A35" s="1" t="s">
        <v>595</v>
      </c>
      <c r="E35" s="27" t="s">
        <v>1416</v>
      </c>
    </row>
    <row r="36" ht="25">
      <c r="A36" s="1" t="s">
        <v>587</v>
      </c>
      <c r="B36" s="1">
        <v>6</v>
      </c>
      <c r="C36" s="26" t="s">
        <v>2338</v>
      </c>
      <c r="D36" t="s">
        <v>589</v>
      </c>
      <c r="E36" s="27" t="s">
        <v>2339</v>
      </c>
      <c r="F36" s="28" t="s">
        <v>610</v>
      </c>
      <c r="G36" s="29">
        <v>3</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2400</v>
      </c>
    </row>
    <row r="39" ht="37.5">
      <c r="A39" s="1" t="s">
        <v>595</v>
      </c>
      <c r="E39" s="27" t="s">
        <v>624</v>
      </c>
    </row>
    <row r="40">
      <c r="A40" s="1" t="s">
        <v>587</v>
      </c>
      <c r="B40" s="1">
        <v>7</v>
      </c>
      <c r="C40" s="26" t="s">
        <v>956</v>
      </c>
      <c r="D40" t="s">
        <v>589</v>
      </c>
      <c r="E40" s="27" t="s">
        <v>957</v>
      </c>
      <c r="F40" s="28" t="s">
        <v>892</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65">
      <c r="A42" s="1" t="s">
        <v>593</v>
      </c>
      <c r="E42" s="32" t="s">
        <v>2401</v>
      </c>
    </row>
    <row r="43" ht="75">
      <c r="A43" s="1" t="s">
        <v>595</v>
      </c>
      <c r="E43" s="27" t="s">
        <v>894</v>
      </c>
    </row>
    <row r="44" ht="25">
      <c r="A44" s="1" t="s">
        <v>587</v>
      </c>
      <c r="B44" s="1">
        <v>8</v>
      </c>
      <c r="C44" s="26" t="s">
        <v>1585</v>
      </c>
      <c r="D44" t="s">
        <v>589</v>
      </c>
      <c r="E44" s="27" t="s">
        <v>1586</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2340</v>
      </c>
    </row>
    <row r="47" ht="100">
      <c r="A47" s="1" t="s">
        <v>595</v>
      </c>
      <c r="E47" s="27" t="s">
        <v>1588</v>
      </c>
    </row>
    <row r="48" ht="37.5">
      <c r="A48" s="1" t="s">
        <v>587</v>
      </c>
      <c r="B48" s="1">
        <v>9</v>
      </c>
      <c r="C48" s="26" t="s">
        <v>1589</v>
      </c>
      <c r="D48" t="s">
        <v>589</v>
      </c>
      <c r="E48" s="27" t="s">
        <v>1590</v>
      </c>
      <c r="F48" s="28" t="s">
        <v>610</v>
      </c>
      <c r="G48" s="29">
        <v>1</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2340</v>
      </c>
    </row>
    <row r="51" ht="100">
      <c r="A51" s="1" t="s">
        <v>595</v>
      </c>
      <c r="E51" s="27" t="s">
        <v>1588</v>
      </c>
    </row>
    <row r="52">
      <c r="A52" s="1" t="s">
        <v>587</v>
      </c>
      <c r="B52" s="1">
        <v>10</v>
      </c>
      <c r="C52" s="26" t="s">
        <v>2402</v>
      </c>
      <c r="D52" t="s">
        <v>589</v>
      </c>
      <c r="E52" s="27" t="s">
        <v>2403</v>
      </c>
      <c r="F52" s="28" t="s">
        <v>709</v>
      </c>
      <c r="G52" s="29">
        <v>0.73599999999999999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2404</v>
      </c>
    </row>
    <row r="55" ht="162.5">
      <c r="A55" s="1" t="s">
        <v>595</v>
      </c>
      <c r="E55" s="27" t="s">
        <v>1804</v>
      </c>
    </row>
    <row r="56">
      <c r="A56" s="1" t="s">
        <v>587</v>
      </c>
      <c r="B56" s="1">
        <v>11</v>
      </c>
      <c r="C56" s="26" t="s">
        <v>1609</v>
      </c>
      <c r="D56" t="s">
        <v>589</v>
      </c>
      <c r="E56" s="27" t="s">
        <v>1610</v>
      </c>
      <c r="F56" s="28" t="s">
        <v>610</v>
      </c>
      <c r="G56" s="29">
        <v>3</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2400</v>
      </c>
    </row>
    <row r="59" ht="150">
      <c r="A59" s="1" t="s">
        <v>595</v>
      </c>
      <c r="E59" s="27" t="s">
        <v>1466</v>
      </c>
    </row>
    <row r="60">
      <c r="A60" s="1" t="s">
        <v>587</v>
      </c>
      <c r="B60" s="1">
        <v>12</v>
      </c>
      <c r="C60" s="26" t="s">
        <v>1612</v>
      </c>
      <c r="D60" t="s">
        <v>589</v>
      </c>
      <c r="E60" s="27" t="s">
        <v>1613</v>
      </c>
      <c r="F60" s="28" t="s">
        <v>610</v>
      </c>
      <c r="G60" s="29">
        <v>3</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2400</v>
      </c>
    </row>
    <row r="63" ht="125">
      <c r="A63" s="1" t="s">
        <v>595</v>
      </c>
      <c r="E63" s="27" t="s">
        <v>1440</v>
      </c>
    </row>
    <row r="64">
      <c r="A64" s="1" t="s">
        <v>587</v>
      </c>
      <c r="B64" s="1">
        <v>13</v>
      </c>
      <c r="C64" s="26" t="s">
        <v>2342</v>
      </c>
      <c r="D64" t="s">
        <v>589</v>
      </c>
      <c r="E64" s="27" t="s">
        <v>2343</v>
      </c>
      <c r="F64" s="28" t="s">
        <v>610</v>
      </c>
      <c r="G64" s="29">
        <v>3</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2400</v>
      </c>
    </row>
    <row r="67" ht="150">
      <c r="A67" s="1" t="s">
        <v>595</v>
      </c>
      <c r="E67" s="27" t="s">
        <v>1466</v>
      </c>
    </row>
    <row r="68">
      <c r="A68" s="1" t="s">
        <v>587</v>
      </c>
      <c r="B68" s="1">
        <v>14</v>
      </c>
      <c r="C68" s="26" t="s">
        <v>2344</v>
      </c>
      <c r="D68" t="s">
        <v>589</v>
      </c>
      <c r="E68" s="27" t="s">
        <v>2345</v>
      </c>
      <c r="F68" s="28" t="s">
        <v>610</v>
      </c>
      <c r="G68" s="29">
        <v>3</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2400</v>
      </c>
    </row>
    <row r="71" ht="150">
      <c r="A71" s="1" t="s">
        <v>595</v>
      </c>
      <c r="E71" s="27" t="s">
        <v>1466</v>
      </c>
    </row>
    <row r="72">
      <c r="A72" s="1" t="s">
        <v>587</v>
      </c>
      <c r="B72" s="1">
        <v>15</v>
      </c>
      <c r="C72" s="26" t="s">
        <v>2346</v>
      </c>
      <c r="D72" t="s">
        <v>589</v>
      </c>
      <c r="E72" s="27" t="s">
        <v>2347</v>
      </c>
      <c r="F72" s="28" t="s">
        <v>610</v>
      </c>
      <c r="G72" s="29">
        <v>6</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2405</v>
      </c>
    </row>
    <row r="75" ht="137.5">
      <c r="A75" s="1" t="s">
        <v>595</v>
      </c>
      <c r="E75" s="27" t="s">
        <v>1535</v>
      </c>
    </row>
    <row r="76">
      <c r="A76" s="1" t="s">
        <v>587</v>
      </c>
      <c r="B76" s="1">
        <v>16</v>
      </c>
      <c r="C76" s="26" t="s">
        <v>2349</v>
      </c>
      <c r="D76" t="s">
        <v>589</v>
      </c>
      <c r="E76" s="27" t="s">
        <v>2350</v>
      </c>
      <c r="F76" s="28" t="s">
        <v>610</v>
      </c>
      <c r="G76" s="29">
        <v>3</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2400</v>
      </c>
    </row>
    <row r="79" ht="150">
      <c r="A79" s="1" t="s">
        <v>595</v>
      </c>
      <c r="E79" s="27" t="s">
        <v>1466</v>
      </c>
    </row>
    <row r="80" ht="25">
      <c r="A80" s="1" t="s">
        <v>587</v>
      </c>
      <c r="B80" s="1">
        <v>17</v>
      </c>
      <c r="C80" s="26" t="s">
        <v>2351</v>
      </c>
      <c r="D80" t="s">
        <v>589</v>
      </c>
      <c r="E80" s="27" t="s">
        <v>2352</v>
      </c>
      <c r="F80" s="28" t="s">
        <v>610</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2400</v>
      </c>
    </row>
    <row r="83" ht="150">
      <c r="A83" s="1" t="s">
        <v>595</v>
      </c>
      <c r="E83" s="27" t="s">
        <v>1466</v>
      </c>
    </row>
    <row r="84">
      <c r="A84" s="1" t="s">
        <v>587</v>
      </c>
      <c r="B84" s="1">
        <v>18</v>
      </c>
      <c r="C84" s="26" t="s">
        <v>2353</v>
      </c>
      <c r="D84" t="s">
        <v>589</v>
      </c>
      <c r="E84" s="27" t="s">
        <v>2354</v>
      </c>
      <c r="F84" s="28" t="s">
        <v>610</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2400</v>
      </c>
    </row>
    <row r="87" ht="137.5">
      <c r="A87" s="1" t="s">
        <v>595</v>
      </c>
      <c r="E87" s="27" t="s">
        <v>1535</v>
      </c>
    </row>
    <row r="88" ht="25">
      <c r="A88" s="1" t="s">
        <v>587</v>
      </c>
      <c r="B88" s="1">
        <v>19</v>
      </c>
      <c r="C88" s="26" t="s">
        <v>2355</v>
      </c>
      <c r="D88" t="s">
        <v>589</v>
      </c>
      <c r="E88" s="27" t="s">
        <v>2356</v>
      </c>
      <c r="F88" s="28" t="s">
        <v>610</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2400</v>
      </c>
    </row>
    <row r="91" ht="150">
      <c r="A91" s="1" t="s">
        <v>595</v>
      </c>
      <c r="E91" s="27" t="s">
        <v>1466</v>
      </c>
    </row>
    <row r="92">
      <c r="A92" s="1" t="s">
        <v>587</v>
      </c>
      <c r="B92" s="1">
        <v>20</v>
      </c>
      <c r="C92" s="26" t="s">
        <v>2357</v>
      </c>
      <c r="D92" t="s">
        <v>589</v>
      </c>
      <c r="E92" s="27" t="s">
        <v>2358</v>
      </c>
      <c r="F92" s="28" t="s">
        <v>610</v>
      </c>
      <c r="G92" s="29">
        <v>3</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2406</v>
      </c>
    </row>
    <row r="95" ht="137.5">
      <c r="A95" s="1" t="s">
        <v>595</v>
      </c>
      <c r="E95" s="27" t="s">
        <v>1535</v>
      </c>
    </row>
    <row r="96" ht="25">
      <c r="A96" s="1" t="s">
        <v>587</v>
      </c>
      <c r="B96" s="1">
        <v>21</v>
      </c>
      <c r="C96" s="26" t="s">
        <v>2360</v>
      </c>
      <c r="D96" t="s">
        <v>589</v>
      </c>
      <c r="E96" s="27" t="s">
        <v>2361</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2340</v>
      </c>
    </row>
    <row r="99" ht="175">
      <c r="A99" s="1" t="s">
        <v>595</v>
      </c>
      <c r="E99" s="27" t="s">
        <v>1529</v>
      </c>
    </row>
    <row r="100" ht="25">
      <c r="A100" s="1" t="s">
        <v>587</v>
      </c>
      <c r="B100" s="1">
        <v>22</v>
      </c>
      <c r="C100" s="26" t="s">
        <v>2362</v>
      </c>
      <c r="D100" t="s">
        <v>589</v>
      </c>
      <c r="E100" s="27" t="s">
        <v>2363</v>
      </c>
      <c r="F100" s="28" t="s">
        <v>610</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2400</v>
      </c>
    </row>
    <row r="103" ht="175">
      <c r="A103" s="1" t="s">
        <v>595</v>
      </c>
      <c r="E103" s="27" t="s">
        <v>1529</v>
      </c>
    </row>
    <row r="104" ht="25">
      <c r="A104" s="1" t="s">
        <v>587</v>
      </c>
      <c r="B104" s="1">
        <v>23</v>
      </c>
      <c r="C104" s="26" t="s">
        <v>2364</v>
      </c>
      <c r="D104" t="s">
        <v>589</v>
      </c>
      <c r="E104" s="27" t="s">
        <v>2365</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2359</v>
      </c>
    </row>
    <row r="107" ht="175">
      <c r="A107" s="1" t="s">
        <v>595</v>
      </c>
      <c r="E107" s="27" t="s">
        <v>1529</v>
      </c>
    </row>
    <row r="108" ht="25">
      <c r="A108" s="1" t="s">
        <v>587</v>
      </c>
      <c r="B108" s="1">
        <v>24</v>
      </c>
      <c r="C108" s="26" t="s">
        <v>2366</v>
      </c>
      <c r="D108" t="s">
        <v>589</v>
      </c>
      <c r="E108" s="27" t="s">
        <v>2367</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2368</v>
      </c>
    </row>
    <row r="111" ht="175">
      <c r="A111" s="1" t="s">
        <v>595</v>
      </c>
      <c r="E111" s="27" t="s">
        <v>1529</v>
      </c>
    </row>
    <row r="112" ht="25">
      <c r="A112" s="1" t="s">
        <v>587</v>
      </c>
      <c r="B112" s="1">
        <v>25</v>
      </c>
      <c r="C112" s="26" t="s">
        <v>2369</v>
      </c>
      <c r="D112" t="s">
        <v>589</v>
      </c>
      <c r="E112" s="27" t="s">
        <v>2370</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2340</v>
      </c>
    </row>
    <row r="115" ht="125">
      <c r="A115" s="1" t="s">
        <v>595</v>
      </c>
      <c r="E115" s="27" t="s">
        <v>2371</v>
      </c>
    </row>
    <row r="116">
      <c r="A116" s="1" t="s">
        <v>587</v>
      </c>
      <c r="B116" s="1">
        <v>26</v>
      </c>
      <c r="C116" s="26" t="s">
        <v>2030</v>
      </c>
      <c r="D116" t="s">
        <v>589</v>
      </c>
      <c r="E116" s="27" t="s">
        <v>2031</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2400</v>
      </c>
    </row>
    <row r="119" ht="150">
      <c r="A119" s="1" t="s">
        <v>595</v>
      </c>
      <c r="E119" s="27" t="s">
        <v>1466</v>
      </c>
    </row>
    <row r="120">
      <c r="A120" s="1" t="s">
        <v>587</v>
      </c>
      <c r="B120" s="1">
        <v>27</v>
      </c>
      <c r="C120" s="26" t="s">
        <v>2065</v>
      </c>
      <c r="D120" t="s">
        <v>589</v>
      </c>
      <c r="E120" s="27" t="s">
        <v>2066</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2400</v>
      </c>
    </row>
    <row r="123" ht="137.5">
      <c r="A123" s="1" t="s">
        <v>595</v>
      </c>
      <c r="E123" s="27" t="s">
        <v>1535</v>
      </c>
    </row>
    <row r="124" ht="25">
      <c r="A124" s="1" t="s">
        <v>587</v>
      </c>
      <c r="B124" s="1">
        <v>28</v>
      </c>
      <c r="C124" s="26" t="s">
        <v>2372</v>
      </c>
      <c r="D124" t="s">
        <v>589</v>
      </c>
      <c r="E124" s="27" t="s">
        <v>2373</v>
      </c>
      <c r="F124" s="28" t="s">
        <v>610</v>
      </c>
      <c r="G124" s="29">
        <v>3</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2400</v>
      </c>
    </row>
    <row r="127" ht="37.5">
      <c r="A127" s="1" t="s">
        <v>595</v>
      </c>
      <c r="E127" s="27" t="s">
        <v>627</v>
      </c>
    </row>
    <row r="128">
      <c r="A128" s="1" t="s">
        <v>587</v>
      </c>
      <c r="B128" s="1">
        <v>34</v>
      </c>
      <c r="C128" s="26" t="s">
        <v>1762</v>
      </c>
      <c r="D128" t="s">
        <v>589</v>
      </c>
      <c r="E128" s="27" t="s">
        <v>1763</v>
      </c>
      <c r="F128" s="28" t="s">
        <v>618</v>
      </c>
      <c r="G128" s="29">
        <v>110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c r="A130" s="1" t="s">
        <v>593</v>
      </c>
    </row>
    <row r="131" ht="87.5">
      <c r="A131" s="1" t="s">
        <v>595</v>
      </c>
      <c r="E131" s="27" t="s">
        <v>620</v>
      </c>
    </row>
    <row r="132">
      <c r="A132" s="1" t="s">
        <v>587</v>
      </c>
      <c r="B132" s="1">
        <v>40</v>
      </c>
      <c r="C132" s="26" t="s">
        <v>2374</v>
      </c>
      <c r="D132" t="s">
        <v>589</v>
      </c>
      <c r="E132" s="27" t="s">
        <v>2375</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c r="A134" s="1" t="s">
        <v>593</v>
      </c>
    </row>
    <row r="135" ht="175">
      <c r="A135" s="1" t="s">
        <v>595</v>
      </c>
      <c r="E135" s="27" t="s">
        <v>1529</v>
      </c>
    </row>
    <row r="136" ht="25">
      <c r="A136" s="1" t="s">
        <v>587</v>
      </c>
      <c r="B136" s="1">
        <v>41</v>
      </c>
      <c r="C136" s="26" t="s">
        <v>1854</v>
      </c>
      <c r="D136" t="s">
        <v>589</v>
      </c>
      <c r="E136" s="27" t="s">
        <v>1855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c r="A138" s="1" t="s">
        <v>593</v>
      </c>
    </row>
    <row r="139" ht="200">
      <c r="A139" s="1" t="s">
        <v>595</v>
      </c>
      <c r="E139" s="27" t="s">
        <v>1856</v>
      </c>
    </row>
    <row r="140" ht="13">
      <c r="A140" s="1" t="s">
        <v>584</v>
      </c>
      <c r="C140" s="22" t="s">
        <v>675</v>
      </c>
      <c r="E140" s="23" t="s">
        <v>676</v>
      </c>
      <c r="L140" s="24">
        <f>SUMIFS(L141:L160,A141:A160,"P")</f>
        <v>0</v>
      </c>
      <c r="M140" s="24">
        <f>SUMIFS(M141:M160,A141:A160,"P")</f>
        <v>0</v>
      </c>
      <c r="N140" s="25"/>
    </row>
    <row r="141" ht="25">
      <c r="A141" s="1" t="s">
        <v>587</v>
      </c>
      <c r="B141" s="1">
        <v>35</v>
      </c>
      <c r="C141" s="26" t="s">
        <v>698</v>
      </c>
      <c r="D141" t="s">
        <v>678</v>
      </c>
      <c r="E141" s="27" t="s">
        <v>700</v>
      </c>
      <c r="F141" s="28" t="s">
        <v>680</v>
      </c>
      <c r="G141" s="29">
        <v>0.01</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701</v>
      </c>
    </row>
    <row r="143">
      <c r="A143" s="1" t="s">
        <v>593</v>
      </c>
    </row>
    <row r="144" ht="150">
      <c r="A144" s="1" t="s">
        <v>595</v>
      </c>
      <c r="E144" s="27" t="s">
        <v>697</v>
      </c>
    </row>
    <row r="145" ht="37.5">
      <c r="A145" s="1" t="s">
        <v>587</v>
      </c>
      <c r="B145" s="1">
        <v>36</v>
      </c>
      <c r="C145" s="26" t="s">
        <v>677</v>
      </c>
      <c r="D145" t="s">
        <v>678</v>
      </c>
      <c r="E145" s="27" t="s">
        <v>679</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2393</v>
      </c>
    </row>
    <row r="147">
      <c r="A147" s="1" t="s">
        <v>593</v>
      </c>
    </row>
    <row r="148" ht="150">
      <c r="A148" s="1" t="s">
        <v>595</v>
      </c>
      <c r="E148" s="27" t="s">
        <v>697</v>
      </c>
    </row>
    <row r="149" ht="25">
      <c r="A149" s="1" t="s">
        <v>587</v>
      </c>
      <c r="B149" s="1">
        <v>37</v>
      </c>
      <c r="C149" s="26" t="s">
        <v>1506</v>
      </c>
      <c r="D149" t="s">
        <v>678</v>
      </c>
      <c r="E149" s="27" t="s">
        <v>1508</v>
      </c>
      <c r="F149" s="28" t="s">
        <v>680</v>
      </c>
      <c r="G149" s="29">
        <v>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701</v>
      </c>
    </row>
    <row r="151">
      <c r="A151" s="1" t="s">
        <v>593</v>
      </c>
    </row>
    <row r="152" ht="150">
      <c r="A152" s="1" t="s">
        <v>595</v>
      </c>
      <c r="E152" s="27" t="s">
        <v>697</v>
      </c>
    </row>
    <row r="153" ht="25">
      <c r="A153" s="1" t="s">
        <v>587</v>
      </c>
      <c r="B153" s="1">
        <v>38</v>
      </c>
      <c r="C153" s="26" t="s">
        <v>1993</v>
      </c>
      <c r="D153" t="s">
        <v>678</v>
      </c>
      <c r="E153" s="27" t="s">
        <v>1995</v>
      </c>
      <c r="F153" s="28" t="s">
        <v>680</v>
      </c>
      <c r="G153" s="29">
        <v>0.02</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1996</v>
      </c>
    </row>
    <row r="155">
      <c r="A155" s="1" t="s">
        <v>593</v>
      </c>
    </row>
    <row r="156" ht="150">
      <c r="A156" s="1" t="s">
        <v>595</v>
      </c>
      <c r="E156" s="27" t="s">
        <v>697</v>
      </c>
    </row>
    <row r="157" ht="25">
      <c r="A157" s="1" t="s">
        <v>587</v>
      </c>
      <c r="B157" s="1">
        <v>39</v>
      </c>
      <c r="C157" s="26" t="s">
        <v>693</v>
      </c>
      <c r="D157" t="s">
        <v>678</v>
      </c>
      <c r="E157" s="27" t="s">
        <v>695</v>
      </c>
      <c r="F157" s="28" t="s">
        <v>680</v>
      </c>
      <c r="G157" s="29">
        <v>0.01</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696</v>
      </c>
    </row>
    <row r="159">
      <c r="A159" s="1" t="s">
        <v>593</v>
      </c>
    </row>
    <row r="160" ht="150">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2407</v>
      </c>
      <c r="E8" s="23" t="s">
        <v>107</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2408</v>
      </c>
      <c r="D10" t="s">
        <v>589</v>
      </c>
      <c r="E10" s="27" t="s">
        <v>2409</v>
      </c>
      <c r="F10" s="28" t="s">
        <v>892</v>
      </c>
      <c r="G10" s="29">
        <v>60</v>
      </c>
      <c r="H10" s="28">
        <v>0</v>
      </c>
      <c r="I10" s="30">
        <f>ROUND(G10*H10,P4)</f>
        <v>0</v>
      </c>
      <c r="L10" s="30">
        <v>0</v>
      </c>
      <c r="M10" s="24">
        <f>ROUND(G10*L10,P4)</f>
        <v>0</v>
      </c>
      <c r="N10" s="25" t="s">
        <v>1524</v>
      </c>
      <c r="O10" s="31">
        <f>M10*AA10</f>
        <v>0</v>
      </c>
      <c r="P10" s="1">
        <v>3</v>
      </c>
      <c r="AA10" s="1">
        <f>IF(P10=1,$O$3,IF(P10=2,$O$4,$O$5))</f>
        <v>0</v>
      </c>
    </row>
    <row r="11">
      <c r="A11" s="1" t="s">
        <v>592</v>
      </c>
      <c r="E11" s="27" t="s">
        <v>2410</v>
      </c>
    </row>
    <row r="12" ht="13">
      <c r="A12" s="1" t="s">
        <v>593</v>
      </c>
      <c r="E12" s="32" t="s">
        <v>2411</v>
      </c>
    </row>
    <row r="13" ht="100">
      <c r="A13" s="1" t="s">
        <v>595</v>
      </c>
      <c r="E13" s="27" t="s">
        <v>1555</v>
      </c>
    </row>
    <row r="14" ht="25">
      <c r="A14" s="1" t="s">
        <v>587</v>
      </c>
      <c r="B14" s="1">
        <v>2</v>
      </c>
      <c r="C14" s="26" t="s">
        <v>2412</v>
      </c>
      <c r="D14" t="s">
        <v>589</v>
      </c>
      <c r="E14" s="27" t="s">
        <v>2413</v>
      </c>
      <c r="F14" s="28" t="s">
        <v>610</v>
      </c>
      <c r="G14" s="29">
        <v>4</v>
      </c>
      <c r="H14" s="28">
        <v>0</v>
      </c>
      <c r="I14" s="30">
        <f>ROUND(G14*H14,P4)</f>
        <v>0</v>
      </c>
      <c r="L14" s="30">
        <v>0</v>
      </c>
      <c r="M14" s="24">
        <f>ROUND(G14*L14,P4)</f>
        <v>0</v>
      </c>
      <c r="N14" s="25" t="s">
        <v>1524</v>
      </c>
      <c r="O14" s="31">
        <f>M14*AA14</f>
        <v>0</v>
      </c>
      <c r="P14" s="1">
        <v>3</v>
      </c>
      <c r="AA14" s="1">
        <f>IF(P14=1,$O$3,IF(P14=2,$O$4,$O$5))</f>
        <v>0</v>
      </c>
    </row>
    <row r="15">
      <c r="A15" s="1" t="s">
        <v>592</v>
      </c>
      <c r="E15" s="27" t="s">
        <v>2414</v>
      </c>
    </row>
    <row r="16" ht="13">
      <c r="A16" s="1" t="s">
        <v>593</v>
      </c>
      <c r="E16" s="32" t="s">
        <v>2415</v>
      </c>
    </row>
    <row r="17" ht="75">
      <c r="A17" s="1" t="s">
        <v>595</v>
      </c>
      <c r="E17" s="27" t="s">
        <v>612</v>
      </c>
    </row>
    <row r="18" ht="25">
      <c r="A18" s="1" t="s">
        <v>587</v>
      </c>
      <c r="B18" s="1">
        <v>3</v>
      </c>
      <c r="C18" s="26" t="s">
        <v>2416</v>
      </c>
      <c r="D18" t="s">
        <v>589</v>
      </c>
      <c r="E18" s="27" t="s">
        <v>673</v>
      </c>
      <c r="F18" s="28" t="s">
        <v>1488</v>
      </c>
      <c r="G18" s="29">
        <v>4</v>
      </c>
      <c r="H18" s="28">
        <v>0</v>
      </c>
      <c r="I18" s="30">
        <f>ROUND(G18*H18,P4)</f>
        <v>0</v>
      </c>
      <c r="L18" s="30">
        <v>0</v>
      </c>
      <c r="M18" s="24">
        <f>ROUND(G18*L18,P4)</f>
        <v>0</v>
      </c>
      <c r="N18" s="25" t="s">
        <v>1524</v>
      </c>
      <c r="O18" s="31">
        <f>M18*AA18</f>
        <v>0</v>
      </c>
      <c r="P18" s="1">
        <v>3</v>
      </c>
      <c r="AA18" s="1">
        <f>IF(P18=1,$O$3,IF(P18=2,$O$4,$O$5))</f>
        <v>0</v>
      </c>
    </row>
    <row r="19">
      <c r="A19" s="1" t="s">
        <v>592</v>
      </c>
      <c r="E19" s="27" t="s">
        <v>2417</v>
      </c>
    </row>
    <row r="20" ht="13">
      <c r="A20" s="1" t="s">
        <v>593</v>
      </c>
      <c r="E20" s="32" t="s">
        <v>2415</v>
      </c>
    </row>
    <row r="21" ht="100">
      <c r="A21" s="1" t="s">
        <v>595</v>
      </c>
      <c r="E21" s="27" t="s">
        <v>674</v>
      </c>
    </row>
    <row r="22" ht="25">
      <c r="A22" s="1" t="s">
        <v>587</v>
      </c>
      <c r="B22" s="1">
        <v>4</v>
      </c>
      <c r="C22" s="26" t="s">
        <v>1909</v>
      </c>
      <c r="D22" t="s">
        <v>589</v>
      </c>
      <c r="E22" s="27" t="s">
        <v>1910</v>
      </c>
      <c r="F22" s="28" t="s">
        <v>709</v>
      </c>
      <c r="G22" s="29">
        <v>1.8720000000000001</v>
      </c>
      <c r="H22" s="28">
        <v>0</v>
      </c>
      <c r="I22" s="30">
        <f>ROUND(G22*H22,P4)</f>
        <v>0</v>
      </c>
      <c r="L22" s="30">
        <v>0</v>
      </c>
      <c r="M22" s="24">
        <f>ROUND(G22*L22,P4)</f>
        <v>0</v>
      </c>
      <c r="N22" s="25" t="s">
        <v>1524</v>
      </c>
      <c r="O22" s="31">
        <f>M22*AA22</f>
        <v>0</v>
      </c>
      <c r="P22" s="1">
        <v>3</v>
      </c>
      <c r="AA22" s="1">
        <f>IF(P22=1,$O$3,IF(P22=2,$O$4,$O$5))</f>
        <v>0</v>
      </c>
    </row>
    <row r="23">
      <c r="A23" s="1" t="s">
        <v>592</v>
      </c>
      <c r="E23" s="27" t="s">
        <v>2418</v>
      </c>
    </row>
    <row r="24" ht="13">
      <c r="A24" s="1" t="s">
        <v>593</v>
      </c>
      <c r="E24" s="32" t="s">
        <v>2419</v>
      </c>
    </row>
    <row r="25" ht="162.5">
      <c r="A25" s="1" t="s">
        <v>595</v>
      </c>
      <c r="E25" s="27" t="s">
        <v>1804</v>
      </c>
    </row>
    <row r="26" ht="25">
      <c r="A26" s="1" t="s">
        <v>587</v>
      </c>
      <c r="B26" s="1">
        <v>5</v>
      </c>
      <c r="C26" s="26" t="s">
        <v>1912</v>
      </c>
      <c r="D26" t="s">
        <v>589</v>
      </c>
      <c r="E26" s="27" t="s">
        <v>1913</v>
      </c>
      <c r="F26" s="28" t="s">
        <v>709</v>
      </c>
      <c r="G26" s="29">
        <v>1.8720000000000001</v>
      </c>
      <c r="H26" s="28">
        <v>0</v>
      </c>
      <c r="I26" s="30">
        <f>ROUND(G26*H26,P4)</f>
        <v>0</v>
      </c>
      <c r="L26" s="30">
        <v>0</v>
      </c>
      <c r="M26" s="24">
        <f>ROUND(G26*L26,P4)</f>
        <v>0</v>
      </c>
      <c r="N26" s="25" t="s">
        <v>1524</v>
      </c>
      <c r="O26" s="31">
        <f>M26*AA26</f>
        <v>0</v>
      </c>
      <c r="P26" s="1">
        <v>3</v>
      </c>
      <c r="AA26" s="1">
        <f>IF(P26=1,$O$3,IF(P26=2,$O$4,$O$5))</f>
        <v>0</v>
      </c>
    </row>
    <row r="27">
      <c r="A27" s="1" t="s">
        <v>592</v>
      </c>
      <c r="E27" s="27" t="s">
        <v>2418</v>
      </c>
    </row>
    <row r="28" ht="13">
      <c r="A28" s="1" t="s">
        <v>593</v>
      </c>
      <c r="E28" s="32" t="s">
        <v>2419</v>
      </c>
    </row>
    <row r="29" ht="125">
      <c r="A29" s="1" t="s">
        <v>595</v>
      </c>
      <c r="E29" s="27" t="s">
        <v>1808</v>
      </c>
    </row>
    <row r="30" ht="25">
      <c r="A30" s="1" t="s">
        <v>587</v>
      </c>
      <c r="B30" s="1">
        <v>6</v>
      </c>
      <c r="C30" s="26" t="s">
        <v>2420</v>
      </c>
      <c r="D30" t="s">
        <v>589</v>
      </c>
      <c r="E30" s="27" t="s">
        <v>2421</v>
      </c>
      <c r="F30" s="28" t="s">
        <v>610</v>
      </c>
      <c r="G30" s="29">
        <v>14</v>
      </c>
      <c r="H30" s="28">
        <v>0</v>
      </c>
      <c r="I30" s="30">
        <f>ROUND(G30*H30,P4)</f>
        <v>0</v>
      </c>
      <c r="L30" s="30">
        <v>0</v>
      </c>
      <c r="M30" s="24">
        <f>ROUND(G30*L30,P4)</f>
        <v>0</v>
      </c>
      <c r="N30" s="25" t="s">
        <v>1524</v>
      </c>
      <c r="O30" s="31">
        <f>M30*AA30</f>
        <v>0</v>
      </c>
      <c r="P30" s="1">
        <v>3</v>
      </c>
      <c r="AA30" s="1">
        <f>IF(P30=1,$O$3,IF(P30=2,$O$4,$O$5))</f>
        <v>0</v>
      </c>
    </row>
    <row r="31">
      <c r="A31" s="1" t="s">
        <v>592</v>
      </c>
      <c r="E31" s="27" t="s">
        <v>2422</v>
      </c>
    </row>
    <row r="32" ht="13">
      <c r="A32" s="1" t="s">
        <v>593</v>
      </c>
      <c r="E32" s="32" t="s">
        <v>2423</v>
      </c>
    </row>
    <row r="33" ht="150">
      <c r="A33" s="1" t="s">
        <v>595</v>
      </c>
      <c r="E33" s="27" t="s">
        <v>1466</v>
      </c>
    </row>
    <row r="34" ht="25">
      <c r="A34" s="1" t="s">
        <v>587</v>
      </c>
      <c r="B34" s="1">
        <v>7</v>
      </c>
      <c r="C34" s="26" t="s">
        <v>2424</v>
      </c>
      <c r="D34" t="s">
        <v>589</v>
      </c>
      <c r="E34" s="27" t="s">
        <v>2425</v>
      </c>
      <c r="F34" s="28" t="s">
        <v>610</v>
      </c>
      <c r="G34" s="29">
        <v>14</v>
      </c>
      <c r="H34" s="28">
        <v>0</v>
      </c>
      <c r="I34" s="30">
        <f>ROUND(G34*H34,P4)</f>
        <v>0</v>
      </c>
      <c r="L34" s="30">
        <v>0</v>
      </c>
      <c r="M34" s="24">
        <f>ROUND(G34*L34,P4)</f>
        <v>0</v>
      </c>
      <c r="N34" s="25" t="s">
        <v>1524</v>
      </c>
      <c r="O34" s="31">
        <f>M34*AA34</f>
        <v>0</v>
      </c>
      <c r="P34" s="1">
        <v>3</v>
      </c>
      <c r="AA34" s="1">
        <f>IF(P34=1,$O$3,IF(P34=2,$O$4,$O$5))</f>
        <v>0</v>
      </c>
    </row>
    <row r="35">
      <c r="A35" s="1" t="s">
        <v>592</v>
      </c>
      <c r="E35" s="27" t="s">
        <v>2422</v>
      </c>
    </row>
    <row r="36" ht="13">
      <c r="A36" s="1" t="s">
        <v>593</v>
      </c>
      <c r="E36" s="32" t="s">
        <v>2423</v>
      </c>
    </row>
    <row r="37" ht="125">
      <c r="A37" s="1" t="s">
        <v>595</v>
      </c>
      <c r="E37" s="27" t="s">
        <v>1440</v>
      </c>
    </row>
    <row r="38" ht="25">
      <c r="A38" s="1" t="s">
        <v>587</v>
      </c>
      <c r="B38" s="1">
        <v>8</v>
      </c>
      <c r="C38" s="26" t="s">
        <v>2426</v>
      </c>
      <c r="D38" t="s">
        <v>589</v>
      </c>
      <c r="E38" s="27" t="s">
        <v>2427</v>
      </c>
      <c r="F38" s="28" t="s">
        <v>610</v>
      </c>
      <c r="G38" s="29">
        <v>4</v>
      </c>
      <c r="H38" s="28">
        <v>0</v>
      </c>
      <c r="I38" s="30">
        <f>ROUND(G38*H38,P4)</f>
        <v>0</v>
      </c>
      <c r="L38" s="30">
        <v>0</v>
      </c>
      <c r="M38" s="24">
        <f>ROUND(G38*L38,P4)</f>
        <v>0</v>
      </c>
      <c r="N38" s="25" t="s">
        <v>1524</v>
      </c>
      <c r="O38" s="31">
        <f>M38*AA38</f>
        <v>0</v>
      </c>
      <c r="P38" s="1">
        <v>3</v>
      </c>
      <c r="AA38" s="1">
        <f>IF(P38=1,$O$3,IF(P38=2,$O$4,$O$5))</f>
        <v>0</v>
      </c>
    </row>
    <row r="39">
      <c r="A39" s="1" t="s">
        <v>592</v>
      </c>
      <c r="E39" s="27" t="s">
        <v>2418</v>
      </c>
    </row>
    <row r="40" ht="13">
      <c r="A40" s="1" t="s">
        <v>593</v>
      </c>
      <c r="E40" s="32" t="s">
        <v>2415</v>
      </c>
    </row>
    <row r="41" ht="150">
      <c r="A41" s="1" t="s">
        <v>595</v>
      </c>
      <c r="E41" s="27" t="s">
        <v>1466</v>
      </c>
    </row>
    <row r="42" ht="25">
      <c r="A42" s="1" t="s">
        <v>587</v>
      </c>
      <c r="B42" s="1">
        <v>9</v>
      </c>
      <c r="C42" s="26" t="s">
        <v>2428</v>
      </c>
      <c r="D42" t="s">
        <v>589</v>
      </c>
      <c r="E42" s="27" t="s">
        <v>2429</v>
      </c>
      <c r="F42" s="28" t="s">
        <v>610</v>
      </c>
      <c r="G42" s="29">
        <v>7</v>
      </c>
      <c r="H42" s="28">
        <v>0</v>
      </c>
      <c r="I42" s="30">
        <f>ROUND(G42*H42,P4)</f>
        <v>0</v>
      </c>
      <c r="L42" s="30">
        <v>0</v>
      </c>
      <c r="M42" s="24">
        <f>ROUND(G42*L42,P4)</f>
        <v>0</v>
      </c>
      <c r="N42" s="25" t="s">
        <v>1524</v>
      </c>
      <c r="O42" s="31">
        <f>M42*AA42</f>
        <v>0</v>
      </c>
      <c r="P42" s="1">
        <v>3</v>
      </c>
      <c r="AA42" s="1">
        <f>IF(P42=1,$O$3,IF(P42=2,$O$4,$O$5))</f>
        <v>0</v>
      </c>
    </row>
    <row r="43">
      <c r="A43" s="1" t="s">
        <v>592</v>
      </c>
      <c r="E43" s="27" t="s">
        <v>2430</v>
      </c>
    </row>
    <row r="44" ht="13">
      <c r="A44" s="1" t="s">
        <v>593</v>
      </c>
      <c r="E44" s="32" t="s">
        <v>2431</v>
      </c>
    </row>
    <row r="45" ht="150">
      <c r="A45" s="1" t="s">
        <v>595</v>
      </c>
      <c r="E45" s="27" t="s">
        <v>1466</v>
      </c>
    </row>
    <row r="46" ht="25">
      <c r="A46" s="1" t="s">
        <v>587</v>
      </c>
      <c r="B46" s="1">
        <v>10</v>
      </c>
      <c r="C46" s="26" t="s">
        <v>2432</v>
      </c>
      <c r="D46" t="s">
        <v>589</v>
      </c>
      <c r="E46" s="27" t="s">
        <v>2433</v>
      </c>
      <c r="F46" s="28" t="s">
        <v>610</v>
      </c>
      <c r="G46" s="29">
        <v>4</v>
      </c>
      <c r="H46" s="28">
        <v>0</v>
      </c>
      <c r="I46" s="30">
        <f>ROUND(G46*H46,P4)</f>
        <v>0</v>
      </c>
      <c r="L46" s="30">
        <v>0</v>
      </c>
      <c r="M46" s="24">
        <f>ROUND(G46*L46,P4)</f>
        <v>0</v>
      </c>
      <c r="N46" s="25" t="s">
        <v>1524</v>
      </c>
      <c r="O46" s="31">
        <f>M46*AA46</f>
        <v>0</v>
      </c>
      <c r="P46" s="1">
        <v>3</v>
      </c>
      <c r="AA46" s="1">
        <f>IF(P46=1,$O$3,IF(P46=2,$O$4,$O$5))</f>
        <v>0</v>
      </c>
    </row>
    <row r="47">
      <c r="A47" s="1" t="s">
        <v>592</v>
      </c>
      <c r="E47" s="27" t="s">
        <v>2418</v>
      </c>
    </row>
    <row r="48" ht="13">
      <c r="A48" s="1" t="s">
        <v>593</v>
      </c>
      <c r="E48" s="32" t="s">
        <v>2415</v>
      </c>
    </row>
    <row r="49" ht="125">
      <c r="A49" s="1" t="s">
        <v>595</v>
      </c>
      <c r="E49" s="27" t="s">
        <v>1440</v>
      </c>
    </row>
    <row r="50" ht="25">
      <c r="A50" s="1" t="s">
        <v>587</v>
      </c>
      <c r="B50" s="1">
        <v>11</v>
      </c>
      <c r="C50" s="26" t="s">
        <v>2434</v>
      </c>
      <c r="D50" t="s">
        <v>589</v>
      </c>
      <c r="E50" s="27" t="s">
        <v>2435</v>
      </c>
      <c r="F50" s="28" t="s">
        <v>610</v>
      </c>
      <c r="G50" s="29">
        <v>7</v>
      </c>
      <c r="H50" s="28">
        <v>0</v>
      </c>
      <c r="I50" s="30">
        <f>ROUND(G50*H50,P4)</f>
        <v>0</v>
      </c>
      <c r="L50" s="30">
        <v>0</v>
      </c>
      <c r="M50" s="24">
        <f>ROUND(G50*L50,P4)</f>
        <v>0</v>
      </c>
      <c r="N50" s="25" t="s">
        <v>1524</v>
      </c>
      <c r="O50" s="31">
        <f>M50*AA50</f>
        <v>0</v>
      </c>
      <c r="P50" s="1">
        <v>3</v>
      </c>
      <c r="AA50" s="1">
        <f>IF(P50=1,$O$3,IF(P50=2,$O$4,$O$5))</f>
        <v>0</v>
      </c>
    </row>
    <row r="51">
      <c r="A51" s="1" t="s">
        <v>592</v>
      </c>
      <c r="E51" s="27" t="s">
        <v>2417</v>
      </c>
    </row>
    <row r="52" ht="13">
      <c r="A52" s="1" t="s">
        <v>593</v>
      </c>
      <c r="E52" s="32" t="s">
        <v>2431</v>
      </c>
    </row>
    <row r="53" ht="150">
      <c r="A53" s="1" t="s">
        <v>595</v>
      </c>
      <c r="E53" s="27" t="s">
        <v>1466</v>
      </c>
    </row>
    <row r="54" ht="25">
      <c r="A54" s="1" t="s">
        <v>587</v>
      </c>
      <c r="B54" s="1">
        <v>12</v>
      </c>
      <c r="C54" s="26" t="s">
        <v>2436</v>
      </c>
      <c r="D54" t="s">
        <v>589</v>
      </c>
      <c r="E54" s="27" t="s">
        <v>2437</v>
      </c>
      <c r="F54" s="28" t="s">
        <v>610</v>
      </c>
      <c r="G54" s="29">
        <v>7</v>
      </c>
      <c r="H54" s="28">
        <v>0</v>
      </c>
      <c r="I54" s="30">
        <f>ROUND(G54*H54,P4)</f>
        <v>0</v>
      </c>
      <c r="L54" s="30">
        <v>0</v>
      </c>
      <c r="M54" s="24">
        <f>ROUND(G54*L54,P4)</f>
        <v>0</v>
      </c>
      <c r="N54" s="25" t="s">
        <v>1524</v>
      </c>
      <c r="O54" s="31">
        <f>M54*AA54</f>
        <v>0</v>
      </c>
      <c r="P54" s="1">
        <v>3</v>
      </c>
      <c r="AA54" s="1">
        <f>IF(P54=1,$O$3,IF(P54=2,$O$4,$O$5))</f>
        <v>0</v>
      </c>
    </row>
    <row r="55">
      <c r="A55" s="1" t="s">
        <v>592</v>
      </c>
      <c r="E55" s="27" t="s">
        <v>2417</v>
      </c>
    </row>
    <row r="56" ht="13">
      <c r="A56" s="1" t="s">
        <v>593</v>
      </c>
      <c r="E56" s="32" t="s">
        <v>2431</v>
      </c>
    </row>
    <row r="57" ht="125">
      <c r="A57" s="1" t="s">
        <v>595</v>
      </c>
      <c r="E57" s="27" t="s">
        <v>1440</v>
      </c>
    </row>
    <row r="58" ht="25">
      <c r="A58" s="1" t="s">
        <v>587</v>
      </c>
      <c r="B58" s="1">
        <v>13</v>
      </c>
      <c r="C58" s="26" t="s">
        <v>2438</v>
      </c>
      <c r="D58" t="s">
        <v>589</v>
      </c>
      <c r="E58" s="27" t="s">
        <v>2439</v>
      </c>
      <c r="F58" s="28" t="s">
        <v>610</v>
      </c>
      <c r="G58" s="29">
        <v>7</v>
      </c>
      <c r="H58" s="28">
        <v>0</v>
      </c>
      <c r="I58" s="30">
        <f>ROUND(G58*H58,P4)</f>
        <v>0</v>
      </c>
      <c r="L58" s="30">
        <v>0</v>
      </c>
      <c r="M58" s="24">
        <f>ROUND(G58*L58,P4)</f>
        <v>0</v>
      </c>
      <c r="N58" s="25" t="s">
        <v>1524</v>
      </c>
      <c r="O58" s="31">
        <f>M58*AA58</f>
        <v>0</v>
      </c>
      <c r="P58" s="1">
        <v>3</v>
      </c>
      <c r="AA58" s="1">
        <f>IF(P58=1,$O$3,IF(P58=2,$O$4,$O$5))</f>
        <v>0</v>
      </c>
    </row>
    <row r="59">
      <c r="A59" s="1" t="s">
        <v>592</v>
      </c>
      <c r="E59" s="27" t="s">
        <v>2422</v>
      </c>
    </row>
    <row r="60" ht="13">
      <c r="A60" s="1" t="s">
        <v>593</v>
      </c>
      <c r="E60" s="32" t="s">
        <v>2431</v>
      </c>
    </row>
    <row r="61" ht="150">
      <c r="A61" s="1" t="s">
        <v>595</v>
      </c>
      <c r="E61" s="27" t="s">
        <v>1466</v>
      </c>
    </row>
    <row r="62" ht="25">
      <c r="A62" s="1" t="s">
        <v>587</v>
      </c>
      <c r="B62" s="1">
        <v>14</v>
      </c>
      <c r="C62" s="26" t="s">
        <v>2440</v>
      </c>
      <c r="D62" t="s">
        <v>589</v>
      </c>
      <c r="E62" s="27" t="s">
        <v>2441</v>
      </c>
      <c r="F62" s="28" t="s">
        <v>610</v>
      </c>
      <c r="G62" s="29">
        <v>7</v>
      </c>
      <c r="H62" s="28">
        <v>0</v>
      </c>
      <c r="I62" s="30">
        <f>ROUND(G62*H62,P4)</f>
        <v>0</v>
      </c>
      <c r="L62" s="30">
        <v>0</v>
      </c>
      <c r="M62" s="24">
        <f>ROUND(G62*L62,P4)</f>
        <v>0</v>
      </c>
      <c r="N62" s="25" t="s">
        <v>1524</v>
      </c>
      <c r="O62" s="31">
        <f>M62*AA62</f>
        <v>0</v>
      </c>
      <c r="P62" s="1">
        <v>3</v>
      </c>
      <c r="AA62" s="1">
        <f>IF(P62=1,$O$3,IF(P62=2,$O$4,$O$5))</f>
        <v>0</v>
      </c>
    </row>
    <row r="63">
      <c r="A63" s="1" t="s">
        <v>592</v>
      </c>
      <c r="E63" s="27" t="s">
        <v>2422</v>
      </c>
    </row>
    <row r="64" ht="13">
      <c r="A64" s="1" t="s">
        <v>593</v>
      </c>
      <c r="E64" s="32" t="s">
        <v>2431</v>
      </c>
    </row>
    <row r="65" ht="137.5">
      <c r="A65" s="1" t="s">
        <v>595</v>
      </c>
      <c r="E65" s="27" t="s">
        <v>1535</v>
      </c>
    </row>
    <row r="66" ht="25">
      <c r="A66" s="1" t="s">
        <v>587</v>
      </c>
      <c r="B66" s="1">
        <v>15</v>
      </c>
      <c r="C66" s="26" t="s">
        <v>2442</v>
      </c>
      <c r="D66" t="s">
        <v>589</v>
      </c>
      <c r="E66" s="27" t="s">
        <v>2443</v>
      </c>
      <c r="F66" s="28" t="s">
        <v>610</v>
      </c>
      <c r="G66" s="29">
        <v>7</v>
      </c>
      <c r="H66" s="28">
        <v>0</v>
      </c>
      <c r="I66" s="30">
        <f>ROUND(G66*H66,P4)</f>
        <v>0</v>
      </c>
      <c r="L66" s="30">
        <v>0</v>
      </c>
      <c r="M66" s="24">
        <f>ROUND(G66*L66,P4)</f>
        <v>0</v>
      </c>
      <c r="N66" s="25" t="s">
        <v>1524</v>
      </c>
      <c r="O66" s="31">
        <f>M66*AA66</f>
        <v>0</v>
      </c>
      <c r="P66" s="1">
        <v>3</v>
      </c>
      <c r="AA66" s="1">
        <f>IF(P66=1,$O$3,IF(P66=2,$O$4,$O$5))</f>
        <v>0</v>
      </c>
    </row>
    <row r="67">
      <c r="A67" s="1" t="s">
        <v>592</v>
      </c>
      <c r="E67" s="27" t="s">
        <v>2422</v>
      </c>
    </row>
    <row r="68" ht="13">
      <c r="A68" s="1" t="s">
        <v>593</v>
      </c>
      <c r="E68" s="32" t="s">
        <v>2431</v>
      </c>
    </row>
    <row r="69" ht="175">
      <c r="A69" s="1" t="s">
        <v>595</v>
      </c>
      <c r="E69" s="27" t="s">
        <v>2027</v>
      </c>
    </row>
    <row r="70">
      <c r="A70" s="1" t="s">
        <v>587</v>
      </c>
      <c r="B70" s="1">
        <v>16</v>
      </c>
      <c r="C70" s="26" t="s">
        <v>1486</v>
      </c>
      <c r="D70" t="s">
        <v>589</v>
      </c>
      <c r="E70" s="27" t="s">
        <v>1487</v>
      </c>
      <c r="F70" s="28" t="s">
        <v>1488</v>
      </c>
      <c r="G70" s="29">
        <v>1</v>
      </c>
      <c r="H70" s="28">
        <v>0</v>
      </c>
      <c r="I70" s="30">
        <f>ROUND(G70*H70,P4)</f>
        <v>0</v>
      </c>
      <c r="L70" s="30">
        <v>0</v>
      </c>
      <c r="M70" s="24">
        <f>ROUND(G70*L70,P4)</f>
        <v>0</v>
      </c>
      <c r="N70" s="25" t="s">
        <v>589</v>
      </c>
      <c r="O70" s="31">
        <f>M70*AA70</f>
        <v>0</v>
      </c>
      <c r="P70" s="1">
        <v>3</v>
      </c>
      <c r="AA70" s="1">
        <f>IF(P70=1,$O$3,IF(P70=2,$O$4,$O$5))</f>
        <v>0</v>
      </c>
    </row>
    <row r="71">
      <c r="A71" s="1" t="s">
        <v>592</v>
      </c>
      <c r="E71" s="27" t="s">
        <v>2444</v>
      </c>
    </row>
    <row r="72" ht="13">
      <c r="A72" s="1" t="s">
        <v>593</v>
      </c>
      <c r="E72" s="32" t="s">
        <v>2445</v>
      </c>
    </row>
    <row r="73" ht="137.5">
      <c r="A73" s="1" t="s">
        <v>595</v>
      </c>
      <c r="E73" s="27" t="s">
        <v>1489</v>
      </c>
    </row>
    <row r="74" ht="13">
      <c r="A74" s="1" t="s">
        <v>584</v>
      </c>
      <c r="C74" s="22" t="s">
        <v>675</v>
      </c>
      <c r="E74" s="23" t="s">
        <v>676</v>
      </c>
      <c r="L74" s="24">
        <f>SUMIFS(L75:L90,A75:A90,"P")</f>
        <v>0</v>
      </c>
      <c r="M74" s="24">
        <f>SUMIFS(M75:M90,A75:A90,"P")</f>
        <v>0</v>
      </c>
      <c r="N74" s="25"/>
    </row>
    <row r="75" ht="25">
      <c r="A75" s="1" t="s">
        <v>587</v>
      </c>
      <c r="B75" s="1">
        <v>17</v>
      </c>
      <c r="C75" s="26" t="s">
        <v>1497</v>
      </c>
      <c r="D75" t="s">
        <v>1498</v>
      </c>
      <c r="E75" s="27" t="s">
        <v>1499</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2446</v>
      </c>
    </row>
    <row r="77" ht="13">
      <c r="A77" s="1" t="s">
        <v>593</v>
      </c>
      <c r="E77" s="32" t="s">
        <v>2447</v>
      </c>
    </row>
    <row r="78" ht="150">
      <c r="A78" s="1" t="s">
        <v>595</v>
      </c>
      <c r="E78" s="27" t="s">
        <v>683</v>
      </c>
    </row>
    <row r="79" ht="25">
      <c r="A79" s="1" t="s">
        <v>587</v>
      </c>
      <c r="B79" s="1">
        <v>18</v>
      </c>
      <c r="C79" s="26" t="s">
        <v>1993</v>
      </c>
      <c r="D79" t="s">
        <v>1994</v>
      </c>
      <c r="E79" s="27" t="s">
        <v>1995</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2448</v>
      </c>
    </row>
    <row r="81" ht="13">
      <c r="A81" s="1" t="s">
        <v>593</v>
      </c>
      <c r="E81" s="32" t="s">
        <v>2449</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2450</v>
      </c>
    </row>
    <row r="85" ht="13">
      <c r="A85" s="1" t="s">
        <v>593</v>
      </c>
      <c r="E85" s="32" t="s">
        <v>2447</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2451</v>
      </c>
    </row>
    <row r="89" ht="13">
      <c r="A89" s="1" t="s">
        <v>593</v>
      </c>
      <c r="E89" s="32" t="s">
        <v>2449</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2452</v>
      </c>
      <c r="E8" s="23" t="s">
        <v>109</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2408</v>
      </c>
      <c r="D10" t="s">
        <v>589</v>
      </c>
      <c r="E10" s="27" t="s">
        <v>2409</v>
      </c>
      <c r="F10" s="28" t="s">
        <v>892</v>
      </c>
      <c r="G10" s="29">
        <v>45</v>
      </c>
      <c r="H10" s="28">
        <v>0</v>
      </c>
      <c r="I10" s="30">
        <f>ROUND(G10*H10,P4)</f>
        <v>0</v>
      </c>
      <c r="L10" s="30">
        <v>0</v>
      </c>
      <c r="M10" s="24">
        <f>ROUND(G10*L10,P4)</f>
        <v>0</v>
      </c>
      <c r="N10" s="25" t="s">
        <v>1524</v>
      </c>
      <c r="O10" s="31">
        <f>M10*AA10</f>
        <v>0</v>
      </c>
      <c r="P10" s="1">
        <v>3</v>
      </c>
      <c r="AA10" s="1">
        <f>IF(P10=1,$O$3,IF(P10=2,$O$4,$O$5))</f>
        <v>0</v>
      </c>
    </row>
    <row r="11">
      <c r="A11" s="1" t="s">
        <v>592</v>
      </c>
      <c r="E11" s="27" t="s">
        <v>2453</v>
      </c>
    </row>
    <row r="12" ht="13">
      <c r="A12" s="1" t="s">
        <v>593</v>
      </c>
      <c r="E12" s="32" t="s">
        <v>2454</v>
      </c>
    </row>
    <row r="13" ht="100">
      <c r="A13" s="1" t="s">
        <v>595</v>
      </c>
      <c r="E13" s="27" t="s">
        <v>1555</v>
      </c>
    </row>
    <row r="14" ht="25">
      <c r="A14" s="1" t="s">
        <v>587</v>
      </c>
      <c r="B14" s="1">
        <v>2</v>
      </c>
      <c r="C14" s="26" t="s">
        <v>2412</v>
      </c>
      <c r="D14" t="s">
        <v>589</v>
      </c>
      <c r="E14" s="27" t="s">
        <v>2413</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2453</v>
      </c>
    </row>
    <row r="16" ht="13">
      <c r="A16" s="1" t="s">
        <v>593</v>
      </c>
      <c r="E16" s="32" t="s">
        <v>2445</v>
      </c>
    </row>
    <row r="17" ht="75">
      <c r="A17" s="1" t="s">
        <v>595</v>
      </c>
      <c r="E17" s="27" t="s">
        <v>612</v>
      </c>
    </row>
    <row r="18" ht="25">
      <c r="A18" s="1" t="s">
        <v>587</v>
      </c>
      <c r="B18" s="1">
        <v>3</v>
      </c>
      <c r="C18" s="26" t="s">
        <v>2416</v>
      </c>
      <c r="D18" t="s">
        <v>589</v>
      </c>
      <c r="E18" s="27" t="s">
        <v>673</v>
      </c>
      <c r="F18" s="28" t="s">
        <v>1488</v>
      </c>
      <c r="G18" s="29">
        <v>1</v>
      </c>
      <c r="H18" s="28">
        <v>0</v>
      </c>
      <c r="I18" s="30">
        <f>ROUND(G18*H18,P4)</f>
        <v>0</v>
      </c>
      <c r="L18" s="30">
        <v>0</v>
      </c>
      <c r="M18" s="24">
        <f>ROUND(G18*L18,P4)</f>
        <v>0</v>
      </c>
      <c r="N18" s="25" t="s">
        <v>1524</v>
      </c>
      <c r="O18" s="31">
        <f>M18*AA18</f>
        <v>0</v>
      </c>
      <c r="P18" s="1">
        <v>3</v>
      </c>
      <c r="AA18" s="1">
        <f>IF(P18=1,$O$3,IF(P18=2,$O$4,$O$5))</f>
        <v>0</v>
      </c>
    </row>
    <row r="19">
      <c r="A19" s="1" t="s">
        <v>592</v>
      </c>
      <c r="E19" s="27" t="s">
        <v>2453</v>
      </c>
    </row>
    <row r="20" ht="13">
      <c r="A20" s="1" t="s">
        <v>593</v>
      </c>
      <c r="E20" s="32" t="s">
        <v>2445</v>
      </c>
    </row>
    <row r="21" ht="100">
      <c r="A21" s="1" t="s">
        <v>595</v>
      </c>
      <c r="E21" s="27" t="s">
        <v>674</v>
      </c>
    </row>
    <row r="22" ht="25">
      <c r="A22" s="1" t="s">
        <v>587</v>
      </c>
      <c r="B22" s="1">
        <v>4</v>
      </c>
      <c r="C22" s="26" t="s">
        <v>1909</v>
      </c>
      <c r="D22" t="s">
        <v>589</v>
      </c>
      <c r="E22" s="27" t="s">
        <v>1910</v>
      </c>
      <c r="F22" s="28" t="s">
        <v>709</v>
      </c>
      <c r="G22" s="29">
        <v>4</v>
      </c>
      <c r="H22" s="28">
        <v>0</v>
      </c>
      <c r="I22" s="30">
        <f>ROUND(G22*H22,P4)</f>
        <v>0</v>
      </c>
      <c r="L22" s="30">
        <v>0</v>
      </c>
      <c r="M22" s="24">
        <f>ROUND(G22*L22,P4)</f>
        <v>0</v>
      </c>
      <c r="N22" s="25" t="s">
        <v>1524</v>
      </c>
      <c r="O22" s="31">
        <f>M22*AA22</f>
        <v>0</v>
      </c>
      <c r="P22" s="1">
        <v>3</v>
      </c>
      <c r="AA22" s="1">
        <f>IF(P22=1,$O$3,IF(P22=2,$O$4,$O$5))</f>
        <v>0</v>
      </c>
    </row>
    <row r="23">
      <c r="A23" s="1" t="s">
        <v>592</v>
      </c>
      <c r="E23" s="27" t="s">
        <v>2418</v>
      </c>
    </row>
    <row r="24" ht="13">
      <c r="A24" s="1" t="s">
        <v>593</v>
      </c>
      <c r="E24" s="32" t="s">
        <v>2455</v>
      </c>
    </row>
    <row r="25" ht="162.5">
      <c r="A25" s="1" t="s">
        <v>595</v>
      </c>
      <c r="E25" s="27" t="s">
        <v>1804</v>
      </c>
    </row>
    <row r="26" ht="25">
      <c r="A26" s="1" t="s">
        <v>587</v>
      </c>
      <c r="B26" s="1">
        <v>5</v>
      </c>
      <c r="C26" s="26" t="s">
        <v>1912</v>
      </c>
      <c r="D26" t="s">
        <v>589</v>
      </c>
      <c r="E26" s="27" t="s">
        <v>1913</v>
      </c>
      <c r="F26" s="28" t="s">
        <v>709</v>
      </c>
      <c r="G26" s="29">
        <v>4</v>
      </c>
      <c r="H26" s="28">
        <v>0</v>
      </c>
      <c r="I26" s="30">
        <f>ROUND(G26*H26,P4)</f>
        <v>0</v>
      </c>
      <c r="L26" s="30">
        <v>0</v>
      </c>
      <c r="M26" s="24">
        <f>ROUND(G26*L26,P4)</f>
        <v>0</v>
      </c>
      <c r="N26" s="25" t="s">
        <v>1524</v>
      </c>
      <c r="O26" s="31">
        <f>M26*AA26</f>
        <v>0</v>
      </c>
      <c r="P26" s="1">
        <v>3</v>
      </c>
      <c r="AA26" s="1">
        <f>IF(P26=1,$O$3,IF(P26=2,$O$4,$O$5))</f>
        <v>0</v>
      </c>
    </row>
    <row r="27">
      <c r="A27" s="1" t="s">
        <v>592</v>
      </c>
      <c r="E27" s="27" t="s">
        <v>2418</v>
      </c>
    </row>
    <row r="28" ht="13">
      <c r="A28" s="1" t="s">
        <v>593</v>
      </c>
      <c r="E28" s="32" t="s">
        <v>2455</v>
      </c>
    </row>
    <row r="29" ht="125">
      <c r="A29" s="1" t="s">
        <v>595</v>
      </c>
      <c r="E29" s="27" t="s">
        <v>1808</v>
      </c>
    </row>
    <row r="30" ht="25">
      <c r="A30" s="1" t="s">
        <v>587</v>
      </c>
      <c r="B30" s="1">
        <v>6</v>
      </c>
      <c r="C30" s="26" t="s">
        <v>2420</v>
      </c>
      <c r="D30" t="s">
        <v>589</v>
      </c>
      <c r="E30" s="27" t="s">
        <v>2421</v>
      </c>
      <c r="F30" s="28" t="s">
        <v>610</v>
      </c>
      <c r="G30" s="29">
        <v>10</v>
      </c>
      <c r="H30" s="28">
        <v>0</v>
      </c>
      <c r="I30" s="30">
        <f>ROUND(G30*H30,P4)</f>
        <v>0</v>
      </c>
      <c r="L30" s="30">
        <v>0</v>
      </c>
      <c r="M30" s="24">
        <f>ROUND(G30*L30,P4)</f>
        <v>0</v>
      </c>
      <c r="N30" s="25" t="s">
        <v>1524</v>
      </c>
      <c r="O30" s="31">
        <f>M30*AA30</f>
        <v>0</v>
      </c>
      <c r="P30" s="1">
        <v>3</v>
      </c>
      <c r="AA30" s="1">
        <f>IF(P30=1,$O$3,IF(P30=2,$O$4,$O$5))</f>
        <v>0</v>
      </c>
    </row>
    <row r="31">
      <c r="A31" s="1" t="s">
        <v>592</v>
      </c>
      <c r="E31" s="27" t="s">
        <v>2456</v>
      </c>
    </row>
    <row r="32" ht="13">
      <c r="A32" s="1" t="s">
        <v>593</v>
      </c>
      <c r="E32" s="32" t="s">
        <v>2457</v>
      </c>
    </row>
    <row r="33" ht="150">
      <c r="A33" s="1" t="s">
        <v>595</v>
      </c>
      <c r="E33" s="27" t="s">
        <v>1466</v>
      </c>
    </row>
    <row r="34" ht="25">
      <c r="A34" s="1" t="s">
        <v>587</v>
      </c>
      <c r="B34" s="1">
        <v>7</v>
      </c>
      <c r="C34" s="26" t="s">
        <v>2424</v>
      </c>
      <c r="D34" t="s">
        <v>589</v>
      </c>
      <c r="E34" s="27" t="s">
        <v>2425</v>
      </c>
      <c r="F34" s="28" t="s">
        <v>610</v>
      </c>
      <c r="G34" s="29">
        <v>10</v>
      </c>
      <c r="H34" s="28">
        <v>0</v>
      </c>
      <c r="I34" s="30">
        <f>ROUND(G34*H34,P4)</f>
        <v>0</v>
      </c>
      <c r="L34" s="30">
        <v>0</v>
      </c>
      <c r="M34" s="24">
        <f>ROUND(G34*L34,P4)</f>
        <v>0</v>
      </c>
      <c r="N34" s="25" t="s">
        <v>1524</v>
      </c>
      <c r="O34" s="31">
        <f>M34*AA34</f>
        <v>0</v>
      </c>
      <c r="P34" s="1">
        <v>3</v>
      </c>
      <c r="AA34" s="1">
        <f>IF(P34=1,$O$3,IF(P34=2,$O$4,$O$5))</f>
        <v>0</v>
      </c>
    </row>
    <row r="35">
      <c r="A35" s="1" t="s">
        <v>592</v>
      </c>
      <c r="E35" s="27" t="s">
        <v>2456</v>
      </c>
    </row>
    <row r="36" ht="13">
      <c r="A36" s="1" t="s">
        <v>593</v>
      </c>
      <c r="E36" s="32" t="s">
        <v>2457</v>
      </c>
    </row>
    <row r="37" ht="125">
      <c r="A37" s="1" t="s">
        <v>595</v>
      </c>
      <c r="E37" s="27" t="s">
        <v>1440</v>
      </c>
    </row>
    <row r="38" ht="25">
      <c r="A38" s="1" t="s">
        <v>587</v>
      </c>
      <c r="B38" s="1">
        <v>8</v>
      </c>
      <c r="C38" s="26" t="s">
        <v>2458</v>
      </c>
      <c r="D38" t="s">
        <v>589</v>
      </c>
      <c r="E38" s="27" t="s">
        <v>2459</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2456</v>
      </c>
    </row>
    <row r="40" ht="13">
      <c r="A40" s="1" t="s">
        <v>593</v>
      </c>
      <c r="E40" s="32" t="s">
        <v>2445</v>
      </c>
    </row>
    <row r="41" ht="150">
      <c r="A41" s="1" t="s">
        <v>595</v>
      </c>
      <c r="E41" s="27" t="s">
        <v>1466</v>
      </c>
    </row>
    <row r="42" ht="25">
      <c r="A42" s="1" t="s">
        <v>587</v>
      </c>
      <c r="B42" s="1">
        <v>9</v>
      </c>
      <c r="C42" s="26" t="s">
        <v>2428</v>
      </c>
      <c r="D42" t="s">
        <v>589</v>
      </c>
      <c r="E42" s="27" t="s">
        <v>2429</v>
      </c>
      <c r="F42" s="28" t="s">
        <v>610</v>
      </c>
      <c r="G42" s="29">
        <v>5</v>
      </c>
      <c r="H42" s="28">
        <v>0</v>
      </c>
      <c r="I42" s="30">
        <f>ROUND(G42*H42,P4)</f>
        <v>0</v>
      </c>
      <c r="L42" s="30">
        <v>0</v>
      </c>
      <c r="M42" s="24">
        <f>ROUND(G42*L42,P4)</f>
        <v>0</v>
      </c>
      <c r="N42" s="25" t="s">
        <v>1524</v>
      </c>
      <c r="O42" s="31">
        <f>M42*AA42</f>
        <v>0</v>
      </c>
      <c r="P42" s="1">
        <v>3</v>
      </c>
      <c r="AA42" s="1">
        <f>IF(P42=1,$O$3,IF(P42=2,$O$4,$O$5))</f>
        <v>0</v>
      </c>
    </row>
    <row r="43">
      <c r="A43" s="1" t="s">
        <v>592</v>
      </c>
      <c r="E43" s="27" t="s">
        <v>2444</v>
      </c>
    </row>
    <row r="44" ht="13">
      <c r="A44" s="1" t="s">
        <v>593</v>
      </c>
      <c r="E44" s="32" t="s">
        <v>2460</v>
      </c>
    </row>
    <row r="45" ht="150">
      <c r="A45" s="1" t="s">
        <v>595</v>
      </c>
      <c r="E45" s="27" t="s">
        <v>1466</v>
      </c>
    </row>
    <row r="46" ht="25">
      <c r="A46" s="1" t="s">
        <v>587</v>
      </c>
      <c r="B46" s="1">
        <v>10</v>
      </c>
      <c r="C46" s="26" t="s">
        <v>2432</v>
      </c>
      <c r="D46" t="s">
        <v>589</v>
      </c>
      <c r="E46" s="27" t="s">
        <v>2433</v>
      </c>
      <c r="F46" s="28" t="s">
        <v>610</v>
      </c>
      <c r="G46" s="29">
        <v>6</v>
      </c>
      <c r="H46" s="28">
        <v>0</v>
      </c>
      <c r="I46" s="30">
        <f>ROUND(G46*H46,P4)</f>
        <v>0</v>
      </c>
      <c r="L46" s="30">
        <v>0</v>
      </c>
      <c r="M46" s="24">
        <f>ROUND(G46*L46,P4)</f>
        <v>0</v>
      </c>
      <c r="N46" s="25" t="s">
        <v>1524</v>
      </c>
      <c r="O46" s="31">
        <f>M46*AA46</f>
        <v>0</v>
      </c>
      <c r="P46" s="1">
        <v>3</v>
      </c>
      <c r="AA46" s="1">
        <f>IF(P46=1,$O$3,IF(P46=2,$O$4,$O$5))</f>
        <v>0</v>
      </c>
    </row>
    <row r="47">
      <c r="A47" s="1" t="s">
        <v>592</v>
      </c>
      <c r="E47" s="27" t="s">
        <v>2456</v>
      </c>
    </row>
    <row r="48" ht="13">
      <c r="A48" s="1" t="s">
        <v>593</v>
      </c>
      <c r="E48" s="32" t="s">
        <v>2461</v>
      </c>
    </row>
    <row r="49" ht="125">
      <c r="A49" s="1" t="s">
        <v>595</v>
      </c>
      <c r="E49" s="27" t="s">
        <v>1440</v>
      </c>
    </row>
    <row r="50" ht="25">
      <c r="A50" s="1" t="s">
        <v>587</v>
      </c>
      <c r="B50" s="1">
        <v>11</v>
      </c>
      <c r="C50" s="26" t="s">
        <v>2462</v>
      </c>
      <c r="D50" t="s">
        <v>589</v>
      </c>
      <c r="E50" s="27" t="s">
        <v>2463</v>
      </c>
      <c r="F50" s="28" t="s">
        <v>610</v>
      </c>
      <c r="G50" s="29">
        <v>6</v>
      </c>
      <c r="H50" s="28">
        <v>0</v>
      </c>
      <c r="I50" s="30">
        <f>ROUND(G50*H50,P4)</f>
        <v>0</v>
      </c>
      <c r="L50" s="30">
        <v>0</v>
      </c>
      <c r="M50" s="24">
        <f>ROUND(G50*L50,P4)</f>
        <v>0</v>
      </c>
      <c r="N50" s="25" t="s">
        <v>1524</v>
      </c>
      <c r="O50" s="31">
        <f>M50*AA50</f>
        <v>0</v>
      </c>
      <c r="P50" s="1">
        <v>3</v>
      </c>
      <c r="AA50" s="1">
        <f>IF(P50=1,$O$3,IF(P50=2,$O$4,$O$5))</f>
        <v>0</v>
      </c>
    </row>
    <row r="51">
      <c r="A51" s="1" t="s">
        <v>592</v>
      </c>
      <c r="E51" s="27" t="s">
        <v>2453</v>
      </c>
    </row>
    <row r="52" ht="13">
      <c r="A52" s="1" t="s">
        <v>593</v>
      </c>
      <c r="E52" s="32" t="s">
        <v>2461</v>
      </c>
    </row>
    <row r="53" ht="150">
      <c r="A53" s="1" t="s">
        <v>595</v>
      </c>
      <c r="E53" s="27" t="s">
        <v>1466</v>
      </c>
    </row>
    <row r="54" ht="25">
      <c r="A54" s="1" t="s">
        <v>587</v>
      </c>
      <c r="B54" s="1">
        <v>12</v>
      </c>
      <c r="C54" s="26" t="s">
        <v>2464</v>
      </c>
      <c r="D54" t="s">
        <v>589</v>
      </c>
      <c r="E54" s="27" t="s">
        <v>2465</v>
      </c>
      <c r="F54" s="28" t="s">
        <v>610</v>
      </c>
      <c r="G54" s="29">
        <v>6</v>
      </c>
      <c r="H54" s="28">
        <v>0</v>
      </c>
      <c r="I54" s="30">
        <f>ROUND(G54*H54,P4)</f>
        <v>0</v>
      </c>
      <c r="L54" s="30">
        <v>0</v>
      </c>
      <c r="M54" s="24">
        <f>ROUND(G54*L54,P4)</f>
        <v>0</v>
      </c>
      <c r="N54" s="25" t="s">
        <v>1524</v>
      </c>
      <c r="O54" s="31">
        <f>M54*AA54</f>
        <v>0</v>
      </c>
      <c r="P54" s="1">
        <v>3</v>
      </c>
      <c r="AA54" s="1">
        <f>IF(P54=1,$O$3,IF(P54=2,$O$4,$O$5))</f>
        <v>0</v>
      </c>
    </row>
    <row r="55">
      <c r="A55" s="1" t="s">
        <v>592</v>
      </c>
      <c r="E55" s="27" t="s">
        <v>2453</v>
      </c>
    </row>
    <row r="56" ht="13">
      <c r="A56" s="1" t="s">
        <v>593</v>
      </c>
      <c r="E56" s="32" t="s">
        <v>2461</v>
      </c>
    </row>
    <row r="57" ht="125">
      <c r="A57" s="1" t="s">
        <v>595</v>
      </c>
      <c r="E57" s="27" t="s">
        <v>1440</v>
      </c>
    </row>
    <row r="58" ht="25">
      <c r="A58" s="1" t="s">
        <v>587</v>
      </c>
      <c r="B58" s="1">
        <v>13</v>
      </c>
      <c r="C58" s="26" t="s">
        <v>2438</v>
      </c>
      <c r="D58" t="s">
        <v>589</v>
      </c>
      <c r="E58" s="27" t="s">
        <v>2439</v>
      </c>
      <c r="F58" s="28" t="s">
        <v>610</v>
      </c>
      <c r="G58" s="29">
        <v>5</v>
      </c>
      <c r="H58" s="28">
        <v>0</v>
      </c>
      <c r="I58" s="30">
        <f>ROUND(G58*H58,P4)</f>
        <v>0</v>
      </c>
      <c r="L58" s="30">
        <v>0</v>
      </c>
      <c r="M58" s="24">
        <f>ROUND(G58*L58,P4)</f>
        <v>0</v>
      </c>
      <c r="N58" s="25" t="s">
        <v>1524</v>
      </c>
      <c r="O58" s="31">
        <f>M58*AA58</f>
        <v>0</v>
      </c>
      <c r="P58" s="1">
        <v>3</v>
      </c>
      <c r="AA58" s="1">
        <f>IF(P58=1,$O$3,IF(P58=2,$O$4,$O$5))</f>
        <v>0</v>
      </c>
    </row>
    <row r="59">
      <c r="A59" s="1" t="s">
        <v>592</v>
      </c>
      <c r="E59" s="27" t="s">
        <v>2456</v>
      </c>
    </row>
    <row r="60" ht="13">
      <c r="A60" s="1" t="s">
        <v>593</v>
      </c>
      <c r="E60" s="32" t="s">
        <v>2460</v>
      </c>
    </row>
    <row r="61" ht="150">
      <c r="A61" s="1" t="s">
        <v>595</v>
      </c>
      <c r="E61" s="27" t="s">
        <v>1466</v>
      </c>
    </row>
    <row r="62" ht="25">
      <c r="A62" s="1" t="s">
        <v>587</v>
      </c>
      <c r="B62" s="1">
        <v>14</v>
      </c>
      <c r="C62" s="26" t="s">
        <v>2440</v>
      </c>
      <c r="D62" t="s">
        <v>589</v>
      </c>
      <c r="E62" s="27" t="s">
        <v>2441</v>
      </c>
      <c r="F62" s="28" t="s">
        <v>610</v>
      </c>
      <c r="G62" s="29">
        <v>5</v>
      </c>
      <c r="H62" s="28">
        <v>0</v>
      </c>
      <c r="I62" s="30">
        <f>ROUND(G62*H62,P4)</f>
        <v>0</v>
      </c>
      <c r="L62" s="30">
        <v>0</v>
      </c>
      <c r="M62" s="24">
        <f>ROUND(G62*L62,P4)</f>
        <v>0</v>
      </c>
      <c r="N62" s="25" t="s">
        <v>1524</v>
      </c>
      <c r="O62" s="31">
        <f>M62*AA62</f>
        <v>0</v>
      </c>
      <c r="P62" s="1">
        <v>3</v>
      </c>
      <c r="AA62" s="1">
        <f>IF(P62=1,$O$3,IF(P62=2,$O$4,$O$5))</f>
        <v>0</v>
      </c>
    </row>
    <row r="63">
      <c r="A63" s="1" t="s">
        <v>592</v>
      </c>
      <c r="E63" s="27" t="s">
        <v>2456</v>
      </c>
    </row>
    <row r="64" ht="13">
      <c r="A64" s="1" t="s">
        <v>593</v>
      </c>
      <c r="E64" s="32" t="s">
        <v>2460</v>
      </c>
    </row>
    <row r="65" ht="137.5">
      <c r="A65" s="1" t="s">
        <v>595</v>
      </c>
      <c r="E65" s="27" t="s">
        <v>1535</v>
      </c>
    </row>
    <row r="66" ht="25">
      <c r="A66" s="1" t="s">
        <v>587</v>
      </c>
      <c r="B66" s="1">
        <v>15</v>
      </c>
      <c r="C66" s="26" t="s">
        <v>2442</v>
      </c>
      <c r="D66" t="s">
        <v>589</v>
      </c>
      <c r="E66" s="27" t="s">
        <v>2443</v>
      </c>
      <c r="F66" s="28" t="s">
        <v>610</v>
      </c>
      <c r="G66" s="29">
        <v>5</v>
      </c>
      <c r="H66" s="28">
        <v>0</v>
      </c>
      <c r="I66" s="30">
        <f>ROUND(G66*H66,P4)</f>
        <v>0</v>
      </c>
      <c r="L66" s="30">
        <v>0</v>
      </c>
      <c r="M66" s="24">
        <f>ROUND(G66*L66,P4)</f>
        <v>0</v>
      </c>
      <c r="N66" s="25" t="s">
        <v>1524</v>
      </c>
      <c r="O66" s="31">
        <f>M66*AA66</f>
        <v>0</v>
      </c>
      <c r="P66" s="1">
        <v>3</v>
      </c>
      <c r="AA66" s="1">
        <f>IF(P66=1,$O$3,IF(P66=2,$O$4,$O$5))</f>
        <v>0</v>
      </c>
    </row>
    <row r="67">
      <c r="A67" s="1" t="s">
        <v>592</v>
      </c>
      <c r="E67" s="27" t="s">
        <v>2418</v>
      </c>
    </row>
    <row r="68" ht="13">
      <c r="A68" s="1" t="s">
        <v>593</v>
      </c>
      <c r="E68" s="32" t="s">
        <v>2460</v>
      </c>
    </row>
    <row r="69" ht="175">
      <c r="A69" s="1" t="s">
        <v>595</v>
      </c>
      <c r="E69" s="27" t="s">
        <v>2027</v>
      </c>
    </row>
    <row r="70">
      <c r="A70" s="1" t="s">
        <v>587</v>
      </c>
      <c r="B70" s="1">
        <v>16</v>
      </c>
      <c r="C70" s="26" t="s">
        <v>1486</v>
      </c>
      <c r="D70" t="s">
        <v>589</v>
      </c>
      <c r="E70" s="27" t="s">
        <v>1487</v>
      </c>
      <c r="F70" s="28" t="s">
        <v>1488</v>
      </c>
      <c r="G70" s="29">
        <v>1</v>
      </c>
      <c r="H70" s="28">
        <v>0</v>
      </c>
      <c r="I70" s="30">
        <f>ROUND(G70*H70,P4)</f>
        <v>0</v>
      </c>
      <c r="L70" s="30">
        <v>0</v>
      </c>
      <c r="M70" s="24">
        <f>ROUND(G70*L70,P4)</f>
        <v>0</v>
      </c>
      <c r="N70" s="25" t="s">
        <v>589</v>
      </c>
      <c r="O70" s="31">
        <f>M70*AA70</f>
        <v>0</v>
      </c>
      <c r="P70" s="1">
        <v>3</v>
      </c>
      <c r="AA70" s="1">
        <f>IF(P70=1,$O$3,IF(P70=2,$O$4,$O$5))</f>
        <v>0</v>
      </c>
    </row>
    <row r="71">
      <c r="A71" s="1" t="s">
        <v>592</v>
      </c>
      <c r="E71" s="27" t="s">
        <v>2444</v>
      </c>
    </row>
    <row r="72" ht="13">
      <c r="A72" s="1" t="s">
        <v>593</v>
      </c>
      <c r="E72" s="32" t="s">
        <v>2445</v>
      </c>
    </row>
    <row r="73" ht="137.5">
      <c r="A73" s="1" t="s">
        <v>595</v>
      </c>
      <c r="E73" s="27" t="s">
        <v>1489</v>
      </c>
    </row>
    <row r="74" ht="13">
      <c r="A74" s="1" t="s">
        <v>584</v>
      </c>
      <c r="C74" s="22" t="s">
        <v>675</v>
      </c>
      <c r="E74" s="23" t="s">
        <v>676</v>
      </c>
      <c r="L74" s="24">
        <f>SUMIFS(L75:L90,A75:A90,"P")</f>
        <v>0</v>
      </c>
      <c r="M74" s="24">
        <f>SUMIFS(M75:M90,A75:A90,"P")</f>
        <v>0</v>
      </c>
      <c r="N74" s="25"/>
    </row>
    <row r="75" ht="25">
      <c r="A75" s="1" t="s">
        <v>587</v>
      </c>
      <c r="B75" s="1">
        <v>17</v>
      </c>
      <c r="C75" s="26" t="s">
        <v>1497</v>
      </c>
      <c r="D75" t="s">
        <v>1498</v>
      </c>
      <c r="E75" s="27" t="s">
        <v>1499</v>
      </c>
      <c r="F75" s="28" t="s">
        <v>680</v>
      </c>
      <c r="G75" s="29">
        <v>0.01</v>
      </c>
      <c r="H75" s="28">
        <v>0</v>
      </c>
      <c r="I75" s="30">
        <f>ROUND(G75*H75,P4)</f>
        <v>0</v>
      </c>
      <c r="L75" s="30">
        <v>0</v>
      </c>
      <c r="M75" s="24">
        <f>ROUND(G75*L75,P4)</f>
        <v>0</v>
      </c>
      <c r="N75" s="25" t="s">
        <v>589</v>
      </c>
      <c r="O75" s="31">
        <f>M75*AA75</f>
        <v>0</v>
      </c>
      <c r="P75" s="1">
        <v>3</v>
      </c>
      <c r="AA75" s="1">
        <f>IF(P75=1,$O$3,IF(P75=2,$O$4,$O$5))</f>
        <v>0</v>
      </c>
    </row>
    <row r="76" ht="50">
      <c r="A76" s="1" t="s">
        <v>592</v>
      </c>
      <c r="E76" s="27" t="s">
        <v>2466</v>
      </c>
    </row>
    <row r="77" ht="13">
      <c r="A77" s="1" t="s">
        <v>593</v>
      </c>
      <c r="E77" s="32" t="s">
        <v>2447</v>
      </c>
    </row>
    <row r="78" ht="150">
      <c r="A78" s="1" t="s">
        <v>595</v>
      </c>
      <c r="E78" s="27" t="s">
        <v>683</v>
      </c>
    </row>
    <row r="79" ht="25">
      <c r="A79" s="1" t="s">
        <v>587</v>
      </c>
      <c r="B79" s="1">
        <v>18</v>
      </c>
      <c r="C79" s="26" t="s">
        <v>1993</v>
      </c>
      <c r="D79" t="s">
        <v>1994</v>
      </c>
      <c r="E79" s="27" t="s">
        <v>1995</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2448</v>
      </c>
    </row>
    <row r="81" ht="13">
      <c r="A81" s="1" t="s">
        <v>593</v>
      </c>
      <c r="E81" s="32" t="s">
        <v>2449</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2450</v>
      </c>
    </row>
    <row r="85" ht="13">
      <c r="A85" s="1" t="s">
        <v>593</v>
      </c>
      <c r="E85" s="32" t="s">
        <v>2447</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2451</v>
      </c>
    </row>
    <row r="89" ht="13">
      <c r="A89" s="1" t="s">
        <v>593</v>
      </c>
      <c r="E89" s="32" t="s">
        <v>2449</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2467</v>
      </c>
      <c r="E8" s="23" t="s">
        <v>111</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2408</v>
      </c>
      <c r="D10" t="s">
        <v>589</v>
      </c>
      <c r="E10" s="27" t="s">
        <v>2409</v>
      </c>
      <c r="F10" s="28" t="s">
        <v>892</v>
      </c>
      <c r="G10" s="29">
        <v>15</v>
      </c>
      <c r="H10" s="28">
        <v>0</v>
      </c>
      <c r="I10" s="30">
        <f>ROUND(G10*H10,P4)</f>
        <v>0</v>
      </c>
      <c r="L10" s="30">
        <v>0</v>
      </c>
      <c r="M10" s="24">
        <f>ROUND(G10*L10,P4)</f>
        <v>0</v>
      </c>
      <c r="N10" s="25" t="s">
        <v>1524</v>
      </c>
      <c r="O10" s="31">
        <f>M10*AA10</f>
        <v>0</v>
      </c>
      <c r="P10" s="1">
        <v>3</v>
      </c>
      <c r="AA10" s="1">
        <f>IF(P10=1,$O$3,IF(P10=2,$O$4,$O$5))</f>
        <v>0</v>
      </c>
    </row>
    <row r="11">
      <c r="A11" s="1" t="s">
        <v>592</v>
      </c>
      <c r="E11" s="27" t="s">
        <v>2468</v>
      </c>
    </row>
    <row r="12" ht="13">
      <c r="A12" s="1" t="s">
        <v>593</v>
      </c>
      <c r="E12" s="32" t="s">
        <v>2469</v>
      </c>
    </row>
    <row r="13" ht="100">
      <c r="A13" s="1" t="s">
        <v>595</v>
      </c>
      <c r="E13" s="27" t="s">
        <v>1555</v>
      </c>
    </row>
    <row r="14" ht="25">
      <c r="A14" s="1" t="s">
        <v>587</v>
      </c>
      <c r="B14" s="1">
        <v>2</v>
      </c>
      <c r="C14" s="26" t="s">
        <v>2412</v>
      </c>
      <c r="D14" t="s">
        <v>589</v>
      </c>
      <c r="E14" s="27" t="s">
        <v>2413</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2468</v>
      </c>
    </row>
    <row r="16" ht="13">
      <c r="A16" s="1" t="s">
        <v>593</v>
      </c>
      <c r="E16" s="32" t="s">
        <v>2445</v>
      </c>
    </row>
    <row r="17" ht="75">
      <c r="A17" s="1" t="s">
        <v>595</v>
      </c>
      <c r="E17" s="27" t="s">
        <v>612</v>
      </c>
    </row>
    <row r="18" ht="25">
      <c r="A18" s="1" t="s">
        <v>587</v>
      </c>
      <c r="B18" s="1">
        <v>3</v>
      </c>
      <c r="C18" s="26" t="s">
        <v>2416</v>
      </c>
      <c r="D18" t="s">
        <v>589</v>
      </c>
      <c r="E18" s="27" t="s">
        <v>673</v>
      </c>
      <c r="F18" s="28" t="s">
        <v>1488</v>
      </c>
      <c r="G18" s="29">
        <v>1</v>
      </c>
      <c r="H18" s="28">
        <v>0</v>
      </c>
      <c r="I18" s="30">
        <f>ROUND(G18*H18,P4)</f>
        <v>0</v>
      </c>
      <c r="L18" s="30">
        <v>0</v>
      </c>
      <c r="M18" s="24">
        <f>ROUND(G18*L18,P4)</f>
        <v>0</v>
      </c>
      <c r="N18" s="25" t="s">
        <v>1524</v>
      </c>
      <c r="O18" s="31">
        <f>M18*AA18</f>
        <v>0</v>
      </c>
      <c r="P18" s="1">
        <v>3</v>
      </c>
      <c r="AA18" s="1">
        <f>IF(P18=1,$O$3,IF(P18=2,$O$4,$O$5))</f>
        <v>0</v>
      </c>
    </row>
    <row r="19">
      <c r="A19" s="1" t="s">
        <v>592</v>
      </c>
      <c r="E19" s="27" t="s">
        <v>2468</v>
      </c>
    </row>
    <row r="20" ht="13">
      <c r="A20" s="1" t="s">
        <v>593</v>
      </c>
      <c r="E20" s="32" t="s">
        <v>2445</v>
      </c>
    </row>
    <row r="21" ht="100">
      <c r="A21" s="1" t="s">
        <v>595</v>
      </c>
      <c r="E21" s="27" t="s">
        <v>674</v>
      </c>
    </row>
    <row r="22" ht="25">
      <c r="A22" s="1" t="s">
        <v>587</v>
      </c>
      <c r="B22" s="1">
        <v>4</v>
      </c>
      <c r="C22" s="26" t="s">
        <v>1909</v>
      </c>
      <c r="D22" t="s">
        <v>589</v>
      </c>
      <c r="E22" s="27" t="s">
        <v>1910</v>
      </c>
      <c r="F22" s="28" t="s">
        <v>709</v>
      </c>
      <c r="G22" s="29">
        <v>0.80000000000000004</v>
      </c>
      <c r="H22" s="28">
        <v>0</v>
      </c>
      <c r="I22" s="30">
        <f>ROUND(G22*H22,P4)</f>
        <v>0</v>
      </c>
      <c r="L22" s="30">
        <v>0</v>
      </c>
      <c r="M22" s="24">
        <f>ROUND(G22*L22,P4)</f>
        <v>0</v>
      </c>
      <c r="N22" s="25" t="s">
        <v>1524</v>
      </c>
      <c r="O22" s="31">
        <f>M22*AA22</f>
        <v>0</v>
      </c>
      <c r="P22" s="1">
        <v>3</v>
      </c>
      <c r="AA22" s="1">
        <f>IF(P22=1,$O$3,IF(P22=2,$O$4,$O$5))</f>
        <v>0</v>
      </c>
    </row>
    <row r="23">
      <c r="A23" s="1" t="s">
        <v>592</v>
      </c>
      <c r="E23" s="27" t="s">
        <v>2470</v>
      </c>
    </row>
    <row r="24" ht="13">
      <c r="A24" s="1" t="s">
        <v>593</v>
      </c>
      <c r="E24" s="32" t="s">
        <v>2471</v>
      </c>
    </row>
    <row r="25" ht="162.5">
      <c r="A25" s="1" t="s">
        <v>595</v>
      </c>
      <c r="E25" s="27" t="s">
        <v>1804</v>
      </c>
    </row>
    <row r="26" ht="25">
      <c r="A26" s="1" t="s">
        <v>587</v>
      </c>
      <c r="B26" s="1">
        <v>5</v>
      </c>
      <c r="C26" s="26" t="s">
        <v>1912</v>
      </c>
      <c r="D26" t="s">
        <v>589</v>
      </c>
      <c r="E26" s="27" t="s">
        <v>1913</v>
      </c>
      <c r="F26" s="28" t="s">
        <v>709</v>
      </c>
      <c r="G26" s="29">
        <v>0.80000000000000004</v>
      </c>
      <c r="H26" s="28">
        <v>0</v>
      </c>
      <c r="I26" s="30">
        <f>ROUND(G26*H26,P4)</f>
        <v>0</v>
      </c>
      <c r="L26" s="30">
        <v>0</v>
      </c>
      <c r="M26" s="24">
        <f>ROUND(G26*L26,P4)</f>
        <v>0</v>
      </c>
      <c r="N26" s="25" t="s">
        <v>1524</v>
      </c>
      <c r="O26" s="31">
        <f>M26*AA26</f>
        <v>0</v>
      </c>
      <c r="P26" s="1">
        <v>3</v>
      </c>
      <c r="AA26" s="1">
        <f>IF(P26=1,$O$3,IF(P26=2,$O$4,$O$5))</f>
        <v>0</v>
      </c>
    </row>
    <row r="27">
      <c r="A27" s="1" t="s">
        <v>592</v>
      </c>
      <c r="E27" s="27" t="s">
        <v>2470</v>
      </c>
    </row>
    <row r="28" ht="13">
      <c r="A28" s="1" t="s">
        <v>593</v>
      </c>
      <c r="E28" s="32" t="s">
        <v>2471</v>
      </c>
    </row>
    <row r="29" ht="125">
      <c r="A29" s="1" t="s">
        <v>595</v>
      </c>
      <c r="E29" s="27" t="s">
        <v>1808</v>
      </c>
    </row>
    <row r="30" ht="25">
      <c r="A30" s="1" t="s">
        <v>587</v>
      </c>
      <c r="B30" s="1">
        <v>6</v>
      </c>
      <c r="C30" s="26" t="s">
        <v>2420</v>
      </c>
      <c r="D30" t="s">
        <v>589</v>
      </c>
      <c r="E30" s="27" t="s">
        <v>2421</v>
      </c>
      <c r="F30" s="28" t="s">
        <v>610</v>
      </c>
      <c r="G30" s="29">
        <v>4</v>
      </c>
      <c r="H30" s="28">
        <v>0</v>
      </c>
      <c r="I30" s="30">
        <f>ROUND(G30*H30,P4)</f>
        <v>0</v>
      </c>
      <c r="L30" s="30">
        <v>0</v>
      </c>
      <c r="M30" s="24">
        <f>ROUND(G30*L30,P4)</f>
        <v>0</v>
      </c>
      <c r="N30" s="25" t="s">
        <v>1524</v>
      </c>
      <c r="O30" s="31">
        <f>M30*AA30</f>
        <v>0</v>
      </c>
      <c r="P30" s="1">
        <v>3</v>
      </c>
      <c r="AA30" s="1">
        <f>IF(P30=1,$O$3,IF(P30=2,$O$4,$O$5))</f>
        <v>0</v>
      </c>
    </row>
    <row r="31">
      <c r="A31" s="1" t="s">
        <v>592</v>
      </c>
      <c r="E31" s="27" t="s">
        <v>2470</v>
      </c>
    </row>
    <row r="32" ht="13">
      <c r="A32" s="1" t="s">
        <v>593</v>
      </c>
      <c r="E32" s="32" t="s">
        <v>2415</v>
      </c>
    </row>
    <row r="33" ht="150">
      <c r="A33" s="1" t="s">
        <v>595</v>
      </c>
      <c r="E33" s="27" t="s">
        <v>1466</v>
      </c>
    </row>
    <row r="34" ht="25">
      <c r="A34" s="1" t="s">
        <v>587</v>
      </c>
      <c r="B34" s="1">
        <v>7</v>
      </c>
      <c r="C34" s="26" t="s">
        <v>2424</v>
      </c>
      <c r="D34" t="s">
        <v>589</v>
      </c>
      <c r="E34" s="27" t="s">
        <v>2425</v>
      </c>
      <c r="F34" s="28" t="s">
        <v>610</v>
      </c>
      <c r="G34" s="29">
        <v>4</v>
      </c>
      <c r="H34" s="28">
        <v>0</v>
      </c>
      <c r="I34" s="30">
        <f>ROUND(G34*H34,P4)</f>
        <v>0</v>
      </c>
      <c r="L34" s="30">
        <v>0</v>
      </c>
      <c r="M34" s="24">
        <f>ROUND(G34*L34,P4)</f>
        <v>0</v>
      </c>
      <c r="N34" s="25" t="s">
        <v>1524</v>
      </c>
      <c r="O34" s="31">
        <f>M34*AA34</f>
        <v>0</v>
      </c>
      <c r="P34" s="1">
        <v>3</v>
      </c>
      <c r="AA34" s="1">
        <f>IF(P34=1,$O$3,IF(P34=2,$O$4,$O$5))</f>
        <v>0</v>
      </c>
    </row>
    <row r="35">
      <c r="A35" s="1" t="s">
        <v>592</v>
      </c>
      <c r="E35" s="27" t="s">
        <v>2470</v>
      </c>
    </row>
    <row r="36" ht="13">
      <c r="A36" s="1" t="s">
        <v>593</v>
      </c>
      <c r="E36" s="32" t="s">
        <v>2415</v>
      </c>
    </row>
    <row r="37" ht="125">
      <c r="A37" s="1" t="s">
        <v>595</v>
      </c>
      <c r="E37" s="27" t="s">
        <v>1440</v>
      </c>
    </row>
    <row r="38" ht="25">
      <c r="A38" s="1" t="s">
        <v>587</v>
      </c>
      <c r="B38" s="1">
        <v>8</v>
      </c>
      <c r="C38" s="26" t="s">
        <v>2426</v>
      </c>
      <c r="D38" t="s">
        <v>589</v>
      </c>
      <c r="E38" s="27" t="s">
        <v>2427</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2470</v>
      </c>
    </row>
    <row r="40" ht="13">
      <c r="A40" s="1" t="s">
        <v>593</v>
      </c>
      <c r="E40" s="32" t="s">
        <v>2445</v>
      </c>
    </row>
    <row r="41" ht="150">
      <c r="A41" s="1" t="s">
        <v>595</v>
      </c>
      <c r="E41" s="27" t="s">
        <v>1466</v>
      </c>
    </row>
    <row r="42" ht="25">
      <c r="A42" s="1" t="s">
        <v>587</v>
      </c>
      <c r="B42" s="1">
        <v>9</v>
      </c>
      <c r="C42" s="26" t="s">
        <v>2428</v>
      </c>
      <c r="D42" t="s">
        <v>589</v>
      </c>
      <c r="E42" s="27" t="s">
        <v>2429</v>
      </c>
      <c r="F42" s="28" t="s">
        <v>610</v>
      </c>
      <c r="G42" s="29">
        <v>2</v>
      </c>
      <c r="H42" s="28">
        <v>0</v>
      </c>
      <c r="I42" s="30">
        <f>ROUND(G42*H42,P4)</f>
        <v>0</v>
      </c>
      <c r="L42" s="30">
        <v>0</v>
      </c>
      <c r="M42" s="24">
        <f>ROUND(G42*L42,P4)</f>
        <v>0</v>
      </c>
      <c r="N42" s="25" t="s">
        <v>1524</v>
      </c>
      <c r="O42" s="31">
        <f>M42*AA42</f>
        <v>0</v>
      </c>
      <c r="P42" s="1">
        <v>3</v>
      </c>
      <c r="AA42" s="1">
        <f>IF(P42=1,$O$3,IF(P42=2,$O$4,$O$5))</f>
        <v>0</v>
      </c>
    </row>
    <row r="43">
      <c r="A43" s="1" t="s">
        <v>592</v>
      </c>
      <c r="E43" s="27" t="s">
        <v>2444</v>
      </c>
    </row>
    <row r="44" ht="13">
      <c r="A44" s="1" t="s">
        <v>593</v>
      </c>
      <c r="E44" s="32" t="s">
        <v>2472</v>
      </c>
    </row>
    <row r="45" ht="150">
      <c r="A45" s="1" t="s">
        <v>595</v>
      </c>
      <c r="E45" s="27" t="s">
        <v>1466</v>
      </c>
    </row>
    <row r="46" ht="25">
      <c r="A46" s="1" t="s">
        <v>587</v>
      </c>
      <c r="B46" s="1">
        <v>10</v>
      </c>
      <c r="C46" s="26" t="s">
        <v>2432</v>
      </c>
      <c r="D46" t="s">
        <v>589</v>
      </c>
      <c r="E46" s="27" t="s">
        <v>2433</v>
      </c>
      <c r="F46" s="28" t="s">
        <v>610</v>
      </c>
      <c r="G46" s="29">
        <v>3</v>
      </c>
      <c r="H46" s="28">
        <v>0</v>
      </c>
      <c r="I46" s="30">
        <f>ROUND(G46*H46,P4)</f>
        <v>0</v>
      </c>
      <c r="L46" s="30">
        <v>0</v>
      </c>
      <c r="M46" s="24">
        <f>ROUND(G46*L46,P4)</f>
        <v>0</v>
      </c>
      <c r="N46" s="25" t="s">
        <v>1524</v>
      </c>
      <c r="O46" s="31">
        <f>M46*AA46</f>
        <v>0</v>
      </c>
      <c r="P46" s="1">
        <v>3</v>
      </c>
      <c r="AA46" s="1">
        <f>IF(P46=1,$O$3,IF(P46=2,$O$4,$O$5))</f>
        <v>0</v>
      </c>
    </row>
    <row r="47">
      <c r="A47" s="1" t="s">
        <v>592</v>
      </c>
      <c r="E47" s="27" t="s">
        <v>2470</v>
      </c>
    </row>
    <row r="48" ht="13">
      <c r="A48" s="1" t="s">
        <v>593</v>
      </c>
      <c r="E48" s="32" t="s">
        <v>2473</v>
      </c>
    </row>
    <row r="49" ht="125">
      <c r="A49" s="1" t="s">
        <v>595</v>
      </c>
      <c r="E49" s="27" t="s">
        <v>1440</v>
      </c>
    </row>
    <row r="50" ht="25">
      <c r="A50" s="1" t="s">
        <v>587</v>
      </c>
      <c r="B50" s="1">
        <v>11</v>
      </c>
      <c r="C50" s="26" t="s">
        <v>2434</v>
      </c>
      <c r="D50" t="s">
        <v>589</v>
      </c>
      <c r="E50" s="27" t="s">
        <v>2435</v>
      </c>
      <c r="F50" s="28" t="s">
        <v>610</v>
      </c>
      <c r="G50" s="29">
        <v>2</v>
      </c>
      <c r="H50" s="28">
        <v>0</v>
      </c>
      <c r="I50" s="30">
        <f>ROUND(G50*H50,P4)</f>
        <v>0</v>
      </c>
      <c r="L50" s="30">
        <v>0</v>
      </c>
      <c r="M50" s="24">
        <f>ROUND(G50*L50,P4)</f>
        <v>0</v>
      </c>
      <c r="N50" s="25" t="s">
        <v>1524</v>
      </c>
      <c r="O50" s="31">
        <f>M50*AA50</f>
        <v>0</v>
      </c>
      <c r="P50" s="1">
        <v>3</v>
      </c>
      <c r="AA50" s="1">
        <f>IF(P50=1,$O$3,IF(P50=2,$O$4,$O$5))</f>
        <v>0</v>
      </c>
    </row>
    <row r="51">
      <c r="A51" s="1" t="s">
        <v>592</v>
      </c>
      <c r="E51" s="27" t="s">
        <v>2468</v>
      </c>
    </row>
    <row r="52" ht="13">
      <c r="A52" s="1" t="s">
        <v>593</v>
      </c>
      <c r="E52" s="32" t="s">
        <v>2472</v>
      </c>
    </row>
    <row r="53" ht="150">
      <c r="A53" s="1" t="s">
        <v>595</v>
      </c>
      <c r="E53" s="27" t="s">
        <v>1466</v>
      </c>
    </row>
    <row r="54" ht="25">
      <c r="A54" s="1" t="s">
        <v>587</v>
      </c>
      <c r="B54" s="1">
        <v>12</v>
      </c>
      <c r="C54" s="26" t="s">
        <v>2436</v>
      </c>
      <c r="D54" t="s">
        <v>589</v>
      </c>
      <c r="E54" s="27" t="s">
        <v>2437</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2474</v>
      </c>
    </row>
    <row r="56" ht="13">
      <c r="A56" s="1" t="s">
        <v>593</v>
      </c>
      <c r="E56" s="32" t="s">
        <v>2472</v>
      </c>
    </row>
    <row r="57" ht="125">
      <c r="A57" s="1" t="s">
        <v>595</v>
      </c>
      <c r="E57" s="27" t="s">
        <v>1440</v>
      </c>
    </row>
    <row r="58" ht="25">
      <c r="A58" s="1" t="s">
        <v>587</v>
      </c>
      <c r="B58" s="1">
        <v>13</v>
      </c>
      <c r="C58" s="26" t="s">
        <v>2438</v>
      </c>
      <c r="D58" t="s">
        <v>589</v>
      </c>
      <c r="E58" s="27" t="s">
        <v>2439</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2470</v>
      </c>
    </row>
    <row r="60" ht="13">
      <c r="A60" s="1" t="s">
        <v>593</v>
      </c>
      <c r="E60" s="32" t="s">
        <v>2472</v>
      </c>
    </row>
    <row r="61" ht="150">
      <c r="A61" s="1" t="s">
        <v>595</v>
      </c>
      <c r="E61" s="27" t="s">
        <v>1466</v>
      </c>
    </row>
    <row r="62" ht="25">
      <c r="A62" s="1" t="s">
        <v>587</v>
      </c>
      <c r="B62" s="1">
        <v>14</v>
      </c>
      <c r="C62" s="26" t="s">
        <v>2440</v>
      </c>
      <c r="D62" t="s">
        <v>589</v>
      </c>
      <c r="E62" s="27" t="s">
        <v>2441</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2470</v>
      </c>
    </row>
    <row r="64" ht="13">
      <c r="A64" s="1" t="s">
        <v>593</v>
      </c>
      <c r="E64" s="32" t="s">
        <v>2472</v>
      </c>
    </row>
    <row r="65" ht="137.5">
      <c r="A65" s="1" t="s">
        <v>595</v>
      </c>
      <c r="E65" s="27" t="s">
        <v>1535</v>
      </c>
    </row>
    <row r="66" ht="25">
      <c r="A66" s="1" t="s">
        <v>587</v>
      </c>
      <c r="B66" s="1">
        <v>15</v>
      </c>
      <c r="C66" s="26" t="s">
        <v>2442</v>
      </c>
      <c r="D66" t="s">
        <v>589</v>
      </c>
      <c r="E66" s="27" t="s">
        <v>2443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2418</v>
      </c>
    </row>
    <row r="68" ht="13">
      <c r="A68" s="1" t="s">
        <v>593</v>
      </c>
      <c r="E68" s="32" t="s">
        <v>2472</v>
      </c>
    </row>
    <row r="69" ht="175">
      <c r="A69" s="1" t="s">
        <v>595</v>
      </c>
      <c r="E69" s="27" t="s">
        <v>2027</v>
      </c>
    </row>
    <row r="70">
      <c r="A70" s="1" t="s">
        <v>587</v>
      </c>
      <c r="B70" s="1">
        <v>16</v>
      </c>
      <c r="C70" s="26" t="s">
        <v>1486</v>
      </c>
      <c r="D70" t="s">
        <v>589</v>
      </c>
      <c r="E70" s="27" t="s">
        <v>1487</v>
      </c>
      <c r="F70" s="28" t="s">
        <v>1488</v>
      </c>
      <c r="G70" s="29">
        <v>1</v>
      </c>
      <c r="H70" s="28">
        <v>0</v>
      </c>
      <c r="I70" s="30">
        <f>ROUND(G70*H70,P4)</f>
        <v>0</v>
      </c>
      <c r="L70" s="30">
        <v>0</v>
      </c>
      <c r="M70" s="24">
        <f>ROUND(G70*L70,P4)</f>
        <v>0</v>
      </c>
      <c r="N70" s="25" t="s">
        <v>589</v>
      </c>
      <c r="O70" s="31">
        <f>M70*AA70</f>
        <v>0</v>
      </c>
      <c r="P70" s="1">
        <v>3</v>
      </c>
      <c r="AA70" s="1">
        <f>IF(P70=1,$O$3,IF(P70=2,$O$4,$O$5))</f>
        <v>0</v>
      </c>
    </row>
    <row r="71">
      <c r="A71" s="1" t="s">
        <v>592</v>
      </c>
      <c r="E71" s="27" t="s">
        <v>2444</v>
      </c>
    </row>
    <row r="72" ht="13">
      <c r="A72" s="1" t="s">
        <v>593</v>
      </c>
      <c r="E72" s="32" t="s">
        <v>2445</v>
      </c>
    </row>
    <row r="73" ht="137.5">
      <c r="A73" s="1" t="s">
        <v>595</v>
      </c>
      <c r="E73" s="27" t="s">
        <v>1489</v>
      </c>
    </row>
    <row r="74" ht="13">
      <c r="A74" s="1" t="s">
        <v>584</v>
      </c>
      <c r="C74" s="22" t="s">
        <v>675</v>
      </c>
      <c r="E74" s="23" t="s">
        <v>676</v>
      </c>
      <c r="L74" s="24">
        <f>SUMIFS(L75:L90,A75:A90,"P")</f>
        <v>0</v>
      </c>
      <c r="M74" s="24">
        <f>SUMIFS(M75:M90,A75:A90,"P")</f>
        <v>0</v>
      </c>
      <c r="N74" s="25"/>
    </row>
    <row r="75" ht="25">
      <c r="A75" s="1" t="s">
        <v>587</v>
      </c>
      <c r="B75" s="1">
        <v>17</v>
      </c>
      <c r="C75" s="26" t="s">
        <v>1497</v>
      </c>
      <c r="D75" t="s">
        <v>1498</v>
      </c>
      <c r="E75" s="27" t="s">
        <v>1499</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2446</v>
      </c>
    </row>
    <row r="77" ht="13">
      <c r="A77" s="1" t="s">
        <v>593</v>
      </c>
      <c r="E77" s="32" t="s">
        <v>2447</v>
      </c>
    </row>
    <row r="78" ht="150">
      <c r="A78" s="1" t="s">
        <v>595</v>
      </c>
      <c r="E78" s="27" t="s">
        <v>683</v>
      </c>
    </row>
    <row r="79" ht="25">
      <c r="A79" s="1" t="s">
        <v>587</v>
      </c>
      <c r="B79" s="1">
        <v>18</v>
      </c>
      <c r="C79" s="26" t="s">
        <v>1993</v>
      </c>
      <c r="D79" t="s">
        <v>1994</v>
      </c>
      <c r="E79" s="27" t="s">
        <v>1995</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2448</v>
      </c>
    </row>
    <row r="81" ht="13">
      <c r="A81" s="1" t="s">
        <v>593</v>
      </c>
      <c r="E81" s="32" t="s">
        <v>2449</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2450</v>
      </c>
    </row>
    <row r="85" ht="13">
      <c r="A85" s="1" t="s">
        <v>593</v>
      </c>
      <c r="E85" s="32" t="s">
        <v>2447</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2451</v>
      </c>
    </row>
    <row r="89" ht="13">
      <c r="A89" s="1" t="s">
        <v>593</v>
      </c>
      <c r="E89" s="32" t="s">
        <v>2449</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2475</v>
      </c>
      <c r="E8" s="23" t="s">
        <v>113</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2408</v>
      </c>
      <c r="D10" t="s">
        <v>589</v>
      </c>
      <c r="E10" s="27" t="s">
        <v>2409</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2470</v>
      </c>
    </row>
    <row r="12" ht="13">
      <c r="A12" s="1" t="s">
        <v>593</v>
      </c>
      <c r="E12" s="32" t="s">
        <v>2476</v>
      </c>
    </row>
    <row r="13" ht="100">
      <c r="A13" s="1" t="s">
        <v>595</v>
      </c>
      <c r="E13" s="27" t="s">
        <v>1555</v>
      </c>
    </row>
    <row r="14" ht="25">
      <c r="A14" s="1" t="s">
        <v>587</v>
      </c>
      <c r="B14" s="1">
        <v>2</v>
      </c>
      <c r="C14" s="26" t="s">
        <v>2412</v>
      </c>
      <c r="D14" t="s">
        <v>589</v>
      </c>
      <c r="E14" s="27" t="s">
        <v>2413</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2468</v>
      </c>
    </row>
    <row r="16" ht="13">
      <c r="A16" s="1" t="s">
        <v>593</v>
      </c>
      <c r="E16" s="32" t="s">
        <v>2445</v>
      </c>
    </row>
    <row r="17" ht="75">
      <c r="A17" s="1" t="s">
        <v>595</v>
      </c>
      <c r="E17" s="27" t="s">
        <v>612</v>
      </c>
    </row>
    <row r="18" ht="25">
      <c r="A18" s="1" t="s">
        <v>587</v>
      </c>
      <c r="B18" s="1">
        <v>3</v>
      </c>
      <c r="C18" s="26" t="s">
        <v>2416</v>
      </c>
      <c r="D18" t="s">
        <v>589</v>
      </c>
      <c r="E18" s="27" t="s">
        <v>673</v>
      </c>
      <c r="F18" s="28" t="s">
        <v>1488</v>
      </c>
      <c r="G18" s="29">
        <v>1</v>
      </c>
      <c r="H18" s="28">
        <v>0</v>
      </c>
      <c r="I18" s="30">
        <f>ROUND(G18*H18,P4)</f>
        <v>0</v>
      </c>
      <c r="L18" s="30">
        <v>0</v>
      </c>
      <c r="M18" s="24">
        <f>ROUND(G18*L18,P4)</f>
        <v>0</v>
      </c>
      <c r="N18" s="25" t="s">
        <v>1524</v>
      </c>
      <c r="O18" s="31">
        <f>M18*AA18</f>
        <v>0</v>
      </c>
      <c r="P18" s="1">
        <v>3</v>
      </c>
      <c r="AA18" s="1">
        <f>IF(P18=1,$O$3,IF(P18=2,$O$4,$O$5))</f>
        <v>0</v>
      </c>
    </row>
    <row r="19">
      <c r="A19" s="1" t="s">
        <v>592</v>
      </c>
      <c r="E19" s="27" t="s">
        <v>2468</v>
      </c>
    </row>
    <row r="20" ht="13">
      <c r="A20" s="1" t="s">
        <v>593</v>
      </c>
      <c r="E20" s="32" t="s">
        <v>2445</v>
      </c>
    </row>
    <row r="21" ht="100">
      <c r="A21" s="1" t="s">
        <v>595</v>
      </c>
      <c r="E21" s="27" t="s">
        <v>674</v>
      </c>
    </row>
    <row r="22" ht="25">
      <c r="A22" s="1" t="s">
        <v>587</v>
      </c>
      <c r="B22" s="1">
        <v>4</v>
      </c>
      <c r="C22" s="26" t="s">
        <v>1909</v>
      </c>
      <c r="D22" t="s">
        <v>589</v>
      </c>
      <c r="E22" s="27" t="s">
        <v>1910</v>
      </c>
      <c r="F22" s="28" t="s">
        <v>709</v>
      </c>
      <c r="G22" s="29">
        <v>1.2</v>
      </c>
      <c r="H22" s="28">
        <v>0</v>
      </c>
      <c r="I22" s="30">
        <f>ROUND(G22*H22,P4)</f>
        <v>0</v>
      </c>
      <c r="L22" s="30">
        <v>0</v>
      </c>
      <c r="M22" s="24">
        <f>ROUND(G22*L22,P4)</f>
        <v>0</v>
      </c>
      <c r="N22" s="25" t="s">
        <v>1524</v>
      </c>
      <c r="O22" s="31">
        <f>M22*AA22</f>
        <v>0</v>
      </c>
      <c r="P22" s="1">
        <v>3</v>
      </c>
      <c r="AA22" s="1">
        <f>IF(P22=1,$O$3,IF(P22=2,$O$4,$O$5))</f>
        <v>0</v>
      </c>
    </row>
    <row r="23">
      <c r="A23" s="1" t="s">
        <v>592</v>
      </c>
      <c r="E23" s="27" t="s">
        <v>2470</v>
      </c>
    </row>
    <row r="24" ht="13">
      <c r="A24" s="1" t="s">
        <v>593</v>
      </c>
      <c r="E24" s="32" t="s">
        <v>2477</v>
      </c>
    </row>
    <row r="25" ht="162.5">
      <c r="A25" s="1" t="s">
        <v>595</v>
      </c>
      <c r="E25" s="27" t="s">
        <v>1804</v>
      </c>
    </row>
    <row r="26" ht="25">
      <c r="A26" s="1" t="s">
        <v>587</v>
      </c>
      <c r="B26" s="1">
        <v>5</v>
      </c>
      <c r="C26" s="26" t="s">
        <v>1912</v>
      </c>
      <c r="D26" t="s">
        <v>589</v>
      </c>
      <c r="E26" s="27" t="s">
        <v>1913</v>
      </c>
      <c r="F26" s="28" t="s">
        <v>709</v>
      </c>
      <c r="G26" s="29">
        <v>1.2</v>
      </c>
      <c r="H26" s="28">
        <v>0</v>
      </c>
      <c r="I26" s="30">
        <f>ROUND(G26*H26,P4)</f>
        <v>0</v>
      </c>
      <c r="L26" s="30">
        <v>0</v>
      </c>
      <c r="M26" s="24">
        <f>ROUND(G26*L26,P4)</f>
        <v>0</v>
      </c>
      <c r="N26" s="25" t="s">
        <v>1524</v>
      </c>
      <c r="O26" s="31">
        <f>M26*AA26</f>
        <v>0</v>
      </c>
      <c r="P26" s="1">
        <v>3</v>
      </c>
      <c r="AA26" s="1">
        <f>IF(P26=1,$O$3,IF(P26=2,$O$4,$O$5))</f>
        <v>0</v>
      </c>
    </row>
    <row r="27">
      <c r="A27" s="1" t="s">
        <v>592</v>
      </c>
      <c r="E27" s="27" t="s">
        <v>2470</v>
      </c>
    </row>
    <row r="28" ht="13">
      <c r="A28" s="1" t="s">
        <v>593</v>
      </c>
      <c r="E28" s="32" t="s">
        <v>2477</v>
      </c>
    </row>
    <row r="29" ht="125">
      <c r="A29" s="1" t="s">
        <v>595</v>
      </c>
      <c r="E29" s="27" t="s">
        <v>1808</v>
      </c>
    </row>
    <row r="30" ht="25">
      <c r="A30" s="1" t="s">
        <v>587</v>
      </c>
      <c r="B30" s="1">
        <v>6</v>
      </c>
      <c r="C30" s="26" t="s">
        <v>2420</v>
      </c>
      <c r="D30" t="s">
        <v>589</v>
      </c>
      <c r="E30" s="27" t="s">
        <v>2421</v>
      </c>
      <c r="F30" s="28" t="s">
        <v>610</v>
      </c>
      <c r="G30" s="29">
        <v>4</v>
      </c>
      <c r="H30" s="28">
        <v>0</v>
      </c>
      <c r="I30" s="30">
        <f>ROUND(G30*H30,P4)</f>
        <v>0</v>
      </c>
      <c r="L30" s="30">
        <v>0</v>
      </c>
      <c r="M30" s="24">
        <f>ROUND(G30*L30,P4)</f>
        <v>0</v>
      </c>
      <c r="N30" s="25" t="s">
        <v>1524</v>
      </c>
      <c r="O30" s="31">
        <f>M30*AA30</f>
        <v>0</v>
      </c>
      <c r="P30" s="1">
        <v>3</v>
      </c>
      <c r="AA30" s="1">
        <f>IF(P30=1,$O$3,IF(P30=2,$O$4,$O$5))</f>
        <v>0</v>
      </c>
    </row>
    <row r="31">
      <c r="A31" s="1" t="s">
        <v>592</v>
      </c>
      <c r="E31" s="27" t="s">
        <v>2470</v>
      </c>
    </row>
    <row r="32" ht="13">
      <c r="A32" s="1" t="s">
        <v>593</v>
      </c>
      <c r="E32" s="32" t="s">
        <v>2415</v>
      </c>
    </row>
    <row r="33" ht="150">
      <c r="A33" s="1" t="s">
        <v>595</v>
      </c>
      <c r="E33" s="27" t="s">
        <v>1466</v>
      </c>
    </row>
    <row r="34" ht="25">
      <c r="A34" s="1" t="s">
        <v>587</v>
      </c>
      <c r="B34" s="1">
        <v>7</v>
      </c>
      <c r="C34" s="26" t="s">
        <v>2424</v>
      </c>
      <c r="D34" t="s">
        <v>589</v>
      </c>
      <c r="E34" s="27" t="s">
        <v>2425</v>
      </c>
      <c r="F34" s="28" t="s">
        <v>610</v>
      </c>
      <c r="G34" s="29">
        <v>4</v>
      </c>
      <c r="H34" s="28">
        <v>0</v>
      </c>
      <c r="I34" s="30">
        <f>ROUND(G34*H34,P4)</f>
        <v>0</v>
      </c>
      <c r="L34" s="30">
        <v>0</v>
      </c>
      <c r="M34" s="24">
        <f>ROUND(G34*L34,P4)</f>
        <v>0</v>
      </c>
      <c r="N34" s="25" t="s">
        <v>1524</v>
      </c>
      <c r="O34" s="31">
        <f>M34*AA34</f>
        <v>0</v>
      </c>
      <c r="P34" s="1">
        <v>3</v>
      </c>
      <c r="AA34" s="1">
        <f>IF(P34=1,$O$3,IF(P34=2,$O$4,$O$5))</f>
        <v>0</v>
      </c>
    </row>
    <row r="35">
      <c r="A35" s="1" t="s">
        <v>592</v>
      </c>
      <c r="E35" s="27" t="s">
        <v>2470</v>
      </c>
    </row>
    <row r="36" ht="13">
      <c r="A36" s="1" t="s">
        <v>593</v>
      </c>
      <c r="E36" s="32" t="s">
        <v>2415</v>
      </c>
    </row>
    <row r="37" ht="125">
      <c r="A37" s="1" t="s">
        <v>595</v>
      </c>
      <c r="E37" s="27" t="s">
        <v>1440</v>
      </c>
    </row>
    <row r="38" ht="25">
      <c r="A38" s="1" t="s">
        <v>587</v>
      </c>
      <c r="B38" s="1">
        <v>8</v>
      </c>
      <c r="C38" s="26" t="s">
        <v>2426</v>
      </c>
      <c r="D38" t="s">
        <v>589</v>
      </c>
      <c r="E38" s="27" t="s">
        <v>2427</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2418</v>
      </c>
    </row>
    <row r="40" ht="13">
      <c r="A40" s="1" t="s">
        <v>593</v>
      </c>
      <c r="E40" s="32" t="s">
        <v>2445</v>
      </c>
    </row>
    <row r="41" ht="150">
      <c r="A41" s="1" t="s">
        <v>595</v>
      </c>
      <c r="E41" s="27" t="s">
        <v>1466</v>
      </c>
    </row>
    <row r="42" ht="25">
      <c r="A42" s="1" t="s">
        <v>587</v>
      </c>
      <c r="B42" s="1">
        <v>9</v>
      </c>
      <c r="C42" s="26" t="s">
        <v>2428</v>
      </c>
      <c r="D42" t="s">
        <v>589</v>
      </c>
      <c r="E42" s="27" t="s">
        <v>2429</v>
      </c>
      <c r="F42" s="28" t="s">
        <v>610</v>
      </c>
      <c r="G42" s="29">
        <v>2</v>
      </c>
      <c r="H42" s="28">
        <v>0</v>
      </c>
      <c r="I42" s="30">
        <f>ROUND(G42*H42,P4)</f>
        <v>0</v>
      </c>
      <c r="L42" s="30">
        <v>0</v>
      </c>
      <c r="M42" s="24">
        <f>ROUND(G42*L42,P4)</f>
        <v>0</v>
      </c>
      <c r="N42" s="25" t="s">
        <v>1524</v>
      </c>
      <c r="O42" s="31">
        <f>M42*AA42</f>
        <v>0</v>
      </c>
      <c r="P42" s="1">
        <v>3</v>
      </c>
      <c r="AA42" s="1">
        <f>IF(P42=1,$O$3,IF(P42=2,$O$4,$O$5))</f>
        <v>0</v>
      </c>
    </row>
    <row r="43">
      <c r="A43" s="1" t="s">
        <v>592</v>
      </c>
      <c r="E43" s="27" t="s">
        <v>2444</v>
      </c>
    </row>
    <row r="44" ht="13">
      <c r="A44" s="1" t="s">
        <v>593</v>
      </c>
      <c r="E44" s="32" t="s">
        <v>2472</v>
      </c>
    </row>
    <row r="45" ht="150">
      <c r="A45" s="1" t="s">
        <v>595</v>
      </c>
      <c r="E45" s="27" t="s">
        <v>1466</v>
      </c>
    </row>
    <row r="46" ht="25">
      <c r="A46" s="1" t="s">
        <v>587</v>
      </c>
      <c r="B46" s="1">
        <v>10</v>
      </c>
      <c r="C46" s="26" t="s">
        <v>2432</v>
      </c>
      <c r="D46" t="s">
        <v>589</v>
      </c>
      <c r="E46" s="27" t="s">
        <v>2433</v>
      </c>
      <c r="F46" s="28" t="s">
        <v>610</v>
      </c>
      <c r="G46" s="29">
        <v>3</v>
      </c>
      <c r="H46" s="28">
        <v>0</v>
      </c>
      <c r="I46" s="30">
        <f>ROUND(G46*H46,P4)</f>
        <v>0</v>
      </c>
      <c r="L46" s="30">
        <v>0</v>
      </c>
      <c r="M46" s="24">
        <f>ROUND(G46*L46,P4)</f>
        <v>0</v>
      </c>
      <c r="N46" s="25" t="s">
        <v>1524</v>
      </c>
      <c r="O46" s="31">
        <f>M46*AA46</f>
        <v>0</v>
      </c>
      <c r="P46" s="1">
        <v>3</v>
      </c>
      <c r="AA46" s="1">
        <f>IF(P46=1,$O$3,IF(P46=2,$O$4,$O$5))</f>
        <v>0</v>
      </c>
    </row>
    <row r="47">
      <c r="A47" s="1" t="s">
        <v>592</v>
      </c>
      <c r="E47" s="27" t="s">
        <v>2470</v>
      </c>
    </row>
    <row r="48" ht="13">
      <c r="A48" s="1" t="s">
        <v>593</v>
      </c>
      <c r="E48" s="32" t="s">
        <v>2473</v>
      </c>
    </row>
    <row r="49" ht="125">
      <c r="A49" s="1" t="s">
        <v>595</v>
      </c>
      <c r="E49" s="27" t="s">
        <v>1440</v>
      </c>
    </row>
    <row r="50" ht="25">
      <c r="A50" s="1" t="s">
        <v>587</v>
      </c>
      <c r="B50" s="1">
        <v>11</v>
      </c>
      <c r="C50" s="26" t="s">
        <v>2462</v>
      </c>
      <c r="D50" t="s">
        <v>589</v>
      </c>
      <c r="E50" s="27" t="s">
        <v>2463</v>
      </c>
      <c r="F50" s="28" t="s">
        <v>610</v>
      </c>
      <c r="G50" s="29">
        <v>4</v>
      </c>
      <c r="H50" s="28">
        <v>0</v>
      </c>
      <c r="I50" s="30">
        <f>ROUND(G50*H50,P4)</f>
        <v>0</v>
      </c>
      <c r="L50" s="30">
        <v>0</v>
      </c>
      <c r="M50" s="24">
        <f>ROUND(G50*L50,P4)</f>
        <v>0</v>
      </c>
      <c r="N50" s="25" t="s">
        <v>1524</v>
      </c>
      <c r="O50" s="31">
        <f>M50*AA50</f>
        <v>0</v>
      </c>
      <c r="P50" s="1">
        <v>3</v>
      </c>
      <c r="AA50" s="1">
        <f>IF(P50=1,$O$3,IF(P50=2,$O$4,$O$5))</f>
        <v>0</v>
      </c>
    </row>
    <row r="51">
      <c r="A51" s="1" t="s">
        <v>592</v>
      </c>
      <c r="E51" s="27" t="s">
        <v>2468</v>
      </c>
    </row>
    <row r="52" ht="13">
      <c r="A52" s="1" t="s">
        <v>593</v>
      </c>
      <c r="E52" s="32" t="s">
        <v>2415</v>
      </c>
    </row>
    <row r="53" ht="150">
      <c r="A53" s="1" t="s">
        <v>595</v>
      </c>
      <c r="E53" s="27" t="s">
        <v>1466</v>
      </c>
    </row>
    <row r="54" ht="25">
      <c r="A54" s="1" t="s">
        <v>587</v>
      </c>
      <c r="B54" s="1">
        <v>12</v>
      </c>
      <c r="C54" s="26" t="s">
        <v>2464</v>
      </c>
      <c r="D54" t="s">
        <v>589</v>
      </c>
      <c r="E54" s="27" t="s">
        <v>2465</v>
      </c>
      <c r="F54" s="28" t="s">
        <v>610</v>
      </c>
      <c r="G54" s="29">
        <v>4</v>
      </c>
      <c r="H54" s="28">
        <v>0</v>
      </c>
      <c r="I54" s="30">
        <f>ROUND(G54*H54,P4)</f>
        <v>0</v>
      </c>
      <c r="L54" s="30">
        <v>0</v>
      </c>
      <c r="M54" s="24">
        <f>ROUND(G54*L54,P4)</f>
        <v>0</v>
      </c>
      <c r="N54" s="25" t="s">
        <v>1524</v>
      </c>
      <c r="O54" s="31">
        <f>M54*AA54</f>
        <v>0</v>
      </c>
      <c r="P54" s="1">
        <v>3</v>
      </c>
      <c r="AA54" s="1">
        <f>IF(P54=1,$O$3,IF(P54=2,$O$4,$O$5))</f>
        <v>0</v>
      </c>
    </row>
    <row r="55">
      <c r="A55" s="1" t="s">
        <v>592</v>
      </c>
      <c r="E55" s="27" t="s">
        <v>2468</v>
      </c>
    </row>
    <row r="56" ht="13">
      <c r="A56" s="1" t="s">
        <v>593</v>
      </c>
      <c r="E56" s="32" t="s">
        <v>2415</v>
      </c>
    </row>
    <row r="57" ht="125">
      <c r="A57" s="1" t="s">
        <v>595</v>
      </c>
      <c r="E57" s="27" t="s">
        <v>1440</v>
      </c>
    </row>
    <row r="58" ht="25">
      <c r="A58" s="1" t="s">
        <v>587</v>
      </c>
      <c r="B58" s="1">
        <v>13</v>
      </c>
      <c r="C58" s="26" t="s">
        <v>2438</v>
      </c>
      <c r="D58" t="s">
        <v>589</v>
      </c>
      <c r="E58" s="27" t="s">
        <v>2439</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2470</v>
      </c>
    </row>
    <row r="60" ht="13">
      <c r="A60" s="1" t="s">
        <v>593</v>
      </c>
      <c r="E60" s="32" t="s">
        <v>2472</v>
      </c>
    </row>
    <row r="61" ht="150">
      <c r="A61" s="1" t="s">
        <v>595</v>
      </c>
      <c r="E61" s="27" t="s">
        <v>1466</v>
      </c>
    </row>
    <row r="62" ht="25">
      <c r="A62" s="1" t="s">
        <v>587</v>
      </c>
      <c r="B62" s="1">
        <v>14</v>
      </c>
      <c r="C62" s="26" t="s">
        <v>2440</v>
      </c>
      <c r="D62" t="s">
        <v>589</v>
      </c>
      <c r="E62" s="27" t="s">
        <v>2441</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2470</v>
      </c>
    </row>
    <row r="64" ht="13">
      <c r="A64" s="1" t="s">
        <v>593</v>
      </c>
      <c r="E64" s="32" t="s">
        <v>2472</v>
      </c>
    </row>
    <row r="65" ht="137.5">
      <c r="A65" s="1" t="s">
        <v>595</v>
      </c>
      <c r="E65" s="27" t="s">
        <v>1535</v>
      </c>
    </row>
    <row r="66" ht="25">
      <c r="A66" s="1" t="s">
        <v>587</v>
      </c>
      <c r="B66" s="1">
        <v>15</v>
      </c>
      <c r="C66" s="26" t="s">
        <v>2442</v>
      </c>
      <c r="D66" t="s">
        <v>589</v>
      </c>
      <c r="E66" s="27" t="s">
        <v>2443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2478</v>
      </c>
    </row>
    <row r="68" ht="13">
      <c r="A68" s="1" t="s">
        <v>593</v>
      </c>
      <c r="E68" s="32" t="s">
        <v>2472</v>
      </c>
    </row>
    <row r="69" ht="175">
      <c r="A69" s="1" t="s">
        <v>595</v>
      </c>
      <c r="E69" s="27" t="s">
        <v>2027</v>
      </c>
    </row>
    <row r="70">
      <c r="A70" s="1" t="s">
        <v>587</v>
      </c>
      <c r="B70" s="1">
        <v>16</v>
      </c>
      <c r="C70" s="26" t="s">
        <v>1486</v>
      </c>
      <c r="D70" t="s">
        <v>589</v>
      </c>
      <c r="E70" s="27" t="s">
        <v>1487</v>
      </c>
      <c r="F70" s="28" t="s">
        <v>1488</v>
      </c>
      <c r="G70" s="29">
        <v>1</v>
      </c>
      <c r="H70" s="28">
        <v>0</v>
      </c>
      <c r="I70" s="30">
        <f>ROUND(G70*H70,P4)</f>
        <v>0</v>
      </c>
      <c r="L70" s="30">
        <v>0</v>
      </c>
      <c r="M70" s="24">
        <f>ROUND(G70*L70,P4)</f>
        <v>0</v>
      </c>
      <c r="N70" s="25" t="s">
        <v>589</v>
      </c>
      <c r="O70" s="31">
        <f>M70*AA70</f>
        <v>0</v>
      </c>
      <c r="P70" s="1">
        <v>3</v>
      </c>
      <c r="AA70" s="1">
        <f>IF(P70=1,$O$3,IF(P70=2,$O$4,$O$5))</f>
        <v>0</v>
      </c>
    </row>
    <row r="71">
      <c r="A71" s="1" t="s">
        <v>592</v>
      </c>
      <c r="E71" s="27" t="s">
        <v>2444</v>
      </c>
    </row>
    <row r="72" ht="13">
      <c r="A72" s="1" t="s">
        <v>593</v>
      </c>
      <c r="E72" s="32" t="s">
        <v>2445</v>
      </c>
    </row>
    <row r="73" ht="137.5">
      <c r="A73" s="1" t="s">
        <v>595</v>
      </c>
      <c r="E73" s="27" t="s">
        <v>1489</v>
      </c>
    </row>
    <row r="74" ht="13">
      <c r="A74" s="1" t="s">
        <v>584</v>
      </c>
      <c r="C74" s="22" t="s">
        <v>675</v>
      </c>
      <c r="E74" s="23" t="s">
        <v>676</v>
      </c>
      <c r="L74" s="24">
        <f>SUMIFS(L75:L90,A75:A90,"P")</f>
        <v>0</v>
      </c>
      <c r="M74" s="24">
        <f>SUMIFS(M75:M90,A75:A90,"P")</f>
        <v>0</v>
      </c>
      <c r="N74" s="25"/>
    </row>
    <row r="75" ht="25">
      <c r="A75" s="1" t="s">
        <v>587</v>
      </c>
      <c r="B75" s="1">
        <v>17</v>
      </c>
      <c r="C75" s="26" t="s">
        <v>1497</v>
      </c>
      <c r="D75" t="s">
        <v>1498</v>
      </c>
      <c r="E75" s="27" t="s">
        <v>1499</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2446</v>
      </c>
    </row>
    <row r="77" ht="13">
      <c r="A77" s="1" t="s">
        <v>593</v>
      </c>
      <c r="E77" s="32" t="s">
        <v>2447</v>
      </c>
    </row>
    <row r="78" ht="150">
      <c r="A78" s="1" t="s">
        <v>595</v>
      </c>
      <c r="E78" s="27" t="s">
        <v>683</v>
      </c>
    </row>
    <row r="79" ht="25">
      <c r="A79" s="1" t="s">
        <v>587</v>
      </c>
      <c r="B79" s="1">
        <v>18</v>
      </c>
      <c r="C79" s="26" t="s">
        <v>1993</v>
      </c>
      <c r="D79" t="s">
        <v>1994</v>
      </c>
      <c r="E79" s="27" t="s">
        <v>1995</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2448</v>
      </c>
    </row>
    <row r="81" ht="13">
      <c r="A81" s="1" t="s">
        <v>593</v>
      </c>
      <c r="E81" s="32" t="s">
        <v>2449</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2450</v>
      </c>
    </row>
    <row r="85" ht="13">
      <c r="A85" s="1" t="s">
        <v>593</v>
      </c>
      <c r="E85" s="32" t="s">
        <v>2447</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2451</v>
      </c>
    </row>
    <row r="89" ht="13">
      <c r="A89" s="1" t="s">
        <v>593</v>
      </c>
      <c r="E89" s="32" t="s">
        <v>2449</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COUNTIFS(L8:L207,"=0",A8:A207,"P")+COUNTIFS(L8:L207,"",A8:A207,"P")+SUM(Q8:Q207)</f>
        <v>0</v>
      </c>
    </row>
    <row r="8" ht="13">
      <c r="A8" s="1" t="s">
        <v>582</v>
      </c>
      <c r="C8" s="22" t="s">
        <v>2479</v>
      </c>
      <c r="E8" s="23" t="s">
        <v>117</v>
      </c>
      <c r="L8" s="24">
        <f>L9+L194</f>
        <v>0</v>
      </c>
      <c r="M8" s="24">
        <f>M9+M194</f>
        <v>0</v>
      </c>
      <c r="N8" s="25"/>
    </row>
    <row r="9" ht="13">
      <c r="A9" s="1" t="s">
        <v>584</v>
      </c>
      <c r="C9" s="22" t="s">
        <v>606</v>
      </c>
      <c r="E9" s="23" t="s">
        <v>607</v>
      </c>
      <c r="L9" s="24">
        <f>SUMIFS(L10:L193,A10:A193,"P")</f>
        <v>0</v>
      </c>
      <c r="M9" s="24">
        <f>SUMIFS(M10:M193,A10:A193,"P")</f>
        <v>0</v>
      </c>
      <c r="N9" s="25"/>
    </row>
    <row r="10" ht="25">
      <c r="A10" s="1" t="s">
        <v>587</v>
      </c>
      <c r="B10" s="1">
        <v>1</v>
      </c>
      <c r="C10" s="26" t="s">
        <v>2014</v>
      </c>
      <c r="D10" t="s">
        <v>589</v>
      </c>
      <c r="E10" s="27" t="s">
        <v>2015</v>
      </c>
      <c r="F10" s="28" t="s">
        <v>610</v>
      </c>
      <c r="G10" s="29">
        <v>70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2480</v>
      </c>
    </row>
    <row r="13" ht="150">
      <c r="A13" s="1" t="s">
        <v>595</v>
      </c>
      <c r="E13" s="27" t="s">
        <v>1466</v>
      </c>
    </row>
    <row r="14" ht="25">
      <c r="A14" s="1" t="s">
        <v>587</v>
      </c>
      <c r="B14" s="1">
        <v>2</v>
      </c>
      <c r="C14" s="26" t="s">
        <v>2016</v>
      </c>
      <c r="D14" t="s">
        <v>589</v>
      </c>
      <c r="E14" s="27" t="s">
        <v>2017</v>
      </c>
      <c r="F14" s="28" t="s">
        <v>610</v>
      </c>
      <c r="G14" s="29">
        <v>70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2480</v>
      </c>
    </row>
    <row r="17" ht="125">
      <c r="A17" s="1" t="s">
        <v>595</v>
      </c>
      <c r="E17" s="27" t="s">
        <v>1440</v>
      </c>
    </row>
    <row r="18" ht="25">
      <c r="A18" s="1" t="s">
        <v>587</v>
      </c>
      <c r="B18" s="1">
        <v>3</v>
      </c>
      <c r="C18" s="26" t="s">
        <v>1609</v>
      </c>
      <c r="D18" t="s">
        <v>589</v>
      </c>
      <c r="E18" s="27" t="s">
        <v>1610</v>
      </c>
      <c r="F18" s="28" t="s">
        <v>610</v>
      </c>
      <c r="G18" s="29">
        <v>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2293</v>
      </c>
    </row>
    <row r="21" ht="150">
      <c r="A21" s="1" t="s">
        <v>595</v>
      </c>
      <c r="E21" s="27" t="s">
        <v>1466</v>
      </c>
    </row>
    <row r="22" ht="25">
      <c r="A22" s="1" t="s">
        <v>587</v>
      </c>
      <c r="B22" s="1">
        <v>4</v>
      </c>
      <c r="C22" s="26" t="s">
        <v>1612</v>
      </c>
      <c r="D22" t="s">
        <v>589</v>
      </c>
      <c r="E22" s="27" t="s">
        <v>1613</v>
      </c>
      <c r="F22" s="28" t="s">
        <v>610</v>
      </c>
      <c r="G22" s="29">
        <v>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2293</v>
      </c>
    </row>
    <row r="25" ht="125">
      <c r="A25" s="1" t="s">
        <v>595</v>
      </c>
      <c r="E25" s="27" t="s">
        <v>1440</v>
      </c>
    </row>
    <row r="26" ht="25">
      <c r="A26" s="1" t="s">
        <v>587</v>
      </c>
      <c r="B26" s="1">
        <v>5</v>
      </c>
      <c r="C26" s="26" t="s">
        <v>2481</v>
      </c>
      <c r="D26" t="s">
        <v>589</v>
      </c>
      <c r="E26" s="27" t="s">
        <v>2482</v>
      </c>
      <c r="F26" s="28" t="s">
        <v>610</v>
      </c>
      <c r="G26" s="29">
        <v>5</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2293</v>
      </c>
    </row>
    <row r="29" ht="150">
      <c r="A29" s="1" t="s">
        <v>595</v>
      </c>
      <c r="E29" s="27" t="s">
        <v>1466</v>
      </c>
    </row>
    <row r="30" ht="25">
      <c r="A30" s="1" t="s">
        <v>587</v>
      </c>
      <c r="B30" s="1">
        <v>6</v>
      </c>
      <c r="C30" s="26" t="s">
        <v>2483</v>
      </c>
      <c r="D30" t="s">
        <v>589</v>
      </c>
      <c r="E30" s="27" t="s">
        <v>2484</v>
      </c>
      <c r="F30" s="28" t="s">
        <v>610</v>
      </c>
      <c r="G30" s="29">
        <v>2</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2149</v>
      </c>
    </row>
    <row r="33" ht="150">
      <c r="A33" s="1" t="s">
        <v>595</v>
      </c>
      <c r="E33" s="27" t="s">
        <v>1466</v>
      </c>
    </row>
    <row r="34" ht="25">
      <c r="A34" s="1" t="s">
        <v>587</v>
      </c>
      <c r="B34" s="1">
        <v>7</v>
      </c>
      <c r="C34" s="26" t="s">
        <v>2485</v>
      </c>
      <c r="D34" t="s">
        <v>589</v>
      </c>
      <c r="E34" s="27" t="s">
        <v>2486</v>
      </c>
      <c r="F34" s="28" t="s">
        <v>610</v>
      </c>
      <c r="G34" s="29">
        <v>2</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2149</v>
      </c>
    </row>
    <row r="37" ht="125">
      <c r="A37" s="1" t="s">
        <v>595</v>
      </c>
      <c r="E37" s="27" t="s">
        <v>1440</v>
      </c>
    </row>
    <row r="38" ht="25">
      <c r="A38" s="1" t="s">
        <v>587</v>
      </c>
      <c r="B38" s="1">
        <v>8</v>
      </c>
      <c r="C38" s="26" t="s">
        <v>2487</v>
      </c>
      <c r="D38" t="s">
        <v>589</v>
      </c>
      <c r="E38" s="27" t="s">
        <v>2488</v>
      </c>
      <c r="F38" s="28" t="s">
        <v>610</v>
      </c>
      <c r="G38" s="29">
        <v>2</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2149</v>
      </c>
    </row>
    <row r="41" ht="150">
      <c r="A41" s="1" t="s">
        <v>595</v>
      </c>
      <c r="E41" s="27" t="s">
        <v>1466</v>
      </c>
    </row>
    <row r="42" ht="25">
      <c r="A42" s="1" t="s">
        <v>587</v>
      </c>
      <c r="B42" s="1">
        <v>9</v>
      </c>
      <c r="C42" s="26" t="s">
        <v>2489</v>
      </c>
      <c r="D42" t="s">
        <v>589</v>
      </c>
      <c r="E42" s="27" t="s">
        <v>2490</v>
      </c>
      <c r="F42" s="28" t="s">
        <v>610</v>
      </c>
      <c r="G42" s="29">
        <v>10</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2491</v>
      </c>
    </row>
    <row r="45" ht="150">
      <c r="A45" s="1" t="s">
        <v>595</v>
      </c>
      <c r="E45" s="27" t="s">
        <v>1466</v>
      </c>
    </row>
    <row r="46" ht="25">
      <c r="A46" s="1" t="s">
        <v>587</v>
      </c>
      <c r="B46" s="1">
        <v>10</v>
      </c>
      <c r="C46" s="26" t="s">
        <v>2492</v>
      </c>
      <c r="D46" t="s">
        <v>589</v>
      </c>
      <c r="E46" s="27" t="s">
        <v>2493</v>
      </c>
      <c r="F46" s="28" t="s">
        <v>610</v>
      </c>
      <c r="G46" s="29">
        <v>5</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2293</v>
      </c>
    </row>
    <row r="49" ht="150">
      <c r="A49" s="1" t="s">
        <v>595</v>
      </c>
      <c r="E49" s="27" t="s">
        <v>1466</v>
      </c>
    </row>
    <row r="50" ht="25">
      <c r="A50" s="1" t="s">
        <v>587</v>
      </c>
      <c r="B50" s="1">
        <v>11</v>
      </c>
      <c r="C50" s="26" t="s">
        <v>2494</v>
      </c>
      <c r="D50" t="s">
        <v>589</v>
      </c>
      <c r="E50" s="27" t="s">
        <v>2495</v>
      </c>
      <c r="F50" s="28" t="s">
        <v>610</v>
      </c>
      <c r="G50" s="29">
        <v>5</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2293</v>
      </c>
    </row>
    <row r="53" ht="125">
      <c r="A53" s="1" t="s">
        <v>595</v>
      </c>
      <c r="E53" s="27" t="s">
        <v>1440</v>
      </c>
    </row>
    <row r="54" ht="25">
      <c r="A54" s="1" t="s">
        <v>587</v>
      </c>
      <c r="B54" s="1">
        <v>12</v>
      </c>
      <c r="C54" s="26" t="s">
        <v>2496</v>
      </c>
      <c r="D54" t="s">
        <v>589</v>
      </c>
      <c r="E54" s="27" t="s">
        <v>2497</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2149</v>
      </c>
    </row>
    <row r="57" ht="150">
      <c r="A57" s="1" t="s">
        <v>595</v>
      </c>
      <c r="E57" s="27" t="s">
        <v>1466</v>
      </c>
    </row>
    <row r="58" ht="25">
      <c r="A58" s="1" t="s">
        <v>587</v>
      </c>
      <c r="B58" s="1">
        <v>13</v>
      </c>
      <c r="C58" s="26" t="s">
        <v>2498</v>
      </c>
      <c r="D58" t="s">
        <v>589</v>
      </c>
      <c r="E58" s="27" t="s">
        <v>2499</v>
      </c>
      <c r="F58" s="28" t="s">
        <v>610</v>
      </c>
      <c r="G58" s="29">
        <v>4</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1916</v>
      </c>
    </row>
    <row r="61" ht="150">
      <c r="A61" s="1" t="s">
        <v>595</v>
      </c>
      <c r="E61" s="27" t="s">
        <v>1466</v>
      </c>
    </row>
    <row r="62" ht="25">
      <c r="A62" s="1" t="s">
        <v>587</v>
      </c>
      <c r="B62" s="1">
        <v>14</v>
      </c>
      <c r="C62" s="26" t="s">
        <v>2500</v>
      </c>
      <c r="D62" t="s">
        <v>589</v>
      </c>
      <c r="E62" s="27" t="s">
        <v>2501</v>
      </c>
      <c r="F62" s="28" t="s">
        <v>610</v>
      </c>
      <c r="G62" s="29">
        <v>4</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1916</v>
      </c>
    </row>
    <row r="65" ht="125">
      <c r="A65" s="1" t="s">
        <v>595</v>
      </c>
      <c r="E65" s="27" t="s">
        <v>1440</v>
      </c>
    </row>
    <row r="66" ht="25">
      <c r="A66" s="1" t="s">
        <v>587</v>
      </c>
      <c r="B66" s="1">
        <v>15</v>
      </c>
      <c r="C66" s="26" t="s">
        <v>2502</v>
      </c>
      <c r="D66" t="s">
        <v>589</v>
      </c>
      <c r="E66" s="27" t="s">
        <v>2503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2149</v>
      </c>
    </row>
    <row r="69" ht="125">
      <c r="A69" s="1" t="s">
        <v>595</v>
      </c>
      <c r="E69" s="27" t="s">
        <v>1440</v>
      </c>
    </row>
    <row r="70" ht="25">
      <c r="A70" s="1" t="s">
        <v>587</v>
      </c>
      <c r="B70" s="1">
        <v>16</v>
      </c>
      <c r="C70" s="26" t="s">
        <v>2504</v>
      </c>
      <c r="D70" t="s">
        <v>589</v>
      </c>
      <c r="E70" s="27" t="s">
        <v>2505</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2149</v>
      </c>
    </row>
    <row r="73" ht="175">
      <c r="A73" s="1" t="s">
        <v>595</v>
      </c>
      <c r="E73" s="27" t="s">
        <v>2506</v>
      </c>
    </row>
    <row r="74" ht="25">
      <c r="A74" s="1" t="s">
        <v>587</v>
      </c>
      <c r="B74" s="1">
        <v>17</v>
      </c>
      <c r="C74" s="26" t="s">
        <v>2507</v>
      </c>
      <c r="D74" t="s">
        <v>589</v>
      </c>
      <c r="E74" s="27" t="s">
        <v>2508</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2149</v>
      </c>
    </row>
    <row r="77" ht="175">
      <c r="A77" s="1" t="s">
        <v>595</v>
      </c>
      <c r="E77" s="27" t="s">
        <v>2506</v>
      </c>
    </row>
    <row r="78" ht="25">
      <c r="A78" s="1" t="s">
        <v>587</v>
      </c>
      <c r="B78" s="1">
        <v>18</v>
      </c>
      <c r="C78" s="26" t="s">
        <v>2509</v>
      </c>
      <c r="D78" t="s">
        <v>589</v>
      </c>
      <c r="E78" s="27" t="s">
        <v>2510</v>
      </c>
      <c r="F78" s="28" t="s">
        <v>892</v>
      </c>
      <c r="G78" s="29">
        <v>15</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2147</v>
      </c>
    </row>
    <row r="81" ht="162.5">
      <c r="A81" s="1" t="s">
        <v>595</v>
      </c>
      <c r="E81" s="27" t="s">
        <v>1444</v>
      </c>
    </row>
    <row r="82" ht="25">
      <c r="A82" s="1" t="s">
        <v>587</v>
      </c>
      <c r="B82" s="1">
        <v>19</v>
      </c>
      <c r="C82" s="26" t="s">
        <v>2511</v>
      </c>
      <c r="D82" t="s">
        <v>589</v>
      </c>
      <c r="E82" s="27" t="s">
        <v>2512</v>
      </c>
      <c r="F82" s="28" t="s">
        <v>892</v>
      </c>
      <c r="G82" s="29">
        <v>15</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2147</v>
      </c>
    </row>
    <row r="85" ht="125">
      <c r="A85" s="1" t="s">
        <v>595</v>
      </c>
      <c r="E85" s="27" t="s">
        <v>947</v>
      </c>
    </row>
    <row r="86" ht="25">
      <c r="A86" s="1" t="s">
        <v>587</v>
      </c>
      <c r="B86" s="1">
        <v>20</v>
      </c>
      <c r="C86" s="26" t="s">
        <v>2513</v>
      </c>
      <c r="D86" t="s">
        <v>589</v>
      </c>
      <c r="E86" s="27" t="s">
        <v>2514</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2149</v>
      </c>
    </row>
    <row r="89" ht="150">
      <c r="A89" s="1" t="s">
        <v>595</v>
      </c>
      <c r="E89" s="27" t="s">
        <v>1466</v>
      </c>
    </row>
    <row r="90" ht="25">
      <c r="A90" s="1" t="s">
        <v>587</v>
      </c>
      <c r="B90" s="1">
        <v>21</v>
      </c>
      <c r="C90" s="26" t="s">
        <v>2515</v>
      </c>
      <c r="D90" t="s">
        <v>589</v>
      </c>
      <c r="E90" s="27" t="s">
        <v>2516</v>
      </c>
      <c r="F90" s="28" t="s">
        <v>610</v>
      </c>
      <c r="G90" s="29">
        <v>2</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2149</v>
      </c>
    </row>
    <row r="93" ht="125">
      <c r="A93" s="1" t="s">
        <v>595</v>
      </c>
      <c r="E93" s="27" t="s">
        <v>1440</v>
      </c>
    </row>
    <row r="94" ht="25">
      <c r="A94" s="1" t="s">
        <v>587</v>
      </c>
      <c r="B94" s="1">
        <v>22</v>
      </c>
      <c r="C94" s="26" t="s">
        <v>2517</v>
      </c>
      <c r="D94" t="s">
        <v>589</v>
      </c>
      <c r="E94" s="27" t="s">
        <v>2518</v>
      </c>
      <c r="F94" s="28" t="s">
        <v>610</v>
      </c>
      <c r="G94" s="29">
        <v>2</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2149</v>
      </c>
    </row>
    <row r="97" ht="137.5">
      <c r="A97" s="1" t="s">
        <v>595</v>
      </c>
      <c r="E97" s="27" t="s">
        <v>1535</v>
      </c>
    </row>
    <row r="98" ht="25">
      <c r="A98" s="1" t="s">
        <v>587</v>
      </c>
      <c r="B98" s="1">
        <v>23</v>
      </c>
      <c r="C98" s="26" t="s">
        <v>2519</v>
      </c>
      <c r="D98" t="s">
        <v>589</v>
      </c>
      <c r="E98" s="27" t="s">
        <v>2520</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2149</v>
      </c>
    </row>
    <row r="101" ht="125">
      <c r="A101" s="1" t="s">
        <v>595</v>
      </c>
      <c r="E101" s="27" t="s">
        <v>1440</v>
      </c>
    </row>
    <row r="102" ht="25">
      <c r="A102" s="1" t="s">
        <v>587</v>
      </c>
      <c r="B102" s="1">
        <v>24</v>
      </c>
      <c r="C102" s="26" t="s">
        <v>2521</v>
      </c>
      <c r="D102" t="s">
        <v>589</v>
      </c>
      <c r="E102" s="27" t="s">
        <v>2522</v>
      </c>
      <c r="F102" s="28" t="s">
        <v>610</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1971</v>
      </c>
    </row>
    <row r="105" ht="150">
      <c r="A105" s="1" t="s">
        <v>595</v>
      </c>
      <c r="E105" s="27" t="s">
        <v>1466</v>
      </c>
    </row>
    <row r="106" ht="25">
      <c r="A106" s="1" t="s">
        <v>587</v>
      </c>
      <c r="B106" s="1">
        <v>25</v>
      </c>
      <c r="C106" s="26" t="s">
        <v>2523</v>
      </c>
      <c r="D106" t="s">
        <v>589</v>
      </c>
      <c r="E106" s="27" t="s">
        <v>2524</v>
      </c>
      <c r="F106" s="28" t="s">
        <v>610</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1971</v>
      </c>
    </row>
    <row r="109" ht="137.5">
      <c r="A109" s="1" t="s">
        <v>595</v>
      </c>
      <c r="E109" s="27" t="s">
        <v>1535</v>
      </c>
    </row>
    <row r="110" ht="25">
      <c r="A110" s="1" t="s">
        <v>587</v>
      </c>
      <c r="B110" s="1">
        <v>26</v>
      </c>
      <c r="C110" s="26" t="s">
        <v>2525</v>
      </c>
      <c r="D110" t="s">
        <v>589</v>
      </c>
      <c r="E110" s="27" t="s">
        <v>2526</v>
      </c>
      <c r="F110" s="28" t="s">
        <v>610</v>
      </c>
      <c r="G110" s="29">
        <v>5</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2293</v>
      </c>
    </row>
    <row r="113" ht="150">
      <c r="A113" s="1" t="s">
        <v>595</v>
      </c>
      <c r="E113" s="27" t="s">
        <v>1466</v>
      </c>
    </row>
    <row r="114" ht="25">
      <c r="A114" s="1" t="s">
        <v>587</v>
      </c>
      <c r="B114" s="1">
        <v>27</v>
      </c>
      <c r="C114" s="26" t="s">
        <v>2527</v>
      </c>
      <c r="D114" t="s">
        <v>589</v>
      </c>
      <c r="E114" s="27" t="s">
        <v>2528</v>
      </c>
      <c r="F114" s="28" t="s">
        <v>610</v>
      </c>
      <c r="G114" s="29">
        <v>5</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2293</v>
      </c>
    </row>
    <row r="117" ht="137.5">
      <c r="A117" s="1" t="s">
        <v>595</v>
      </c>
      <c r="E117" s="27" t="s">
        <v>1535</v>
      </c>
    </row>
    <row r="118" ht="25">
      <c r="A118" s="1" t="s">
        <v>587</v>
      </c>
      <c r="B118" s="1">
        <v>28</v>
      </c>
      <c r="C118" s="26" t="s">
        <v>2529</v>
      </c>
      <c r="D118" t="s">
        <v>589</v>
      </c>
      <c r="E118" s="27" t="s">
        <v>2530</v>
      </c>
      <c r="F118" s="28" t="s">
        <v>610</v>
      </c>
      <c r="G118" s="29">
        <v>5</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2293</v>
      </c>
    </row>
    <row r="121" ht="150">
      <c r="A121" s="1" t="s">
        <v>595</v>
      </c>
      <c r="E121" s="27" t="s">
        <v>1466</v>
      </c>
    </row>
    <row r="122" ht="25">
      <c r="A122" s="1" t="s">
        <v>587</v>
      </c>
      <c r="B122" s="1">
        <v>29</v>
      </c>
      <c r="C122" s="26" t="s">
        <v>2531</v>
      </c>
      <c r="D122" t="s">
        <v>589</v>
      </c>
      <c r="E122" s="27" t="s">
        <v>2532</v>
      </c>
      <c r="F122" s="28" t="s">
        <v>610</v>
      </c>
      <c r="G122" s="29">
        <v>5</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2293</v>
      </c>
    </row>
    <row r="125" ht="137.5">
      <c r="A125" s="1" t="s">
        <v>595</v>
      </c>
      <c r="E125" s="27" t="s">
        <v>1535</v>
      </c>
    </row>
    <row r="126" ht="25">
      <c r="A126" s="1" t="s">
        <v>587</v>
      </c>
      <c r="B126" s="1">
        <v>30</v>
      </c>
      <c r="C126" s="26" t="s">
        <v>2533</v>
      </c>
      <c r="D126" t="s">
        <v>589</v>
      </c>
      <c r="E126" s="27" t="s">
        <v>2534</v>
      </c>
      <c r="F126" s="28" t="s">
        <v>610</v>
      </c>
      <c r="G126" s="29">
        <v>2</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2149</v>
      </c>
    </row>
    <row r="129" ht="150">
      <c r="A129" s="1" t="s">
        <v>595</v>
      </c>
      <c r="E129" s="27" t="s">
        <v>1466</v>
      </c>
    </row>
    <row r="130" ht="25">
      <c r="A130" s="1" t="s">
        <v>587</v>
      </c>
      <c r="B130" s="1">
        <v>31</v>
      </c>
      <c r="C130" s="26" t="s">
        <v>2535</v>
      </c>
      <c r="D130" t="s">
        <v>589</v>
      </c>
      <c r="E130" s="27" t="s">
        <v>2536</v>
      </c>
      <c r="F130" s="28" t="s">
        <v>610</v>
      </c>
      <c r="G130" s="29">
        <v>2</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2149</v>
      </c>
    </row>
    <row r="133" ht="137.5">
      <c r="A133" s="1" t="s">
        <v>595</v>
      </c>
      <c r="E133" s="27" t="s">
        <v>1535</v>
      </c>
    </row>
    <row r="134" ht="25">
      <c r="A134" s="1" t="s">
        <v>587</v>
      </c>
      <c r="B134" s="1">
        <v>32</v>
      </c>
      <c r="C134" s="26" t="s">
        <v>2537</v>
      </c>
      <c r="D134" t="s">
        <v>589</v>
      </c>
      <c r="E134" s="27" t="s">
        <v>2538</v>
      </c>
      <c r="F134" s="28" t="s">
        <v>610</v>
      </c>
      <c r="G134" s="29">
        <v>4</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1916</v>
      </c>
    </row>
    <row r="137" ht="150">
      <c r="A137" s="1" t="s">
        <v>595</v>
      </c>
      <c r="E137" s="27" t="s">
        <v>1466</v>
      </c>
    </row>
    <row r="138" ht="25">
      <c r="A138" s="1" t="s">
        <v>587</v>
      </c>
      <c r="B138" s="1">
        <v>33</v>
      </c>
      <c r="C138" s="26" t="s">
        <v>2539</v>
      </c>
      <c r="D138" t="s">
        <v>589</v>
      </c>
      <c r="E138" s="27" t="s">
        <v>2540</v>
      </c>
      <c r="F138" s="28" t="s">
        <v>610</v>
      </c>
      <c r="G138" s="29">
        <v>4</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1916</v>
      </c>
    </row>
    <row r="141" ht="137.5">
      <c r="A141" s="1" t="s">
        <v>595</v>
      </c>
      <c r="E141" s="27" t="s">
        <v>1535</v>
      </c>
    </row>
    <row r="142" ht="25">
      <c r="A142" s="1" t="s">
        <v>587</v>
      </c>
      <c r="B142" s="1">
        <v>34</v>
      </c>
      <c r="C142" s="26" t="s">
        <v>2047</v>
      </c>
      <c r="D142" t="s">
        <v>589</v>
      </c>
      <c r="E142" s="27" t="s">
        <v>2048</v>
      </c>
      <c r="F142" s="28" t="s">
        <v>610</v>
      </c>
      <c r="G142" s="29">
        <v>2</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2149</v>
      </c>
    </row>
    <row r="145" ht="150">
      <c r="A145" s="1" t="s">
        <v>595</v>
      </c>
      <c r="E145" s="27" t="s">
        <v>1466</v>
      </c>
    </row>
    <row r="146" ht="25">
      <c r="A146" s="1" t="s">
        <v>587</v>
      </c>
      <c r="B146" s="1">
        <v>35</v>
      </c>
      <c r="C146" s="26" t="s">
        <v>2049</v>
      </c>
      <c r="D146" t="s">
        <v>589</v>
      </c>
      <c r="E146" s="27" t="s">
        <v>2050</v>
      </c>
      <c r="F146" s="28" t="s">
        <v>610</v>
      </c>
      <c r="G146" s="29">
        <v>2</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2149</v>
      </c>
    </row>
    <row r="149" ht="137.5">
      <c r="A149" s="1" t="s">
        <v>595</v>
      </c>
      <c r="E149" s="27" t="s">
        <v>1535</v>
      </c>
    </row>
    <row r="150" ht="25">
      <c r="A150" s="1" t="s">
        <v>587</v>
      </c>
      <c r="B150" s="1">
        <v>36</v>
      </c>
      <c r="C150" s="26" t="s">
        <v>2541</v>
      </c>
      <c r="D150" t="s">
        <v>589</v>
      </c>
      <c r="E150" s="27" t="s">
        <v>2542</v>
      </c>
      <c r="F150" s="28" t="s">
        <v>610</v>
      </c>
      <c r="G150" s="29">
        <v>2</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13">
      <c r="A152" s="1" t="s">
        <v>593</v>
      </c>
      <c r="E152" s="32" t="s">
        <v>2543</v>
      </c>
    </row>
    <row r="153" ht="150">
      <c r="A153" s="1" t="s">
        <v>595</v>
      </c>
      <c r="E153" s="27" t="s">
        <v>1466</v>
      </c>
    </row>
    <row r="154" ht="25">
      <c r="A154" s="1" t="s">
        <v>587</v>
      </c>
      <c r="B154" s="1">
        <v>37</v>
      </c>
      <c r="C154" s="26" t="s">
        <v>2544</v>
      </c>
      <c r="D154" t="s">
        <v>589</v>
      </c>
      <c r="E154" s="27" t="s">
        <v>2545</v>
      </c>
      <c r="F154" s="28" t="s">
        <v>610</v>
      </c>
      <c r="G154" s="29">
        <v>2</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2149</v>
      </c>
    </row>
    <row r="157" ht="150">
      <c r="A157" s="1" t="s">
        <v>595</v>
      </c>
      <c r="E157" s="27" t="s">
        <v>1466</v>
      </c>
    </row>
    <row r="158" ht="25">
      <c r="A158" s="1" t="s">
        <v>587</v>
      </c>
      <c r="B158" s="1">
        <v>38</v>
      </c>
      <c r="C158" s="26" t="s">
        <v>2546</v>
      </c>
      <c r="D158" t="s">
        <v>589</v>
      </c>
      <c r="E158" s="27" t="s">
        <v>2547</v>
      </c>
      <c r="F158" s="28" t="s">
        <v>610</v>
      </c>
      <c r="G158" s="29">
        <v>4</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1916</v>
      </c>
    </row>
    <row r="161" ht="150">
      <c r="A161" s="1" t="s">
        <v>595</v>
      </c>
      <c r="E161" s="27" t="s">
        <v>1466</v>
      </c>
    </row>
    <row r="162" ht="25">
      <c r="A162" s="1" t="s">
        <v>587</v>
      </c>
      <c r="B162" s="1">
        <v>39</v>
      </c>
      <c r="C162" s="26" t="s">
        <v>2390</v>
      </c>
      <c r="D162" t="s">
        <v>589</v>
      </c>
      <c r="E162" s="27" t="s">
        <v>2391</v>
      </c>
      <c r="F162" s="28" t="s">
        <v>610</v>
      </c>
      <c r="G162" s="29">
        <v>24</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6">
      <c r="A164" s="1" t="s">
        <v>593</v>
      </c>
      <c r="E164" s="32" t="s">
        <v>2150</v>
      </c>
    </row>
    <row r="165" ht="150">
      <c r="A165" s="1" t="s">
        <v>595</v>
      </c>
      <c r="E165" s="27" t="s">
        <v>1466</v>
      </c>
    </row>
    <row r="166" ht="25">
      <c r="A166" s="1" t="s">
        <v>587</v>
      </c>
      <c r="B166" s="1">
        <v>40</v>
      </c>
      <c r="C166" s="26" t="s">
        <v>2053</v>
      </c>
      <c r="D166" t="s">
        <v>589</v>
      </c>
      <c r="E166" s="27" t="s">
        <v>2054</v>
      </c>
      <c r="F166" s="28" t="s">
        <v>610</v>
      </c>
      <c r="G166" s="29">
        <v>32</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6">
      <c r="A168" s="1" t="s">
        <v>593</v>
      </c>
      <c r="E168" s="32" t="s">
        <v>2548</v>
      </c>
    </row>
    <row r="169" ht="137.5">
      <c r="A169" s="1" t="s">
        <v>595</v>
      </c>
      <c r="E169" s="27" t="s">
        <v>1535</v>
      </c>
    </row>
    <row r="170">
      <c r="A170" s="1" t="s">
        <v>587</v>
      </c>
      <c r="B170" s="1">
        <v>41</v>
      </c>
      <c r="C170" s="26" t="s">
        <v>2549</v>
      </c>
      <c r="D170" t="s">
        <v>589</v>
      </c>
      <c r="E170" s="27" t="s">
        <v>2550</v>
      </c>
      <c r="F170" s="28" t="s">
        <v>610</v>
      </c>
      <c r="G170" s="29">
        <v>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2551</v>
      </c>
    </row>
    <row r="173" ht="150">
      <c r="A173" s="1" t="s">
        <v>595</v>
      </c>
      <c r="E173" s="27" t="s">
        <v>2552</v>
      </c>
    </row>
    <row r="174">
      <c r="A174" s="1" t="s">
        <v>587</v>
      </c>
      <c r="B174" s="1">
        <v>42</v>
      </c>
      <c r="C174" s="26" t="s">
        <v>2553</v>
      </c>
      <c r="D174" t="s">
        <v>589</v>
      </c>
      <c r="E174" s="27" t="s">
        <v>2554</v>
      </c>
      <c r="F174" s="28" t="s">
        <v>610</v>
      </c>
      <c r="G174" s="29">
        <v>8</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6">
      <c r="A176" s="1" t="s">
        <v>593</v>
      </c>
      <c r="E176" s="32" t="s">
        <v>1928</v>
      </c>
    </row>
    <row r="177" ht="125">
      <c r="A177" s="1" t="s">
        <v>595</v>
      </c>
      <c r="E177" s="27" t="s">
        <v>2555</v>
      </c>
    </row>
    <row r="178">
      <c r="A178" s="1" t="s">
        <v>587</v>
      </c>
      <c r="B178" s="1">
        <v>43</v>
      </c>
      <c r="C178" s="26" t="s">
        <v>2556</v>
      </c>
      <c r="D178" t="s">
        <v>589</v>
      </c>
      <c r="E178" s="27" t="s">
        <v>2557</v>
      </c>
      <c r="F178" s="28" t="s">
        <v>610</v>
      </c>
      <c r="G178" s="29">
        <v>4</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6">
      <c r="A180" s="1" t="s">
        <v>593</v>
      </c>
      <c r="E180" s="32" t="s">
        <v>1916</v>
      </c>
    </row>
    <row r="181" ht="150">
      <c r="A181" s="1" t="s">
        <v>595</v>
      </c>
      <c r="E181" s="27" t="s">
        <v>2552</v>
      </c>
    </row>
    <row r="182">
      <c r="A182" s="1" t="s">
        <v>587</v>
      </c>
      <c r="B182" s="1">
        <v>44</v>
      </c>
      <c r="C182" s="26" t="s">
        <v>2558</v>
      </c>
      <c r="D182" t="s">
        <v>589</v>
      </c>
      <c r="E182" s="27" t="s">
        <v>2559</v>
      </c>
      <c r="F182" s="28" t="s">
        <v>610</v>
      </c>
      <c r="G182" s="29">
        <v>4</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26">
      <c r="A184" s="1" t="s">
        <v>593</v>
      </c>
      <c r="E184" s="32" t="s">
        <v>1916</v>
      </c>
    </row>
    <row r="185" ht="125">
      <c r="A185" s="1" t="s">
        <v>595</v>
      </c>
      <c r="E185" s="27" t="s">
        <v>2555</v>
      </c>
    </row>
    <row r="186">
      <c r="A186" s="1" t="s">
        <v>587</v>
      </c>
      <c r="B186" s="1">
        <v>45</v>
      </c>
      <c r="C186" s="26" t="s">
        <v>2560</v>
      </c>
      <c r="D186" t="s">
        <v>589</v>
      </c>
      <c r="E186" s="27" t="s">
        <v>2561</v>
      </c>
      <c r="F186" s="28" t="s">
        <v>610</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6">
      <c r="A188" s="1" t="s">
        <v>593</v>
      </c>
      <c r="E188" s="32" t="s">
        <v>2149</v>
      </c>
    </row>
    <row r="189" ht="137.5">
      <c r="A189" s="1" t="s">
        <v>595</v>
      </c>
      <c r="E189" s="27" t="s">
        <v>2562</v>
      </c>
    </row>
    <row r="190">
      <c r="A190" s="1" t="s">
        <v>587</v>
      </c>
      <c r="B190" s="1">
        <v>46</v>
      </c>
      <c r="C190" s="26" t="s">
        <v>2563</v>
      </c>
      <c r="D190" t="s">
        <v>589</v>
      </c>
      <c r="E190" s="27" t="s">
        <v>2564</v>
      </c>
      <c r="F190" s="28" t="s">
        <v>1449</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6">
      <c r="A192" s="1" t="s">
        <v>593</v>
      </c>
      <c r="E192" s="32" t="s">
        <v>1971</v>
      </c>
    </row>
    <row r="193" ht="175">
      <c r="A193" s="1" t="s">
        <v>595</v>
      </c>
      <c r="E193" s="27" t="s">
        <v>2565</v>
      </c>
    </row>
    <row r="194" ht="13">
      <c r="A194" s="1" t="s">
        <v>584</v>
      </c>
      <c r="C194" s="22" t="s">
        <v>675</v>
      </c>
      <c r="E194" s="23" t="s">
        <v>676</v>
      </c>
      <c r="L194" s="24">
        <f>SUMIFS(L195:L206,A195:A206,"P")</f>
        <v>0</v>
      </c>
      <c r="M194" s="24">
        <f>SUMIFS(M195:M206,A195:A206,"P")</f>
        <v>0</v>
      </c>
      <c r="N194" s="25"/>
    </row>
    <row r="195" ht="25">
      <c r="A195" s="1" t="s">
        <v>587</v>
      </c>
      <c r="B195" s="1">
        <v>47</v>
      </c>
      <c r="C195" s="26" t="s">
        <v>1993</v>
      </c>
      <c r="D195" t="s">
        <v>1994</v>
      </c>
      <c r="E195" s="27" t="s">
        <v>1995</v>
      </c>
      <c r="F195" s="28" t="s">
        <v>680</v>
      </c>
      <c r="G195" s="29">
        <v>0.02</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1996</v>
      </c>
    </row>
    <row r="197" ht="26">
      <c r="A197" s="1" t="s">
        <v>593</v>
      </c>
      <c r="E197" s="32" t="s">
        <v>1997</v>
      </c>
    </row>
    <row r="198" ht="150">
      <c r="A198" s="1" t="s">
        <v>595</v>
      </c>
      <c r="E198" s="27" t="s">
        <v>697</v>
      </c>
    </row>
    <row r="199" ht="25">
      <c r="A199" s="1" t="s">
        <v>587</v>
      </c>
      <c r="B199" s="1">
        <v>48</v>
      </c>
      <c r="C199" s="26" t="s">
        <v>693</v>
      </c>
      <c r="D199" t="s">
        <v>694</v>
      </c>
      <c r="E199" s="27" t="s">
        <v>695</v>
      </c>
      <c r="F199" s="28" t="s">
        <v>680</v>
      </c>
      <c r="G199" s="29">
        <v>0.02</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696</v>
      </c>
    </row>
    <row r="201" ht="26">
      <c r="A201" s="1" t="s">
        <v>593</v>
      </c>
      <c r="E201" s="32" t="s">
        <v>1997</v>
      </c>
    </row>
    <row r="202" ht="150">
      <c r="A202" s="1" t="s">
        <v>595</v>
      </c>
      <c r="E202" s="27" t="s">
        <v>697</v>
      </c>
    </row>
    <row r="203" ht="25">
      <c r="A203" s="1" t="s">
        <v>587</v>
      </c>
      <c r="B203" s="1">
        <v>49</v>
      </c>
      <c r="C203" s="26" t="s">
        <v>698</v>
      </c>
      <c r="D203" t="s">
        <v>699</v>
      </c>
      <c r="E203" s="27" t="s">
        <v>700</v>
      </c>
      <c r="F203" s="28" t="s">
        <v>680</v>
      </c>
      <c r="G203" s="29">
        <v>0.02</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701</v>
      </c>
    </row>
    <row r="205" ht="26">
      <c r="A205" s="1" t="s">
        <v>593</v>
      </c>
      <c r="E205" s="32" t="s">
        <v>1997</v>
      </c>
    </row>
    <row r="206" ht="150">
      <c r="A206" s="1" t="s">
        <v>595</v>
      </c>
      <c r="E2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COUNTIFS(L8:L289,"=0",A8:A289,"P")+COUNTIFS(L8:L289,"",A8:A289,"P")+SUM(Q8:Q289)</f>
        <v>0</v>
      </c>
    </row>
    <row r="8" ht="13">
      <c r="A8" s="1" t="s">
        <v>582</v>
      </c>
      <c r="C8" s="22" t="s">
        <v>2566</v>
      </c>
      <c r="E8" s="23" t="s">
        <v>121</v>
      </c>
      <c r="L8" s="24">
        <f>L9+L38+L47+L228</f>
        <v>0</v>
      </c>
      <c r="M8" s="24">
        <f>M9+M38+M47+M228</f>
        <v>0</v>
      </c>
      <c r="N8" s="25"/>
    </row>
    <row r="9" ht="13">
      <c r="A9" s="1" t="s">
        <v>584</v>
      </c>
      <c r="C9" s="22" t="s">
        <v>585</v>
      </c>
      <c r="E9" s="23" t="s">
        <v>586</v>
      </c>
      <c r="L9" s="24">
        <f>SUMIFS(L10:L37,A10:A37,"P")</f>
        <v>0</v>
      </c>
      <c r="M9" s="24">
        <f>SUMIFS(M10:M37,A10:A37,"P")</f>
        <v>0</v>
      </c>
      <c r="N9" s="25"/>
    </row>
    <row r="10" ht="25">
      <c r="A10" s="1" t="s">
        <v>587</v>
      </c>
      <c r="B10" s="1">
        <v>1</v>
      </c>
      <c r="C10" s="26" t="s">
        <v>2567</v>
      </c>
      <c r="D10" t="s">
        <v>589</v>
      </c>
      <c r="E10" s="27" t="s">
        <v>2568</v>
      </c>
      <c r="F10" s="28" t="s">
        <v>591</v>
      </c>
      <c r="G10" s="29">
        <v>64</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2569</v>
      </c>
    </row>
    <row r="13" ht="350">
      <c r="A13" s="1" t="s">
        <v>595</v>
      </c>
      <c r="E13" s="27" t="s">
        <v>2570</v>
      </c>
    </row>
    <row r="14" ht="25">
      <c r="A14" s="1" t="s">
        <v>587</v>
      </c>
      <c r="B14" s="1">
        <v>2</v>
      </c>
      <c r="C14" s="26" t="s">
        <v>2571</v>
      </c>
      <c r="D14" t="s">
        <v>589</v>
      </c>
      <c r="E14" s="27" t="s">
        <v>2572</v>
      </c>
      <c r="F14" s="28" t="s">
        <v>2573</v>
      </c>
      <c r="G14" s="29">
        <v>1920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2574</v>
      </c>
    </row>
    <row r="17" ht="75">
      <c r="A17" s="1" t="s">
        <v>595</v>
      </c>
      <c r="E17" s="27" t="s">
        <v>2575</v>
      </c>
    </row>
    <row r="18" ht="25">
      <c r="A18" s="1" t="s">
        <v>587</v>
      </c>
      <c r="B18" s="1">
        <v>3</v>
      </c>
      <c r="C18" s="26" t="s">
        <v>2005</v>
      </c>
      <c r="D18" t="s">
        <v>589</v>
      </c>
      <c r="E18" s="27" t="s">
        <v>2006</v>
      </c>
      <c r="F18" s="28" t="s">
        <v>591</v>
      </c>
      <c r="G18" s="29">
        <v>5</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2576</v>
      </c>
    </row>
    <row r="21" ht="337.5">
      <c r="A21" s="1" t="s">
        <v>595</v>
      </c>
      <c r="E21" s="27" t="s">
        <v>596</v>
      </c>
    </row>
    <row r="22" ht="25">
      <c r="A22" s="1" t="s">
        <v>587</v>
      </c>
      <c r="B22" s="1">
        <v>4</v>
      </c>
      <c r="C22" s="26" t="s">
        <v>2577</v>
      </c>
      <c r="D22" t="s">
        <v>589</v>
      </c>
      <c r="E22" s="27" t="s">
        <v>2578</v>
      </c>
      <c r="F22" s="28" t="s">
        <v>2573</v>
      </c>
      <c r="G22" s="29">
        <v>150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2579</v>
      </c>
    </row>
    <row r="25" ht="75">
      <c r="A25" s="1" t="s">
        <v>595</v>
      </c>
      <c r="E25" s="27" t="s">
        <v>2575</v>
      </c>
    </row>
    <row r="26" ht="25">
      <c r="A26" s="1" t="s">
        <v>587</v>
      </c>
      <c r="B26" s="1">
        <v>5</v>
      </c>
      <c r="C26" s="26" t="s">
        <v>597</v>
      </c>
      <c r="D26" t="s">
        <v>589</v>
      </c>
      <c r="E26" s="27" t="s">
        <v>598</v>
      </c>
      <c r="F26" s="28" t="s">
        <v>591</v>
      </c>
      <c r="G26" s="29">
        <v>10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2580</v>
      </c>
    </row>
    <row r="29" ht="250">
      <c r="A29" s="1" t="s">
        <v>595</v>
      </c>
      <c r="E29" s="27" t="s">
        <v>600</v>
      </c>
    </row>
    <row r="30" ht="25">
      <c r="A30" s="1" t="s">
        <v>587</v>
      </c>
      <c r="B30" s="1">
        <v>6</v>
      </c>
      <c r="C30" s="26" t="s">
        <v>2581</v>
      </c>
      <c r="D30" t="s">
        <v>589</v>
      </c>
      <c r="E30" s="27" t="s">
        <v>2582</v>
      </c>
      <c r="F30" s="28" t="s">
        <v>2583</v>
      </c>
      <c r="G30" s="29">
        <v>50</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2584</v>
      </c>
    </row>
    <row r="33" ht="50">
      <c r="A33" s="1" t="s">
        <v>595</v>
      </c>
      <c r="E33" s="27" t="s">
        <v>2585</v>
      </c>
    </row>
    <row r="34" ht="25">
      <c r="A34" s="1" t="s">
        <v>587</v>
      </c>
      <c r="B34" s="1">
        <v>7</v>
      </c>
      <c r="C34" s="26" t="s">
        <v>2586</v>
      </c>
      <c r="D34" t="s">
        <v>589</v>
      </c>
      <c r="E34" s="27" t="s">
        <v>2587</v>
      </c>
      <c r="F34" s="28" t="s">
        <v>2583</v>
      </c>
      <c r="G34" s="29">
        <v>50</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2584</v>
      </c>
    </row>
    <row r="37" ht="50">
      <c r="A37" s="1" t="s">
        <v>595</v>
      </c>
      <c r="E37" s="27" t="s">
        <v>2585</v>
      </c>
    </row>
    <row r="38" ht="13">
      <c r="A38" s="1" t="s">
        <v>584</v>
      </c>
      <c r="C38" s="22" t="s">
        <v>2588</v>
      </c>
      <c r="E38" s="23" t="s">
        <v>2589</v>
      </c>
      <c r="L38" s="24">
        <f>SUMIFS(L39:L46,A39:A46,"P")</f>
        <v>0</v>
      </c>
      <c r="M38" s="24">
        <f>SUMIFS(M39:M46,A39:A46,"P")</f>
        <v>0</v>
      </c>
      <c r="N38" s="25"/>
    </row>
    <row r="39" ht="25">
      <c r="A39" s="1" t="s">
        <v>587</v>
      </c>
      <c r="B39" s="1">
        <v>8</v>
      </c>
      <c r="C39" s="26" t="s">
        <v>2590</v>
      </c>
      <c r="D39" t="s">
        <v>589</v>
      </c>
      <c r="E39" s="27" t="s">
        <v>2591</v>
      </c>
      <c r="F39" s="28" t="s">
        <v>591</v>
      </c>
      <c r="G39" s="29">
        <v>48</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2592</v>
      </c>
    </row>
    <row r="42" ht="362.5">
      <c r="A42" s="1" t="s">
        <v>595</v>
      </c>
      <c r="E42" s="27" t="s">
        <v>2593</v>
      </c>
    </row>
    <row r="43" ht="25">
      <c r="A43" s="1" t="s">
        <v>587</v>
      </c>
      <c r="B43" s="1">
        <v>9</v>
      </c>
      <c r="C43" s="26" t="s">
        <v>2594</v>
      </c>
      <c r="D43" t="s">
        <v>589</v>
      </c>
      <c r="E43" s="27" t="s">
        <v>2595</v>
      </c>
      <c r="F43" s="28" t="s">
        <v>680</v>
      </c>
      <c r="G43" s="29">
        <v>1</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2596</v>
      </c>
    </row>
    <row r="46" ht="300">
      <c r="A46" s="1" t="s">
        <v>595</v>
      </c>
      <c r="E46" s="27" t="s">
        <v>2597</v>
      </c>
    </row>
    <row r="47" ht="13">
      <c r="A47" s="1" t="s">
        <v>584</v>
      </c>
      <c r="C47" s="22" t="s">
        <v>606</v>
      </c>
      <c r="E47" s="23" t="s">
        <v>607</v>
      </c>
      <c r="L47" s="24">
        <f>SUMIFS(L48:L227,A48:A227,"P")</f>
        <v>0</v>
      </c>
      <c r="M47" s="24">
        <f>SUMIFS(M48:M227,A48:A227,"P")</f>
        <v>0</v>
      </c>
      <c r="N47" s="25"/>
    </row>
    <row r="48" ht="25">
      <c r="A48" s="1" t="s">
        <v>587</v>
      </c>
      <c r="B48" s="1">
        <v>10</v>
      </c>
      <c r="C48" s="26" t="s">
        <v>1759</v>
      </c>
      <c r="D48" t="s">
        <v>589</v>
      </c>
      <c r="E48" s="27" t="s">
        <v>1760</v>
      </c>
      <c r="F48" s="28" t="s">
        <v>892</v>
      </c>
      <c r="G48" s="29">
        <v>44</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2598</v>
      </c>
    </row>
    <row r="51" ht="75">
      <c r="A51" s="1" t="s">
        <v>595</v>
      </c>
      <c r="E51" s="27" t="s">
        <v>654</v>
      </c>
    </row>
    <row r="52" ht="25">
      <c r="A52" s="1" t="s">
        <v>587</v>
      </c>
      <c r="B52" s="1">
        <v>11</v>
      </c>
      <c r="C52" s="26" t="s">
        <v>2599</v>
      </c>
      <c r="D52" t="s">
        <v>589</v>
      </c>
      <c r="E52" s="27" t="s">
        <v>2600</v>
      </c>
      <c r="F52" s="28" t="s">
        <v>2583</v>
      </c>
      <c r="G52" s="29">
        <v>1</v>
      </c>
      <c r="H52" s="28">
        <v>0</v>
      </c>
      <c r="I52" s="30">
        <f>ROUND(G52*H52,P4)</f>
        <v>0</v>
      </c>
      <c r="L52" s="30">
        <v>0</v>
      </c>
      <c r="M52" s="24">
        <f>ROUND(G52*L52,P4)</f>
        <v>0</v>
      </c>
      <c r="N52" s="25" t="s">
        <v>1524</v>
      </c>
      <c r="O52" s="31">
        <f>M52*AA52</f>
        <v>0</v>
      </c>
      <c r="P52" s="1">
        <v>3</v>
      </c>
      <c r="AA52" s="1">
        <f>IF(P52=1,$O$3,IF(P52=2,$O$4,$O$5))</f>
        <v>0</v>
      </c>
    </row>
    <row r="53">
      <c r="A53" s="1" t="s">
        <v>592</v>
      </c>
      <c r="E53" s="27" t="s">
        <v>589</v>
      </c>
    </row>
    <row r="54" ht="13">
      <c r="A54" s="1" t="s">
        <v>593</v>
      </c>
      <c r="E54" s="32" t="s">
        <v>2596</v>
      </c>
    </row>
    <row r="55" ht="37.5">
      <c r="A55" s="1" t="s">
        <v>595</v>
      </c>
      <c r="E55" s="27" t="s">
        <v>624</v>
      </c>
    </row>
    <row r="56" ht="25">
      <c r="A56" s="1" t="s">
        <v>587</v>
      </c>
      <c r="B56" s="1">
        <v>12</v>
      </c>
      <c r="C56" s="26" t="s">
        <v>956</v>
      </c>
      <c r="D56" t="s">
        <v>589</v>
      </c>
      <c r="E56" s="27" t="s">
        <v>957</v>
      </c>
      <c r="F56" s="28" t="s">
        <v>892</v>
      </c>
      <c r="G56" s="29">
        <v>8</v>
      </c>
      <c r="H56" s="28">
        <v>0</v>
      </c>
      <c r="I56" s="30">
        <f>ROUND(G56*H56,P4)</f>
        <v>0</v>
      </c>
      <c r="L56" s="30">
        <v>0</v>
      </c>
      <c r="M56" s="24">
        <f>ROUND(G56*L56,P4)</f>
        <v>0</v>
      </c>
      <c r="N56" s="25" t="s">
        <v>1524</v>
      </c>
      <c r="O56" s="31">
        <f>M56*AA56</f>
        <v>0</v>
      </c>
      <c r="P56" s="1">
        <v>3</v>
      </c>
      <c r="AA56" s="1">
        <f>IF(P56=1,$O$3,IF(P56=2,$O$4,$O$5))</f>
        <v>0</v>
      </c>
    </row>
    <row r="57">
      <c r="A57" s="1" t="s">
        <v>592</v>
      </c>
      <c r="E57" s="27" t="s">
        <v>589</v>
      </c>
    </row>
    <row r="58" ht="13">
      <c r="A58" s="1" t="s">
        <v>593</v>
      </c>
      <c r="E58" s="32" t="s">
        <v>2601</v>
      </c>
    </row>
    <row r="59" ht="75">
      <c r="A59" s="1" t="s">
        <v>595</v>
      </c>
      <c r="E59" s="27" t="s">
        <v>894</v>
      </c>
    </row>
    <row r="60" ht="25">
      <c r="A60" s="1" t="s">
        <v>587</v>
      </c>
      <c r="B60" s="1">
        <v>13</v>
      </c>
      <c r="C60" s="26" t="s">
        <v>895</v>
      </c>
      <c r="D60" t="s">
        <v>589</v>
      </c>
      <c r="E60" s="27" t="s">
        <v>896</v>
      </c>
      <c r="F60" s="28" t="s">
        <v>610</v>
      </c>
      <c r="G60" s="29">
        <v>4</v>
      </c>
      <c r="H60" s="28">
        <v>0</v>
      </c>
      <c r="I60" s="30">
        <f>ROUND(G60*H60,P4)</f>
        <v>0</v>
      </c>
      <c r="L60" s="30">
        <v>0</v>
      </c>
      <c r="M60" s="24">
        <f>ROUND(G60*L60,P4)</f>
        <v>0</v>
      </c>
      <c r="N60" s="25" t="s">
        <v>1524</v>
      </c>
      <c r="O60" s="31">
        <f>M60*AA60</f>
        <v>0</v>
      </c>
      <c r="P60" s="1">
        <v>3</v>
      </c>
      <c r="AA60" s="1">
        <f>IF(P60=1,$O$3,IF(P60=2,$O$4,$O$5))</f>
        <v>0</v>
      </c>
    </row>
    <row r="61">
      <c r="A61" s="1" t="s">
        <v>592</v>
      </c>
      <c r="E61" s="27" t="s">
        <v>589</v>
      </c>
    </row>
    <row r="62" ht="13">
      <c r="A62" s="1" t="s">
        <v>593</v>
      </c>
      <c r="E62" s="32" t="s">
        <v>2602</v>
      </c>
    </row>
    <row r="63" ht="87.5">
      <c r="A63" s="1" t="s">
        <v>595</v>
      </c>
      <c r="E63" s="27" t="s">
        <v>898</v>
      </c>
    </row>
    <row r="64" ht="25">
      <c r="A64" s="1" t="s">
        <v>587</v>
      </c>
      <c r="B64" s="1">
        <v>14</v>
      </c>
      <c r="C64" s="26" t="s">
        <v>1596</v>
      </c>
      <c r="D64" t="s">
        <v>589</v>
      </c>
      <c r="E64" s="27" t="s">
        <v>1597</v>
      </c>
      <c r="F64" s="28" t="s">
        <v>807</v>
      </c>
      <c r="G64" s="29">
        <v>160</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2603</v>
      </c>
    </row>
    <row r="67" ht="87.5">
      <c r="A67" s="1" t="s">
        <v>595</v>
      </c>
      <c r="E67" s="27" t="s">
        <v>1599</v>
      </c>
    </row>
    <row r="68" ht="25">
      <c r="A68" s="1" t="s">
        <v>587</v>
      </c>
      <c r="B68" s="1">
        <v>15</v>
      </c>
      <c r="C68" s="26" t="s">
        <v>1600</v>
      </c>
      <c r="D68" t="s">
        <v>589</v>
      </c>
      <c r="E68" s="27" t="s">
        <v>1601</v>
      </c>
      <c r="F68" s="28" t="s">
        <v>807</v>
      </c>
      <c r="G68" s="29">
        <v>42</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2604</v>
      </c>
    </row>
    <row r="71" ht="87.5">
      <c r="A71" s="1" t="s">
        <v>595</v>
      </c>
      <c r="E71" s="27" t="s">
        <v>1603</v>
      </c>
    </row>
    <row r="72" ht="25">
      <c r="A72" s="1" t="s">
        <v>587</v>
      </c>
      <c r="B72" s="1">
        <v>16</v>
      </c>
      <c r="C72" s="26" t="s">
        <v>2605</v>
      </c>
      <c r="D72" t="s">
        <v>589</v>
      </c>
      <c r="E72" s="27" t="s">
        <v>2606</v>
      </c>
      <c r="F72" s="28" t="s">
        <v>610</v>
      </c>
      <c r="G72" s="29">
        <v>1</v>
      </c>
      <c r="H72" s="28">
        <v>0</v>
      </c>
      <c r="I72" s="30">
        <f>ROUND(G72*H72,P4)</f>
        <v>0</v>
      </c>
      <c r="L72" s="30">
        <v>0</v>
      </c>
      <c r="M72" s="24">
        <f>ROUND(G72*L72,P4)</f>
        <v>0</v>
      </c>
      <c r="N72" s="25" t="s">
        <v>1524</v>
      </c>
      <c r="O72" s="31">
        <f>M72*AA72</f>
        <v>0</v>
      </c>
      <c r="P72" s="1">
        <v>3</v>
      </c>
      <c r="AA72" s="1">
        <f>IF(P72=1,$O$3,IF(P72=2,$O$4,$O$5))</f>
        <v>0</v>
      </c>
    </row>
    <row r="73">
      <c r="A73" s="1" t="s">
        <v>592</v>
      </c>
      <c r="E73" s="27" t="s">
        <v>589</v>
      </c>
    </row>
    <row r="74" ht="13">
      <c r="A74" s="1" t="s">
        <v>593</v>
      </c>
      <c r="E74" s="32" t="s">
        <v>2596</v>
      </c>
    </row>
    <row r="75" ht="175">
      <c r="A75" s="1" t="s">
        <v>595</v>
      </c>
      <c r="E75" s="27" t="s">
        <v>2027</v>
      </c>
    </row>
    <row r="76" ht="25">
      <c r="A76" s="1" t="s">
        <v>587</v>
      </c>
      <c r="B76" s="1">
        <v>17</v>
      </c>
      <c r="C76" s="26" t="s">
        <v>2607</v>
      </c>
      <c r="D76" t="s">
        <v>589</v>
      </c>
      <c r="E76" s="27" t="s">
        <v>2608</v>
      </c>
      <c r="F76" s="28" t="s">
        <v>610</v>
      </c>
      <c r="G76" s="29">
        <v>1</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2596</v>
      </c>
    </row>
    <row r="79" ht="175">
      <c r="A79" s="1" t="s">
        <v>595</v>
      </c>
      <c r="E79" s="27" t="s">
        <v>2027</v>
      </c>
    </row>
    <row r="80" ht="25">
      <c r="A80" s="1" t="s">
        <v>587</v>
      </c>
      <c r="B80" s="1">
        <v>18</v>
      </c>
      <c r="C80" s="26" t="s">
        <v>2609</v>
      </c>
      <c r="D80" t="s">
        <v>589</v>
      </c>
      <c r="E80" s="27" t="s">
        <v>2610</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13">
      <c r="A82" s="1" t="s">
        <v>593</v>
      </c>
      <c r="E82" s="32" t="s">
        <v>2596</v>
      </c>
    </row>
    <row r="83" ht="175">
      <c r="A83" s="1" t="s">
        <v>595</v>
      </c>
      <c r="E83" s="27" t="s">
        <v>2027</v>
      </c>
    </row>
    <row r="84" ht="25">
      <c r="A84" s="1" t="s">
        <v>587</v>
      </c>
      <c r="B84" s="1">
        <v>19</v>
      </c>
      <c r="C84" s="26" t="s">
        <v>2611</v>
      </c>
      <c r="D84" t="s">
        <v>589</v>
      </c>
      <c r="E84" s="27" t="s">
        <v>2612</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13">
      <c r="A86" s="1" t="s">
        <v>593</v>
      </c>
      <c r="E86" s="32" t="s">
        <v>2596</v>
      </c>
    </row>
    <row r="87" ht="162.5">
      <c r="A87" s="1" t="s">
        <v>595</v>
      </c>
      <c r="E87" s="27" t="s">
        <v>2613</v>
      </c>
    </row>
    <row r="88" ht="25">
      <c r="A88" s="1" t="s">
        <v>587</v>
      </c>
      <c r="B88" s="1">
        <v>20</v>
      </c>
      <c r="C88" s="26" t="s">
        <v>2614</v>
      </c>
      <c r="D88" t="s">
        <v>589</v>
      </c>
      <c r="E88" s="27" t="s">
        <v>2615</v>
      </c>
      <c r="F88" s="28" t="s">
        <v>610</v>
      </c>
      <c r="G88" s="29">
        <v>3</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2616</v>
      </c>
    </row>
    <row r="91" ht="162.5">
      <c r="A91" s="1" t="s">
        <v>595</v>
      </c>
      <c r="E91" s="27" t="s">
        <v>2617</v>
      </c>
    </row>
    <row r="92" ht="25">
      <c r="A92" s="1" t="s">
        <v>587</v>
      </c>
      <c r="B92" s="1">
        <v>21</v>
      </c>
      <c r="C92" s="26" t="s">
        <v>2618</v>
      </c>
      <c r="D92" t="s">
        <v>589</v>
      </c>
      <c r="E92" s="27" t="s">
        <v>2619</v>
      </c>
      <c r="F92" s="28" t="s">
        <v>610</v>
      </c>
      <c r="G92" s="29">
        <v>2</v>
      </c>
      <c r="H92" s="28">
        <v>0</v>
      </c>
      <c r="I92" s="30">
        <f>ROUND(G92*H92,P4)</f>
        <v>0</v>
      </c>
      <c r="L92" s="30">
        <v>0</v>
      </c>
      <c r="M92" s="24">
        <f>ROUND(G92*L92,P4)</f>
        <v>0</v>
      </c>
      <c r="N92" s="25" t="s">
        <v>1524</v>
      </c>
      <c r="O92" s="31">
        <f>M92*AA92</f>
        <v>0</v>
      </c>
      <c r="P92" s="1">
        <v>3</v>
      </c>
      <c r="AA92" s="1">
        <f>IF(P92=1,$O$3,IF(P92=2,$O$4,$O$5))</f>
        <v>0</v>
      </c>
    </row>
    <row r="93">
      <c r="A93" s="1" t="s">
        <v>592</v>
      </c>
      <c r="E93" s="27" t="s">
        <v>589</v>
      </c>
    </row>
    <row r="94" ht="13">
      <c r="A94" s="1" t="s">
        <v>593</v>
      </c>
      <c r="E94" s="32" t="s">
        <v>2620</v>
      </c>
    </row>
    <row r="95" ht="162.5">
      <c r="A95" s="1" t="s">
        <v>595</v>
      </c>
      <c r="E95" s="27" t="s">
        <v>2617</v>
      </c>
    </row>
    <row r="96" ht="25">
      <c r="A96" s="1" t="s">
        <v>587</v>
      </c>
      <c r="B96" s="1">
        <v>22</v>
      </c>
      <c r="C96" s="26" t="s">
        <v>2621</v>
      </c>
      <c r="D96" t="s">
        <v>589</v>
      </c>
      <c r="E96" s="27" t="s">
        <v>2622</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13">
      <c r="A98" s="1" t="s">
        <v>593</v>
      </c>
      <c r="E98" s="32" t="s">
        <v>2596</v>
      </c>
    </row>
    <row r="99" ht="137.5">
      <c r="A99" s="1" t="s">
        <v>595</v>
      </c>
      <c r="E99" s="27" t="s">
        <v>1535</v>
      </c>
    </row>
    <row r="100" ht="25">
      <c r="A100" s="1" t="s">
        <v>587</v>
      </c>
      <c r="B100" s="1">
        <v>23</v>
      </c>
      <c r="C100" s="26" t="s">
        <v>2623</v>
      </c>
      <c r="D100" t="s">
        <v>589</v>
      </c>
      <c r="E100" s="27" t="s">
        <v>2624</v>
      </c>
      <c r="F100" s="28" t="s">
        <v>610</v>
      </c>
      <c r="G100" s="29">
        <v>2</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13">
      <c r="A102" s="1" t="s">
        <v>593</v>
      </c>
      <c r="E102" s="32" t="s">
        <v>2620</v>
      </c>
    </row>
    <row r="103" ht="150">
      <c r="A103" s="1" t="s">
        <v>595</v>
      </c>
      <c r="E103" s="27" t="s">
        <v>1466</v>
      </c>
    </row>
    <row r="104" ht="25">
      <c r="A104" s="1" t="s">
        <v>587</v>
      </c>
      <c r="B104" s="1">
        <v>24</v>
      </c>
      <c r="C104" s="26" t="s">
        <v>2625</v>
      </c>
      <c r="D104" t="s">
        <v>589</v>
      </c>
      <c r="E104" s="27" t="s">
        <v>2626</v>
      </c>
      <c r="F104" s="28" t="s">
        <v>610</v>
      </c>
      <c r="G104" s="29">
        <v>2</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13">
      <c r="A106" s="1" t="s">
        <v>593</v>
      </c>
      <c r="E106" s="32" t="s">
        <v>2620</v>
      </c>
    </row>
    <row r="107" ht="150">
      <c r="A107" s="1" t="s">
        <v>595</v>
      </c>
      <c r="E107" s="27" t="s">
        <v>1466</v>
      </c>
    </row>
    <row r="108" ht="25">
      <c r="A108" s="1" t="s">
        <v>587</v>
      </c>
      <c r="B108" s="1">
        <v>25</v>
      </c>
      <c r="C108" s="26" t="s">
        <v>2627</v>
      </c>
      <c r="D108" t="s">
        <v>589</v>
      </c>
      <c r="E108" s="27" t="s">
        <v>2628</v>
      </c>
      <c r="F108" s="28" t="s">
        <v>610</v>
      </c>
      <c r="G108" s="29">
        <v>4</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13">
      <c r="A110" s="1" t="s">
        <v>593</v>
      </c>
      <c r="E110" s="32" t="s">
        <v>2602</v>
      </c>
    </row>
    <row r="111" ht="137.5">
      <c r="A111" s="1" t="s">
        <v>595</v>
      </c>
      <c r="E111" s="27" t="s">
        <v>1535</v>
      </c>
    </row>
    <row r="112" ht="25">
      <c r="A112" s="1" t="s">
        <v>587</v>
      </c>
      <c r="B112" s="1">
        <v>26</v>
      </c>
      <c r="C112" s="26" t="s">
        <v>2629</v>
      </c>
      <c r="D112" t="s">
        <v>589</v>
      </c>
      <c r="E112" s="27" t="s">
        <v>2630</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13">
      <c r="A114" s="1" t="s">
        <v>593</v>
      </c>
      <c r="E114" s="32" t="s">
        <v>2596</v>
      </c>
    </row>
    <row r="115" ht="150">
      <c r="A115" s="1" t="s">
        <v>595</v>
      </c>
      <c r="E115" s="27" t="s">
        <v>2631</v>
      </c>
    </row>
    <row r="116" ht="25">
      <c r="A116" s="1" t="s">
        <v>587</v>
      </c>
      <c r="B116" s="1">
        <v>27</v>
      </c>
      <c r="C116" s="26" t="s">
        <v>1536</v>
      </c>
      <c r="D116" t="s">
        <v>589</v>
      </c>
      <c r="E116" s="27" t="s">
        <v>1537</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13">
      <c r="A118" s="1" t="s">
        <v>593</v>
      </c>
      <c r="E118" s="32" t="s">
        <v>2596</v>
      </c>
    </row>
    <row r="119" ht="175">
      <c r="A119" s="1" t="s">
        <v>595</v>
      </c>
      <c r="E119" s="27" t="s">
        <v>1539</v>
      </c>
    </row>
    <row r="120" ht="25">
      <c r="A120" s="1" t="s">
        <v>587</v>
      </c>
      <c r="B120" s="1">
        <v>28</v>
      </c>
      <c r="C120" s="26" t="s">
        <v>2632</v>
      </c>
      <c r="D120" t="s">
        <v>589</v>
      </c>
      <c r="E120" s="27" t="s">
        <v>2633</v>
      </c>
      <c r="F120" s="28" t="s">
        <v>610</v>
      </c>
      <c r="G120" s="29">
        <v>6</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13">
      <c r="A122" s="1" t="s">
        <v>593</v>
      </c>
      <c r="E122" s="32" t="s">
        <v>2634</v>
      </c>
    </row>
    <row r="123" ht="162.5">
      <c r="A123" s="1" t="s">
        <v>595</v>
      </c>
      <c r="E123" s="27" t="s">
        <v>2635</v>
      </c>
    </row>
    <row r="124" ht="25">
      <c r="A124" s="1" t="s">
        <v>587</v>
      </c>
      <c r="B124" s="1">
        <v>29</v>
      </c>
      <c r="C124" s="26" t="s">
        <v>2636</v>
      </c>
      <c r="D124" t="s">
        <v>589</v>
      </c>
      <c r="E124" s="27" t="s">
        <v>2637</v>
      </c>
      <c r="F124" s="28" t="s">
        <v>892</v>
      </c>
      <c r="G124" s="29">
        <v>12</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2638</v>
      </c>
    </row>
    <row r="127" ht="125">
      <c r="A127" s="1" t="s">
        <v>595</v>
      </c>
      <c r="E127" s="27" t="s">
        <v>947</v>
      </c>
    </row>
    <row r="128" ht="25">
      <c r="A128" s="1" t="s">
        <v>587</v>
      </c>
      <c r="B128" s="1">
        <v>30</v>
      </c>
      <c r="C128" s="26" t="s">
        <v>2639</v>
      </c>
      <c r="D128" t="s">
        <v>589</v>
      </c>
      <c r="E128" s="27" t="s">
        <v>2640</v>
      </c>
      <c r="F128" s="28" t="s">
        <v>892</v>
      </c>
      <c r="G128" s="29">
        <v>180</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2641</v>
      </c>
    </row>
    <row r="131" ht="162.5">
      <c r="A131" s="1" t="s">
        <v>595</v>
      </c>
      <c r="E131" s="27" t="s">
        <v>1444</v>
      </c>
    </row>
    <row r="132" ht="25">
      <c r="A132" s="1" t="s">
        <v>587</v>
      </c>
      <c r="B132" s="1">
        <v>31</v>
      </c>
      <c r="C132" s="26" t="s">
        <v>2642</v>
      </c>
      <c r="D132" t="s">
        <v>589</v>
      </c>
      <c r="E132" s="27" t="s">
        <v>2643</v>
      </c>
      <c r="F132" s="28" t="s">
        <v>610</v>
      </c>
      <c r="G132" s="29">
        <v>3</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13">
      <c r="A134" s="1" t="s">
        <v>593</v>
      </c>
      <c r="E134" s="32" t="s">
        <v>2616</v>
      </c>
    </row>
    <row r="135" ht="150">
      <c r="A135" s="1" t="s">
        <v>595</v>
      </c>
      <c r="E135" s="27" t="s">
        <v>2644</v>
      </c>
    </row>
    <row r="136" ht="25">
      <c r="A136" s="1" t="s">
        <v>587</v>
      </c>
      <c r="B136" s="1">
        <v>32</v>
      </c>
      <c r="C136" s="26" t="s">
        <v>2645</v>
      </c>
      <c r="D136" t="s">
        <v>589</v>
      </c>
      <c r="E136" s="27" t="s">
        <v>2646</v>
      </c>
      <c r="F136" s="28" t="s">
        <v>892</v>
      </c>
      <c r="G136" s="29">
        <v>180</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2641</v>
      </c>
    </row>
    <row r="139" ht="125">
      <c r="A139" s="1" t="s">
        <v>595</v>
      </c>
      <c r="E139" s="27" t="s">
        <v>947</v>
      </c>
    </row>
    <row r="140" ht="25">
      <c r="A140" s="1" t="s">
        <v>587</v>
      </c>
      <c r="B140" s="1">
        <v>33</v>
      </c>
      <c r="C140" s="26" t="s">
        <v>2647</v>
      </c>
      <c r="D140" t="s">
        <v>589</v>
      </c>
      <c r="E140" s="27" t="s">
        <v>2648</v>
      </c>
      <c r="F140" s="28" t="s">
        <v>610</v>
      </c>
      <c r="G140" s="29">
        <v>1</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13">
      <c r="A142" s="1" t="s">
        <v>593</v>
      </c>
      <c r="E142" s="32" t="s">
        <v>2596</v>
      </c>
    </row>
    <row r="143" ht="150">
      <c r="A143" s="1" t="s">
        <v>595</v>
      </c>
      <c r="E143" s="27" t="s">
        <v>1466</v>
      </c>
    </row>
    <row r="144" ht="25">
      <c r="A144" s="1" t="s">
        <v>587</v>
      </c>
      <c r="B144" s="1">
        <v>34</v>
      </c>
      <c r="C144" s="26" t="s">
        <v>2649</v>
      </c>
      <c r="D144" t="s">
        <v>589</v>
      </c>
      <c r="E144" s="27" t="s">
        <v>2650</v>
      </c>
      <c r="F144" s="28" t="s">
        <v>610</v>
      </c>
      <c r="G144" s="29">
        <v>1</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13">
      <c r="A146" s="1" t="s">
        <v>593</v>
      </c>
      <c r="E146" s="32" t="s">
        <v>2596</v>
      </c>
    </row>
    <row r="147" ht="125">
      <c r="A147" s="1" t="s">
        <v>595</v>
      </c>
      <c r="E147" s="27" t="s">
        <v>1440</v>
      </c>
    </row>
    <row r="148" ht="25">
      <c r="A148" s="1" t="s">
        <v>587</v>
      </c>
      <c r="B148" s="1">
        <v>35</v>
      </c>
      <c r="C148" s="26" t="s">
        <v>2651</v>
      </c>
      <c r="D148" t="s">
        <v>589</v>
      </c>
      <c r="E148" s="27" t="s">
        <v>2652</v>
      </c>
      <c r="F148" s="28" t="s">
        <v>610</v>
      </c>
      <c r="G148" s="29">
        <v>1</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13">
      <c r="A150" s="1" t="s">
        <v>593</v>
      </c>
      <c r="E150" s="32" t="s">
        <v>2596</v>
      </c>
    </row>
    <row r="151" ht="187.5">
      <c r="A151" s="1" t="s">
        <v>595</v>
      </c>
      <c r="E151" s="27" t="s">
        <v>2653</v>
      </c>
    </row>
    <row r="152" ht="25">
      <c r="A152" s="1" t="s">
        <v>587</v>
      </c>
      <c r="B152" s="1">
        <v>36</v>
      </c>
      <c r="C152" s="26" t="s">
        <v>2654</v>
      </c>
      <c r="D152" t="s">
        <v>589</v>
      </c>
      <c r="E152" s="27" t="s">
        <v>2655</v>
      </c>
      <c r="F152" s="28" t="s">
        <v>610</v>
      </c>
      <c r="G152" s="29">
        <v>1</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13">
      <c r="A154" s="1" t="s">
        <v>593</v>
      </c>
      <c r="E154" s="32" t="s">
        <v>2596</v>
      </c>
    </row>
    <row r="155" ht="187.5">
      <c r="A155" s="1" t="s">
        <v>595</v>
      </c>
      <c r="E155" s="27" t="s">
        <v>2656</v>
      </c>
    </row>
    <row r="156" ht="25">
      <c r="A156" s="1" t="s">
        <v>587</v>
      </c>
      <c r="B156" s="1">
        <v>37</v>
      </c>
      <c r="C156" s="26" t="s">
        <v>2657</v>
      </c>
      <c r="D156" t="s">
        <v>589</v>
      </c>
      <c r="E156" s="27" t="s">
        <v>2658</v>
      </c>
      <c r="F156" s="28" t="s">
        <v>610</v>
      </c>
      <c r="G156" s="29">
        <v>1</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13">
      <c r="A158" s="1" t="s">
        <v>593</v>
      </c>
      <c r="E158" s="32" t="s">
        <v>2596</v>
      </c>
    </row>
    <row r="159" ht="175">
      <c r="A159" s="1" t="s">
        <v>595</v>
      </c>
      <c r="E159" s="27" t="s">
        <v>2659</v>
      </c>
    </row>
    <row r="160" ht="25">
      <c r="A160" s="1" t="s">
        <v>587</v>
      </c>
      <c r="B160" s="1">
        <v>38</v>
      </c>
      <c r="C160" s="26" t="s">
        <v>2660</v>
      </c>
      <c r="D160" t="s">
        <v>589</v>
      </c>
      <c r="E160" s="27" t="s">
        <v>2661</v>
      </c>
      <c r="F160" s="28" t="s">
        <v>610</v>
      </c>
      <c r="G160" s="29">
        <v>1</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13">
      <c r="A162" s="1" t="s">
        <v>593</v>
      </c>
      <c r="E162" s="32" t="s">
        <v>2596</v>
      </c>
    </row>
    <row r="163" ht="150">
      <c r="A163" s="1" t="s">
        <v>595</v>
      </c>
      <c r="E163" s="27" t="s">
        <v>1466</v>
      </c>
    </row>
    <row r="164" ht="25">
      <c r="A164" s="1" t="s">
        <v>587</v>
      </c>
      <c r="B164" s="1">
        <v>39</v>
      </c>
      <c r="C164" s="26" t="s">
        <v>2662</v>
      </c>
      <c r="D164" t="s">
        <v>589</v>
      </c>
      <c r="E164" s="27" t="s">
        <v>2663</v>
      </c>
      <c r="F164" s="28" t="s">
        <v>610</v>
      </c>
      <c r="G164" s="29">
        <v>1</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13">
      <c r="A166" s="1" t="s">
        <v>593</v>
      </c>
      <c r="E166" s="32" t="s">
        <v>2596</v>
      </c>
    </row>
    <row r="167" ht="137.5">
      <c r="A167" s="1" t="s">
        <v>595</v>
      </c>
      <c r="E167" s="27" t="s">
        <v>1535</v>
      </c>
    </row>
    <row r="168" ht="25">
      <c r="A168" s="1" t="s">
        <v>587</v>
      </c>
      <c r="B168" s="1">
        <v>40</v>
      </c>
      <c r="C168" s="26" t="s">
        <v>2664</v>
      </c>
      <c r="D168" t="s">
        <v>589</v>
      </c>
      <c r="E168" s="27" t="s">
        <v>2665</v>
      </c>
      <c r="F168" s="28" t="s">
        <v>610</v>
      </c>
      <c r="G168" s="29">
        <v>1</v>
      </c>
      <c r="H168" s="28">
        <v>0</v>
      </c>
      <c r="I168" s="30">
        <f>ROUND(G168*H168,P4)</f>
        <v>0</v>
      </c>
      <c r="L168" s="30">
        <v>0</v>
      </c>
      <c r="M168" s="24">
        <f>ROUND(G168*L168,P4)</f>
        <v>0</v>
      </c>
      <c r="N168" s="25" t="s">
        <v>1524</v>
      </c>
      <c r="O168" s="31">
        <f>M168*AA168</f>
        <v>0</v>
      </c>
      <c r="P168" s="1">
        <v>3</v>
      </c>
      <c r="AA168" s="1">
        <f>IF(P168=1,$O$3,IF(P168=2,$O$4,$O$5))</f>
        <v>0</v>
      </c>
    </row>
    <row r="169">
      <c r="A169" s="1" t="s">
        <v>592</v>
      </c>
      <c r="E169" s="27" t="s">
        <v>589</v>
      </c>
    </row>
    <row r="170" ht="13">
      <c r="A170" s="1" t="s">
        <v>593</v>
      </c>
      <c r="E170" s="32" t="s">
        <v>2596</v>
      </c>
    </row>
    <row r="171" ht="150">
      <c r="A171" s="1" t="s">
        <v>595</v>
      </c>
      <c r="E171" s="27" t="s">
        <v>1466</v>
      </c>
    </row>
    <row r="172" ht="25">
      <c r="A172" s="1" t="s">
        <v>587</v>
      </c>
      <c r="B172" s="1">
        <v>41</v>
      </c>
      <c r="C172" s="26" t="s">
        <v>2666</v>
      </c>
      <c r="D172" t="s">
        <v>589</v>
      </c>
      <c r="E172" s="27" t="s">
        <v>2667</v>
      </c>
      <c r="F172" s="28" t="s">
        <v>610</v>
      </c>
      <c r="G172" s="29">
        <v>1</v>
      </c>
      <c r="H172" s="28">
        <v>0</v>
      </c>
      <c r="I172" s="30">
        <f>ROUND(G172*H172,P4)</f>
        <v>0</v>
      </c>
      <c r="L172" s="30">
        <v>0</v>
      </c>
      <c r="M172" s="24">
        <f>ROUND(G172*L172,P4)</f>
        <v>0</v>
      </c>
      <c r="N172" s="25" t="s">
        <v>1524</v>
      </c>
      <c r="O172" s="31">
        <f>M172*AA172</f>
        <v>0</v>
      </c>
      <c r="P172" s="1">
        <v>3</v>
      </c>
      <c r="AA172" s="1">
        <f>IF(P172=1,$O$3,IF(P172=2,$O$4,$O$5))</f>
        <v>0</v>
      </c>
    </row>
    <row r="173">
      <c r="A173" s="1" t="s">
        <v>592</v>
      </c>
      <c r="E173" s="27" t="s">
        <v>589</v>
      </c>
    </row>
    <row r="174" ht="13">
      <c r="A174" s="1" t="s">
        <v>593</v>
      </c>
      <c r="E174" s="32" t="s">
        <v>2596</v>
      </c>
    </row>
    <row r="175" ht="137.5">
      <c r="A175" s="1" t="s">
        <v>595</v>
      </c>
      <c r="E175" s="27" t="s">
        <v>1535</v>
      </c>
    </row>
    <row r="176" ht="25">
      <c r="A176" s="1" t="s">
        <v>587</v>
      </c>
      <c r="B176" s="1">
        <v>42</v>
      </c>
      <c r="C176" s="26" t="s">
        <v>2668</v>
      </c>
      <c r="D176" t="s">
        <v>589</v>
      </c>
      <c r="E176" s="27" t="s">
        <v>2669</v>
      </c>
      <c r="F176" s="28" t="s">
        <v>1378</v>
      </c>
      <c r="G176" s="29">
        <v>9.6999999999999993</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ht="13">
      <c r="A178" s="1" t="s">
        <v>593</v>
      </c>
      <c r="E178" s="32" t="s">
        <v>2670</v>
      </c>
    </row>
    <row r="179" ht="137.5">
      <c r="A179" s="1" t="s">
        <v>595</v>
      </c>
      <c r="E179" s="27" t="s">
        <v>2671</v>
      </c>
    </row>
    <row r="180" ht="25">
      <c r="A180" s="1" t="s">
        <v>587</v>
      </c>
      <c r="B180" s="1">
        <v>43</v>
      </c>
      <c r="C180" s="26" t="s">
        <v>2672</v>
      </c>
      <c r="D180" t="s">
        <v>589</v>
      </c>
      <c r="E180" s="27" t="s">
        <v>2673</v>
      </c>
      <c r="F180" s="28" t="s">
        <v>1378</v>
      </c>
      <c r="G180" s="29">
        <v>9.6999999999999993</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ht="13">
      <c r="A182" s="1" t="s">
        <v>593</v>
      </c>
      <c r="E182" s="32" t="s">
        <v>2670</v>
      </c>
    </row>
    <row r="183" ht="137.5">
      <c r="A183" s="1" t="s">
        <v>595</v>
      </c>
      <c r="E183" s="27" t="s">
        <v>2674</v>
      </c>
    </row>
    <row r="184" ht="25">
      <c r="A184" s="1" t="s">
        <v>587</v>
      </c>
      <c r="B184" s="1">
        <v>44</v>
      </c>
      <c r="C184" s="26" t="s">
        <v>2675</v>
      </c>
      <c r="D184" t="s">
        <v>589</v>
      </c>
      <c r="E184" s="27" t="s">
        <v>2676</v>
      </c>
      <c r="F184" s="28" t="s">
        <v>610</v>
      </c>
      <c r="G184" s="29">
        <v>1</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ht="13">
      <c r="A186" s="1" t="s">
        <v>593</v>
      </c>
      <c r="E186" s="32" t="s">
        <v>2596</v>
      </c>
    </row>
    <row r="187" ht="137.5">
      <c r="A187" s="1" t="s">
        <v>595</v>
      </c>
      <c r="E187" s="27" t="s">
        <v>2677</v>
      </c>
    </row>
    <row r="188" ht="25">
      <c r="A188" s="1" t="s">
        <v>587</v>
      </c>
      <c r="B188" s="1">
        <v>45</v>
      </c>
      <c r="C188" s="26" t="s">
        <v>2678</v>
      </c>
      <c r="D188" t="s">
        <v>589</v>
      </c>
      <c r="E188" s="27" t="s">
        <v>2679</v>
      </c>
      <c r="F188" s="28" t="s">
        <v>610</v>
      </c>
      <c r="G188" s="29">
        <v>1</v>
      </c>
      <c r="H188" s="28">
        <v>0</v>
      </c>
      <c r="I188" s="30">
        <f>ROUND(G188*H188,P4)</f>
        <v>0</v>
      </c>
      <c r="L188" s="30">
        <v>0</v>
      </c>
      <c r="M188" s="24">
        <f>ROUND(G188*L188,P4)</f>
        <v>0</v>
      </c>
      <c r="N188" s="25" t="s">
        <v>1524</v>
      </c>
      <c r="O188" s="31">
        <f>M188*AA188</f>
        <v>0</v>
      </c>
      <c r="P188" s="1">
        <v>3</v>
      </c>
      <c r="AA188" s="1">
        <f>IF(P188=1,$O$3,IF(P188=2,$O$4,$O$5))</f>
        <v>0</v>
      </c>
    </row>
    <row r="189">
      <c r="A189" s="1" t="s">
        <v>592</v>
      </c>
      <c r="E189" s="27" t="s">
        <v>589</v>
      </c>
    </row>
    <row r="190" ht="13">
      <c r="A190" s="1" t="s">
        <v>593</v>
      </c>
      <c r="E190" s="32" t="s">
        <v>2596</v>
      </c>
    </row>
    <row r="191" ht="137.5">
      <c r="A191" s="1" t="s">
        <v>595</v>
      </c>
      <c r="E191" s="27" t="s">
        <v>2680</v>
      </c>
    </row>
    <row r="192" ht="25">
      <c r="A192" s="1" t="s">
        <v>587</v>
      </c>
      <c r="B192" s="1">
        <v>46</v>
      </c>
      <c r="C192" s="26" t="s">
        <v>2681</v>
      </c>
      <c r="D192" t="s">
        <v>589</v>
      </c>
      <c r="E192" s="27" t="s">
        <v>2682</v>
      </c>
      <c r="F192" s="28" t="s">
        <v>610</v>
      </c>
      <c r="G192" s="29">
        <v>2</v>
      </c>
      <c r="H192" s="28">
        <v>0</v>
      </c>
      <c r="I192" s="30">
        <f>ROUND(G192*H192,P4)</f>
        <v>0</v>
      </c>
      <c r="L192" s="30">
        <v>0</v>
      </c>
      <c r="M192" s="24">
        <f>ROUND(G192*L192,P4)</f>
        <v>0</v>
      </c>
      <c r="N192" s="25" t="s">
        <v>1524</v>
      </c>
      <c r="O192" s="31">
        <f>M192*AA192</f>
        <v>0</v>
      </c>
      <c r="P192" s="1">
        <v>3</v>
      </c>
      <c r="AA192" s="1">
        <f>IF(P192=1,$O$3,IF(P192=2,$O$4,$O$5))</f>
        <v>0</v>
      </c>
    </row>
    <row r="193">
      <c r="A193" s="1" t="s">
        <v>592</v>
      </c>
      <c r="E193" s="27" t="s">
        <v>589</v>
      </c>
    </row>
    <row r="194" ht="13">
      <c r="A194" s="1" t="s">
        <v>593</v>
      </c>
      <c r="E194" s="32" t="s">
        <v>2620</v>
      </c>
    </row>
    <row r="195" ht="150">
      <c r="A195" s="1" t="s">
        <v>595</v>
      </c>
      <c r="E195" s="27" t="s">
        <v>2683</v>
      </c>
    </row>
    <row r="196">
      <c r="A196" s="1" t="s">
        <v>587</v>
      </c>
      <c r="B196" s="1">
        <v>47</v>
      </c>
      <c r="C196" s="26" t="s">
        <v>1486</v>
      </c>
      <c r="D196" t="s">
        <v>829</v>
      </c>
      <c r="E196" s="27" t="s">
        <v>1487</v>
      </c>
      <c r="F196" s="28" t="s">
        <v>1488</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13">
      <c r="A198" s="1" t="s">
        <v>593</v>
      </c>
      <c r="E198" s="32" t="s">
        <v>2596</v>
      </c>
    </row>
    <row r="199" ht="137.5">
      <c r="A199" s="1" t="s">
        <v>595</v>
      </c>
      <c r="E199" s="27" t="s">
        <v>1542</v>
      </c>
    </row>
    <row r="200" ht="25">
      <c r="A200" s="1" t="s">
        <v>587</v>
      </c>
      <c r="B200" s="1">
        <v>48</v>
      </c>
      <c r="C200" s="26" t="s">
        <v>2011</v>
      </c>
      <c r="D200" t="s">
        <v>829</v>
      </c>
      <c r="E200" s="27" t="s">
        <v>2012</v>
      </c>
      <c r="F200" s="28" t="s">
        <v>610</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13">
      <c r="A202" s="1" t="s">
        <v>593</v>
      </c>
      <c r="E202" s="32" t="s">
        <v>2596</v>
      </c>
    </row>
    <row r="203" ht="100">
      <c r="A203" s="1" t="s">
        <v>595</v>
      </c>
      <c r="E203" s="27" t="s">
        <v>1588</v>
      </c>
    </row>
    <row r="204">
      <c r="A204" s="1" t="s">
        <v>587</v>
      </c>
      <c r="B204" s="1">
        <v>49</v>
      </c>
      <c r="C204" s="26" t="s">
        <v>2684</v>
      </c>
      <c r="D204" t="s">
        <v>589</v>
      </c>
      <c r="E204" s="27" t="s">
        <v>2685</v>
      </c>
      <c r="F204" s="28" t="s">
        <v>1378</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13">
      <c r="A206" s="1" t="s">
        <v>593</v>
      </c>
      <c r="E206" s="32" t="s">
        <v>2670</v>
      </c>
    </row>
    <row r="207" ht="87.5">
      <c r="A207" s="1" t="s">
        <v>595</v>
      </c>
      <c r="E207" s="27" t="s">
        <v>1595</v>
      </c>
    </row>
    <row r="208" ht="25">
      <c r="A208" s="1" t="s">
        <v>587</v>
      </c>
      <c r="B208" s="1">
        <v>50</v>
      </c>
      <c r="C208" s="26" t="s">
        <v>2686</v>
      </c>
      <c r="D208" t="s">
        <v>589</v>
      </c>
      <c r="E208" s="27" t="s">
        <v>2687</v>
      </c>
      <c r="F208" s="28" t="s">
        <v>610</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13">
      <c r="A210" s="1" t="s">
        <v>593</v>
      </c>
      <c r="E210" s="32" t="s">
        <v>2596</v>
      </c>
    </row>
    <row r="211" ht="187.5">
      <c r="A211" s="1" t="s">
        <v>595</v>
      </c>
      <c r="E211" s="27" t="s">
        <v>2688</v>
      </c>
    </row>
    <row r="212">
      <c r="A212" s="1" t="s">
        <v>587</v>
      </c>
      <c r="B212" s="1">
        <v>51</v>
      </c>
      <c r="C212" s="26" t="s">
        <v>2689</v>
      </c>
      <c r="D212" t="s">
        <v>589</v>
      </c>
      <c r="E212" s="27" t="s">
        <v>2690</v>
      </c>
      <c r="F212" s="28" t="s">
        <v>610</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13">
      <c r="A214" s="1" t="s">
        <v>593</v>
      </c>
      <c r="E214" s="32" t="s">
        <v>2596</v>
      </c>
    </row>
    <row r="215" ht="75">
      <c r="A215" s="1" t="s">
        <v>595</v>
      </c>
      <c r="E215" s="27" t="s">
        <v>2691</v>
      </c>
    </row>
    <row r="216">
      <c r="A216" s="1" t="s">
        <v>587</v>
      </c>
      <c r="B216" s="1">
        <v>52</v>
      </c>
      <c r="C216" s="26" t="s">
        <v>2560</v>
      </c>
      <c r="D216" t="s">
        <v>589</v>
      </c>
      <c r="E216" s="27" t="s">
        <v>2692</v>
      </c>
      <c r="F216" s="28" t="s">
        <v>610</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13">
      <c r="A218" s="1" t="s">
        <v>593</v>
      </c>
      <c r="E218" s="32" t="s">
        <v>2596</v>
      </c>
    </row>
    <row r="219" ht="137.5">
      <c r="A219" s="1" t="s">
        <v>595</v>
      </c>
      <c r="E219" s="27" t="s">
        <v>2143</v>
      </c>
    </row>
    <row r="220">
      <c r="A220" s="1" t="s">
        <v>587</v>
      </c>
      <c r="B220" s="1">
        <v>53</v>
      </c>
      <c r="C220" s="26" t="s">
        <v>2693</v>
      </c>
      <c r="D220" t="s">
        <v>589</v>
      </c>
      <c r="E220" s="27" t="s">
        <v>2694</v>
      </c>
      <c r="F220" s="28" t="s">
        <v>610</v>
      </c>
      <c r="G220" s="29">
        <v>1</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13">
      <c r="A222" s="1" t="s">
        <v>593</v>
      </c>
      <c r="E222" s="32" t="s">
        <v>2596</v>
      </c>
    </row>
    <row r="223" ht="75">
      <c r="A223" s="1" t="s">
        <v>595</v>
      </c>
      <c r="E223" s="27" t="s">
        <v>2691</v>
      </c>
    </row>
    <row r="224">
      <c r="A224" s="1" t="s">
        <v>587</v>
      </c>
      <c r="B224" s="1">
        <v>54</v>
      </c>
      <c r="C224" s="26" t="s">
        <v>2695</v>
      </c>
      <c r="D224" t="s">
        <v>589</v>
      </c>
      <c r="E224" s="27" t="s">
        <v>2696</v>
      </c>
      <c r="F224" s="28" t="s">
        <v>610</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13">
      <c r="A226" s="1" t="s">
        <v>593</v>
      </c>
      <c r="E226" s="32" t="s">
        <v>2596</v>
      </c>
    </row>
    <row r="227" ht="75">
      <c r="A227" s="1" t="s">
        <v>595</v>
      </c>
      <c r="E227" s="27" t="s">
        <v>2691</v>
      </c>
    </row>
    <row r="228" ht="13">
      <c r="A228" s="1" t="s">
        <v>584</v>
      </c>
      <c r="C228" s="22" t="s">
        <v>675</v>
      </c>
      <c r="E228" s="23" t="s">
        <v>1992</v>
      </c>
      <c r="L228" s="24">
        <f>SUMIFS(L229:L288,A229:A288,"P")</f>
        <v>0</v>
      </c>
      <c r="M228" s="24">
        <f>SUMIFS(M229:M288,A229:A288,"P")</f>
        <v>0</v>
      </c>
      <c r="N228" s="25"/>
    </row>
    <row r="229" ht="37.5">
      <c r="A229" s="1" t="s">
        <v>587</v>
      </c>
      <c r="B229" s="1">
        <v>55</v>
      </c>
      <c r="C229" s="26" t="s">
        <v>2697</v>
      </c>
      <c r="D229" t="s">
        <v>2698</v>
      </c>
      <c r="E229" s="27" t="s">
        <v>2699</v>
      </c>
      <c r="F229" s="28" t="s">
        <v>680</v>
      </c>
      <c r="G229" s="29">
        <v>96</v>
      </c>
      <c r="H229" s="28">
        <v>0</v>
      </c>
      <c r="I229" s="30">
        <f>ROUND(G229*H229,P4)</f>
        <v>0</v>
      </c>
      <c r="L229" s="30">
        <v>0</v>
      </c>
      <c r="M229" s="24">
        <f>ROUND(G229*L229,P4)</f>
        <v>0</v>
      </c>
      <c r="N229" s="25" t="s">
        <v>589</v>
      </c>
      <c r="O229" s="31">
        <f>M229*AA229</f>
        <v>0</v>
      </c>
      <c r="P229" s="1">
        <v>3</v>
      </c>
      <c r="AA229" s="1">
        <f>IF(P229=1,$O$3,IF(P229=2,$O$4,$O$5))</f>
        <v>0</v>
      </c>
    </row>
    <row r="230" ht="37.5">
      <c r="A230" s="1" t="s">
        <v>592</v>
      </c>
      <c r="E230" s="27" t="s">
        <v>2393</v>
      </c>
    </row>
    <row r="231" ht="13">
      <c r="A231" s="1" t="s">
        <v>593</v>
      </c>
      <c r="E231" s="32" t="s">
        <v>2700</v>
      </c>
    </row>
    <row r="232" ht="150">
      <c r="A232" s="1" t="s">
        <v>595</v>
      </c>
      <c r="E232" s="27" t="s">
        <v>697</v>
      </c>
    </row>
    <row r="233" ht="25">
      <c r="A233" s="1" t="s">
        <v>587</v>
      </c>
      <c r="B233" s="1">
        <v>56</v>
      </c>
      <c r="C233" s="26" t="s">
        <v>2701</v>
      </c>
      <c r="D233" t="s">
        <v>2702</v>
      </c>
      <c r="E233" s="27" t="s">
        <v>2703</v>
      </c>
      <c r="F233" s="28" t="s">
        <v>680</v>
      </c>
      <c r="G233" s="29">
        <v>2</v>
      </c>
      <c r="H233" s="28">
        <v>0</v>
      </c>
      <c r="I233" s="30">
        <f>ROUND(G233*H233,P4)</f>
        <v>0</v>
      </c>
      <c r="L233" s="30">
        <v>0</v>
      </c>
      <c r="M233" s="24">
        <f>ROUND(G233*L233,P4)</f>
        <v>0</v>
      </c>
      <c r="N233" s="25" t="s">
        <v>589</v>
      </c>
      <c r="O233" s="31">
        <f>M233*AA233</f>
        <v>0</v>
      </c>
      <c r="P233" s="1">
        <v>3</v>
      </c>
      <c r="AA233" s="1">
        <f>IF(P233=1,$O$3,IF(P233=2,$O$4,$O$5))</f>
        <v>0</v>
      </c>
    </row>
    <row r="234" ht="37.5">
      <c r="A234" s="1" t="s">
        <v>592</v>
      </c>
      <c r="E234" s="27" t="s">
        <v>2704</v>
      </c>
    </row>
    <row r="235" ht="13">
      <c r="A235" s="1" t="s">
        <v>593</v>
      </c>
      <c r="E235" s="32" t="s">
        <v>2705</v>
      </c>
    </row>
    <row r="236" ht="150">
      <c r="A236" s="1" t="s">
        <v>595</v>
      </c>
      <c r="E236" s="27" t="s">
        <v>697</v>
      </c>
    </row>
    <row r="237" ht="25">
      <c r="A237" s="1" t="s">
        <v>587</v>
      </c>
      <c r="B237" s="1">
        <v>57</v>
      </c>
      <c r="C237" s="26" t="s">
        <v>1497</v>
      </c>
      <c r="D237" t="s">
        <v>1498</v>
      </c>
      <c r="E237" s="27" t="s">
        <v>1499</v>
      </c>
      <c r="F237" s="28" t="s">
        <v>680</v>
      </c>
      <c r="G237" s="29">
        <v>0.5</v>
      </c>
      <c r="H237" s="28">
        <v>0</v>
      </c>
      <c r="I237" s="30">
        <f>ROUND(G237*H237,P4)</f>
        <v>0</v>
      </c>
      <c r="L237" s="30">
        <v>0</v>
      </c>
      <c r="M237" s="24">
        <f>ROUND(G237*L237,P4)</f>
        <v>0</v>
      </c>
      <c r="N237" s="25" t="s">
        <v>589</v>
      </c>
      <c r="O237" s="31">
        <f>M237*AA237</f>
        <v>0</v>
      </c>
      <c r="P237" s="1">
        <v>3</v>
      </c>
      <c r="AA237" s="1">
        <f>IF(P237=1,$O$3,IF(P237=2,$O$4,$O$5))</f>
        <v>0</v>
      </c>
    </row>
    <row r="238" ht="25">
      <c r="A238" s="1" t="s">
        <v>592</v>
      </c>
      <c r="E238" s="27" t="s">
        <v>1549</v>
      </c>
    </row>
    <row r="239" ht="13">
      <c r="A239" s="1" t="s">
        <v>593</v>
      </c>
      <c r="E239" s="32" t="s">
        <v>2706</v>
      </c>
    </row>
    <row r="240" ht="150">
      <c r="A240" s="1" t="s">
        <v>595</v>
      </c>
      <c r="E240" s="27" t="s">
        <v>697</v>
      </c>
    </row>
    <row r="241" ht="37.5">
      <c r="A241" s="1" t="s">
        <v>587</v>
      </c>
      <c r="B241" s="1">
        <v>58</v>
      </c>
      <c r="C241" s="26" t="s">
        <v>1502</v>
      </c>
      <c r="D241" t="s">
        <v>1503</v>
      </c>
      <c r="E241" s="27" t="s">
        <v>1504</v>
      </c>
      <c r="F241" s="28" t="s">
        <v>680</v>
      </c>
      <c r="G241" s="29">
        <v>0.01</v>
      </c>
      <c r="H241" s="28">
        <v>0</v>
      </c>
      <c r="I241" s="30">
        <f>ROUND(G241*H241,P4)</f>
        <v>0</v>
      </c>
      <c r="L241" s="30">
        <v>0</v>
      </c>
      <c r="M241" s="24">
        <f>ROUND(G241*L241,P4)</f>
        <v>0</v>
      </c>
      <c r="N241" s="25" t="s">
        <v>589</v>
      </c>
      <c r="O241" s="31">
        <f>M241*AA241</f>
        <v>0</v>
      </c>
      <c r="P241" s="1">
        <v>3</v>
      </c>
      <c r="AA241" s="1">
        <f>IF(P241=1,$O$3,IF(P241=2,$O$4,$O$5))</f>
        <v>0</v>
      </c>
    </row>
    <row r="242" ht="37.5">
      <c r="A242" s="1" t="s">
        <v>592</v>
      </c>
      <c r="E242" s="27" t="s">
        <v>701</v>
      </c>
    </row>
    <row r="243" ht="13">
      <c r="A243" s="1" t="s">
        <v>593</v>
      </c>
      <c r="E243" s="32" t="s">
        <v>2707</v>
      </c>
    </row>
    <row r="244" ht="150">
      <c r="A244" s="1" t="s">
        <v>595</v>
      </c>
      <c r="E244" s="27" t="s">
        <v>697</v>
      </c>
    </row>
    <row r="245" ht="37.5">
      <c r="A245" s="1" t="s">
        <v>587</v>
      </c>
      <c r="B245" s="1">
        <v>59</v>
      </c>
      <c r="C245" s="26" t="s">
        <v>689</v>
      </c>
      <c r="D245" t="s">
        <v>690</v>
      </c>
      <c r="E245" s="27" t="s">
        <v>2708</v>
      </c>
      <c r="F245" s="28" t="s">
        <v>680</v>
      </c>
      <c r="G245" s="29">
        <v>0.20000000000000001</v>
      </c>
      <c r="H245" s="28">
        <v>0</v>
      </c>
      <c r="I245" s="30">
        <f>ROUND(G245*H245,P4)</f>
        <v>0</v>
      </c>
      <c r="L245" s="30">
        <v>0</v>
      </c>
      <c r="M245" s="24">
        <f>ROUND(G245*L245,P4)</f>
        <v>0</v>
      </c>
      <c r="N245" s="25" t="s">
        <v>589</v>
      </c>
      <c r="O245" s="31">
        <f>M245*AA245</f>
        <v>0</v>
      </c>
      <c r="P245" s="1">
        <v>3</v>
      </c>
      <c r="AA245" s="1">
        <f>IF(P245=1,$O$3,IF(P245=2,$O$4,$O$5))</f>
        <v>0</v>
      </c>
    </row>
    <row r="246" ht="37.5">
      <c r="A246" s="1" t="s">
        <v>592</v>
      </c>
      <c r="E246" s="27" t="s">
        <v>2709</v>
      </c>
    </row>
    <row r="247" ht="13">
      <c r="A247" s="1" t="s">
        <v>593</v>
      </c>
      <c r="E247" s="32" t="s">
        <v>2710</v>
      </c>
    </row>
    <row r="248" ht="150">
      <c r="A248" s="1" t="s">
        <v>595</v>
      </c>
      <c r="E248" s="27" t="s">
        <v>697</v>
      </c>
    </row>
    <row r="249" ht="25">
      <c r="A249" s="1" t="s">
        <v>587</v>
      </c>
      <c r="B249" s="1">
        <v>60</v>
      </c>
      <c r="C249" s="26" t="s">
        <v>2711</v>
      </c>
      <c r="D249" t="s">
        <v>2712</v>
      </c>
      <c r="E249" s="27" t="s">
        <v>2713</v>
      </c>
      <c r="F249" s="28" t="s">
        <v>680</v>
      </c>
      <c r="G249" s="29">
        <v>0.40000000000000002</v>
      </c>
      <c r="H249" s="28">
        <v>0</v>
      </c>
      <c r="I249" s="30">
        <f>ROUND(G249*H249,P4)</f>
        <v>0</v>
      </c>
      <c r="L249" s="30">
        <v>0</v>
      </c>
      <c r="M249" s="24">
        <f>ROUND(G249*L249,P4)</f>
        <v>0</v>
      </c>
      <c r="N249" s="25" t="s">
        <v>589</v>
      </c>
      <c r="O249" s="31">
        <f>M249*AA249</f>
        <v>0</v>
      </c>
      <c r="P249" s="1">
        <v>3</v>
      </c>
      <c r="AA249" s="1">
        <f>IF(P249=1,$O$3,IF(P249=2,$O$4,$O$5))</f>
        <v>0</v>
      </c>
    </row>
    <row r="250" ht="37.5">
      <c r="A250" s="1" t="s">
        <v>592</v>
      </c>
      <c r="E250" s="27" t="s">
        <v>701</v>
      </c>
    </row>
    <row r="251" ht="13">
      <c r="A251" s="1" t="s">
        <v>593</v>
      </c>
      <c r="E251" s="32" t="s">
        <v>2714</v>
      </c>
    </row>
    <row r="252" ht="150">
      <c r="A252" s="1" t="s">
        <v>595</v>
      </c>
      <c r="E252" s="27" t="s">
        <v>697</v>
      </c>
    </row>
    <row r="253" ht="37.5">
      <c r="A253" s="1" t="s">
        <v>587</v>
      </c>
      <c r="B253" s="1">
        <v>61</v>
      </c>
      <c r="C253" s="26" t="s">
        <v>2715</v>
      </c>
      <c r="D253" t="s">
        <v>2716</v>
      </c>
      <c r="E253" s="27" t="s">
        <v>2717</v>
      </c>
      <c r="F253" s="28" t="s">
        <v>680</v>
      </c>
      <c r="G253" s="29">
        <v>0.10000000000000001</v>
      </c>
      <c r="H253" s="28">
        <v>0</v>
      </c>
      <c r="I253" s="30">
        <f>ROUND(G253*H253,P4)</f>
        <v>0</v>
      </c>
      <c r="L253" s="30">
        <v>0</v>
      </c>
      <c r="M253" s="24">
        <f>ROUND(G253*L253,P4)</f>
        <v>0</v>
      </c>
      <c r="N253" s="25" t="s">
        <v>589</v>
      </c>
      <c r="O253" s="31">
        <f>M253*AA253</f>
        <v>0</v>
      </c>
      <c r="P253" s="1">
        <v>3</v>
      </c>
      <c r="AA253" s="1">
        <f>IF(P253=1,$O$3,IF(P253=2,$O$4,$O$5))</f>
        <v>0</v>
      </c>
    </row>
    <row r="254" ht="62.5">
      <c r="A254" s="1" t="s">
        <v>592</v>
      </c>
      <c r="E254" s="27" t="s">
        <v>2718</v>
      </c>
    </row>
    <row r="255" ht="13">
      <c r="A255" s="1" t="s">
        <v>593</v>
      </c>
      <c r="E255" s="32" t="s">
        <v>2719</v>
      </c>
    </row>
    <row r="256" ht="150">
      <c r="A256" s="1" t="s">
        <v>595</v>
      </c>
      <c r="E256" s="27" t="s">
        <v>697</v>
      </c>
    </row>
    <row r="257" ht="25">
      <c r="A257" s="1" t="s">
        <v>587</v>
      </c>
      <c r="B257" s="1">
        <v>62</v>
      </c>
      <c r="C257" s="26" t="s">
        <v>2720</v>
      </c>
      <c r="D257" t="s">
        <v>2721</v>
      </c>
      <c r="E257" s="27" t="s">
        <v>2722</v>
      </c>
      <c r="F257" s="28" t="s">
        <v>680</v>
      </c>
      <c r="G257" s="29">
        <v>0.01</v>
      </c>
      <c r="H257" s="28">
        <v>0</v>
      </c>
      <c r="I257" s="30">
        <f>ROUND(G257*H257,P4)</f>
        <v>0</v>
      </c>
      <c r="L257" s="30">
        <v>0</v>
      </c>
      <c r="M257" s="24">
        <f>ROUND(G257*L257,P4)</f>
        <v>0</v>
      </c>
      <c r="N257" s="25" t="s">
        <v>589</v>
      </c>
      <c r="O257" s="31">
        <f>M257*AA257</f>
        <v>0</v>
      </c>
      <c r="P257" s="1">
        <v>3</v>
      </c>
      <c r="AA257" s="1">
        <f>IF(P257=1,$O$3,IF(P257=2,$O$4,$O$5))</f>
        <v>0</v>
      </c>
    </row>
    <row r="258" ht="25">
      <c r="A258" s="1" t="s">
        <v>592</v>
      </c>
      <c r="E258" s="27" t="s">
        <v>2723</v>
      </c>
    </row>
    <row r="259" ht="13">
      <c r="A259" s="1" t="s">
        <v>593</v>
      </c>
      <c r="E259" s="32" t="s">
        <v>2707</v>
      </c>
    </row>
    <row r="260" ht="150">
      <c r="A260" s="1" t="s">
        <v>595</v>
      </c>
      <c r="E260" s="27" t="s">
        <v>697</v>
      </c>
    </row>
    <row r="261" ht="25">
      <c r="A261" s="1" t="s">
        <v>587</v>
      </c>
      <c r="B261" s="1">
        <v>63</v>
      </c>
      <c r="C261" s="26" t="s">
        <v>2724</v>
      </c>
      <c r="D261" t="s">
        <v>2725</v>
      </c>
      <c r="E261" s="27" t="s">
        <v>2726</v>
      </c>
      <c r="F261" s="28" t="s">
        <v>680</v>
      </c>
      <c r="G261" s="29">
        <v>0.29999999999999999</v>
      </c>
      <c r="H261" s="28">
        <v>0</v>
      </c>
      <c r="I261" s="30">
        <f>ROUND(G261*H261,P4)</f>
        <v>0</v>
      </c>
      <c r="L261" s="30">
        <v>0</v>
      </c>
      <c r="M261" s="24">
        <f>ROUND(G261*L261,P4)</f>
        <v>0</v>
      </c>
      <c r="N261" s="25" t="s">
        <v>589</v>
      </c>
      <c r="O261" s="31">
        <f>M261*AA261</f>
        <v>0</v>
      </c>
      <c r="P261" s="1">
        <v>3</v>
      </c>
      <c r="AA261" s="1">
        <f>IF(P261=1,$O$3,IF(P261=2,$O$4,$O$5))</f>
        <v>0</v>
      </c>
    </row>
    <row r="262" ht="25">
      <c r="A262" s="1" t="s">
        <v>592</v>
      </c>
      <c r="E262" s="27" t="s">
        <v>2723</v>
      </c>
    </row>
    <row r="263" ht="13">
      <c r="A263" s="1" t="s">
        <v>593</v>
      </c>
      <c r="E263" s="32" t="s">
        <v>2727</v>
      </c>
    </row>
    <row r="264" ht="150">
      <c r="A264" s="1" t="s">
        <v>595</v>
      </c>
      <c r="E264" s="27" t="s">
        <v>697</v>
      </c>
    </row>
    <row r="265" ht="25">
      <c r="A265" s="1" t="s">
        <v>587</v>
      </c>
      <c r="B265" s="1">
        <v>64</v>
      </c>
      <c r="C265" s="26" t="s">
        <v>2728</v>
      </c>
      <c r="D265" t="s">
        <v>2729</v>
      </c>
      <c r="E265" s="27" t="s">
        <v>2730</v>
      </c>
      <c r="F265" s="28" t="s">
        <v>680</v>
      </c>
      <c r="G265" s="29">
        <v>0.080000000000000002</v>
      </c>
      <c r="H265" s="28">
        <v>0</v>
      </c>
      <c r="I265" s="30">
        <f>ROUND(G265*H265,P4)</f>
        <v>0</v>
      </c>
      <c r="L265" s="30">
        <v>0</v>
      </c>
      <c r="M265" s="24">
        <f>ROUND(G265*L265,P4)</f>
        <v>0</v>
      </c>
      <c r="N265" s="25" t="s">
        <v>589</v>
      </c>
      <c r="O265" s="31">
        <f>M265*AA265</f>
        <v>0</v>
      </c>
      <c r="P265" s="1">
        <v>3</v>
      </c>
      <c r="AA265" s="1">
        <f>IF(P265=1,$O$3,IF(P265=2,$O$4,$O$5))</f>
        <v>0</v>
      </c>
    </row>
    <row r="266" ht="37.5">
      <c r="A266" s="1" t="s">
        <v>592</v>
      </c>
      <c r="E266" s="27" t="s">
        <v>2731</v>
      </c>
    </row>
    <row r="267" ht="13">
      <c r="A267" s="1" t="s">
        <v>593</v>
      </c>
      <c r="E267" s="32" t="s">
        <v>2732</v>
      </c>
    </row>
    <row r="268" ht="150">
      <c r="A268" s="1" t="s">
        <v>595</v>
      </c>
      <c r="E268" s="27" t="s">
        <v>697</v>
      </c>
    </row>
    <row r="269" ht="25">
      <c r="A269" s="1" t="s">
        <v>587</v>
      </c>
      <c r="B269" s="1">
        <v>65</v>
      </c>
      <c r="C269" s="26" t="s">
        <v>2733</v>
      </c>
      <c r="D269" t="s">
        <v>2734</v>
      </c>
      <c r="E269" s="27" t="s">
        <v>2735</v>
      </c>
      <c r="F269" s="28" t="s">
        <v>680</v>
      </c>
      <c r="G269" s="29">
        <v>0.29999999999999999</v>
      </c>
      <c r="H269" s="28">
        <v>0</v>
      </c>
      <c r="I269" s="30">
        <f>ROUND(G269*H269,P4)</f>
        <v>0</v>
      </c>
      <c r="L269" s="30">
        <v>0</v>
      </c>
      <c r="M269" s="24">
        <f>ROUND(G269*L269,P4)</f>
        <v>0</v>
      </c>
      <c r="N269" s="25" t="s">
        <v>589</v>
      </c>
      <c r="O269" s="31">
        <f>M269*AA269</f>
        <v>0</v>
      </c>
      <c r="P269" s="1">
        <v>3</v>
      </c>
      <c r="AA269" s="1">
        <f>IF(P269=1,$O$3,IF(P269=2,$O$4,$O$5))</f>
        <v>0</v>
      </c>
    </row>
    <row r="270" ht="37.5">
      <c r="A270" s="1" t="s">
        <v>592</v>
      </c>
      <c r="E270" s="27" t="s">
        <v>1996</v>
      </c>
    </row>
    <row r="271" ht="13">
      <c r="A271" s="1" t="s">
        <v>593</v>
      </c>
      <c r="E271" s="32" t="s">
        <v>2727</v>
      </c>
    </row>
    <row r="272" ht="150">
      <c r="A272" s="1" t="s">
        <v>595</v>
      </c>
      <c r="E272" s="27" t="s">
        <v>697</v>
      </c>
    </row>
    <row r="273" ht="25">
      <c r="A273" s="1" t="s">
        <v>587</v>
      </c>
      <c r="B273" s="1">
        <v>66</v>
      </c>
      <c r="C273" s="26" t="s">
        <v>1993</v>
      </c>
      <c r="D273" t="s">
        <v>1994</v>
      </c>
      <c r="E273" s="27" t="s">
        <v>1995</v>
      </c>
      <c r="F273" s="28" t="s">
        <v>680</v>
      </c>
      <c r="G273" s="29">
        <v>0.29999999999999999</v>
      </c>
      <c r="H273" s="28">
        <v>0</v>
      </c>
      <c r="I273" s="30">
        <f>ROUND(G273*H273,P4)</f>
        <v>0</v>
      </c>
      <c r="L273" s="30">
        <v>0</v>
      </c>
      <c r="M273" s="24">
        <f>ROUND(G273*L273,P4)</f>
        <v>0</v>
      </c>
      <c r="N273" s="25" t="s">
        <v>589</v>
      </c>
      <c r="O273" s="31">
        <f>M273*AA273</f>
        <v>0</v>
      </c>
      <c r="P273" s="1">
        <v>3</v>
      </c>
      <c r="AA273" s="1">
        <f>IF(P273=1,$O$3,IF(P273=2,$O$4,$O$5))</f>
        <v>0</v>
      </c>
    </row>
    <row r="274" ht="37.5">
      <c r="A274" s="1" t="s">
        <v>592</v>
      </c>
      <c r="E274" s="27" t="s">
        <v>1996</v>
      </c>
    </row>
    <row r="275" ht="13">
      <c r="A275" s="1" t="s">
        <v>593</v>
      </c>
      <c r="E275" s="32" t="s">
        <v>2727</v>
      </c>
    </row>
    <row r="276" ht="150">
      <c r="A276" s="1" t="s">
        <v>595</v>
      </c>
      <c r="E276" s="27" t="s">
        <v>697</v>
      </c>
    </row>
    <row r="277" ht="25">
      <c r="A277" s="1" t="s">
        <v>587</v>
      </c>
      <c r="B277" s="1">
        <v>67</v>
      </c>
      <c r="C277" s="26" t="s">
        <v>693</v>
      </c>
      <c r="D277" t="s">
        <v>694</v>
      </c>
      <c r="E277" s="27" t="s">
        <v>695</v>
      </c>
      <c r="F277" s="28" t="s">
        <v>680</v>
      </c>
      <c r="G277" s="29">
        <v>0.10000000000000001</v>
      </c>
      <c r="H277" s="28">
        <v>0</v>
      </c>
      <c r="I277" s="30">
        <f>ROUND(G277*H277,P4)</f>
        <v>0</v>
      </c>
      <c r="L277" s="30">
        <v>0</v>
      </c>
      <c r="M277" s="24">
        <f>ROUND(G277*L277,P4)</f>
        <v>0</v>
      </c>
      <c r="N277" s="25" t="s">
        <v>589</v>
      </c>
      <c r="O277" s="31">
        <f>M277*AA277</f>
        <v>0</v>
      </c>
      <c r="P277" s="1">
        <v>3</v>
      </c>
      <c r="AA277" s="1">
        <f>IF(P277=1,$O$3,IF(P277=2,$O$4,$O$5))</f>
        <v>0</v>
      </c>
    </row>
    <row r="278" ht="37.5">
      <c r="A278" s="1" t="s">
        <v>592</v>
      </c>
      <c r="E278" s="27" t="s">
        <v>696</v>
      </c>
    </row>
    <row r="279" ht="13">
      <c r="A279" s="1" t="s">
        <v>593</v>
      </c>
      <c r="E279" s="32" t="s">
        <v>2719</v>
      </c>
    </row>
    <row r="280" ht="150">
      <c r="A280" s="1" t="s">
        <v>595</v>
      </c>
      <c r="E280" s="27" t="s">
        <v>697</v>
      </c>
    </row>
    <row r="281" ht="25">
      <c r="A281" s="1" t="s">
        <v>587</v>
      </c>
      <c r="B281" s="1">
        <v>68</v>
      </c>
      <c r="C281" s="26" t="s">
        <v>698</v>
      </c>
      <c r="D281" t="s">
        <v>699</v>
      </c>
      <c r="E281" s="27" t="s">
        <v>700</v>
      </c>
      <c r="F281" s="28" t="s">
        <v>680</v>
      </c>
      <c r="G281" s="29">
        <v>0.20000000000000001</v>
      </c>
      <c r="H281" s="28">
        <v>0</v>
      </c>
      <c r="I281" s="30">
        <f>ROUND(G281*H281,P4)</f>
        <v>0</v>
      </c>
      <c r="L281" s="30">
        <v>0</v>
      </c>
      <c r="M281" s="24">
        <f>ROUND(G281*L281,P4)</f>
        <v>0</v>
      </c>
      <c r="N281" s="25" t="s">
        <v>589</v>
      </c>
      <c r="O281" s="31">
        <f>M281*AA281</f>
        <v>0</v>
      </c>
      <c r="P281" s="1">
        <v>3</v>
      </c>
      <c r="AA281" s="1">
        <f>IF(P281=1,$O$3,IF(P281=2,$O$4,$O$5))</f>
        <v>0</v>
      </c>
    </row>
    <row r="282" ht="37.5">
      <c r="A282" s="1" t="s">
        <v>592</v>
      </c>
      <c r="E282" s="27" t="s">
        <v>701</v>
      </c>
    </row>
    <row r="283" ht="13">
      <c r="A283" s="1" t="s">
        <v>593</v>
      </c>
      <c r="E283" s="32" t="s">
        <v>2710</v>
      </c>
    </row>
    <row r="284" ht="150">
      <c r="A284" s="1" t="s">
        <v>595</v>
      </c>
      <c r="E284" s="27" t="s">
        <v>697</v>
      </c>
    </row>
    <row r="285" ht="25">
      <c r="A285" s="1" t="s">
        <v>587</v>
      </c>
      <c r="B285" s="1">
        <v>69</v>
      </c>
      <c r="C285" s="26" t="s">
        <v>702</v>
      </c>
      <c r="D285" t="s">
        <v>703</v>
      </c>
      <c r="E285" s="27" t="s">
        <v>704</v>
      </c>
      <c r="F285" s="28" t="s">
        <v>680</v>
      </c>
      <c r="G285" s="29">
        <v>0.29999999999999999</v>
      </c>
      <c r="H285" s="28">
        <v>0</v>
      </c>
      <c r="I285" s="30">
        <f>ROUND(G285*H285,P4)</f>
        <v>0</v>
      </c>
      <c r="L285" s="30">
        <v>0</v>
      </c>
      <c r="M285" s="24">
        <f>ROUND(G285*L285,P4)</f>
        <v>0</v>
      </c>
      <c r="N285" s="25" t="s">
        <v>589</v>
      </c>
      <c r="O285" s="31">
        <f>M285*AA285</f>
        <v>0</v>
      </c>
      <c r="P285" s="1">
        <v>3</v>
      </c>
      <c r="AA285" s="1">
        <f>IF(P285=1,$O$3,IF(P285=2,$O$4,$O$5))</f>
        <v>0</v>
      </c>
    </row>
    <row r="286" ht="37.5">
      <c r="A286" s="1" t="s">
        <v>592</v>
      </c>
      <c r="E286" s="27" t="s">
        <v>696</v>
      </c>
    </row>
    <row r="287" ht="13">
      <c r="A287" s="1" t="s">
        <v>593</v>
      </c>
      <c r="E287" s="32" t="s">
        <v>2727</v>
      </c>
    </row>
    <row r="288" ht="150">
      <c r="A288" s="1" t="s">
        <v>595</v>
      </c>
      <c r="E28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COUNTIFS(L8:L199,"=0",A8:A199,"P")+COUNTIFS(L8:L199,"",A8:A199,"P")+SUM(Q8:Q199)</f>
        <v>0</v>
      </c>
    </row>
    <row r="8" ht="13">
      <c r="A8" s="1" t="s">
        <v>582</v>
      </c>
      <c r="C8" s="22" t="s">
        <v>2736</v>
      </c>
      <c r="E8" s="23" t="s">
        <v>123</v>
      </c>
      <c r="L8" s="24">
        <f>L9+L174</f>
        <v>0</v>
      </c>
      <c r="M8" s="24">
        <f>M9+M174</f>
        <v>0</v>
      </c>
      <c r="N8" s="25"/>
    </row>
    <row r="9" ht="13">
      <c r="A9" s="1" t="s">
        <v>584</v>
      </c>
      <c r="C9" s="22" t="s">
        <v>606</v>
      </c>
      <c r="E9" s="23" t="s">
        <v>607</v>
      </c>
      <c r="L9" s="24">
        <f>SUMIFS(L10:L173,A10:A173,"P")</f>
        <v>0</v>
      </c>
      <c r="M9" s="24">
        <f>SUMIFS(M10:M173,A10:A173,"P")</f>
        <v>0</v>
      </c>
      <c r="N9" s="25"/>
    </row>
    <row r="10">
      <c r="A10" s="1" t="s">
        <v>587</v>
      </c>
      <c r="B10" s="1">
        <v>1</v>
      </c>
      <c r="C10" s="26" t="s">
        <v>2599</v>
      </c>
      <c r="D10" t="s">
        <v>589</v>
      </c>
      <c r="E10" s="27" t="s">
        <v>2600</v>
      </c>
      <c r="F10" s="28" t="s">
        <v>2583</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2737</v>
      </c>
    </row>
    <row r="13" ht="37.5">
      <c r="A13" s="1" t="s">
        <v>595</v>
      </c>
      <c r="E13" s="27" t="s">
        <v>624</v>
      </c>
    </row>
    <row r="14">
      <c r="A14" s="1" t="s">
        <v>587</v>
      </c>
      <c r="B14" s="1">
        <v>2</v>
      </c>
      <c r="C14" s="26" t="s">
        <v>956</v>
      </c>
      <c r="D14" t="s">
        <v>589</v>
      </c>
      <c r="E14" s="27" t="s">
        <v>957</v>
      </c>
      <c r="F14" s="28" t="s">
        <v>892</v>
      </c>
      <c r="G14" s="29">
        <v>9</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2738</v>
      </c>
    </row>
    <row r="17" ht="75">
      <c r="A17" s="1" t="s">
        <v>595</v>
      </c>
      <c r="E17" s="27" t="s">
        <v>894</v>
      </c>
    </row>
    <row r="18" ht="25">
      <c r="A18" s="1" t="s">
        <v>587</v>
      </c>
      <c r="B18" s="1">
        <v>3</v>
      </c>
      <c r="C18" s="26" t="s">
        <v>2739</v>
      </c>
      <c r="D18" t="s">
        <v>589</v>
      </c>
      <c r="E18" s="27" t="s">
        <v>2740</v>
      </c>
      <c r="F18" s="28" t="s">
        <v>610</v>
      </c>
      <c r="G18" s="29">
        <v>6</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2741</v>
      </c>
    </row>
    <row r="21" ht="87.5">
      <c r="A21" s="1" t="s">
        <v>595</v>
      </c>
      <c r="E21" s="27" t="s">
        <v>898</v>
      </c>
    </row>
    <row r="22">
      <c r="A22" s="1" t="s">
        <v>587</v>
      </c>
      <c r="B22" s="1">
        <v>4</v>
      </c>
      <c r="C22" s="26" t="s">
        <v>805</v>
      </c>
      <c r="D22" t="s">
        <v>589</v>
      </c>
      <c r="E22" s="27" t="s">
        <v>806</v>
      </c>
      <c r="F22" s="28" t="s">
        <v>807</v>
      </c>
      <c r="G22" s="29">
        <v>20</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2742</v>
      </c>
    </row>
    <row r="25" ht="112.5">
      <c r="A25" s="1" t="s">
        <v>595</v>
      </c>
      <c r="E25" s="27" t="s">
        <v>809</v>
      </c>
    </row>
    <row r="26">
      <c r="A26" s="1" t="s">
        <v>587</v>
      </c>
      <c r="B26" s="1">
        <v>5</v>
      </c>
      <c r="C26" s="26" t="s">
        <v>1801</v>
      </c>
      <c r="D26" t="s">
        <v>589</v>
      </c>
      <c r="E26" s="27" t="s">
        <v>1802</v>
      </c>
      <c r="F26" s="28" t="s">
        <v>709</v>
      </c>
      <c r="G26" s="29">
        <v>0.20999999999999999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2743</v>
      </c>
    </row>
    <row r="29" ht="162.5">
      <c r="A29" s="1" t="s">
        <v>595</v>
      </c>
      <c r="E29" s="27" t="s">
        <v>1804</v>
      </c>
    </row>
    <row r="30">
      <c r="A30" s="1" t="s">
        <v>587</v>
      </c>
      <c r="B30" s="1">
        <v>6</v>
      </c>
      <c r="C30" s="26" t="s">
        <v>1805</v>
      </c>
      <c r="D30" t="s">
        <v>589</v>
      </c>
      <c r="E30" s="27" t="s">
        <v>1806</v>
      </c>
      <c r="F30" s="28" t="s">
        <v>709</v>
      </c>
      <c r="G30" s="29">
        <v>0.20999999999999999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2743</v>
      </c>
    </row>
    <row r="33" ht="125">
      <c r="A33" s="1" t="s">
        <v>595</v>
      </c>
      <c r="E33" s="27" t="s">
        <v>1808</v>
      </c>
    </row>
    <row r="34">
      <c r="A34" s="1" t="s">
        <v>587</v>
      </c>
      <c r="B34" s="1">
        <v>7</v>
      </c>
      <c r="C34" s="26" t="s">
        <v>2018</v>
      </c>
      <c r="D34" t="s">
        <v>589</v>
      </c>
      <c r="E34" s="27" t="s">
        <v>2019</v>
      </c>
      <c r="F34" s="28" t="s">
        <v>610</v>
      </c>
      <c r="G34" s="29">
        <v>14</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2744</v>
      </c>
    </row>
    <row r="37" ht="150">
      <c r="A37" s="1" t="s">
        <v>595</v>
      </c>
      <c r="E37" s="27" t="s">
        <v>1466</v>
      </c>
    </row>
    <row r="38">
      <c r="A38" s="1" t="s">
        <v>587</v>
      </c>
      <c r="B38" s="1">
        <v>8</v>
      </c>
      <c r="C38" s="26" t="s">
        <v>2020</v>
      </c>
      <c r="D38" t="s">
        <v>589</v>
      </c>
      <c r="E38" s="27" t="s">
        <v>2021</v>
      </c>
      <c r="F38" s="28" t="s">
        <v>610</v>
      </c>
      <c r="G38" s="29">
        <v>14</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2744</v>
      </c>
    </row>
    <row r="41" ht="125">
      <c r="A41" s="1" t="s">
        <v>595</v>
      </c>
      <c r="E41" s="27" t="s">
        <v>1440</v>
      </c>
    </row>
    <row r="42">
      <c r="A42" s="1" t="s">
        <v>587</v>
      </c>
      <c r="B42" s="1">
        <v>9</v>
      </c>
      <c r="C42" s="26" t="s">
        <v>2605</v>
      </c>
      <c r="D42" t="s">
        <v>589</v>
      </c>
      <c r="E42" s="27" t="s">
        <v>2606</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2745</v>
      </c>
    </row>
    <row r="45" ht="175">
      <c r="A45" s="1" t="s">
        <v>595</v>
      </c>
      <c r="E45" s="27" t="s">
        <v>2027</v>
      </c>
    </row>
    <row r="46">
      <c r="A46" s="1" t="s">
        <v>587</v>
      </c>
      <c r="B46" s="1">
        <v>10</v>
      </c>
      <c r="C46" s="26" t="s">
        <v>2607</v>
      </c>
      <c r="D46" t="s">
        <v>589</v>
      </c>
      <c r="E46" s="27" t="s">
        <v>2608</v>
      </c>
      <c r="F46" s="28" t="s">
        <v>610</v>
      </c>
      <c r="G46" s="29">
        <v>2</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2745</v>
      </c>
    </row>
    <row r="49" ht="175">
      <c r="A49" s="1" t="s">
        <v>595</v>
      </c>
      <c r="E49" s="27" t="s">
        <v>2027</v>
      </c>
    </row>
    <row r="50">
      <c r="A50" s="1" t="s">
        <v>587</v>
      </c>
      <c r="B50" s="1">
        <v>11</v>
      </c>
      <c r="C50" s="26" t="s">
        <v>2609</v>
      </c>
      <c r="D50" t="s">
        <v>589</v>
      </c>
      <c r="E50" s="27" t="s">
        <v>2610</v>
      </c>
      <c r="F50" s="28" t="s">
        <v>610</v>
      </c>
      <c r="G50" s="29">
        <v>2</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2745</v>
      </c>
    </row>
    <row r="53" ht="175">
      <c r="A53" s="1" t="s">
        <v>595</v>
      </c>
      <c r="E53" s="27" t="s">
        <v>2027</v>
      </c>
    </row>
    <row r="54">
      <c r="A54" s="1" t="s">
        <v>587</v>
      </c>
      <c r="B54" s="1">
        <v>12</v>
      </c>
      <c r="C54" s="26" t="s">
        <v>2746</v>
      </c>
      <c r="D54" t="s">
        <v>589</v>
      </c>
      <c r="E54" s="27" t="s">
        <v>2747</v>
      </c>
      <c r="F54" s="28" t="s">
        <v>610</v>
      </c>
      <c r="G54" s="29">
        <v>3</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2748</v>
      </c>
    </row>
    <row r="57" ht="150">
      <c r="A57" s="1" t="s">
        <v>595</v>
      </c>
      <c r="E57" s="27" t="s">
        <v>1466</v>
      </c>
    </row>
    <row r="58">
      <c r="A58" s="1" t="s">
        <v>587</v>
      </c>
      <c r="B58" s="1">
        <v>13</v>
      </c>
      <c r="C58" s="26" t="s">
        <v>2749</v>
      </c>
      <c r="D58" t="s">
        <v>589</v>
      </c>
      <c r="E58" s="27" t="s">
        <v>2750</v>
      </c>
      <c r="F58" s="28" t="s">
        <v>610</v>
      </c>
      <c r="G58" s="29">
        <v>3</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2748</v>
      </c>
    </row>
    <row r="61" ht="137.5">
      <c r="A61" s="1" t="s">
        <v>595</v>
      </c>
      <c r="E61" s="27" t="s">
        <v>1535</v>
      </c>
    </row>
    <row r="62" ht="25">
      <c r="A62" s="1" t="s">
        <v>587</v>
      </c>
      <c r="B62" s="1">
        <v>14</v>
      </c>
      <c r="C62" s="26" t="s">
        <v>2751</v>
      </c>
      <c r="D62" t="s">
        <v>589</v>
      </c>
      <c r="E62" s="27" t="s">
        <v>2752</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2745</v>
      </c>
    </row>
    <row r="65" ht="150">
      <c r="A65" s="1" t="s">
        <v>595</v>
      </c>
      <c r="E65" s="27" t="s">
        <v>1466</v>
      </c>
    </row>
    <row r="66">
      <c r="A66" s="1" t="s">
        <v>587</v>
      </c>
      <c r="B66" s="1">
        <v>15</v>
      </c>
      <c r="C66" s="26" t="s">
        <v>2753</v>
      </c>
      <c r="D66" t="s">
        <v>589</v>
      </c>
      <c r="E66" s="27" t="s">
        <v>2754</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2745</v>
      </c>
    </row>
    <row r="69" ht="137.5">
      <c r="A69" s="1" t="s">
        <v>595</v>
      </c>
      <c r="E69" s="27" t="s">
        <v>1535</v>
      </c>
    </row>
    <row r="70">
      <c r="A70" s="1" t="s">
        <v>587</v>
      </c>
      <c r="B70" s="1">
        <v>16</v>
      </c>
      <c r="C70" s="26" t="s">
        <v>2755</v>
      </c>
      <c r="D70" t="s">
        <v>589</v>
      </c>
      <c r="E70" s="27" t="s">
        <v>2756</v>
      </c>
      <c r="F70" s="28" t="s">
        <v>610</v>
      </c>
      <c r="G70" s="29">
        <v>2</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2745</v>
      </c>
    </row>
    <row r="73" ht="150">
      <c r="A73" s="1" t="s">
        <v>595</v>
      </c>
      <c r="E73" s="27" t="s">
        <v>1466</v>
      </c>
    </row>
    <row r="74">
      <c r="A74" s="1" t="s">
        <v>587</v>
      </c>
      <c r="B74" s="1">
        <v>17</v>
      </c>
      <c r="C74" s="26" t="s">
        <v>2757</v>
      </c>
      <c r="D74" t="s">
        <v>589</v>
      </c>
      <c r="E74" s="27" t="s">
        <v>2758</v>
      </c>
      <c r="F74" s="28" t="s">
        <v>610</v>
      </c>
      <c r="G74" s="29">
        <v>2</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2745</v>
      </c>
    </row>
    <row r="77" ht="137.5">
      <c r="A77" s="1" t="s">
        <v>595</v>
      </c>
      <c r="E77" s="27" t="s">
        <v>1535</v>
      </c>
    </row>
    <row r="78">
      <c r="A78" s="1" t="s">
        <v>587</v>
      </c>
      <c r="B78" s="1">
        <v>18</v>
      </c>
      <c r="C78" s="26" t="s">
        <v>2759</v>
      </c>
      <c r="D78" t="s">
        <v>589</v>
      </c>
      <c r="E78" s="27" t="s">
        <v>2760</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26">
      <c r="A80" s="1" t="s">
        <v>593</v>
      </c>
      <c r="E80" s="32" t="s">
        <v>2745</v>
      </c>
    </row>
    <row r="81" ht="150">
      <c r="A81" s="1" t="s">
        <v>595</v>
      </c>
      <c r="E81" s="27" t="s">
        <v>1466</v>
      </c>
    </row>
    <row r="82">
      <c r="A82" s="1" t="s">
        <v>587</v>
      </c>
      <c r="B82" s="1">
        <v>19</v>
      </c>
      <c r="C82" s="26" t="s">
        <v>2761</v>
      </c>
      <c r="D82" t="s">
        <v>589</v>
      </c>
      <c r="E82" s="27" t="s">
        <v>2762</v>
      </c>
      <c r="F82" s="28" t="s">
        <v>610</v>
      </c>
      <c r="G82" s="29">
        <v>2</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2745</v>
      </c>
    </row>
    <row r="85" ht="125">
      <c r="A85" s="1" t="s">
        <v>595</v>
      </c>
      <c r="E85" s="27" t="s">
        <v>2763</v>
      </c>
    </row>
    <row r="86">
      <c r="A86" s="1" t="s">
        <v>587</v>
      </c>
      <c r="B86" s="1">
        <v>20</v>
      </c>
      <c r="C86" s="26" t="s">
        <v>2764</v>
      </c>
      <c r="D86" t="s">
        <v>589</v>
      </c>
      <c r="E86" s="27" t="s">
        <v>2765</v>
      </c>
      <c r="F86" s="28" t="s">
        <v>610</v>
      </c>
      <c r="G86" s="29">
        <v>2</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2745</v>
      </c>
    </row>
    <row r="89" ht="137.5">
      <c r="A89" s="1" t="s">
        <v>595</v>
      </c>
      <c r="E89" s="27" t="s">
        <v>1535</v>
      </c>
    </row>
    <row r="90">
      <c r="A90" s="1" t="s">
        <v>587</v>
      </c>
      <c r="B90" s="1">
        <v>21</v>
      </c>
      <c r="C90" s="26" t="s">
        <v>2766</v>
      </c>
      <c r="D90" t="s">
        <v>589</v>
      </c>
      <c r="E90" s="27" t="s">
        <v>2767</v>
      </c>
      <c r="F90" s="28" t="s">
        <v>892</v>
      </c>
      <c r="G90" s="29">
        <v>35</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2768</v>
      </c>
    </row>
    <row r="93" ht="162.5">
      <c r="A93" s="1" t="s">
        <v>595</v>
      </c>
      <c r="E93" s="27" t="s">
        <v>1444</v>
      </c>
    </row>
    <row r="94">
      <c r="A94" s="1" t="s">
        <v>587</v>
      </c>
      <c r="B94" s="1">
        <v>22</v>
      </c>
      <c r="C94" s="26" t="s">
        <v>2769</v>
      </c>
      <c r="D94" t="s">
        <v>589</v>
      </c>
      <c r="E94" s="27" t="s">
        <v>2770</v>
      </c>
      <c r="F94" s="28" t="s">
        <v>610</v>
      </c>
      <c r="G94" s="29">
        <v>2</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2745</v>
      </c>
    </row>
    <row r="97" ht="150">
      <c r="A97" s="1" t="s">
        <v>595</v>
      </c>
      <c r="E97" s="27" t="s">
        <v>1466</v>
      </c>
    </row>
    <row r="98">
      <c r="A98" s="1" t="s">
        <v>587</v>
      </c>
      <c r="B98" s="1">
        <v>23</v>
      </c>
      <c r="C98" s="26" t="s">
        <v>2771</v>
      </c>
      <c r="D98" t="s">
        <v>589</v>
      </c>
      <c r="E98" s="27" t="s">
        <v>2772</v>
      </c>
      <c r="F98" s="28" t="s">
        <v>892</v>
      </c>
      <c r="G98" s="29">
        <v>35</v>
      </c>
      <c r="H98" s="28">
        <v>0</v>
      </c>
      <c r="I98" s="30">
        <f>ROUND(G98*H98,P4)</f>
        <v>0</v>
      </c>
      <c r="L98" s="30">
        <v>0</v>
      </c>
      <c r="M98" s="24">
        <f>ROUND(G98*L98,P4)</f>
        <v>0</v>
      </c>
      <c r="N98" s="25" t="s">
        <v>589</v>
      </c>
      <c r="O98" s="31">
        <f>M98*AA98</f>
        <v>0</v>
      </c>
      <c r="P98" s="1">
        <v>3</v>
      </c>
      <c r="AA98" s="1">
        <f>IF(P98=1,$O$3,IF(P98=2,$O$4,$O$5))</f>
        <v>0</v>
      </c>
    </row>
    <row r="99">
      <c r="A99" s="1" t="s">
        <v>592</v>
      </c>
      <c r="E99" s="27" t="s">
        <v>589</v>
      </c>
    </row>
    <row r="100" ht="26">
      <c r="A100" s="1" t="s">
        <v>593</v>
      </c>
      <c r="E100" s="32" t="s">
        <v>2768</v>
      </c>
    </row>
    <row r="101" ht="125">
      <c r="A101" s="1" t="s">
        <v>595</v>
      </c>
      <c r="E101" s="27" t="s">
        <v>947</v>
      </c>
    </row>
    <row r="102">
      <c r="A102" s="1" t="s">
        <v>587</v>
      </c>
      <c r="B102" s="1">
        <v>24</v>
      </c>
      <c r="C102" s="26" t="s">
        <v>2773</v>
      </c>
      <c r="D102" t="s">
        <v>589</v>
      </c>
      <c r="E102" s="27" t="s">
        <v>2774</v>
      </c>
      <c r="F102" s="28" t="s">
        <v>892</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26">
      <c r="A104" s="1" t="s">
        <v>593</v>
      </c>
      <c r="E104" s="32" t="s">
        <v>2775</v>
      </c>
    </row>
    <row r="105" ht="162.5">
      <c r="A105" s="1" t="s">
        <v>595</v>
      </c>
      <c r="E105" s="27" t="s">
        <v>1444</v>
      </c>
    </row>
    <row r="106">
      <c r="A106" s="1" t="s">
        <v>587</v>
      </c>
      <c r="B106" s="1">
        <v>25</v>
      </c>
      <c r="C106" s="26" t="s">
        <v>2776</v>
      </c>
      <c r="D106" t="s">
        <v>589</v>
      </c>
      <c r="E106" s="27" t="s">
        <v>2777</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26">
      <c r="A108" s="1" t="s">
        <v>593</v>
      </c>
      <c r="E108" s="32" t="s">
        <v>2745</v>
      </c>
    </row>
    <row r="109" ht="112.5">
      <c r="A109" s="1" t="s">
        <v>595</v>
      </c>
      <c r="E109" s="27" t="s">
        <v>2778</v>
      </c>
    </row>
    <row r="110">
      <c r="A110" s="1" t="s">
        <v>587</v>
      </c>
      <c r="B110" s="1">
        <v>26</v>
      </c>
      <c r="C110" s="26" t="s">
        <v>2779</v>
      </c>
      <c r="D110" t="s">
        <v>589</v>
      </c>
      <c r="E110" s="27" t="s">
        <v>2780</v>
      </c>
      <c r="F110" s="28" t="s">
        <v>892</v>
      </c>
      <c r="G110" s="29">
        <v>10</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26">
      <c r="A112" s="1" t="s">
        <v>593</v>
      </c>
      <c r="E112" s="32" t="s">
        <v>2775</v>
      </c>
    </row>
    <row r="113" ht="125">
      <c r="A113" s="1" t="s">
        <v>595</v>
      </c>
      <c r="E113" s="27" t="s">
        <v>947</v>
      </c>
    </row>
    <row r="114" ht="25">
      <c r="A114" s="1" t="s">
        <v>587</v>
      </c>
      <c r="B114" s="1">
        <v>27</v>
      </c>
      <c r="C114" s="26" t="s">
        <v>2781</v>
      </c>
      <c r="D114" t="s">
        <v>589</v>
      </c>
      <c r="E114" s="27" t="s">
        <v>2782</v>
      </c>
      <c r="F114" s="28" t="s">
        <v>610</v>
      </c>
      <c r="G114" s="29">
        <v>2</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26">
      <c r="A116" s="1" t="s">
        <v>593</v>
      </c>
      <c r="E116" s="32" t="s">
        <v>2745</v>
      </c>
    </row>
    <row r="117" ht="187.5">
      <c r="A117" s="1" t="s">
        <v>595</v>
      </c>
      <c r="E117" s="27" t="s">
        <v>2783</v>
      </c>
    </row>
    <row r="118">
      <c r="A118" s="1" t="s">
        <v>587</v>
      </c>
      <c r="B118" s="1">
        <v>28</v>
      </c>
      <c r="C118" s="26" t="s">
        <v>2784</v>
      </c>
      <c r="D118" t="s">
        <v>589</v>
      </c>
      <c r="E118" s="27" t="s">
        <v>2785</v>
      </c>
      <c r="F118" s="28" t="s">
        <v>610</v>
      </c>
      <c r="G118" s="29">
        <v>1</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6">
      <c r="A120" s="1" t="s">
        <v>593</v>
      </c>
      <c r="E120" s="32" t="s">
        <v>2737</v>
      </c>
    </row>
    <row r="121" ht="162.5">
      <c r="A121" s="1" t="s">
        <v>595</v>
      </c>
      <c r="E121" s="27" t="s">
        <v>2786</v>
      </c>
    </row>
    <row r="122">
      <c r="A122" s="1" t="s">
        <v>587</v>
      </c>
      <c r="B122" s="1">
        <v>29</v>
      </c>
      <c r="C122" s="26" t="s">
        <v>2787</v>
      </c>
      <c r="D122" t="s">
        <v>589</v>
      </c>
      <c r="E122" s="27" t="s">
        <v>2788</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
      <c r="A124" s="1" t="s">
        <v>593</v>
      </c>
      <c r="E124" s="32" t="s">
        <v>2745</v>
      </c>
    </row>
    <row r="125" ht="125">
      <c r="A125" s="1" t="s">
        <v>595</v>
      </c>
      <c r="E125" s="27" t="s">
        <v>2789</v>
      </c>
    </row>
    <row r="126">
      <c r="A126" s="1" t="s">
        <v>587</v>
      </c>
      <c r="B126" s="1">
        <v>30</v>
      </c>
      <c r="C126" s="26" t="s">
        <v>2790</v>
      </c>
      <c r="D126" t="s">
        <v>589</v>
      </c>
      <c r="E126" s="27" t="s">
        <v>2791</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
      <c r="A128" s="1" t="s">
        <v>593</v>
      </c>
      <c r="E128" s="32" t="s">
        <v>2745</v>
      </c>
    </row>
    <row r="129" ht="150">
      <c r="A129" s="1" t="s">
        <v>595</v>
      </c>
      <c r="E129" s="27" t="s">
        <v>1466</v>
      </c>
    </row>
    <row r="130">
      <c r="A130" s="1" t="s">
        <v>587</v>
      </c>
      <c r="B130" s="1">
        <v>31</v>
      </c>
      <c r="C130" s="26" t="s">
        <v>2792</v>
      </c>
      <c r="D130" t="s">
        <v>589</v>
      </c>
      <c r="E130" s="27" t="s">
        <v>2793</v>
      </c>
      <c r="F130" s="28" t="s">
        <v>610</v>
      </c>
      <c r="G130" s="29">
        <v>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2745</v>
      </c>
    </row>
    <row r="133" ht="137.5">
      <c r="A133" s="1" t="s">
        <v>595</v>
      </c>
      <c r="E133" s="27" t="s">
        <v>1535</v>
      </c>
    </row>
    <row r="134">
      <c r="A134" s="1" t="s">
        <v>587</v>
      </c>
      <c r="B134" s="1">
        <v>32</v>
      </c>
      <c r="C134" s="26" t="s">
        <v>2664</v>
      </c>
      <c r="D134" t="s">
        <v>589</v>
      </c>
      <c r="E134" s="27" t="s">
        <v>2665</v>
      </c>
      <c r="F134" s="28" t="s">
        <v>610</v>
      </c>
      <c r="G134" s="29">
        <v>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26">
      <c r="A136" s="1" t="s">
        <v>593</v>
      </c>
      <c r="E136" s="32" t="s">
        <v>2745</v>
      </c>
    </row>
    <row r="137" ht="150">
      <c r="A137" s="1" t="s">
        <v>595</v>
      </c>
      <c r="E137" s="27" t="s">
        <v>1466</v>
      </c>
    </row>
    <row r="138">
      <c r="A138" s="1" t="s">
        <v>587</v>
      </c>
      <c r="B138" s="1">
        <v>33</v>
      </c>
      <c r="C138" s="26" t="s">
        <v>2666</v>
      </c>
      <c r="D138" t="s">
        <v>589</v>
      </c>
      <c r="E138" s="27" t="s">
        <v>2667</v>
      </c>
      <c r="F138" s="28" t="s">
        <v>610</v>
      </c>
      <c r="G138" s="29">
        <v>2</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6">
      <c r="A140" s="1" t="s">
        <v>593</v>
      </c>
      <c r="E140" s="32" t="s">
        <v>2745</v>
      </c>
    </row>
    <row r="141" ht="137.5">
      <c r="A141" s="1" t="s">
        <v>595</v>
      </c>
      <c r="E141" s="27" t="s">
        <v>1535</v>
      </c>
    </row>
    <row r="142">
      <c r="A142" s="1" t="s">
        <v>587</v>
      </c>
      <c r="B142" s="1">
        <v>34</v>
      </c>
      <c r="C142" s="26" t="s">
        <v>2794</v>
      </c>
      <c r="D142" t="s">
        <v>589</v>
      </c>
      <c r="E142" s="27" t="s">
        <v>2795</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26">
      <c r="A144" s="1" t="s">
        <v>593</v>
      </c>
      <c r="E144" s="32" t="s">
        <v>2745</v>
      </c>
    </row>
    <row r="145" ht="137.5">
      <c r="A145" s="1" t="s">
        <v>595</v>
      </c>
      <c r="E145" s="27" t="s">
        <v>2796</v>
      </c>
    </row>
    <row r="146">
      <c r="A146" s="1" t="s">
        <v>587</v>
      </c>
      <c r="B146" s="1">
        <v>35</v>
      </c>
      <c r="C146" s="26" t="s">
        <v>2797</v>
      </c>
      <c r="D146" t="s">
        <v>589</v>
      </c>
      <c r="E146" s="27" t="s">
        <v>2798</v>
      </c>
      <c r="F146" s="28" t="s">
        <v>610</v>
      </c>
      <c r="G146" s="29">
        <v>2</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
      <c r="A148" s="1" t="s">
        <v>593</v>
      </c>
      <c r="E148" s="32" t="s">
        <v>2745</v>
      </c>
    </row>
    <row r="149" ht="137.5">
      <c r="A149" s="1" t="s">
        <v>595</v>
      </c>
      <c r="E149" s="27" t="s">
        <v>2799</v>
      </c>
    </row>
    <row r="150">
      <c r="A150" s="1" t="s">
        <v>587</v>
      </c>
      <c r="B150" s="1">
        <v>36</v>
      </c>
      <c r="C150" s="26" t="s">
        <v>1486</v>
      </c>
      <c r="D150" t="s">
        <v>829</v>
      </c>
      <c r="E150" s="27" t="s">
        <v>1487</v>
      </c>
      <c r="F150" s="28" t="s">
        <v>1488</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6">
      <c r="A152" s="1" t="s">
        <v>593</v>
      </c>
      <c r="E152" s="32" t="s">
        <v>2737</v>
      </c>
    </row>
    <row r="153" ht="137.5">
      <c r="A153" s="1" t="s">
        <v>595</v>
      </c>
      <c r="E153" s="27" t="s">
        <v>1542</v>
      </c>
    </row>
    <row r="154" ht="25">
      <c r="A154" s="1" t="s">
        <v>587</v>
      </c>
      <c r="B154" s="1">
        <v>37</v>
      </c>
      <c r="C154" s="26" t="s">
        <v>2011</v>
      </c>
      <c r="D154" t="s">
        <v>829</v>
      </c>
      <c r="E154" s="27" t="s">
        <v>2012</v>
      </c>
      <c r="F154" s="28" t="s">
        <v>610</v>
      </c>
      <c r="G154" s="29">
        <v>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6">
      <c r="A156" s="1" t="s">
        <v>593</v>
      </c>
      <c r="E156" s="32" t="s">
        <v>2745</v>
      </c>
    </row>
    <row r="157" ht="100">
      <c r="A157" s="1" t="s">
        <v>595</v>
      </c>
      <c r="E157" s="27" t="s">
        <v>1588</v>
      </c>
    </row>
    <row r="158">
      <c r="A158" s="1" t="s">
        <v>587</v>
      </c>
      <c r="B158" s="1">
        <v>44</v>
      </c>
      <c r="C158" s="26" t="s">
        <v>2800</v>
      </c>
      <c r="D158" t="s">
        <v>589</v>
      </c>
      <c r="E158" s="27" t="s">
        <v>2801</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6">
      <c r="A160" s="1" t="s">
        <v>593</v>
      </c>
      <c r="E160" s="32" t="s">
        <v>2737</v>
      </c>
    </row>
    <row r="161" ht="150">
      <c r="A161" s="1" t="s">
        <v>595</v>
      </c>
      <c r="E161" s="27" t="s">
        <v>1466</v>
      </c>
    </row>
    <row r="162">
      <c r="A162" s="1" t="s">
        <v>587</v>
      </c>
      <c r="B162" s="1">
        <v>45</v>
      </c>
      <c r="C162" s="26" t="s">
        <v>2802</v>
      </c>
      <c r="D162" t="s">
        <v>589</v>
      </c>
      <c r="E162" s="27" t="s">
        <v>2803</v>
      </c>
      <c r="F162" s="28" t="s">
        <v>610</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2804</v>
      </c>
    </row>
    <row r="165" ht="212.5">
      <c r="A165" s="1" t="s">
        <v>595</v>
      </c>
      <c r="E165" s="27" t="s">
        <v>2805</v>
      </c>
    </row>
    <row r="166">
      <c r="A166" s="1" t="s">
        <v>587</v>
      </c>
      <c r="B166" s="1">
        <v>46</v>
      </c>
      <c r="C166" s="26" t="s">
        <v>2806</v>
      </c>
      <c r="D166" t="s">
        <v>589</v>
      </c>
      <c r="E166" s="27" t="s">
        <v>2807</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6">
      <c r="A168" s="1" t="s">
        <v>593</v>
      </c>
      <c r="E168" s="32" t="s">
        <v>2808</v>
      </c>
    </row>
    <row r="169" ht="137.5">
      <c r="A169" s="1" t="s">
        <v>595</v>
      </c>
      <c r="E169" s="27" t="s">
        <v>1535</v>
      </c>
    </row>
    <row r="170">
      <c r="A170" s="1" t="s">
        <v>587</v>
      </c>
      <c r="B170" s="1">
        <v>47</v>
      </c>
      <c r="C170" s="26" t="s">
        <v>2809</v>
      </c>
      <c r="D170" t="s">
        <v>589</v>
      </c>
      <c r="E170" s="27" t="s">
        <v>2810</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2808</v>
      </c>
    </row>
    <row r="173" ht="162.5">
      <c r="A173" s="1" t="s">
        <v>595</v>
      </c>
      <c r="E173" s="27" t="s">
        <v>2811</v>
      </c>
    </row>
    <row r="174" ht="13">
      <c r="A174" s="1" t="s">
        <v>584</v>
      </c>
      <c r="C174" s="22" t="s">
        <v>675</v>
      </c>
      <c r="E174" s="23" t="s">
        <v>1992</v>
      </c>
      <c r="L174" s="24">
        <f>SUMIFS(L175:L198,A175:A198,"P")</f>
        <v>0</v>
      </c>
      <c r="M174" s="24">
        <f>SUMIFS(M175:M198,A175:A198,"P")</f>
        <v>0</v>
      </c>
      <c r="N174" s="25"/>
    </row>
    <row r="175" ht="25">
      <c r="A175" s="1" t="s">
        <v>587</v>
      </c>
      <c r="B175" s="1">
        <v>38</v>
      </c>
      <c r="C175" s="26" t="s">
        <v>1497</v>
      </c>
      <c r="D175" t="s">
        <v>1498</v>
      </c>
      <c r="E175" s="27" t="s">
        <v>1499</v>
      </c>
      <c r="F175" s="28" t="s">
        <v>680</v>
      </c>
      <c r="G175" s="29">
        <v>0.050000000000000003</v>
      </c>
      <c r="H175" s="28">
        <v>0</v>
      </c>
      <c r="I175" s="30">
        <f>ROUND(G175*H175,P4)</f>
        <v>0</v>
      </c>
      <c r="L175" s="30">
        <v>0</v>
      </c>
      <c r="M175" s="24">
        <f>ROUND(G175*L175,P4)</f>
        <v>0</v>
      </c>
      <c r="N175" s="25" t="s">
        <v>589</v>
      </c>
      <c r="O175" s="31">
        <f>M175*AA175</f>
        <v>0</v>
      </c>
      <c r="P175" s="1">
        <v>3</v>
      </c>
      <c r="AA175" s="1">
        <f>IF(P175=1,$O$3,IF(P175=2,$O$4,$O$5))</f>
        <v>0</v>
      </c>
    </row>
    <row r="176" ht="25">
      <c r="A176" s="1" t="s">
        <v>592</v>
      </c>
      <c r="E176" s="27" t="s">
        <v>1549</v>
      </c>
    </row>
    <row r="177" ht="26">
      <c r="A177" s="1" t="s">
        <v>593</v>
      </c>
      <c r="E177" s="32" t="s">
        <v>2812</v>
      </c>
    </row>
    <row r="178" ht="150">
      <c r="A178" s="1" t="s">
        <v>595</v>
      </c>
      <c r="E178" s="27" t="s">
        <v>697</v>
      </c>
    </row>
    <row r="179" ht="37.5">
      <c r="A179" s="1" t="s">
        <v>587</v>
      </c>
      <c r="B179" s="1">
        <v>39</v>
      </c>
      <c r="C179" s="26" t="s">
        <v>689</v>
      </c>
      <c r="D179" t="s">
        <v>690</v>
      </c>
      <c r="E179" s="27" t="s">
        <v>2708</v>
      </c>
      <c r="F179" s="28" t="s">
        <v>680</v>
      </c>
      <c r="G179" s="29">
        <v>0.10000000000000001</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2709</v>
      </c>
    </row>
    <row r="181" ht="26">
      <c r="A181" s="1" t="s">
        <v>593</v>
      </c>
      <c r="E181" s="32" t="s">
        <v>2813</v>
      </c>
    </row>
    <row r="182" ht="150">
      <c r="A182" s="1" t="s">
        <v>595</v>
      </c>
      <c r="E182" s="27" t="s">
        <v>697</v>
      </c>
    </row>
    <row r="183" ht="25">
      <c r="A183" s="1" t="s">
        <v>587</v>
      </c>
      <c r="B183" s="1">
        <v>40</v>
      </c>
      <c r="C183" s="26" t="s">
        <v>2720</v>
      </c>
      <c r="D183" t="s">
        <v>2721</v>
      </c>
      <c r="E183" s="27" t="s">
        <v>2722</v>
      </c>
      <c r="F183" s="28" t="s">
        <v>680</v>
      </c>
      <c r="G183" s="29">
        <v>0.01</v>
      </c>
      <c r="H183" s="28">
        <v>0</v>
      </c>
      <c r="I183" s="30">
        <f>ROUND(G183*H183,P4)</f>
        <v>0</v>
      </c>
      <c r="L183" s="30">
        <v>0</v>
      </c>
      <c r="M183" s="24">
        <f>ROUND(G183*L183,P4)</f>
        <v>0</v>
      </c>
      <c r="N183" s="25" t="s">
        <v>589</v>
      </c>
      <c r="O183" s="31">
        <f>M183*AA183</f>
        <v>0</v>
      </c>
      <c r="P183" s="1">
        <v>3</v>
      </c>
      <c r="AA183" s="1">
        <f>IF(P183=1,$O$3,IF(P183=2,$O$4,$O$5))</f>
        <v>0</v>
      </c>
    </row>
    <row r="184" ht="25">
      <c r="A184" s="1" t="s">
        <v>592</v>
      </c>
      <c r="E184" s="27" t="s">
        <v>2723</v>
      </c>
    </row>
    <row r="185" ht="26">
      <c r="A185" s="1" t="s">
        <v>593</v>
      </c>
      <c r="E185" s="32" t="s">
        <v>2814</v>
      </c>
    </row>
    <row r="186" ht="150">
      <c r="A186" s="1" t="s">
        <v>595</v>
      </c>
      <c r="E186" s="27" t="s">
        <v>697</v>
      </c>
    </row>
    <row r="187" ht="25">
      <c r="A187" s="1" t="s">
        <v>587</v>
      </c>
      <c r="B187" s="1">
        <v>41</v>
      </c>
      <c r="C187" s="26" t="s">
        <v>1993</v>
      </c>
      <c r="D187" t="s">
        <v>1994</v>
      </c>
      <c r="E187" s="27" t="s">
        <v>1995</v>
      </c>
      <c r="F187" s="28" t="s">
        <v>680</v>
      </c>
      <c r="G187" s="29">
        <v>0.050000000000000003</v>
      </c>
      <c r="H187" s="28">
        <v>0</v>
      </c>
      <c r="I187" s="30">
        <f>ROUND(G187*H187,P4)</f>
        <v>0</v>
      </c>
      <c r="L187" s="30">
        <v>0</v>
      </c>
      <c r="M187" s="24">
        <f>ROUND(G187*L187,P4)</f>
        <v>0</v>
      </c>
      <c r="N187" s="25" t="s">
        <v>589</v>
      </c>
      <c r="O187" s="31">
        <f>M187*AA187</f>
        <v>0</v>
      </c>
      <c r="P187" s="1">
        <v>3</v>
      </c>
      <c r="AA187" s="1">
        <f>IF(P187=1,$O$3,IF(P187=2,$O$4,$O$5))</f>
        <v>0</v>
      </c>
    </row>
    <row r="188" ht="37.5">
      <c r="A188" s="1" t="s">
        <v>592</v>
      </c>
      <c r="E188" s="27" t="s">
        <v>1996</v>
      </c>
    </row>
    <row r="189" ht="26">
      <c r="A189" s="1" t="s">
        <v>593</v>
      </c>
      <c r="E189" s="32" t="s">
        <v>2812</v>
      </c>
    </row>
    <row r="190" ht="150">
      <c r="A190" s="1" t="s">
        <v>595</v>
      </c>
      <c r="E190" s="27" t="s">
        <v>697</v>
      </c>
    </row>
    <row r="191" ht="25">
      <c r="A191" s="1" t="s">
        <v>587</v>
      </c>
      <c r="B191" s="1">
        <v>42</v>
      </c>
      <c r="C191" s="26" t="s">
        <v>693</v>
      </c>
      <c r="D191" t="s">
        <v>694</v>
      </c>
      <c r="E191" s="27" t="s">
        <v>695</v>
      </c>
      <c r="F191" s="28" t="s">
        <v>680</v>
      </c>
      <c r="G191" s="29">
        <v>0.0050000000000000001</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696</v>
      </c>
    </row>
    <row r="193" ht="26">
      <c r="A193" s="1" t="s">
        <v>593</v>
      </c>
      <c r="E193" s="32" t="s">
        <v>2815</v>
      </c>
    </row>
    <row r="194" ht="150">
      <c r="A194" s="1" t="s">
        <v>595</v>
      </c>
      <c r="E194" s="27" t="s">
        <v>697</v>
      </c>
    </row>
    <row r="195" ht="25">
      <c r="A195" s="1" t="s">
        <v>587</v>
      </c>
      <c r="B195" s="1">
        <v>43</v>
      </c>
      <c r="C195" s="26" t="s">
        <v>698</v>
      </c>
      <c r="D195" t="s">
        <v>699</v>
      </c>
      <c r="E195" s="27" t="s">
        <v>700</v>
      </c>
      <c r="F195" s="28" t="s">
        <v>680</v>
      </c>
      <c r="G195" s="29">
        <v>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701</v>
      </c>
    </row>
    <row r="197" ht="26">
      <c r="A197" s="1" t="s">
        <v>593</v>
      </c>
      <c r="E197" s="32" t="s">
        <v>2814</v>
      </c>
    </row>
    <row r="198" ht="150">
      <c r="A198" s="1" t="s">
        <v>595</v>
      </c>
      <c r="E19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2816</v>
      </c>
      <c r="E8" s="23" t="s">
        <v>127</v>
      </c>
      <c r="L8" s="24">
        <f>L9</f>
        <v>0</v>
      </c>
      <c r="M8" s="24">
        <f>M9</f>
        <v>0</v>
      </c>
      <c r="N8" s="25"/>
    </row>
    <row r="9" ht="13">
      <c r="A9" s="1" t="s">
        <v>584</v>
      </c>
      <c r="C9" s="22" t="s">
        <v>2817</v>
      </c>
      <c r="E9" s="23" t="s">
        <v>2818</v>
      </c>
      <c r="L9" s="24">
        <f>SUMIFS(L10:L125,A10:A125,"P")</f>
        <v>0</v>
      </c>
      <c r="M9" s="24">
        <f>SUMIFS(M10:M125,A10:A125,"P")</f>
        <v>0</v>
      </c>
      <c r="N9" s="25"/>
    </row>
    <row r="10" ht="25">
      <c r="A10" s="1" t="s">
        <v>587</v>
      </c>
      <c r="B10" s="1">
        <v>1</v>
      </c>
      <c r="C10" s="26" t="s">
        <v>2819</v>
      </c>
      <c r="D10" t="s">
        <v>589</v>
      </c>
      <c r="E10" s="27" t="s">
        <v>2820</v>
      </c>
      <c r="F10" s="28" t="s">
        <v>1066</v>
      </c>
      <c r="G10" s="29">
        <v>1</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2821</v>
      </c>
    </row>
    <row r="13" ht="162.5">
      <c r="A13" s="1" t="s">
        <v>595</v>
      </c>
      <c r="E13" s="27" t="s">
        <v>2822</v>
      </c>
    </row>
    <row r="14" ht="25">
      <c r="A14" s="1" t="s">
        <v>587</v>
      </c>
      <c r="B14" s="1">
        <v>2</v>
      </c>
      <c r="C14" s="26" t="s">
        <v>2823</v>
      </c>
      <c r="D14" t="s">
        <v>589</v>
      </c>
      <c r="E14" s="27" t="s">
        <v>2824</v>
      </c>
      <c r="F14" s="28" t="s">
        <v>1066</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2821</v>
      </c>
    </row>
    <row r="17" ht="162.5">
      <c r="A17" s="1" t="s">
        <v>595</v>
      </c>
      <c r="E17" s="27" t="s">
        <v>2822</v>
      </c>
    </row>
    <row r="18" ht="25">
      <c r="A18" s="1" t="s">
        <v>587</v>
      </c>
      <c r="B18" s="1">
        <v>3</v>
      </c>
      <c r="C18" s="26" t="s">
        <v>2825</v>
      </c>
      <c r="D18" t="s">
        <v>589</v>
      </c>
      <c r="E18" s="27" t="s">
        <v>2826</v>
      </c>
      <c r="F18" s="28" t="s">
        <v>1066</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2821</v>
      </c>
    </row>
    <row r="21" ht="162.5">
      <c r="A21" s="1" t="s">
        <v>595</v>
      </c>
      <c r="E21" s="27" t="s">
        <v>2822</v>
      </c>
    </row>
    <row r="22" ht="25">
      <c r="A22" s="1" t="s">
        <v>587</v>
      </c>
      <c r="B22" s="1">
        <v>4</v>
      </c>
      <c r="C22" s="26" t="s">
        <v>2827</v>
      </c>
      <c r="D22" t="s">
        <v>589</v>
      </c>
      <c r="E22" s="27" t="s">
        <v>2828</v>
      </c>
      <c r="F22" s="28" t="s">
        <v>1066</v>
      </c>
      <c r="G22" s="29">
        <v>3</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2829</v>
      </c>
    </row>
    <row r="25" ht="187.5">
      <c r="A25" s="1" t="s">
        <v>595</v>
      </c>
      <c r="E25" s="27" t="s">
        <v>2830</v>
      </c>
    </row>
    <row r="26" ht="25">
      <c r="A26" s="1" t="s">
        <v>587</v>
      </c>
      <c r="B26" s="1">
        <v>5</v>
      </c>
      <c r="C26" s="26" t="s">
        <v>2831</v>
      </c>
      <c r="D26" t="s">
        <v>589</v>
      </c>
      <c r="E26" s="27" t="s">
        <v>2832</v>
      </c>
      <c r="F26" s="28" t="s">
        <v>2833</v>
      </c>
      <c r="G26" s="29">
        <v>8</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2834</v>
      </c>
    </row>
    <row r="29" ht="125">
      <c r="A29" s="1" t="s">
        <v>595</v>
      </c>
      <c r="E29" s="27" t="s">
        <v>2835</v>
      </c>
    </row>
    <row r="30" ht="25">
      <c r="A30" s="1" t="s">
        <v>587</v>
      </c>
      <c r="B30" s="1">
        <v>6</v>
      </c>
      <c r="C30" s="26" t="s">
        <v>2836</v>
      </c>
      <c r="D30" t="s">
        <v>589</v>
      </c>
      <c r="E30" s="27" t="s">
        <v>2837</v>
      </c>
      <c r="F30" s="28" t="s">
        <v>1066</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2838</v>
      </c>
    </row>
    <row r="33" ht="162.5">
      <c r="A33" s="1" t="s">
        <v>595</v>
      </c>
      <c r="E33" s="27" t="s">
        <v>2839</v>
      </c>
    </row>
    <row r="34" ht="25">
      <c r="A34" s="1" t="s">
        <v>587</v>
      </c>
      <c r="B34" s="1">
        <v>7</v>
      </c>
      <c r="C34" s="26" t="s">
        <v>2840</v>
      </c>
      <c r="D34" t="s">
        <v>589</v>
      </c>
      <c r="E34" s="27" t="s">
        <v>2841</v>
      </c>
      <c r="F34" s="28" t="s">
        <v>1066</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2838</v>
      </c>
    </row>
    <row r="37" ht="162.5">
      <c r="A37" s="1" t="s">
        <v>595</v>
      </c>
      <c r="E37" s="27" t="s">
        <v>2842</v>
      </c>
    </row>
    <row r="38" ht="25">
      <c r="A38" s="1" t="s">
        <v>587</v>
      </c>
      <c r="B38" s="1">
        <v>8</v>
      </c>
      <c r="C38" s="26" t="s">
        <v>2843</v>
      </c>
      <c r="D38" t="s">
        <v>589</v>
      </c>
      <c r="E38" s="27" t="s">
        <v>2844</v>
      </c>
      <c r="F38" s="28" t="s">
        <v>1066</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2821</v>
      </c>
    </row>
    <row r="41" ht="212.5">
      <c r="A41" s="1" t="s">
        <v>595</v>
      </c>
      <c r="E41" s="27" t="s">
        <v>2845</v>
      </c>
    </row>
    <row r="42" ht="25">
      <c r="A42" s="1" t="s">
        <v>587</v>
      </c>
      <c r="B42" s="1">
        <v>9</v>
      </c>
      <c r="C42" s="26" t="s">
        <v>2846</v>
      </c>
      <c r="D42" t="s">
        <v>589</v>
      </c>
      <c r="E42" s="27" t="s">
        <v>2847</v>
      </c>
      <c r="F42" s="28" t="s">
        <v>1066</v>
      </c>
      <c r="G42" s="29">
        <v>1</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2821</v>
      </c>
    </row>
    <row r="45" ht="212.5">
      <c r="A45" s="1" t="s">
        <v>595</v>
      </c>
      <c r="E45" s="27" t="s">
        <v>2848</v>
      </c>
    </row>
    <row r="46" ht="25">
      <c r="A46" s="1" t="s">
        <v>587</v>
      </c>
      <c r="B46" s="1">
        <v>10</v>
      </c>
      <c r="C46" s="26" t="s">
        <v>2849</v>
      </c>
      <c r="D46" t="s">
        <v>589</v>
      </c>
      <c r="E46" s="27" t="s">
        <v>2850</v>
      </c>
      <c r="F46" s="28" t="s">
        <v>1066</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2821</v>
      </c>
    </row>
    <row r="49" ht="212.5">
      <c r="A49" s="1" t="s">
        <v>595</v>
      </c>
      <c r="E49" s="27" t="s">
        <v>2851</v>
      </c>
    </row>
    <row r="50" ht="25">
      <c r="A50" s="1" t="s">
        <v>587</v>
      </c>
      <c r="B50" s="1">
        <v>11</v>
      </c>
      <c r="C50" s="26" t="s">
        <v>2852</v>
      </c>
      <c r="D50" t="s">
        <v>589</v>
      </c>
      <c r="E50" s="27" t="s">
        <v>2853</v>
      </c>
      <c r="F50" s="28" t="s">
        <v>1066</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2821</v>
      </c>
    </row>
    <row r="53" ht="200">
      <c r="A53" s="1" t="s">
        <v>595</v>
      </c>
      <c r="E53" s="27" t="s">
        <v>2854</v>
      </c>
    </row>
    <row r="54" ht="25">
      <c r="A54" s="1" t="s">
        <v>587</v>
      </c>
      <c r="B54" s="1">
        <v>12</v>
      </c>
      <c r="C54" s="26" t="s">
        <v>2855</v>
      </c>
      <c r="D54" t="s">
        <v>589</v>
      </c>
      <c r="E54" s="27" t="s">
        <v>2856</v>
      </c>
      <c r="F54" s="28" t="s">
        <v>1066</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2821</v>
      </c>
    </row>
    <row r="57" ht="200">
      <c r="A57" s="1" t="s">
        <v>595</v>
      </c>
      <c r="E57" s="27" t="s">
        <v>2857</v>
      </c>
    </row>
    <row r="58" ht="25">
      <c r="A58" s="1" t="s">
        <v>587</v>
      </c>
      <c r="B58" s="1">
        <v>13</v>
      </c>
      <c r="C58" s="26" t="s">
        <v>2858</v>
      </c>
      <c r="D58" t="s">
        <v>589</v>
      </c>
      <c r="E58" s="27" t="s">
        <v>2859</v>
      </c>
      <c r="F58" s="28" t="s">
        <v>1066</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2821</v>
      </c>
    </row>
    <row r="61" ht="200">
      <c r="A61" s="1" t="s">
        <v>595</v>
      </c>
      <c r="E61" s="27" t="s">
        <v>2860</v>
      </c>
    </row>
    <row r="62" ht="25">
      <c r="A62" s="1" t="s">
        <v>587</v>
      </c>
      <c r="B62" s="1">
        <v>14</v>
      </c>
      <c r="C62" s="26" t="s">
        <v>2861</v>
      </c>
      <c r="D62" t="s">
        <v>589</v>
      </c>
      <c r="E62" s="27" t="s">
        <v>2862</v>
      </c>
      <c r="F62" s="28" t="s">
        <v>1066</v>
      </c>
      <c r="G62" s="29">
        <v>1</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2821</v>
      </c>
    </row>
    <row r="65" ht="200">
      <c r="A65" s="1" t="s">
        <v>595</v>
      </c>
      <c r="E65" s="27" t="s">
        <v>2863</v>
      </c>
    </row>
    <row r="66" ht="25">
      <c r="A66" s="1" t="s">
        <v>587</v>
      </c>
      <c r="B66" s="1">
        <v>15</v>
      </c>
      <c r="C66" s="26" t="s">
        <v>2864</v>
      </c>
      <c r="D66" t="s">
        <v>589</v>
      </c>
      <c r="E66" s="27" t="s">
        <v>2865</v>
      </c>
      <c r="F66" s="28" t="s">
        <v>1066</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2821</v>
      </c>
    </row>
    <row r="69" ht="200">
      <c r="A69" s="1" t="s">
        <v>595</v>
      </c>
      <c r="E69" s="27" t="s">
        <v>2866</v>
      </c>
    </row>
    <row r="70" ht="25">
      <c r="A70" s="1" t="s">
        <v>587</v>
      </c>
      <c r="B70" s="1">
        <v>16</v>
      </c>
      <c r="C70" s="26" t="s">
        <v>2867</v>
      </c>
      <c r="D70" t="s">
        <v>589</v>
      </c>
      <c r="E70" s="27" t="s">
        <v>2868</v>
      </c>
      <c r="F70" s="28" t="s">
        <v>1066</v>
      </c>
      <c r="G70" s="29">
        <v>1</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2821</v>
      </c>
    </row>
    <row r="73" ht="200">
      <c r="A73" s="1" t="s">
        <v>595</v>
      </c>
      <c r="E73" s="27" t="s">
        <v>2869</v>
      </c>
    </row>
    <row r="74" ht="25">
      <c r="A74" s="1" t="s">
        <v>587</v>
      </c>
      <c r="B74" s="1">
        <v>17</v>
      </c>
      <c r="C74" s="26" t="s">
        <v>2870</v>
      </c>
      <c r="D74" t="s">
        <v>589</v>
      </c>
      <c r="E74" s="27" t="s">
        <v>2871</v>
      </c>
      <c r="F74" s="28" t="s">
        <v>1066</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2821</v>
      </c>
    </row>
    <row r="77" ht="200">
      <c r="A77" s="1" t="s">
        <v>595</v>
      </c>
      <c r="E77" s="27" t="s">
        <v>2872</v>
      </c>
    </row>
    <row r="78" ht="25">
      <c r="A78" s="1" t="s">
        <v>587</v>
      </c>
      <c r="B78" s="1">
        <v>18</v>
      </c>
      <c r="C78" s="26" t="s">
        <v>2873</v>
      </c>
      <c r="D78" t="s">
        <v>589</v>
      </c>
      <c r="E78" s="27" t="s">
        <v>2874</v>
      </c>
      <c r="F78" s="28" t="s">
        <v>1066</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2821</v>
      </c>
    </row>
    <row r="81" ht="200">
      <c r="A81" s="1" t="s">
        <v>595</v>
      </c>
      <c r="E81" s="27" t="s">
        <v>2875</v>
      </c>
    </row>
    <row r="82" ht="25">
      <c r="A82" s="1" t="s">
        <v>587</v>
      </c>
      <c r="B82" s="1">
        <v>19</v>
      </c>
      <c r="C82" s="26" t="s">
        <v>2876</v>
      </c>
      <c r="D82" t="s">
        <v>589</v>
      </c>
      <c r="E82" s="27" t="s">
        <v>2877</v>
      </c>
      <c r="F82" s="28" t="s">
        <v>1066</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2821</v>
      </c>
    </row>
    <row r="85" ht="200">
      <c r="A85" s="1" t="s">
        <v>595</v>
      </c>
      <c r="E85" s="27" t="s">
        <v>2878</v>
      </c>
    </row>
    <row r="86" ht="25">
      <c r="A86" s="1" t="s">
        <v>587</v>
      </c>
      <c r="B86" s="1">
        <v>20</v>
      </c>
      <c r="C86" s="26" t="s">
        <v>2879</v>
      </c>
      <c r="D86" t="s">
        <v>589</v>
      </c>
      <c r="E86" s="27" t="s">
        <v>2880</v>
      </c>
      <c r="F86" s="28" t="s">
        <v>1066</v>
      </c>
      <c r="G86" s="29">
        <v>3</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2829</v>
      </c>
    </row>
    <row r="89" ht="200">
      <c r="A89" s="1" t="s">
        <v>595</v>
      </c>
      <c r="E89" s="27" t="s">
        <v>2881</v>
      </c>
    </row>
    <row r="90" ht="25">
      <c r="A90" s="1" t="s">
        <v>587</v>
      </c>
      <c r="B90" s="1">
        <v>21</v>
      </c>
      <c r="C90" s="26" t="s">
        <v>2882</v>
      </c>
      <c r="D90" t="s">
        <v>589</v>
      </c>
      <c r="E90" s="27" t="s">
        <v>2883</v>
      </c>
      <c r="F90" s="28" t="s">
        <v>1066</v>
      </c>
      <c r="G90" s="29">
        <v>1</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2821</v>
      </c>
    </row>
    <row r="93" ht="200">
      <c r="A93" s="1" t="s">
        <v>595</v>
      </c>
      <c r="E93" s="27" t="s">
        <v>2884</v>
      </c>
    </row>
    <row r="94" ht="25">
      <c r="A94" s="1" t="s">
        <v>587</v>
      </c>
      <c r="B94" s="1">
        <v>22</v>
      </c>
      <c r="C94" s="26" t="s">
        <v>2885</v>
      </c>
      <c r="D94" t="s">
        <v>589</v>
      </c>
      <c r="E94" s="27" t="s">
        <v>2886</v>
      </c>
      <c r="F94" s="28" t="s">
        <v>1066</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2821</v>
      </c>
    </row>
    <row r="97" ht="200">
      <c r="A97" s="1" t="s">
        <v>595</v>
      </c>
      <c r="E97" s="27" t="s">
        <v>2884</v>
      </c>
    </row>
    <row r="98" ht="25">
      <c r="A98" s="1" t="s">
        <v>587</v>
      </c>
      <c r="B98" s="1">
        <v>23</v>
      </c>
      <c r="C98" s="26" t="s">
        <v>2887</v>
      </c>
      <c r="D98" t="s">
        <v>589</v>
      </c>
      <c r="E98" s="27" t="s">
        <v>2888</v>
      </c>
      <c r="F98" s="28" t="s">
        <v>1066</v>
      </c>
      <c r="G98" s="29">
        <v>1</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2821</v>
      </c>
    </row>
    <row r="101" ht="200">
      <c r="A101" s="1" t="s">
        <v>595</v>
      </c>
      <c r="E101" s="27" t="s">
        <v>2884</v>
      </c>
    </row>
    <row r="102" ht="25">
      <c r="A102" s="1" t="s">
        <v>587</v>
      </c>
      <c r="B102" s="1">
        <v>24</v>
      </c>
      <c r="C102" s="26" t="s">
        <v>2889</v>
      </c>
      <c r="D102" t="s">
        <v>589</v>
      </c>
      <c r="E102" s="27" t="s">
        <v>2890</v>
      </c>
      <c r="F102" s="28" t="s">
        <v>1066</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2821</v>
      </c>
    </row>
    <row r="105" ht="200">
      <c r="A105" s="1" t="s">
        <v>595</v>
      </c>
      <c r="E105" s="27" t="s">
        <v>2891</v>
      </c>
    </row>
    <row r="106" ht="25">
      <c r="A106" s="1" t="s">
        <v>587</v>
      </c>
      <c r="B106" s="1">
        <v>25</v>
      </c>
      <c r="C106" s="26" t="s">
        <v>2892</v>
      </c>
      <c r="D106" t="s">
        <v>589</v>
      </c>
      <c r="E106" s="27" t="s">
        <v>2893</v>
      </c>
      <c r="F106" s="28" t="s">
        <v>1066</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2821</v>
      </c>
    </row>
    <row r="109" ht="200">
      <c r="A109" s="1" t="s">
        <v>595</v>
      </c>
      <c r="E109" s="27" t="s">
        <v>2891</v>
      </c>
    </row>
    <row r="110" ht="25">
      <c r="A110" s="1" t="s">
        <v>587</v>
      </c>
      <c r="B110" s="1">
        <v>26</v>
      </c>
      <c r="C110" s="26" t="s">
        <v>2894</v>
      </c>
      <c r="D110" t="s">
        <v>589</v>
      </c>
      <c r="E110" s="27" t="s">
        <v>2895</v>
      </c>
      <c r="F110" s="28" t="s">
        <v>1066</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2821</v>
      </c>
    </row>
    <row r="113" ht="200">
      <c r="A113" s="1" t="s">
        <v>595</v>
      </c>
      <c r="E113" s="27" t="s">
        <v>2891</v>
      </c>
    </row>
    <row r="114" ht="25">
      <c r="A114" s="1" t="s">
        <v>587</v>
      </c>
      <c r="B114" s="1">
        <v>27</v>
      </c>
      <c r="C114" s="26" t="s">
        <v>2896</v>
      </c>
      <c r="D114" t="s">
        <v>589</v>
      </c>
      <c r="E114" s="27" t="s">
        <v>2897</v>
      </c>
      <c r="F114" s="28" t="s">
        <v>1066</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2821</v>
      </c>
    </row>
    <row r="117" ht="200">
      <c r="A117" s="1" t="s">
        <v>595</v>
      </c>
      <c r="E117" s="27" t="s">
        <v>2898</v>
      </c>
    </row>
    <row r="118" ht="25">
      <c r="A118" s="1" t="s">
        <v>587</v>
      </c>
      <c r="B118" s="1">
        <v>28</v>
      </c>
      <c r="C118" s="26" t="s">
        <v>2899</v>
      </c>
      <c r="D118" t="s">
        <v>589</v>
      </c>
      <c r="E118" s="27" t="s">
        <v>2900</v>
      </c>
      <c r="F118" s="28" t="s">
        <v>1066</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2821</v>
      </c>
    </row>
    <row r="121" ht="200">
      <c r="A121" s="1" t="s">
        <v>595</v>
      </c>
      <c r="E121" s="27" t="s">
        <v>2898</v>
      </c>
    </row>
    <row r="122" ht="25">
      <c r="A122" s="1" t="s">
        <v>587</v>
      </c>
      <c r="B122" s="1">
        <v>29</v>
      </c>
      <c r="C122" s="26" t="s">
        <v>2901</v>
      </c>
      <c r="D122" t="s">
        <v>589</v>
      </c>
      <c r="E122" s="27" t="s">
        <v>2902</v>
      </c>
      <c r="F122" s="28" t="s">
        <v>1066</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2821</v>
      </c>
    </row>
    <row r="125" ht="200">
      <c r="A125" s="1" t="s">
        <v>595</v>
      </c>
      <c r="E125" s="27" t="s">
        <v>2898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COUNTIFS(L8:L146,"=0",A8:A146,"P")+COUNTIFS(L8:L146,"",A8:A146,"P")+SUM(Q8:Q146)</f>
        <v>0</v>
      </c>
    </row>
    <row r="8" ht="13">
      <c r="A8" s="1" t="s">
        <v>582</v>
      </c>
      <c r="C8" s="22" t="s">
        <v>2903</v>
      </c>
      <c r="E8" s="23" t="s">
        <v>129</v>
      </c>
      <c r="L8" s="24">
        <f>L9</f>
        <v>0</v>
      </c>
      <c r="M8" s="24">
        <f>M9</f>
        <v>0</v>
      </c>
      <c r="N8" s="25"/>
    </row>
    <row r="9" ht="13">
      <c r="A9" s="1" t="s">
        <v>584</v>
      </c>
      <c r="C9" s="22" t="s">
        <v>2817</v>
      </c>
      <c r="E9" s="23" t="s">
        <v>2818</v>
      </c>
      <c r="L9" s="24">
        <f>SUMIFS(L10:L145,A10:A145,"P")</f>
        <v>0</v>
      </c>
      <c r="M9" s="24">
        <f>SUMIFS(M10:M145,A10:A145,"P")</f>
        <v>0</v>
      </c>
      <c r="N9" s="25"/>
    </row>
    <row r="10" ht="25">
      <c r="A10" s="1" t="s">
        <v>587</v>
      </c>
      <c r="B10" s="1">
        <v>1</v>
      </c>
      <c r="C10" s="26" t="s">
        <v>2904</v>
      </c>
      <c r="D10" t="s">
        <v>589</v>
      </c>
      <c r="E10" s="27" t="s">
        <v>2905</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2906</v>
      </c>
    </row>
    <row r="13" ht="125">
      <c r="A13" s="1" t="s">
        <v>595</v>
      </c>
      <c r="E13" s="27" t="s">
        <v>1416</v>
      </c>
    </row>
    <row r="14" ht="25">
      <c r="A14" s="1" t="s">
        <v>587</v>
      </c>
      <c r="B14" s="1">
        <v>2</v>
      </c>
      <c r="C14" s="26" t="s">
        <v>956</v>
      </c>
      <c r="D14" t="s">
        <v>589</v>
      </c>
      <c r="E14" s="27" t="s">
        <v>957</v>
      </c>
      <c r="F14" s="28" t="s">
        <v>892</v>
      </c>
      <c r="G14" s="29">
        <v>20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2906</v>
      </c>
    </row>
    <row r="17" ht="75">
      <c r="A17" s="1" t="s">
        <v>595</v>
      </c>
      <c r="E17" s="27" t="s">
        <v>894</v>
      </c>
    </row>
    <row r="18" ht="25">
      <c r="A18" s="1" t="s">
        <v>587</v>
      </c>
      <c r="B18" s="1">
        <v>3</v>
      </c>
      <c r="C18" s="26" t="s">
        <v>2907</v>
      </c>
      <c r="D18" t="s">
        <v>589</v>
      </c>
      <c r="E18" s="27" t="s">
        <v>2908</v>
      </c>
      <c r="F18" s="28" t="s">
        <v>892</v>
      </c>
      <c r="G18" s="29">
        <v>30</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2909</v>
      </c>
    </row>
    <row r="21" ht="75">
      <c r="A21" s="1" t="s">
        <v>595</v>
      </c>
      <c r="E21" s="27" t="s">
        <v>894</v>
      </c>
    </row>
    <row r="22" ht="25">
      <c r="A22" s="1" t="s">
        <v>587</v>
      </c>
      <c r="B22" s="1">
        <v>4</v>
      </c>
      <c r="C22" s="26" t="s">
        <v>2910</v>
      </c>
      <c r="D22" t="s">
        <v>589</v>
      </c>
      <c r="E22" s="27" t="s">
        <v>2911</v>
      </c>
      <c r="F22" s="28" t="s">
        <v>892</v>
      </c>
      <c r="G22" s="29">
        <v>45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2912</v>
      </c>
    </row>
    <row r="25" ht="50">
      <c r="A25" s="1" t="s">
        <v>595</v>
      </c>
      <c r="E25" s="27" t="s">
        <v>2913</v>
      </c>
    </row>
    <row r="26" ht="25">
      <c r="A26" s="1" t="s">
        <v>587</v>
      </c>
      <c r="B26" s="1">
        <v>5</v>
      </c>
      <c r="C26" s="26" t="s">
        <v>2914</v>
      </c>
      <c r="D26" t="s">
        <v>589</v>
      </c>
      <c r="E26" s="27" t="s">
        <v>2915</v>
      </c>
      <c r="F26" s="28" t="s">
        <v>1066</v>
      </c>
      <c r="G26" s="29">
        <v>8</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2916</v>
      </c>
    </row>
    <row r="29" ht="37.5">
      <c r="A29" s="1" t="s">
        <v>595</v>
      </c>
      <c r="E29" s="27" t="s">
        <v>2917</v>
      </c>
    </row>
    <row r="30" ht="25">
      <c r="A30" s="1" t="s">
        <v>587</v>
      </c>
      <c r="B30" s="1">
        <v>6</v>
      </c>
      <c r="C30" s="26" t="s">
        <v>2918</v>
      </c>
      <c r="D30" t="s">
        <v>589</v>
      </c>
      <c r="E30" s="27" t="s">
        <v>2919</v>
      </c>
      <c r="F30" s="28" t="s">
        <v>892</v>
      </c>
      <c r="G30" s="29">
        <v>45</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2912</v>
      </c>
    </row>
    <row r="33" ht="62.5">
      <c r="A33" s="1" t="s">
        <v>595</v>
      </c>
      <c r="E33" s="27" t="s">
        <v>2920</v>
      </c>
    </row>
    <row r="34" ht="25">
      <c r="A34" s="1" t="s">
        <v>587</v>
      </c>
      <c r="B34" s="1">
        <v>7</v>
      </c>
      <c r="C34" s="26" t="s">
        <v>2921</v>
      </c>
      <c r="D34" t="s">
        <v>589</v>
      </c>
      <c r="E34" s="27" t="s">
        <v>2922</v>
      </c>
      <c r="F34" s="28" t="s">
        <v>892</v>
      </c>
      <c r="G34" s="29">
        <v>10</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2923</v>
      </c>
    </row>
    <row r="37" ht="37.5">
      <c r="A37" s="1" t="s">
        <v>595</v>
      </c>
      <c r="E37" s="27" t="s">
        <v>1563</v>
      </c>
    </row>
    <row r="38" ht="25">
      <c r="A38" s="1" t="s">
        <v>587</v>
      </c>
      <c r="B38" s="1">
        <v>8</v>
      </c>
      <c r="C38" s="26" t="s">
        <v>895</v>
      </c>
      <c r="D38" t="s">
        <v>589</v>
      </c>
      <c r="E38" s="27" t="s">
        <v>896</v>
      </c>
      <c r="F38" s="28" t="s">
        <v>1066</v>
      </c>
      <c r="G38" s="29">
        <v>6</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2924</v>
      </c>
    </row>
    <row r="41" ht="87.5">
      <c r="A41" s="1" t="s">
        <v>595</v>
      </c>
      <c r="E41" s="27" t="s">
        <v>898</v>
      </c>
    </row>
    <row r="42" ht="25">
      <c r="A42" s="1" t="s">
        <v>587</v>
      </c>
      <c r="B42" s="1">
        <v>9</v>
      </c>
      <c r="C42" s="26" t="s">
        <v>1568</v>
      </c>
      <c r="D42" t="s">
        <v>589</v>
      </c>
      <c r="E42" s="27" t="s">
        <v>1569</v>
      </c>
      <c r="F42" s="28" t="s">
        <v>1066</v>
      </c>
      <c r="G42" s="29">
        <v>4</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2925</v>
      </c>
    </row>
    <row r="45" ht="87.5">
      <c r="A45" s="1" t="s">
        <v>595</v>
      </c>
      <c r="E45" s="27" t="s">
        <v>898</v>
      </c>
    </row>
    <row r="46" ht="25">
      <c r="A46" s="1" t="s">
        <v>587</v>
      </c>
      <c r="B46" s="1">
        <v>10</v>
      </c>
      <c r="C46" s="26" t="s">
        <v>2926</v>
      </c>
      <c r="D46" t="s">
        <v>589</v>
      </c>
      <c r="E46" s="27" t="s">
        <v>2927</v>
      </c>
      <c r="F46" s="28" t="s">
        <v>1066</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2928</v>
      </c>
    </row>
    <row r="49" ht="187.5">
      <c r="A49" s="1" t="s">
        <v>595</v>
      </c>
      <c r="E49" s="27" t="s">
        <v>2929</v>
      </c>
    </row>
    <row r="50" ht="25">
      <c r="A50" s="1" t="s">
        <v>587</v>
      </c>
      <c r="B50" s="1">
        <v>11</v>
      </c>
      <c r="C50" s="26" t="s">
        <v>2930</v>
      </c>
      <c r="D50" t="s">
        <v>589</v>
      </c>
      <c r="E50" s="27" t="s">
        <v>2931</v>
      </c>
      <c r="F50" s="28" t="s">
        <v>1066</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2928</v>
      </c>
    </row>
    <row r="53" ht="162.5">
      <c r="A53" s="1" t="s">
        <v>595</v>
      </c>
      <c r="E53" s="27" t="s">
        <v>2932</v>
      </c>
    </row>
    <row r="54" ht="37.5">
      <c r="A54" s="1" t="s">
        <v>587</v>
      </c>
      <c r="B54" s="1">
        <v>12</v>
      </c>
      <c r="C54" s="26" t="s">
        <v>1578</v>
      </c>
      <c r="D54" t="s">
        <v>589</v>
      </c>
      <c r="E54" s="27" t="s">
        <v>1579</v>
      </c>
      <c r="F54" s="28" t="s">
        <v>1066</v>
      </c>
      <c r="G54" s="29">
        <v>3</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2933</v>
      </c>
    </row>
    <row r="57" ht="150">
      <c r="A57" s="1" t="s">
        <v>595</v>
      </c>
      <c r="E57" s="27" t="s">
        <v>1581</v>
      </c>
    </row>
    <row r="58" ht="25">
      <c r="A58" s="1" t="s">
        <v>587</v>
      </c>
      <c r="B58" s="1">
        <v>13</v>
      </c>
      <c r="C58" s="26" t="s">
        <v>1582</v>
      </c>
      <c r="D58" t="s">
        <v>589</v>
      </c>
      <c r="E58" s="27" t="s">
        <v>1583</v>
      </c>
      <c r="F58" s="28" t="s">
        <v>1066</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2928</v>
      </c>
    </row>
    <row r="61" ht="150">
      <c r="A61" s="1" t="s">
        <v>595</v>
      </c>
      <c r="E61" s="27" t="s">
        <v>1581</v>
      </c>
    </row>
    <row r="62" ht="25">
      <c r="A62" s="1" t="s">
        <v>587</v>
      </c>
      <c r="B62" s="1">
        <v>14</v>
      </c>
      <c r="C62" s="26" t="s">
        <v>2934</v>
      </c>
      <c r="D62" t="s">
        <v>589</v>
      </c>
      <c r="E62" s="27" t="s">
        <v>2935</v>
      </c>
      <c r="F62" s="28" t="s">
        <v>1066</v>
      </c>
      <c r="G62" s="29">
        <v>3</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2933</v>
      </c>
    </row>
    <row r="65" ht="150">
      <c r="A65" s="1" t="s">
        <v>595</v>
      </c>
      <c r="E65" s="27" t="s">
        <v>1581</v>
      </c>
    </row>
    <row r="66" ht="25">
      <c r="A66" s="1" t="s">
        <v>587</v>
      </c>
      <c r="B66" s="1">
        <v>15</v>
      </c>
      <c r="C66" s="26" t="s">
        <v>2936</v>
      </c>
      <c r="D66" t="s">
        <v>589</v>
      </c>
      <c r="E66" s="27" t="s">
        <v>2937</v>
      </c>
      <c r="F66" s="28" t="s">
        <v>1066</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2838</v>
      </c>
    </row>
    <row r="69" ht="162.5">
      <c r="A69" s="1" t="s">
        <v>595</v>
      </c>
      <c r="E69" s="27" t="s">
        <v>2938</v>
      </c>
    </row>
    <row r="70" ht="25">
      <c r="A70" s="1" t="s">
        <v>587</v>
      </c>
      <c r="B70" s="1">
        <v>16</v>
      </c>
      <c r="C70" s="26" t="s">
        <v>2939</v>
      </c>
      <c r="D70" t="s">
        <v>589</v>
      </c>
      <c r="E70" s="27" t="s">
        <v>2940</v>
      </c>
      <c r="F70" s="28" t="s">
        <v>1066</v>
      </c>
      <c r="G70" s="29">
        <v>1</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2838</v>
      </c>
    </row>
    <row r="73" ht="162.5">
      <c r="A73" s="1" t="s">
        <v>595</v>
      </c>
      <c r="E73" s="27" t="s">
        <v>2938</v>
      </c>
    </row>
    <row r="74" ht="25">
      <c r="A74" s="1" t="s">
        <v>587</v>
      </c>
      <c r="B74" s="1">
        <v>17</v>
      </c>
      <c r="C74" s="26" t="s">
        <v>2941</v>
      </c>
      <c r="D74" t="s">
        <v>589</v>
      </c>
      <c r="E74" s="27" t="s">
        <v>2942</v>
      </c>
      <c r="F74" s="28" t="s">
        <v>1066</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2943</v>
      </c>
    </row>
    <row r="77" ht="162.5">
      <c r="A77" s="1" t="s">
        <v>595</v>
      </c>
      <c r="E77" s="27" t="s">
        <v>2938</v>
      </c>
    </row>
    <row r="78" ht="25">
      <c r="A78" s="1" t="s">
        <v>587</v>
      </c>
      <c r="B78" s="1">
        <v>18</v>
      </c>
      <c r="C78" s="26" t="s">
        <v>2944</v>
      </c>
      <c r="D78" t="s">
        <v>589</v>
      </c>
      <c r="E78" s="27" t="s">
        <v>2945</v>
      </c>
      <c r="F78" s="28" t="s">
        <v>1066</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2838</v>
      </c>
    </row>
    <row r="81" ht="162.5">
      <c r="A81" s="1" t="s">
        <v>595</v>
      </c>
      <c r="E81" s="27" t="s">
        <v>2938</v>
      </c>
    </row>
    <row r="82" ht="25">
      <c r="A82" s="1" t="s">
        <v>587</v>
      </c>
      <c r="B82" s="1">
        <v>19</v>
      </c>
      <c r="C82" s="26" t="s">
        <v>2946</v>
      </c>
      <c r="D82" t="s">
        <v>589</v>
      </c>
      <c r="E82" s="27" t="s">
        <v>2947</v>
      </c>
      <c r="F82" s="28" t="s">
        <v>1066</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2838</v>
      </c>
    </row>
    <row r="85" ht="162.5">
      <c r="A85" s="1" t="s">
        <v>595</v>
      </c>
      <c r="E85" s="27" t="s">
        <v>2948</v>
      </c>
    </row>
    <row r="86" ht="25">
      <c r="A86" s="1" t="s">
        <v>587</v>
      </c>
      <c r="B86" s="1">
        <v>20</v>
      </c>
      <c r="C86" s="26" t="s">
        <v>2949</v>
      </c>
      <c r="D86" t="s">
        <v>589</v>
      </c>
      <c r="E86" s="27" t="s">
        <v>2950</v>
      </c>
      <c r="F86" s="28" t="s">
        <v>1066</v>
      </c>
      <c r="G86" s="29">
        <v>1</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2838</v>
      </c>
    </row>
    <row r="89" ht="187.5">
      <c r="A89" s="1" t="s">
        <v>595</v>
      </c>
      <c r="E89" s="27" t="s">
        <v>2830</v>
      </c>
    </row>
    <row r="90" ht="25">
      <c r="A90" s="1" t="s">
        <v>587</v>
      </c>
      <c r="B90" s="1">
        <v>21</v>
      </c>
      <c r="C90" s="26" t="s">
        <v>2951</v>
      </c>
      <c r="D90" t="s">
        <v>589</v>
      </c>
      <c r="E90" s="27" t="s">
        <v>2952</v>
      </c>
      <c r="F90" s="28" t="s">
        <v>1066</v>
      </c>
      <c r="G90" s="29">
        <v>1</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2838</v>
      </c>
    </row>
    <row r="93" ht="175">
      <c r="A93" s="1" t="s">
        <v>595</v>
      </c>
      <c r="E93" s="27" t="s">
        <v>2953</v>
      </c>
    </row>
    <row r="94" ht="25">
      <c r="A94" s="1" t="s">
        <v>587</v>
      </c>
      <c r="B94" s="1">
        <v>22</v>
      </c>
      <c r="C94" s="26" t="s">
        <v>2951</v>
      </c>
      <c r="D94" t="s">
        <v>585</v>
      </c>
      <c r="E94" s="27" t="s">
        <v>2952</v>
      </c>
      <c r="F94" s="28" t="s">
        <v>1066</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2838</v>
      </c>
    </row>
    <row r="97" ht="175">
      <c r="A97" s="1" t="s">
        <v>595</v>
      </c>
      <c r="E97" s="27" t="s">
        <v>2953</v>
      </c>
    </row>
    <row r="98" ht="25">
      <c r="A98" s="1" t="s">
        <v>587</v>
      </c>
      <c r="B98" s="1">
        <v>23</v>
      </c>
      <c r="C98" s="26" t="s">
        <v>2954</v>
      </c>
      <c r="D98" t="s">
        <v>589</v>
      </c>
      <c r="E98" s="27" t="s">
        <v>2955</v>
      </c>
      <c r="F98" s="28" t="s">
        <v>1066</v>
      </c>
      <c r="G98" s="29">
        <v>1</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2928</v>
      </c>
    </row>
    <row r="101" ht="200">
      <c r="A101" s="1" t="s">
        <v>595</v>
      </c>
      <c r="E101" s="27" t="s">
        <v>2956</v>
      </c>
    </row>
    <row r="102" ht="37.5">
      <c r="A102" s="1" t="s">
        <v>587</v>
      </c>
      <c r="B102" s="1">
        <v>24</v>
      </c>
      <c r="C102" s="26" t="s">
        <v>2957</v>
      </c>
      <c r="D102" t="s">
        <v>589</v>
      </c>
      <c r="E102" s="27" t="s">
        <v>2958</v>
      </c>
      <c r="F102" s="28" t="s">
        <v>1066</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2928</v>
      </c>
    </row>
    <row r="105" ht="200">
      <c r="A105" s="1" t="s">
        <v>595</v>
      </c>
      <c r="E105" s="27" t="s">
        <v>2959</v>
      </c>
    </row>
    <row r="106" ht="25">
      <c r="A106" s="1" t="s">
        <v>587</v>
      </c>
      <c r="B106" s="1">
        <v>25</v>
      </c>
      <c r="C106" s="26" t="s">
        <v>2960</v>
      </c>
      <c r="D106" t="s">
        <v>589</v>
      </c>
      <c r="E106" s="27" t="s">
        <v>2961</v>
      </c>
      <c r="F106" s="28" t="s">
        <v>1066</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2838</v>
      </c>
    </row>
    <row r="109" ht="137.5">
      <c r="A109" s="1" t="s">
        <v>595</v>
      </c>
      <c r="E109" s="27" t="s">
        <v>2962</v>
      </c>
    </row>
    <row r="110" ht="25">
      <c r="A110" s="1" t="s">
        <v>587</v>
      </c>
      <c r="B110" s="1">
        <v>26</v>
      </c>
      <c r="C110" s="26" t="s">
        <v>2963</v>
      </c>
      <c r="D110" t="s">
        <v>589</v>
      </c>
      <c r="E110" s="27" t="s">
        <v>2964</v>
      </c>
      <c r="F110" s="28" t="s">
        <v>1066</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2928</v>
      </c>
    </row>
    <row r="113" ht="162.5">
      <c r="A113" s="1" t="s">
        <v>595</v>
      </c>
      <c r="E113" s="27" t="s">
        <v>2965</v>
      </c>
    </row>
    <row r="114" ht="25">
      <c r="A114" s="1" t="s">
        <v>587</v>
      </c>
      <c r="B114" s="1">
        <v>27</v>
      </c>
      <c r="C114" s="26" t="s">
        <v>2966</v>
      </c>
      <c r="D114" t="s">
        <v>589</v>
      </c>
      <c r="E114" s="27" t="s">
        <v>2967</v>
      </c>
      <c r="F114" s="28" t="s">
        <v>1066</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2928</v>
      </c>
    </row>
    <row r="117" ht="125">
      <c r="A117" s="1" t="s">
        <v>595</v>
      </c>
      <c r="E117" s="27" t="s">
        <v>2968</v>
      </c>
    </row>
    <row r="118" ht="25">
      <c r="A118" s="1" t="s">
        <v>587</v>
      </c>
      <c r="B118" s="1">
        <v>28</v>
      </c>
      <c r="C118" s="26" t="s">
        <v>1585</v>
      </c>
      <c r="D118" t="s">
        <v>589</v>
      </c>
      <c r="E118" s="27" t="s">
        <v>1586</v>
      </c>
      <c r="F118" s="28" t="s">
        <v>1066</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2838</v>
      </c>
    </row>
    <row r="121" ht="100">
      <c r="A121" s="1" t="s">
        <v>595</v>
      </c>
      <c r="E121" s="27" t="s">
        <v>1588</v>
      </c>
    </row>
    <row r="122" ht="37.5">
      <c r="A122" s="1" t="s">
        <v>587</v>
      </c>
      <c r="B122" s="1">
        <v>29</v>
      </c>
      <c r="C122" s="26" t="s">
        <v>1589</v>
      </c>
      <c r="D122" t="s">
        <v>589</v>
      </c>
      <c r="E122" s="27" t="s">
        <v>1590</v>
      </c>
      <c r="F122" s="28" t="s">
        <v>1066</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2838</v>
      </c>
    </row>
    <row r="125" ht="100">
      <c r="A125" s="1" t="s">
        <v>595</v>
      </c>
      <c r="E125" s="27" t="s">
        <v>1588</v>
      </c>
    </row>
    <row r="126" ht="25">
      <c r="A126" s="1" t="s">
        <v>587</v>
      </c>
      <c r="B126" s="1">
        <v>30</v>
      </c>
      <c r="C126" s="26" t="s">
        <v>1592</v>
      </c>
      <c r="D126" t="s">
        <v>589</v>
      </c>
      <c r="E126" s="27" t="s">
        <v>1593</v>
      </c>
      <c r="F126" s="28" t="s">
        <v>1066</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2838</v>
      </c>
    </row>
    <row r="129" ht="87.5">
      <c r="A129" s="1" t="s">
        <v>595</v>
      </c>
      <c r="E129" s="27" t="s">
        <v>1595</v>
      </c>
    </row>
    <row r="130" ht="25">
      <c r="A130" s="1" t="s">
        <v>587</v>
      </c>
      <c r="B130" s="1">
        <v>31</v>
      </c>
      <c r="C130" s="26" t="s">
        <v>2969</v>
      </c>
      <c r="D130" t="s">
        <v>589</v>
      </c>
      <c r="E130" s="27" t="s">
        <v>2970</v>
      </c>
      <c r="F130" s="28" t="s">
        <v>2833</v>
      </c>
      <c r="G130" s="29">
        <v>16</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2971</v>
      </c>
    </row>
    <row r="133" ht="87.5">
      <c r="A133" s="1" t="s">
        <v>595</v>
      </c>
      <c r="E133" s="27" t="s">
        <v>2972</v>
      </c>
    </row>
    <row r="134" ht="25">
      <c r="A134" s="1" t="s">
        <v>587</v>
      </c>
      <c r="B134" s="1">
        <v>32</v>
      </c>
      <c r="C134" s="26" t="s">
        <v>1596</v>
      </c>
      <c r="D134" t="s">
        <v>589</v>
      </c>
      <c r="E134" s="27" t="s">
        <v>1597</v>
      </c>
      <c r="F134" s="28" t="s">
        <v>2833</v>
      </c>
      <c r="G134" s="29">
        <v>8</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2834</v>
      </c>
    </row>
    <row r="137" ht="87.5">
      <c r="A137" s="1" t="s">
        <v>595</v>
      </c>
      <c r="E137" s="27" t="s">
        <v>1599</v>
      </c>
    </row>
    <row r="138" ht="25">
      <c r="A138" s="1" t="s">
        <v>587</v>
      </c>
      <c r="B138" s="1">
        <v>33</v>
      </c>
      <c r="C138" s="26" t="s">
        <v>1600</v>
      </c>
      <c r="D138" t="s">
        <v>589</v>
      </c>
      <c r="E138" s="27" t="s">
        <v>1601</v>
      </c>
      <c r="F138" s="28" t="s">
        <v>2833</v>
      </c>
      <c r="G138" s="29">
        <v>8</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2834</v>
      </c>
    </row>
    <row r="141" ht="87.5">
      <c r="A141" s="1" t="s">
        <v>595</v>
      </c>
      <c r="E141" s="27" t="s">
        <v>1603</v>
      </c>
    </row>
    <row r="142" ht="25">
      <c r="A142" s="1" t="s">
        <v>587</v>
      </c>
      <c r="B142" s="1">
        <v>34</v>
      </c>
      <c r="C142" s="26" t="s">
        <v>2973</v>
      </c>
      <c r="D142" t="s">
        <v>589</v>
      </c>
      <c r="E142" s="27" t="s">
        <v>2974</v>
      </c>
      <c r="F142" s="28" t="s">
        <v>1066</v>
      </c>
      <c r="G142" s="29">
        <v>1</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2928</v>
      </c>
    </row>
    <row r="145" ht="150">
      <c r="A145" s="1" t="s">
        <v>595</v>
      </c>
      <c r="E145" s="27" t="s">
        <v>1466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COUNTIFS(L8:L142,"=0",A8:A142,"P")+COUNTIFS(L8:L142,"",A8:A142,"P")+SUM(Q8:Q142)</f>
        <v>0</v>
      </c>
    </row>
    <row r="8" ht="13">
      <c r="A8" s="1" t="s">
        <v>582</v>
      </c>
      <c r="C8" s="22" t="s">
        <v>2975</v>
      </c>
      <c r="E8" s="23" t="s">
        <v>131</v>
      </c>
      <c r="L8" s="24">
        <f>L9</f>
        <v>0</v>
      </c>
      <c r="M8" s="24">
        <f>M9</f>
        <v>0</v>
      </c>
      <c r="N8" s="25"/>
    </row>
    <row r="9" ht="13">
      <c r="A9" s="1" t="s">
        <v>584</v>
      </c>
      <c r="C9" s="22" t="s">
        <v>2817</v>
      </c>
      <c r="E9" s="23" t="s">
        <v>2818</v>
      </c>
      <c r="L9" s="24">
        <f>SUMIFS(L10:L141,A10:A141,"P")</f>
        <v>0</v>
      </c>
      <c r="M9" s="24">
        <f>SUMIFS(M10:M141,A10:A141,"P")</f>
        <v>0</v>
      </c>
      <c r="N9" s="25"/>
    </row>
    <row r="10" ht="25">
      <c r="A10" s="1" t="s">
        <v>587</v>
      </c>
      <c r="B10" s="1">
        <v>1</v>
      </c>
      <c r="C10" s="26" t="s">
        <v>2904</v>
      </c>
      <c r="D10" t="s">
        <v>589</v>
      </c>
      <c r="E10" s="27" t="s">
        <v>2905</v>
      </c>
      <c r="F10" s="28" t="s">
        <v>892</v>
      </c>
      <c r="G10" s="29">
        <v>50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2976</v>
      </c>
    </row>
    <row r="13" ht="125">
      <c r="A13" s="1" t="s">
        <v>595</v>
      </c>
      <c r="E13" s="27" t="s">
        <v>1416</v>
      </c>
    </row>
    <row r="14" ht="25">
      <c r="A14" s="1" t="s">
        <v>587</v>
      </c>
      <c r="B14" s="1">
        <v>2</v>
      </c>
      <c r="C14" s="26" t="s">
        <v>956</v>
      </c>
      <c r="D14" t="s">
        <v>589</v>
      </c>
      <c r="E14" s="27" t="s">
        <v>957</v>
      </c>
      <c r="F14" s="28" t="s">
        <v>892</v>
      </c>
      <c r="G14" s="29">
        <v>15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2977</v>
      </c>
    </row>
    <row r="17" ht="75">
      <c r="A17" s="1" t="s">
        <v>595</v>
      </c>
      <c r="E17" s="27" t="s">
        <v>894</v>
      </c>
    </row>
    <row r="18" ht="25">
      <c r="A18" s="1" t="s">
        <v>587</v>
      </c>
      <c r="B18" s="1">
        <v>3</v>
      </c>
      <c r="C18" s="26" t="s">
        <v>2907</v>
      </c>
      <c r="D18" t="s">
        <v>589</v>
      </c>
      <c r="E18" s="27" t="s">
        <v>2908</v>
      </c>
      <c r="F18" s="28" t="s">
        <v>892</v>
      </c>
      <c r="G18" s="29">
        <v>180</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2978</v>
      </c>
    </row>
    <row r="21" ht="75">
      <c r="A21" s="1" t="s">
        <v>595</v>
      </c>
      <c r="E21" s="27" t="s">
        <v>894</v>
      </c>
    </row>
    <row r="22" ht="25">
      <c r="A22" s="1" t="s">
        <v>587</v>
      </c>
      <c r="B22" s="1">
        <v>4</v>
      </c>
      <c r="C22" s="26" t="s">
        <v>2979</v>
      </c>
      <c r="D22" t="s">
        <v>589</v>
      </c>
      <c r="E22" s="27" t="s">
        <v>2980</v>
      </c>
      <c r="F22" s="28" t="s">
        <v>892</v>
      </c>
      <c r="G22" s="29">
        <v>25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2981</v>
      </c>
    </row>
    <row r="25" ht="75">
      <c r="A25" s="1" t="s">
        <v>595</v>
      </c>
      <c r="E25" s="27" t="s">
        <v>894</v>
      </c>
    </row>
    <row r="26" ht="25">
      <c r="A26" s="1" t="s">
        <v>587</v>
      </c>
      <c r="B26" s="1">
        <v>5</v>
      </c>
      <c r="C26" s="26" t="s">
        <v>2910</v>
      </c>
      <c r="D26" t="s">
        <v>589</v>
      </c>
      <c r="E26" s="27" t="s">
        <v>2911</v>
      </c>
      <c r="F26" s="28" t="s">
        <v>892</v>
      </c>
      <c r="G26" s="29">
        <v>35</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2982</v>
      </c>
    </row>
    <row r="29" ht="50">
      <c r="A29" s="1" t="s">
        <v>595</v>
      </c>
      <c r="E29" s="27" t="s">
        <v>2913</v>
      </c>
    </row>
    <row r="30" ht="25">
      <c r="A30" s="1" t="s">
        <v>587</v>
      </c>
      <c r="B30" s="1">
        <v>6</v>
      </c>
      <c r="C30" s="26" t="s">
        <v>2914</v>
      </c>
      <c r="D30" t="s">
        <v>589</v>
      </c>
      <c r="E30" s="27" t="s">
        <v>2915</v>
      </c>
      <c r="F30" s="28" t="s">
        <v>1066</v>
      </c>
      <c r="G30" s="29">
        <v>6</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2924</v>
      </c>
    </row>
    <row r="33" ht="37.5">
      <c r="A33" s="1" t="s">
        <v>595</v>
      </c>
      <c r="E33" s="27" t="s">
        <v>2917</v>
      </c>
    </row>
    <row r="34" ht="25">
      <c r="A34" s="1" t="s">
        <v>587</v>
      </c>
      <c r="B34" s="1">
        <v>7</v>
      </c>
      <c r="C34" s="26" t="s">
        <v>2918</v>
      </c>
      <c r="D34" t="s">
        <v>589</v>
      </c>
      <c r="E34" s="27" t="s">
        <v>2919</v>
      </c>
      <c r="F34" s="28" t="s">
        <v>892</v>
      </c>
      <c r="G34" s="29">
        <v>35</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2982</v>
      </c>
    </row>
    <row r="37" ht="62.5">
      <c r="A37" s="1" t="s">
        <v>595</v>
      </c>
      <c r="E37" s="27" t="s">
        <v>2920</v>
      </c>
    </row>
    <row r="38" ht="25">
      <c r="A38" s="1" t="s">
        <v>587</v>
      </c>
      <c r="B38" s="1">
        <v>8</v>
      </c>
      <c r="C38" s="26" t="s">
        <v>2921</v>
      </c>
      <c r="D38" t="s">
        <v>589</v>
      </c>
      <c r="E38" s="27" t="s">
        <v>2922</v>
      </c>
      <c r="F38" s="28" t="s">
        <v>892</v>
      </c>
      <c r="G38" s="29">
        <v>20</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2906</v>
      </c>
    </row>
    <row r="41" ht="37.5">
      <c r="A41" s="1" t="s">
        <v>595</v>
      </c>
      <c r="E41" s="27" t="s">
        <v>1563</v>
      </c>
    </row>
    <row r="42" ht="25">
      <c r="A42" s="1" t="s">
        <v>587</v>
      </c>
      <c r="B42" s="1">
        <v>9</v>
      </c>
      <c r="C42" s="26" t="s">
        <v>895</v>
      </c>
      <c r="D42" t="s">
        <v>589</v>
      </c>
      <c r="E42" s="27" t="s">
        <v>896</v>
      </c>
      <c r="F42" s="28" t="s">
        <v>1066</v>
      </c>
      <c r="G42" s="29">
        <v>2</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2983</v>
      </c>
    </row>
    <row r="45" ht="87.5">
      <c r="A45" s="1" t="s">
        <v>595</v>
      </c>
      <c r="E45" s="27" t="s">
        <v>898</v>
      </c>
    </row>
    <row r="46" ht="25">
      <c r="A46" s="1" t="s">
        <v>587</v>
      </c>
      <c r="B46" s="1">
        <v>10</v>
      </c>
      <c r="C46" s="26" t="s">
        <v>1568</v>
      </c>
      <c r="D46" t="s">
        <v>589</v>
      </c>
      <c r="E46" s="27" t="s">
        <v>1569</v>
      </c>
      <c r="F46" s="28" t="s">
        <v>1066</v>
      </c>
      <c r="G46" s="29">
        <v>22</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2984</v>
      </c>
    </row>
    <row r="49" ht="87.5">
      <c r="A49" s="1" t="s">
        <v>595</v>
      </c>
      <c r="E49" s="27" t="s">
        <v>898</v>
      </c>
    </row>
    <row r="50" ht="25">
      <c r="A50" s="1" t="s">
        <v>587</v>
      </c>
      <c r="B50" s="1">
        <v>11</v>
      </c>
      <c r="C50" s="26" t="s">
        <v>2985</v>
      </c>
      <c r="D50" t="s">
        <v>589</v>
      </c>
      <c r="E50" s="27" t="s">
        <v>2986</v>
      </c>
      <c r="F50" s="28" t="s">
        <v>1066</v>
      </c>
      <c r="G50" s="29">
        <v>4</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2925</v>
      </c>
    </row>
    <row r="53" ht="87.5">
      <c r="A53" s="1" t="s">
        <v>595</v>
      </c>
      <c r="E53" s="27" t="s">
        <v>898</v>
      </c>
    </row>
    <row r="54" ht="25">
      <c r="A54" s="1" t="s">
        <v>587</v>
      </c>
      <c r="B54" s="1">
        <v>12</v>
      </c>
      <c r="C54" s="26" t="s">
        <v>2926</v>
      </c>
      <c r="D54" t="s">
        <v>589</v>
      </c>
      <c r="E54" s="27" t="s">
        <v>2927</v>
      </c>
      <c r="F54" s="28" t="s">
        <v>1066</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2928</v>
      </c>
    </row>
    <row r="57" ht="187.5">
      <c r="A57" s="1" t="s">
        <v>595</v>
      </c>
      <c r="E57" s="27" t="s">
        <v>2929</v>
      </c>
    </row>
    <row r="58" ht="25">
      <c r="A58" s="1" t="s">
        <v>587</v>
      </c>
      <c r="B58" s="1">
        <v>13</v>
      </c>
      <c r="C58" s="26" t="s">
        <v>2930</v>
      </c>
      <c r="D58" t="s">
        <v>589</v>
      </c>
      <c r="E58" s="27" t="s">
        <v>2931</v>
      </c>
      <c r="F58" s="28" t="s">
        <v>1066</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2928</v>
      </c>
    </row>
    <row r="61" ht="162.5">
      <c r="A61" s="1" t="s">
        <v>595</v>
      </c>
      <c r="E61" s="27" t="s">
        <v>2932</v>
      </c>
    </row>
    <row r="62" ht="37.5">
      <c r="A62" s="1" t="s">
        <v>587</v>
      </c>
      <c r="B62" s="1">
        <v>14</v>
      </c>
      <c r="C62" s="26" t="s">
        <v>1578</v>
      </c>
      <c r="D62" t="s">
        <v>589</v>
      </c>
      <c r="E62" s="27" t="s">
        <v>1579</v>
      </c>
      <c r="F62" s="28" t="s">
        <v>1066</v>
      </c>
      <c r="G62" s="29">
        <v>8</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2987</v>
      </c>
    </row>
    <row r="65" ht="150">
      <c r="A65" s="1" t="s">
        <v>595</v>
      </c>
      <c r="E65" s="27" t="s">
        <v>1581</v>
      </c>
    </row>
    <row r="66" ht="25">
      <c r="A66" s="1" t="s">
        <v>587</v>
      </c>
      <c r="B66" s="1">
        <v>15</v>
      </c>
      <c r="C66" s="26" t="s">
        <v>1582</v>
      </c>
      <c r="D66" t="s">
        <v>589</v>
      </c>
      <c r="E66" s="27" t="s">
        <v>1583</v>
      </c>
      <c r="F66" s="28" t="s">
        <v>1066</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2928</v>
      </c>
    </row>
    <row r="69" ht="150">
      <c r="A69" s="1" t="s">
        <v>595</v>
      </c>
      <c r="E69" s="27" t="s">
        <v>1581</v>
      </c>
    </row>
    <row r="70" ht="25">
      <c r="A70" s="1" t="s">
        <v>587</v>
      </c>
      <c r="B70" s="1">
        <v>16</v>
      </c>
      <c r="C70" s="26" t="s">
        <v>2934</v>
      </c>
      <c r="D70" t="s">
        <v>589</v>
      </c>
      <c r="E70" s="27" t="s">
        <v>2935</v>
      </c>
      <c r="F70" s="28" t="s">
        <v>1066</v>
      </c>
      <c r="G70" s="29">
        <v>8</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2987</v>
      </c>
    </row>
    <row r="73" ht="150">
      <c r="A73" s="1" t="s">
        <v>595</v>
      </c>
      <c r="E73" s="27" t="s">
        <v>1581</v>
      </c>
    </row>
    <row r="74" ht="25">
      <c r="A74" s="1" t="s">
        <v>587</v>
      </c>
      <c r="B74" s="1">
        <v>17</v>
      </c>
      <c r="C74" s="26" t="s">
        <v>2988</v>
      </c>
      <c r="D74" t="s">
        <v>589</v>
      </c>
      <c r="E74" s="27" t="s">
        <v>2989</v>
      </c>
      <c r="F74" s="28" t="s">
        <v>1066</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2928</v>
      </c>
    </row>
    <row r="77" ht="175">
      <c r="A77" s="1" t="s">
        <v>595</v>
      </c>
      <c r="E77" s="27" t="s">
        <v>2990</v>
      </c>
    </row>
    <row r="78" ht="25">
      <c r="A78" s="1" t="s">
        <v>587</v>
      </c>
      <c r="B78" s="1">
        <v>18</v>
      </c>
      <c r="C78" s="26" t="s">
        <v>2991</v>
      </c>
      <c r="D78" t="s">
        <v>589</v>
      </c>
      <c r="E78" s="27" t="s">
        <v>2992</v>
      </c>
      <c r="F78" s="28" t="s">
        <v>1066</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2838</v>
      </c>
    </row>
    <row r="81" ht="162.5">
      <c r="A81" s="1" t="s">
        <v>595</v>
      </c>
      <c r="E81" s="27" t="s">
        <v>2938</v>
      </c>
    </row>
    <row r="82" ht="25">
      <c r="A82" s="1" t="s">
        <v>587</v>
      </c>
      <c r="B82" s="1">
        <v>19</v>
      </c>
      <c r="C82" s="26" t="s">
        <v>2939</v>
      </c>
      <c r="D82" t="s">
        <v>589</v>
      </c>
      <c r="E82" s="27" t="s">
        <v>2940</v>
      </c>
      <c r="F82" s="28" t="s">
        <v>1066</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2838</v>
      </c>
    </row>
    <row r="85" ht="162.5">
      <c r="A85" s="1" t="s">
        <v>595</v>
      </c>
      <c r="E85" s="27" t="s">
        <v>2938</v>
      </c>
    </row>
    <row r="86" ht="25">
      <c r="A86" s="1" t="s">
        <v>587</v>
      </c>
      <c r="B86" s="1">
        <v>20</v>
      </c>
      <c r="C86" s="26" t="s">
        <v>2941</v>
      </c>
      <c r="D86" t="s">
        <v>589</v>
      </c>
      <c r="E86" s="27" t="s">
        <v>2942</v>
      </c>
      <c r="F86" s="28" t="s">
        <v>1066</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2943</v>
      </c>
    </row>
    <row r="89" ht="162.5">
      <c r="A89" s="1" t="s">
        <v>595</v>
      </c>
      <c r="E89" s="27" t="s">
        <v>2938</v>
      </c>
    </row>
    <row r="90" ht="25">
      <c r="A90" s="1" t="s">
        <v>587</v>
      </c>
      <c r="B90" s="1">
        <v>21</v>
      </c>
      <c r="C90" s="26" t="s">
        <v>2944</v>
      </c>
      <c r="D90" t="s">
        <v>589</v>
      </c>
      <c r="E90" s="27" t="s">
        <v>2945</v>
      </c>
      <c r="F90" s="28" t="s">
        <v>1066</v>
      </c>
      <c r="G90" s="29">
        <v>1</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2838</v>
      </c>
    </row>
    <row r="93" ht="162.5">
      <c r="A93" s="1" t="s">
        <v>595</v>
      </c>
      <c r="E93" s="27" t="s">
        <v>2938</v>
      </c>
    </row>
    <row r="94" ht="25">
      <c r="A94" s="1" t="s">
        <v>587</v>
      </c>
      <c r="B94" s="1">
        <v>22</v>
      </c>
      <c r="C94" s="26" t="s">
        <v>2993</v>
      </c>
      <c r="D94" t="s">
        <v>589</v>
      </c>
      <c r="E94" s="27" t="s">
        <v>2994</v>
      </c>
      <c r="F94" s="28" t="s">
        <v>1066</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2838</v>
      </c>
    </row>
    <row r="97" ht="162.5">
      <c r="A97" s="1" t="s">
        <v>595</v>
      </c>
      <c r="E97" s="27" t="s">
        <v>2948</v>
      </c>
    </row>
    <row r="98" ht="25">
      <c r="A98" s="1" t="s">
        <v>587</v>
      </c>
      <c r="B98" s="1">
        <v>23</v>
      </c>
      <c r="C98" s="26" t="s">
        <v>2995</v>
      </c>
      <c r="D98" t="s">
        <v>589</v>
      </c>
      <c r="E98" s="27" t="s">
        <v>2996</v>
      </c>
      <c r="F98" s="28" t="s">
        <v>1066</v>
      </c>
      <c r="G98" s="29">
        <v>1</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2838</v>
      </c>
    </row>
    <row r="101" ht="187.5">
      <c r="A101" s="1" t="s">
        <v>595</v>
      </c>
      <c r="E101" s="27" t="s">
        <v>2830</v>
      </c>
    </row>
    <row r="102" ht="25">
      <c r="A102" s="1" t="s">
        <v>587</v>
      </c>
      <c r="B102" s="1">
        <v>24</v>
      </c>
      <c r="C102" s="26" t="s">
        <v>2997</v>
      </c>
      <c r="D102" t="s">
        <v>589</v>
      </c>
      <c r="E102" s="27" t="s">
        <v>2998</v>
      </c>
      <c r="F102" s="28" t="s">
        <v>1066</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2838</v>
      </c>
    </row>
    <row r="105" ht="175">
      <c r="A105" s="1" t="s">
        <v>595</v>
      </c>
      <c r="E105" s="27" t="s">
        <v>2953</v>
      </c>
    </row>
    <row r="106" ht="25">
      <c r="A106" s="1" t="s">
        <v>587</v>
      </c>
      <c r="B106" s="1">
        <v>25</v>
      </c>
      <c r="C106" s="26" t="s">
        <v>2999</v>
      </c>
      <c r="D106" t="s">
        <v>589</v>
      </c>
      <c r="E106" s="27" t="s">
        <v>3000</v>
      </c>
      <c r="F106" s="28" t="s">
        <v>1066</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2838</v>
      </c>
    </row>
    <row r="109" ht="150">
      <c r="A109" s="1" t="s">
        <v>595</v>
      </c>
      <c r="E109" s="27" t="s">
        <v>3001</v>
      </c>
    </row>
    <row r="110" ht="37.5">
      <c r="A110" s="1" t="s">
        <v>587</v>
      </c>
      <c r="B110" s="1">
        <v>26</v>
      </c>
      <c r="C110" s="26" t="s">
        <v>2957</v>
      </c>
      <c r="D110" t="s">
        <v>589</v>
      </c>
      <c r="E110" s="27" t="s">
        <v>2958</v>
      </c>
      <c r="F110" s="28" t="s">
        <v>1066</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2928</v>
      </c>
    </row>
    <row r="113" ht="200">
      <c r="A113" s="1" t="s">
        <v>595</v>
      </c>
      <c r="E113" s="27" t="s">
        <v>2959</v>
      </c>
    </row>
    <row r="114" ht="25">
      <c r="A114" s="1" t="s">
        <v>587</v>
      </c>
      <c r="B114" s="1">
        <v>27</v>
      </c>
      <c r="C114" s="26" t="s">
        <v>2960</v>
      </c>
      <c r="D114" t="s">
        <v>589</v>
      </c>
      <c r="E114" s="27" t="s">
        <v>2961</v>
      </c>
      <c r="F114" s="28" t="s">
        <v>1066</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2838</v>
      </c>
    </row>
    <row r="117" ht="137.5">
      <c r="A117" s="1" t="s">
        <v>595</v>
      </c>
      <c r="E117" s="27" t="s">
        <v>2962</v>
      </c>
    </row>
    <row r="118" ht="25">
      <c r="A118" s="1" t="s">
        <v>587</v>
      </c>
      <c r="B118" s="1">
        <v>28</v>
      </c>
      <c r="C118" s="26" t="s">
        <v>1585</v>
      </c>
      <c r="D118" t="s">
        <v>589</v>
      </c>
      <c r="E118" s="27" t="s">
        <v>1586</v>
      </c>
      <c r="F118" s="28" t="s">
        <v>1066</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2838</v>
      </c>
    </row>
    <row r="121" ht="100">
      <c r="A121" s="1" t="s">
        <v>595</v>
      </c>
      <c r="E121" s="27" t="s">
        <v>1588</v>
      </c>
    </row>
    <row r="122" ht="37.5">
      <c r="A122" s="1" t="s">
        <v>587</v>
      </c>
      <c r="B122" s="1">
        <v>29</v>
      </c>
      <c r="C122" s="26" t="s">
        <v>1589</v>
      </c>
      <c r="D122" t="s">
        <v>589</v>
      </c>
      <c r="E122" s="27" t="s">
        <v>1590</v>
      </c>
      <c r="F122" s="28" t="s">
        <v>1066</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2838</v>
      </c>
    </row>
    <row r="125" ht="100">
      <c r="A125" s="1" t="s">
        <v>595</v>
      </c>
      <c r="E125" s="27" t="s">
        <v>1588</v>
      </c>
    </row>
    <row r="126" ht="25">
      <c r="A126" s="1" t="s">
        <v>587</v>
      </c>
      <c r="B126" s="1">
        <v>30</v>
      </c>
      <c r="C126" s="26" t="s">
        <v>1592</v>
      </c>
      <c r="D126" t="s">
        <v>589</v>
      </c>
      <c r="E126" s="27" t="s">
        <v>1593</v>
      </c>
      <c r="F126" s="28" t="s">
        <v>1066</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2838</v>
      </c>
    </row>
    <row r="129" ht="87.5">
      <c r="A129" s="1" t="s">
        <v>595</v>
      </c>
      <c r="E129" s="27" t="s">
        <v>1595</v>
      </c>
    </row>
    <row r="130" ht="25">
      <c r="A130" s="1" t="s">
        <v>587</v>
      </c>
      <c r="B130" s="1">
        <v>31</v>
      </c>
      <c r="C130" s="26" t="s">
        <v>2969</v>
      </c>
      <c r="D130" t="s">
        <v>589</v>
      </c>
      <c r="E130" s="27" t="s">
        <v>2970</v>
      </c>
      <c r="F130" s="28" t="s">
        <v>2833</v>
      </c>
      <c r="G130" s="29">
        <v>32</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3002</v>
      </c>
    </row>
    <row r="133" ht="87.5">
      <c r="A133" s="1" t="s">
        <v>595</v>
      </c>
      <c r="E133" s="27" t="s">
        <v>2972</v>
      </c>
    </row>
    <row r="134" ht="25">
      <c r="A134" s="1" t="s">
        <v>587</v>
      </c>
      <c r="B134" s="1">
        <v>32</v>
      </c>
      <c r="C134" s="26" t="s">
        <v>1596</v>
      </c>
      <c r="D134" t="s">
        <v>589</v>
      </c>
      <c r="E134" s="27" t="s">
        <v>1597</v>
      </c>
      <c r="F134" s="28" t="s">
        <v>2833</v>
      </c>
      <c r="G134" s="29">
        <v>8</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2834</v>
      </c>
    </row>
    <row r="137" ht="87.5">
      <c r="A137" s="1" t="s">
        <v>595</v>
      </c>
      <c r="E137" s="27" t="s">
        <v>1599</v>
      </c>
    </row>
    <row r="138" ht="25">
      <c r="A138" s="1" t="s">
        <v>587</v>
      </c>
      <c r="B138" s="1">
        <v>33</v>
      </c>
      <c r="C138" s="26" t="s">
        <v>1600</v>
      </c>
      <c r="D138" t="s">
        <v>589</v>
      </c>
      <c r="E138" s="27" t="s">
        <v>1601</v>
      </c>
      <c r="F138" s="28" t="s">
        <v>2833</v>
      </c>
      <c r="G138" s="29">
        <v>8</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2834</v>
      </c>
    </row>
    <row r="141" ht="87.5">
      <c r="A141" s="1" t="s">
        <v>595</v>
      </c>
      <c r="E141" s="27" t="s">
        <v>1603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3003</v>
      </c>
      <c r="E8" s="23" t="s">
        <v>133</v>
      </c>
      <c r="L8" s="24">
        <f>L9</f>
        <v>0</v>
      </c>
      <c r="M8" s="24">
        <f>M9</f>
        <v>0</v>
      </c>
      <c r="N8" s="25"/>
    </row>
    <row r="9" ht="13">
      <c r="A9" s="1" t="s">
        <v>584</v>
      </c>
      <c r="C9" s="22" t="s">
        <v>2817</v>
      </c>
      <c r="E9" s="23" t="s">
        <v>2818</v>
      </c>
      <c r="L9" s="24">
        <f>SUMIFS(L10:L133,A10:A133,"P")</f>
        <v>0</v>
      </c>
      <c r="M9" s="24">
        <f>SUMIFS(M10:M133,A10:A133,"P")</f>
        <v>0</v>
      </c>
      <c r="N9" s="25"/>
    </row>
    <row r="10" ht="25">
      <c r="A10" s="1" t="s">
        <v>587</v>
      </c>
      <c r="B10" s="1">
        <v>1</v>
      </c>
      <c r="C10" s="26" t="s">
        <v>2904</v>
      </c>
      <c r="D10" t="s">
        <v>589</v>
      </c>
      <c r="E10" s="27" t="s">
        <v>2905</v>
      </c>
      <c r="F10" s="28" t="s">
        <v>892</v>
      </c>
      <c r="G10" s="29">
        <v>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2923</v>
      </c>
    </row>
    <row r="13" ht="125">
      <c r="A13" s="1" t="s">
        <v>595</v>
      </c>
      <c r="E13" s="27" t="s">
        <v>1416</v>
      </c>
    </row>
    <row r="14" ht="25">
      <c r="A14" s="1" t="s">
        <v>587</v>
      </c>
      <c r="B14" s="1">
        <v>2</v>
      </c>
      <c r="C14" s="26" t="s">
        <v>956</v>
      </c>
      <c r="D14" t="s">
        <v>589</v>
      </c>
      <c r="E14" s="27" t="s">
        <v>957</v>
      </c>
      <c r="F14" s="28" t="s">
        <v>892</v>
      </c>
      <c r="G14" s="29">
        <v>10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2923</v>
      </c>
    </row>
    <row r="17" ht="75">
      <c r="A17" s="1" t="s">
        <v>595</v>
      </c>
      <c r="E17" s="27" t="s">
        <v>894</v>
      </c>
    </row>
    <row r="18" ht="25">
      <c r="A18" s="1" t="s">
        <v>587</v>
      </c>
      <c r="B18" s="1">
        <v>3</v>
      </c>
      <c r="C18" s="26" t="s">
        <v>2907</v>
      </c>
      <c r="D18" t="s">
        <v>589</v>
      </c>
      <c r="E18" s="27" t="s">
        <v>2908</v>
      </c>
      <c r="F18" s="28" t="s">
        <v>892</v>
      </c>
      <c r="G18" s="29">
        <v>35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2982</v>
      </c>
    </row>
    <row r="21" ht="75">
      <c r="A21" s="1" t="s">
        <v>595</v>
      </c>
      <c r="E21" s="27" t="s">
        <v>894</v>
      </c>
    </row>
    <row r="22" ht="25">
      <c r="A22" s="1" t="s">
        <v>587</v>
      </c>
      <c r="B22" s="1">
        <v>4</v>
      </c>
      <c r="C22" s="26" t="s">
        <v>2979</v>
      </c>
      <c r="D22" t="s">
        <v>589</v>
      </c>
      <c r="E22" s="27" t="s">
        <v>2980</v>
      </c>
      <c r="F22" s="28" t="s">
        <v>892</v>
      </c>
      <c r="G22" s="29">
        <v>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3004</v>
      </c>
    </row>
    <row r="25" ht="75">
      <c r="A25" s="1" t="s">
        <v>595</v>
      </c>
      <c r="E25" s="27" t="s">
        <v>894</v>
      </c>
    </row>
    <row r="26" ht="25">
      <c r="A26" s="1" t="s">
        <v>587</v>
      </c>
      <c r="B26" s="1">
        <v>5</v>
      </c>
      <c r="C26" s="26" t="s">
        <v>2910</v>
      </c>
      <c r="D26" t="s">
        <v>589</v>
      </c>
      <c r="E26" s="27" t="s">
        <v>2911</v>
      </c>
      <c r="F26" s="28" t="s">
        <v>892</v>
      </c>
      <c r="G26" s="29">
        <v>5</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3004</v>
      </c>
    </row>
    <row r="29" ht="50">
      <c r="A29" s="1" t="s">
        <v>595</v>
      </c>
      <c r="E29" s="27" t="s">
        <v>2913</v>
      </c>
    </row>
    <row r="30" ht="25">
      <c r="A30" s="1" t="s">
        <v>587</v>
      </c>
      <c r="B30" s="1">
        <v>6</v>
      </c>
      <c r="C30" s="26" t="s">
        <v>2914</v>
      </c>
      <c r="D30" t="s">
        <v>589</v>
      </c>
      <c r="E30" s="27" t="s">
        <v>2915</v>
      </c>
      <c r="F30" s="28" t="s">
        <v>1066</v>
      </c>
      <c r="G30" s="29">
        <v>2</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2983</v>
      </c>
    </row>
    <row r="33" ht="37.5">
      <c r="A33" s="1" t="s">
        <v>595</v>
      </c>
      <c r="E33" s="27" t="s">
        <v>2917</v>
      </c>
    </row>
    <row r="34" ht="25">
      <c r="A34" s="1" t="s">
        <v>587</v>
      </c>
      <c r="B34" s="1">
        <v>7</v>
      </c>
      <c r="C34" s="26" t="s">
        <v>2918</v>
      </c>
      <c r="D34" t="s">
        <v>589</v>
      </c>
      <c r="E34" s="27" t="s">
        <v>2919</v>
      </c>
      <c r="F34" s="28" t="s">
        <v>892</v>
      </c>
      <c r="G34" s="29">
        <v>5</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3004</v>
      </c>
    </row>
    <row r="37" ht="62.5">
      <c r="A37" s="1" t="s">
        <v>595</v>
      </c>
      <c r="E37" s="27" t="s">
        <v>2920</v>
      </c>
    </row>
    <row r="38" ht="25">
      <c r="A38" s="1" t="s">
        <v>587</v>
      </c>
      <c r="B38" s="1">
        <v>8</v>
      </c>
      <c r="C38" s="26" t="s">
        <v>2921</v>
      </c>
      <c r="D38" t="s">
        <v>589</v>
      </c>
      <c r="E38" s="27" t="s">
        <v>2922</v>
      </c>
      <c r="F38" s="28" t="s">
        <v>892</v>
      </c>
      <c r="G38" s="29">
        <v>10</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2923</v>
      </c>
    </row>
    <row r="41" ht="37.5">
      <c r="A41" s="1" t="s">
        <v>595</v>
      </c>
      <c r="E41" s="27" t="s">
        <v>1563</v>
      </c>
    </row>
    <row r="42" ht="25">
      <c r="A42" s="1" t="s">
        <v>587</v>
      </c>
      <c r="B42" s="1">
        <v>9</v>
      </c>
      <c r="C42" s="26" t="s">
        <v>895</v>
      </c>
      <c r="D42" t="s">
        <v>589</v>
      </c>
      <c r="E42" s="27" t="s">
        <v>896</v>
      </c>
      <c r="F42" s="28" t="s">
        <v>1066</v>
      </c>
      <c r="G42" s="29">
        <v>2</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2983</v>
      </c>
    </row>
    <row r="45" ht="87.5">
      <c r="A45" s="1" t="s">
        <v>595</v>
      </c>
      <c r="E45" s="27" t="s">
        <v>898</v>
      </c>
    </row>
    <row r="46" ht="25">
      <c r="A46" s="1" t="s">
        <v>587</v>
      </c>
      <c r="B46" s="1">
        <v>10</v>
      </c>
      <c r="C46" s="26" t="s">
        <v>1568</v>
      </c>
      <c r="D46" t="s">
        <v>589</v>
      </c>
      <c r="E46" s="27" t="s">
        <v>1569</v>
      </c>
      <c r="F46" s="28" t="s">
        <v>1066</v>
      </c>
      <c r="G46" s="29">
        <v>8</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2916</v>
      </c>
    </row>
    <row r="49" ht="87.5">
      <c r="A49" s="1" t="s">
        <v>595</v>
      </c>
      <c r="E49" s="27" t="s">
        <v>898</v>
      </c>
    </row>
    <row r="50" ht="25">
      <c r="A50" s="1" t="s">
        <v>587</v>
      </c>
      <c r="B50" s="1">
        <v>11</v>
      </c>
      <c r="C50" s="26" t="s">
        <v>2985</v>
      </c>
      <c r="D50" t="s">
        <v>589</v>
      </c>
      <c r="E50" s="27" t="s">
        <v>2986</v>
      </c>
      <c r="F50" s="28" t="s">
        <v>1066</v>
      </c>
      <c r="G50" s="29">
        <v>2</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2983</v>
      </c>
    </row>
    <row r="53" ht="87.5">
      <c r="A53" s="1" t="s">
        <v>595</v>
      </c>
      <c r="E53" s="27" t="s">
        <v>898</v>
      </c>
    </row>
    <row r="54" ht="25">
      <c r="A54" s="1" t="s">
        <v>587</v>
      </c>
      <c r="B54" s="1">
        <v>12</v>
      </c>
      <c r="C54" s="26" t="s">
        <v>2926</v>
      </c>
      <c r="D54" t="s">
        <v>589</v>
      </c>
      <c r="E54" s="27" t="s">
        <v>2927</v>
      </c>
      <c r="F54" s="28" t="s">
        <v>1066</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2928</v>
      </c>
    </row>
    <row r="57" ht="187.5">
      <c r="A57" s="1" t="s">
        <v>595</v>
      </c>
      <c r="E57" s="27" t="s">
        <v>2929</v>
      </c>
    </row>
    <row r="58" ht="25">
      <c r="A58" s="1" t="s">
        <v>587</v>
      </c>
      <c r="B58" s="1">
        <v>13</v>
      </c>
      <c r="C58" s="26" t="s">
        <v>2930</v>
      </c>
      <c r="D58" t="s">
        <v>589</v>
      </c>
      <c r="E58" s="27" t="s">
        <v>2931</v>
      </c>
      <c r="F58" s="28" t="s">
        <v>1066</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2928</v>
      </c>
    </row>
    <row r="61" ht="162.5">
      <c r="A61" s="1" t="s">
        <v>595</v>
      </c>
      <c r="E61" s="27" t="s">
        <v>2932</v>
      </c>
    </row>
    <row r="62" ht="37.5">
      <c r="A62" s="1" t="s">
        <v>587</v>
      </c>
      <c r="B62" s="1">
        <v>14</v>
      </c>
      <c r="C62" s="26" t="s">
        <v>1578</v>
      </c>
      <c r="D62" t="s">
        <v>589</v>
      </c>
      <c r="E62" s="27" t="s">
        <v>1579</v>
      </c>
      <c r="F62" s="28" t="s">
        <v>1066</v>
      </c>
      <c r="G62" s="29">
        <v>3</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2933</v>
      </c>
    </row>
    <row r="65" ht="150">
      <c r="A65" s="1" t="s">
        <v>595</v>
      </c>
      <c r="E65" s="27" t="s">
        <v>1581</v>
      </c>
    </row>
    <row r="66" ht="25">
      <c r="A66" s="1" t="s">
        <v>587</v>
      </c>
      <c r="B66" s="1">
        <v>15</v>
      </c>
      <c r="C66" s="26" t="s">
        <v>1582</v>
      </c>
      <c r="D66" t="s">
        <v>589</v>
      </c>
      <c r="E66" s="27" t="s">
        <v>1583</v>
      </c>
      <c r="F66" s="28" t="s">
        <v>1066</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2928</v>
      </c>
    </row>
    <row r="69" ht="150">
      <c r="A69" s="1" t="s">
        <v>595</v>
      </c>
      <c r="E69" s="27" t="s">
        <v>1581</v>
      </c>
    </row>
    <row r="70" ht="25">
      <c r="A70" s="1" t="s">
        <v>587</v>
      </c>
      <c r="B70" s="1">
        <v>16</v>
      </c>
      <c r="C70" s="26" t="s">
        <v>2934</v>
      </c>
      <c r="D70" t="s">
        <v>589</v>
      </c>
      <c r="E70" s="27" t="s">
        <v>2935</v>
      </c>
      <c r="F70" s="28" t="s">
        <v>1066</v>
      </c>
      <c r="G70" s="29">
        <v>3</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2933</v>
      </c>
    </row>
    <row r="73" ht="150">
      <c r="A73" s="1" t="s">
        <v>595</v>
      </c>
      <c r="E73" s="27" t="s">
        <v>1581</v>
      </c>
    </row>
    <row r="74" ht="25">
      <c r="A74" s="1" t="s">
        <v>587</v>
      </c>
      <c r="B74" s="1">
        <v>17</v>
      </c>
      <c r="C74" s="26" t="s">
        <v>2988</v>
      </c>
      <c r="D74" t="s">
        <v>589</v>
      </c>
      <c r="E74" s="27" t="s">
        <v>2989</v>
      </c>
      <c r="F74" s="28" t="s">
        <v>1066</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2928</v>
      </c>
    </row>
    <row r="77" ht="175">
      <c r="A77" s="1" t="s">
        <v>595</v>
      </c>
      <c r="E77" s="27" t="s">
        <v>2990</v>
      </c>
    </row>
    <row r="78" ht="25">
      <c r="A78" s="1" t="s">
        <v>587</v>
      </c>
      <c r="B78" s="1">
        <v>18</v>
      </c>
      <c r="C78" s="26" t="s">
        <v>3005</v>
      </c>
      <c r="D78" t="s">
        <v>589</v>
      </c>
      <c r="E78" s="27" t="s">
        <v>3006</v>
      </c>
      <c r="F78" s="28" t="s">
        <v>1066</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2838</v>
      </c>
    </row>
    <row r="81" ht="162.5">
      <c r="A81" s="1" t="s">
        <v>595</v>
      </c>
      <c r="E81" s="27" t="s">
        <v>3007</v>
      </c>
    </row>
    <row r="82" ht="25">
      <c r="A82" s="1" t="s">
        <v>587</v>
      </c>
      <c r="B82" s="1">
        <v>19</v>
      </c>
      <c r="C82" s="26" t="s">
        <v>2939</v>
      </c>
      <c r="D82" t="s">
        <v>589</v>
      </c>
      <c r="E82" s="27" t="s">
        <v>2940</v>
      </c>
      <c r="F82" s="28" t="s">
        <v>1066</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2838</v>
      </c>
    </row>
    <row r="85" ht="162.5">
      <c r="A85" s="1" t="s">
        <v>595</v>
      </c>
      <c r="E85" s="27" t="s">
        <v>2938</v>
      </c>
    </row>
    <row r="86" ht="25">
      <c r="A86" s="1" t="s">
        <v>587</v>
      </c>
      <c r="B86" s="1">
        <v>20</v>
      </c>
      <c r="C86" s="26" t="s">
        <v>2944</v>
      </c>
      <c r="D86" t="s">
        <v>589</v>
      </c>
      <c r="E86" s="27" t="s">
        <v>2945</v>
      </c>
      <c r="F86" s="28" t="s">
        <v>1066</v>
      </c>
      <c r="G86" s="29">
        <v>1</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2838</v>
      </c>
    </row>
    <row r="89" ht="162.5">
      <c r="A89" s="1" t="s">
        <v>595</v>
      </c>
      <c r="E89" s="27" t="s">
        <v>2938</v>
      </c>
    </row>
    <row r="90" ht="25">
      <c r="A90" s="1" t="s">
        <v>587</v>
      </c>
      <c r="B90" s="1">
        <v>21</v>
      </c>
      <c r="C90" s="26" t="s">
        <v>3008</v>
      </c>
      <c r="D90" t="s">
        <v>589</v>
      </c>
      <c r="E90" s="27" t="s">
        <v>3009</v>
      </c>
      <c r="F90" s="28" t="s">
        <v>1066</v>
      </c>
      <c r="G90" s="29">
        <v>1</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2838</v>
      </c>
    </row>
    <row r="93" ht="162.5">
      <c r="A93" s="1" t="s">
        <v>595</v>
      </c>
      <c r="E93" s="27" t="s">
        <v>2948</v>
      </c>
    </row>
    <row r="94" ht="25">
      <c r="A94" s="1" t="s">
        <v>587</v>
      </c>
      <c r="B94" s="1">
        <v>22</v>
      </c>
      <c r="C94" s="26" t="s">
        <v>3010</v>
      </c>
      <c r="D94" t="s">
        <v>589</v>
      </c>
      <c r="E94" s="27" t="s">
        <v>3011</v>
      </c>
      <c r="F94" s="28" t="s">
        <v>1066</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2838</v>
      </c>
    </row>
    <row r="97" ht="187.5">
      <c r="A97" s="1" t="s">
        <v>595</v>
      </c>
      <c r="E97" s="27" t="s">
        <v>2830</v>
      </c>
    </row>
    <row r="98" ht="25">
      <c r="A98" s="1" t="s">
        <v>587</v>
      </c>
      <c r="B98" s="1">
        <v>23</v>
      </c>
      <c r="C98" s="26" t="s">
        <v>3012</v>
      </c>
      <c r="D98" t="s">
        <v>589</v>
      </c>
      <c r="E98" s="27" t="s">
        <v>3013</v>
      </c>
      <c r="F98" s="28" t="s">
        <v>1066</v>
      </c>
      <c r="G98" s="29">
        <v>1</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2838</v>
      </c>
    </row>
    <row r="101" ht="175">
      <c r="A101" s="1" t="s">
        <v>595</v>
      </c>
      <c r="E101" s="27" t="s">
        <v>2953</v>
      </c>
    </row>
    <row r="102" ht="25">
      <c r="A102" s="1" t="s">
        <v>587</v>
      </c>
      <c r="B102" s="1">
        <v>24</v>
      </c>
      <c r="C102" s="26" t="s">
        <v>3014</v>
      </c>
      <c r="D102" t="s">
        <v>589</v>
      </c>
      <c r="E102" s="27" t="s">
        <v>3015</v>
      </c>
      <c r="F102" s="28" t="s">
        <v>1066</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2838</v>
      </c>
    </row>
    <row r="105" ht="150">
      <c r="A105" s="1" t="s">
        <v>595</v>
      </c>
      <c r="E105" s="27" t="s">
        <v>3001</v>
      </c>
    </row>
    <row r="106" ht="37.5">
      <c r="A106" s="1" t="s">
        <v>587</v>
      </c>
      <c r="B106" s="1">
        <v>25</v>
      </c>
      <c r="C106" s="26" t="s">
        <v>2957</v>
      </c>
      <c r="D106" t="s">
        <v>589</v>
      </c>
      <c r="E106" s="27" t="s">
        <v>2958</v>
      </c>
      <c r="F106" s="28" t="s">
        <v>1066</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2928</v>
      </c>
    </row>
    <row r="109" ht="200">
      <c r="A109" s="1" t="s">
        <v>595</v>
      </c>
      <c r="E109" s="27" t="s">
        <v>2959</v>
      </c>
    </row>
    <row r="110" ht="25">
      <c r="A110" s="1" t="s">
        <v>587</v>
      </c>
      <c r="B110" s="1">
        <v>26</v>
      </c>
      <c r="C110" s="26" t="s">
        <v>2960</v>
      </c>
      <c r="D110" t="s">
        <v>589</v>
      </c>
      <c r="E110" s="27" t="s">
        <v>2961</v>
      </c>
      <c r="F110" s="28" t="s">
        <v>1066</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2838</v>
      </c>
    </row>
    <row r="113" ht="137.5">
      <c r="A113" s="1" t="s">
        <v>595</v>
      </c>
      <c r="E113" s="27" t="s">
        <v>2962</v>
      </c>
    </row>
    <row r="114" ht="25">
      <c r="A114" s="1" t="s">
        <v>587</v>
      </c>
      <c r="B114" s="1">
        <v>27</v>
      </c>
      <c r="C114" s="26" t="s">
        <v>1585</v>
      </c>
      <c r="D114" t="s">
        <v>589</v>
      </c>
      <c r="E114" s="27" t="s">
        <v>1586</v>
      </c>
      <c r="F114" s="28" t="s">
        <v>1066</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2838</v>
      </c>
    </row>
    <row r="117" ht="100">
      <c r="A117" s="1" t="s">
        <v>595</v>
      </c>
      <c r="E117" s="27" t="s">
        <v>1588</v>
      </c>
    </row>
    <row r="118" ht="25">
      <c r="A118" s="1" t="s">
        <v>587</v>
      </c>
      <c r="B118" s="1">
        <v>28</v>
      </c>
      <c r="C118" s="26" t="s">
        <v>1592</v>
      </c>
      <c r="D118" t="s">
        <v>589</v>
      </c>
      <c r="E118" s="27" t="s">
        <v>1593</v>
      </c>
      <c r="F118" s="28" t="s">
        <v>1066</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2838</v>
      </c>
    </row>
    <row r="121" ht="87.5">
      <c r="A121" s="1" t="s">
        <v>595</v>
      </c>
      <c r="E121" s="27" t="s">
        <v>1595</v>
      </c>
    </row>
    <row r="122" ht="25">
      <c r="A122" s="1" t="s">
        <v>587</v>
      </c>
      <c r="B122" s="1">
        <v>29</v>
      </c>
      <c r="C122" s="26" t="s">
        <v>2969</v>
      </c>
      <c r="D122" t="s">
        <v>589</v>
      </c>
      <c r="E122" s="27" t="s">
        <v>2970</v>
      </c>
      <c r="F122" s="28" t="s">
        <v>2833</v>
      </c>
      <c r="G122" s="29">
        <v>16</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2971</v>
      </c>
    </row>
    <row r="125" ht="87.5">
      <c r="A125" s="1" t="s">
        <v>595</v>
      </c>
      <c r="E125" s="27" t="s">
        <v>2972</v>
      </c>
    </row>
    <row r="126" ht="25">
      <c r="A126" s="1" t="s">
        <v>587</v>
      </c>
      <c r="B126" s="1">
        <v>30</v>
      </c>
      <c r="C126" s="26" t="s">
        <v>1596</v>
      </c>
      <c r="D126" t="s">
        <v>589</v>
      </c>
      <c r="E126" s="27" t="s">
        <v>1597</v>
      </c>
      <c r="F126" s="28" t="s">
        <v>2833</v>
      </c>
      <c r="G126" s="29">
        <v>8</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2834</v>
      </c>
    </row>
    <row r="129" ht="87.5">
      <c r="A129" s="1" t="s">
        <v>595</v>
      </c>
      <c r="E129" s="27" t="s">
        <v>1599</v>
      </c>
    </row>
    <row r="130" ht="25">
      <c r="A130" s="1" t="s">
        <v>587</v>
      </c>
      <c r="B130" s="1">
        <v>31</v>
      </c>
      <c r="C130" s="26" t="s">
        <v>1600</v>
      </c>
      <c r="D130" t="s">
        <v>589</v>
      </c>
      <c r="E130" s="27" t="s">
        <v>1601</v>
      </c>
      <c r="F130" s="28" t="s">
        <v>2833</v>
      </c>
      <c r="G130" s="29">
        <v>8</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2834</v>
      </c>
    </row>
    <row r="133" ht="87.5">
      <c r="A133" s="1" t="s">
        <v>595</v>
      </c>
      <c r="E133" s="27" t="s">
        <v>1603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COUNTIFS(L8:L443,"=0",A8:A443,"P")+COUNTIFS(L8:L443,"",A8:A443,"P")+SUM(Q8:Q443)</f>
        <v>0</v>
      </c>
    </row>
    <row r="8" ht="13">
      <c r="A8" s="1" t="s">
        <v>582</v>
      </c>
      <c r="C8" s="22" t="s">
        <v>3016</v>
      </c>
      <c r="E8" s="23" t="s">
        <v>137</v>
      </c>
      <c r="L8" s="24">
        <f>L9+L26+L31+L36+L421+L430</f>
        <v>0</v>
      </c>
      <c r="M8" s="24">
        <f>M9+M26+M31+M36+M421+M430</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3020</v>
      </c>
    </row>
    <row r="13" ht="50">
      <c r="A13" s="1" t="s">
        <v>595</v>
      </c>
      <c r="E13" s="27" t="s">
        <v>3021</v>
      </c>
    </row>
    <row r="14" ht="25">
      <c r="A14" s="1" t="s">
        <v>587</v>
      </c>
      <c r="B14" s="1">
        <v>2</v>
      </c>
      <c r="C14" s="26" t="s">
        <v>3022</v>
      </c>
      <c r="D14" t="s">
        <v>589</v>
      </c>
      <c r="E14" s="27" t="s">
        <v>3023</v>
      </c>
      <c r="F14" s="28" t="s">
        <v>591</v>
      </c>
      <c r="G14" s="29">
        <v>3</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3024</v>
      </c>
    </row>
    <row r="17" ht="350">
      <c r="A17" s="1" t="s">
        <v>595</v>
      </c>
      <c r="E17" s="27" t="s">
        <v>2570</v>
      </c>
    </row>
    <row r="18" ht="25">
      <c r="A18" s="1" t="s">
        <v>587</v>
      </c>
      <c r="B18" s="1">
        <v>3</v>
      </c>
      <c r="C18" s="26" t="s">
        <v>597</v>
      </c>
      <c r="D18" t="s">
        <v>589</v>
      </c>
      <c r="E18" s="27" t="s">
        <v>598</v>
      </c>
      <c r="F18" s="28" t="s">
        <v>591</v>
      </c>
      <c r="G18" s="29">
        <v>2.5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3025</v>
      </c>
    </row>
    <row r="21" ht="250">
      <c r="A21" s="1" t="s">
        <v>595</v>
      </c>
      <c r="E21" s="27" t="s">
        <v>600</v>
      </c>
    </row>
    <row r="22" ht="25">
      <c r="A22" s="1" t="s">
        <v>587</v>
      </c>
      <c r="B22" s="1">
        <v>4</v>
      </c>
      <c r="C22" s="26" t="s">
        <v>2586</v>
      </c>
      <c r="D22" t="s">
        <v>589</v>
      </c>
      <c r="E22" s="27" t="s">
        <v>2587</v>
      </c>
      <c r="F22" s="28" t="s">
        <v>603</v>
      </c>
      <c r="G22" s="29">
        <v>10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3020</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0.20000000000000001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3030</v>
      </c>
    </row>
    <row r="30" ht="75">
      <c r="A30" s="1" t="s">
        <v>595</v>
      </c>
      <c r="E30" s="27" t="s">
        <v>3031</v>
      </c>
    </row>
    <row r="31" ht="13">
      <c r="A31" s="1" t="s">
        <v>584</v>
      </c>
      <c r="C31" s="22" t="s">
        <v>3032</v>
      </c>
      <c r="E31" s="23" t="s">
        <v>3033</v>
      </c>
      <c r="L31" s="24">
        <f>SUMIFS(L32:L35,A32:A35,"P")</f>
        <v>0</v>
      </c>
      <c r="M31" s="24">
        <f>SUMIFS(M32:M35,A32:A35,"P")</f>
        <v>0</v>
      </c>
      <c r="N31" s="25"/>
    </row>
    <row r="32" ht="25">
      <c r="A32" s="1" t="s">
        <v>587</v>
      </c>
      <c r="B32" s="1">
        <v>6</v>
      </c>
      <c r="C32" s="26" t="s">
        <v>3034</v>
      </c>
      <c r="D32" t="s">
        <v>589</v>
      </c>
      <c r="E32" s="27" t="s">
        <v>3035</v>
      </c>
      <c r="F32" s="28" t="s">
        <v>591</v>
      </c>
      <c r="G32" s="29">
        <v>0.5</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3036</v>
      </c>
    </row>
    <row r="35" ht="87.5">
      <c r="A35" s="1" t="s">
        <v>595</v>
      </c>
      <c r="E35" s="27" t="s">
        <v>3037</v>
      </c>
    </row>
    <row r="36" ht="13">
      <c r="A36" s="1" t="s">
        <v>584</v>
      </c>
      <c r="C36" s="22" t="s">
        <v>606</v>
      </c>
      <c r="E36" s="23" t="s">
        <v>3038</v>
      </c>
      <c r="L36" s="24">
        <f>SUMIFS(L37:L420,A37:A420,"P")</f>
        <v>0</v>
      </c>
      <c r="M36" s="24">
        <f>SUMIFS(M37:M420,A37:A420,"P")</f>
        <v>0</v>
      </c>
      <c r="N36" s="25"/>
    </row>
    <row r="37" ht="25">
      <c r="A37" s="1" t="s">
        <v>587</v>
      </c>
      <c r="B37" s="1">
        <v>7</v>
      </c>
      <c r="C37" s="26" t="s">
        <v>651</v>
      </c>
      <c r="D37" t="s">
        <v>589</v>
      </c>
      <c r="E37" s="27" t="s">
        <v>652</v>
      </c>
      <c r="F37" s="28" t="s">
        <v>618</v>
      </c>
      <c r="G37" s="29">
        <v>6</v>
      </c>
      <c r="H37" s="28">
        <v>0</v>
      </c>
      <c r="I37" s="30">
        <f>ROUND(G37*H37,P4)</f>
        <v>0</v>
      </c>
      <c r="L37" s="30">
        <v>0</v>
      </c>
      <c r="M37" s="24">
        <f>ROUND(G37*L37,P4)</f>
        <v>0</v>
      </c>
      <c r="N37" s="25" t="s">
        <v>1524</v>
      </c>
      <c r="O37" s="31">
        <f>M37*AA37</f>
        <v>0</v>
      </c>
      <c r="P37" s="1">
        <v>3</v>
      </c>
      <c r="AA37" s="1">
        <f>IF(P37=1,$O$3,IF(P37=2,$O$4,$O$5))</f>
        <v>0</v>
      </c>
    </row>
    <row r="38">
      <c r="A38" s="1" t="s">
        <v>592</v>
      </c>
      <c r="E38" s="27" t="s">
        <v>589</v>
      </c>
    </row>
    <row r="39" ht="26">
      <c r="A39" s="1" t="s">
        <v>593</v>
      </c>
      <c r="E39" s="32" t="s">
        <v>3039</v>
      </c>
    </row>
    <row r="40" ht="75">
      <c r="A40" s="1" t="s">
        <v>595</v>
      </c>
      <c r="E40" s="27" t="s">
        <v>654</v>
      </c>
    </row>
    <row r="41" ht="25">
      <c r="A41" s="1" t="s">
        <v>587</v>
      </c>
      <c r="B41" s="1">
        <v>8</v>
      </c>
      <c r="C41" s="26" t="s">
        <v>1759</v>
      </c>
      <c r="D41" t="s">
        <v>589</v>
      </c>
      <c r="E41" s="27" t="s">
        <v>1760</v>
      </c>
      <c r="F41" s="28" t="s">
        <v>618</v>
      </c>
      <c r="G41" s="29">
        <v>5</v>
      </c>
      <c r="H41" s="28">
        <v>0</v>
      </c>
      <c r="I41" s="30">
        <f>ROUND(G41*H41,P4)</f>
        <v>0</v>
      </c>
      <c r="L41" s="30">
        <v>0</v>
      </c>
      <c r="M41" s="24">
        <f>ROUND(G41*L41,P4)</f>
        <v>0</v>
      </c>
      <c r="N41" s="25" t="s">
        <v>1524</v>
      </c>
      <c r="O41" s="31">
        <f>M41*AA41</f>
        <v>0</v>
      </c>
      <c r="P41" s="1">
        <v>3</v>
      </c>
      <c r="AA41" s="1">
        <f>IF(P41=1,$O$3,IF(P41=2,$O$4,$O$5))</f>
        <v>0</v>
      </c>
    </row>
    <row r="42">
      <c r="A42" s="1" t="s">
        <v>592</v>
      </c>
      <c r="E42" s="27" t="s">
        <v>589</v>
      </c>
    </row>
    <row r="43" ht="26">
      <c r="A43" s="1" t="s">
        <v>593</v>
      </c>
      <c r="E43" s="32" t="s">
        <v>3040</v>
      </c>
    </row>
    <row r="44" ht="75">
      <c r="A44" s="1" t="s">
        <v>595</v>
      </c>
      <c r="E44" s="27" t="s">
        <v>654</v>
      </c>
    </row>
    <row r="45" ht="25">
      <c r="A45" s="1" t="s">
        <v>587</v>
      </c>
      <c r="B45" s="1">
        <v>9</v>
      </c>
      <c r="C45" s="26" t="s">
        <v>616</v>
      </c>
      <c r="D45" t="s">
        <v>589</v>
      </c>
      <c r="E45" s="27" t="s">
        <v>617</v>
      </c>
      <c r="F45" s="28" t="s">
        <v>618</v>
      </c>
      <c r="G45" s="29">
        <v>8</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3041</v>
      </c>
    </row>
    <row r="48" ht="87.5">
      <c r="A48" s="1" t="s">
        <v>595</v>
      </c>
      <c r="E48" s="27" t="s">
        <v>620</v>
      </c>
    </row>
    <row r="49" ht="25">
      <c r="A49" s="1" t="s">
        <v>587</v>
      </c>
      <c r="B49" s="1">
        <v>10</v>
      </c>
      <c r="C49" s="26" t="s">
        <v>3042</v>
      </c>
      <c r="D49" t="s">
        <v>589</v>
      </c>
      <c r="E49" s="27" t="s">
        <v>3043</v>
      </c>
      <c r="F49" s="28" t="s">
        <v>618</v>
      </c>
      <c r="G49" s="29">
        <v>10</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3044</v>
      </c>
    </row>
    <row r="52" ht="125">
      <c r="A52" s="1" t="s">
        <v>595</v>
      </c>
      <c r="E52" s="27" t="s">
        <v>3045</v>
      </c>
    </row>
    <row r="53" ht="25">
      <c r="A53" s="1" t="s">
        <v>587</v>
      </c>
      <c r="B53" s="1">
        <v>11</v>
      </c>
      <c r="C53" s="26" t="s">
        <v>3046</v>
      </c>
      <c r="D53" t="s">
        <v>589</v>
      </c>
      <c r="E53" s="27" t="s">
        <v>3047</v>
      </c>
      <c r="F53" s="28" t="s">
        <v>618</v>
      </c>
      <c r="G53" s="29">
        <v>15</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3048</v>
      </c>
    </row>
    <row r="56" ht="125">
      <c r="A56" s="1" t="s">
        <v>595</v>
      </c>
      <c r="E56" s="27" t="s">
        <v>3045</v>
      </c>
    </row>
    <row r="57" ht="25">
      <c r="A57" s="1" t="s">
        <v>587</v>
      </c>
      <c r="B57" s="1">
        <v>12</v>
      </c>
      <c r="C57" s="26" t="s">
        <v>3049</v>
      </c>
      <c r="D57" t="s">
        <v>589</v>
      </c>
      <c r="E57" s="27" t="s">
        <v>3050</v>
      </c>
      <c r="F57" s="28" t="s">
        <v>618</v>
      </c>
      <c r="G57" s="29">
        <v>5</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3051</v>
      </c>
    </row>
    <row r="60" ht="100">
      <c r="A60" s="1" t="s">
        <v>595</v>
      </c>
      <c r="E60" s="27" t="s">
        <v>3052</v>
      </c>
    </row>
    <row r="61" ht="25">
      <c r="A61" s="1" t="s">
        <v>587</v>
      </c>
      <c r="B61" s="1">
        <v>13</v>
      </c>
      <c r="C61" s="26" t="s">
        <v>2904</v>
      </c>
      <c r="D61" t="s">
        <v>589</v>
      </c>
      <c r="E61" s="27" t="s">
        <v>2905</v>
      </c>
      <c r="F61" s="28" t="s">
        <v>618</v>
      </c>
      <c r="G61" s="29">
        <v>25</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3053</v>
      </c>
    </row>
    <row r="64" ht="125">
      <c r="A64" s="1" t="s">
        <v>595</v>
      </c>
      <c r="E64" s="27" t="s">
        <v>1416</v>
      </c>
    </row>
    <row r="65" ht="25">
      <c r="A65" s="1" t="s">
        <v>587</v>
      </c>
      <c r="B65" s="1">
        <v>14</v>
      </c>
      <c r="C65" s="26" t="s">
        <v>3054</v>
      </c>
      <c r="D65" t="s">
        <v>589</v>
      </c>
      <c r="E65" s="27" t="s">
        <v>3055</v>
      </c>
      <c r="F65" s="28" t="s">
        <v>618</v>
      </c>
      <c r="G65" s="29">
        <v>5</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3051</v>
      </c>
    </row>
    <row r="68" ht="125">
      <c r="A68" s="1" t="s">
        <v>595</v>
      </c>
      <c r="E68" s="27" t="s">
        <v>1416</v>
      </c>
    </row>
    <row r="69" ht="25">
      <c r="A69" s="1" t="s">
        <v>587</v>
      </c>
      <c r="B69" s="1">
        <v>15</v>
      </c>
      <c r="C69" s="26" t="s">
        <v>3056</v>
      </c>
      <c r="D69" t="s">
        <v>589</v>
      </c>
      <c r="E69" s="27" t="s">
        <v>3057</v>
      </c>
      <c r="F69" s="28" t="s">
        <v>618</v>
      </c>
      <c r="G69" s="29">
        <v>5</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3051</v>
      </c>
    </row>
    <row r="72" ht="100">
      <c r="A72" s="1" t="s">
        <v>595</v>
      </c>
      <c r="E72" s="27" t="s">
        <v>1555</v>
      </c>
    </row>
    <row r="73" ht="25">
      <c r="A73" s="1" t="s">
        <v>587</v>
      </c>
      <c r="B73" s="1">
        <v>16</v>
      </c>
      <c r="C73" s="26" t="s">
        <v>3058</v>
      </c>
      <c r="D73" t="s">
        <v>589</v>
      </c>
      <c r="E73" s="27" t="s">
        <v>3059</v>
      </c>
      <c r="F73" s="28" t="s">
        <v>603</v>
      </c>
      <c r="G73" s="29">
        <v>2</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3060</v>
      </c>
    </row>
    <row r="76" ht="75">
      <c r="A76" s="1" t="s">
        <v>595</v>
      </c>
      <c r="E76" s="27" t="s">
        <v>3061</v>
      </c>
    </row>
    <row r="77" ht="25">
      <c r="A77" s="1" t="s">
        <v>587</v>
      </c>
      <c r="B77" s="1">
        <v>17</v>
      </c>
      <c r="C77" s="26" t="s">
        <v>3062</v>
      </c>
      <c r="D77" t="s">
        <v>589</v>
      </c>
      <c r="E77" s="27" t="s">
        <v>3063</v>
      </c>
      <c r="F77" s="28" t="s">
        <v>610</v>
      </c>
      <c r="G77" s="29">
        <v>70</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3064</v>
      </c>
    </row>
    <row r="80" ht="100">
      <c r="A80" s="1" t="s">
        <v>595</v>
      </c>
      <c r="E80" s="27" t="s">
        <v>1421</v>
      </c>
    </row>
    <row r="81" ht="25">
      <c r="A81" s="1" t="s">
        <v>587</v>
      </c>
      <c r="B81" s="1">
        <v>18</v>
      </c>
      <c r="C81" s="26" t="s">
        <v>2599</v>
      </c>
      <c r="D81" t="s">
        <v>589</v>
      </c>
      <c r="E81" s="27" t="s">
        <v>2600</v>
      </c>
      <c r="F81" s="28" t="s">
        <v>603</v>
      </c>
      <c r="G81" s="29">
        <v>0.10000000000000001</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3065</v>
      </c>
    </row>
    <row r="84" ht="37.5">
      <c r="A84" s="1" t="s">
        <v>595</v>
      </c>
      <c r="E84" s="27" t="s">
        <v>624</v>
      </c>
    </row>
    <row r="85" ht="25">
      <c r="A85" s="1" t="s">
        <v>587</v>
      </c>
      <c r="B85" s="1">
        <v>19</v>
      </c>
      <c r="C85" s="26" t="s">
        <v>2338</v>
      </c>
      <c r="D85" t="s">
        <v>589</v>
      </c>
      <c r="E85" s="27" t="s">
        <v>2339</v>
      </c>
      <c r="F85" s="28" t="s">
        <v>610</v>
      </c>
      <c r="G85" s="29">
        <v>3</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3066</v>
      </c>
    </row>
    <row r="88" ht="37.5">
      <c r="A88" s="1" t="s">
        <v>595</v>
      </c>
      <c r="E88" s="27" t="s">
        <v>624</v>
      </c>
    </row>
    <row r="89" ht="25">
      <c r="A89" s="1" t="s">
        <v>587</v>
      </c>
      <c r="B89" s="1">
        <v>20</v>
      </c>
      <c r="C89" s="26" t="s">
        <v>621</v>
      </c>
      <c r="D89" t="s">
        <v>589</v>
      </c>
      <c r="E89" s="27" t="s">
        <v>622</v>
      </c>
      <c r="F89" s="28" t="s">
        <v>610</v>
      </c>
      <c r="G89" s="29">
        <v>10</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3067</v>
      </c>
    </row>
    <row r="92" ht="37.5">
      <c r="A92" s="1" t="s">
        <v>595</v>
      </c>
      <c r="E92" s="27" t="s">
        <v>624</v>
      </c>
    </row>
    <row r="93" ht="25">
      <c r="A93" s="1" t="s">
        <v>587</v>
      </c>
      <c r="B93" s="1">
        <v>21</v>
      </c>
      <c r="C93" s="26" t="s">
        <v>3068</v>
      </c>
      <c r="D93" t="s">
        <v>589</v>
      </c>
      <c r="E93" s="27" t="s">
        <v>3069</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3070</v>
      </c>
    </row>
    <row r="96" ht="112.5">
      <c r="A96" s="1" t="s">
        <v>595</v>
      </c>
      <c r="E96" s="27" t="s">
        <v>3071</v>
      </c>
    </row>
    <row r="97" ht="25">
      <c r="A97" s="1" t="s">
        <v>587</v>
      </c>
      <c r="B97" s="1">
        <v>22</v>
      </c>
      <c r="C97" s="26" t="s">
        <v>2193</v>
      </c>
      <c r="D97" t="s">
        <v>589</v>
      </c>
      <c r="E97" s="27" t="s">
        <v>2194</v>
      </c>
      <c r="F97" s="28" t="s">
        <v>610</v>
      </c>
      <c r="G97" s="29">
        <v>1</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3072</v>
      </c>
    </row>
    <row r="100" ht="100">
      <c r="A100" s="1" t="s">
        <v>595</v>
      </c>
      <c r="E100" s="27" t="s">
        <v>2195</v>
      </c>
    </row>
    <row r="101" ht="25">
      <c r="A101" s="1" t="s">
        <v>587</v>
      </c>
      <c r="B101" s="1">
        <v>23</v>
      </c>
      <c r="C101" s="26" t="s">
        <v>3073</v>
      </c>
      <c r="D101" t="s">
        <v>589</v>
      </c>
      <c r="E101" s="27" t="s">
        <v>3074</v>
      </c>
      <c r="F101" s="28" t="s">
        <v>618</v>
      </c>
      <c r="G101" s="29">
        <v>5</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3075</v>
      </c>
    </row>
    <row r="104" ht="87.5">
      <c r="A104" s="1" t="s">
        <v>595</v>
      </c>
      <c r="E104" s="27" t="s">
        <v>3076</v>
      </c>
    </row>
    <row r="105" ht="25">
      <c r="A105" s="1" t="s">
        <v>587</v>
      </c>
      <c r="B105" s="1">
        <v>24</v>
      </c>
      <c r="C105" s="26" t="s">
        <v>3077</v>
      </c>
      <c r="D105" t="s">
        <v>589</v>
      </c>
      <c r="E105" s="27" t="s">
        <v>3078</v>
      </c>
      <c r="F105" s="28" t="s">
        <v>3079</v>
      </c>
      <c r="G105" s="29">
        <v>150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3080</v>
      </c>
    </row>
    <row r="108" ht="100">
      <c r="A108" s="1" t="s">
        <v>595</v>
      </c>
      <c r="E108" s="27" t="s">
        <v>3081</v>
      </c>
    </row>
    <row r="109" ht="25">
      <c r="A109" s="1" t="s">
        <v>587</v>
      </c>
      <c r="B109" s="1">
        <v>25</v>
      </c>
      <c r="C109" s="26" t="s">
        <v>3082</v>
      </c>
      <c r="D109" t="s">
        <v>589</v>
      </c>
      <c r="E109" s="27" t="s">
        <v>3083</v>
      </c>
      <c r="F109" s="28" t="s">
        <v>610</v>
      </c>
      <c r="G109" s="29">
        <v>2</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3060</v>
      </c>
    </row>
    <row r="112" ht="75">
      <c r="A112" s="1" t="s">
        <v>595</v>
      </c>
      <c r="E112" s="27" t="s">
        <v>3084</v>
      </c>
    </row>
    <row r="113" ht="25">
      <c r="A113" s="1" t="s">
        <v>587</v>
      </c>
      <c r="B113" s="1">
        <v>26</v>
      </c>
      <c r="C113" s="26" t="s">
        <v>3085</v>
      </c>
      <c r="D113" t="s">
        <v>589</v>
      </c>
      <c r="E113" s="27" t="s">
        <v>3086</v>
      </c>
      <c r="F113" s="28" t="s">
        <v>618</v>
      </c>
      <c r="G113" s="29">
        <v>75</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3087</v>
      </c>
    </row>
    <row r="116" ht="100">
      <c r="A116" s="1" t="s">
        <v>595</v>
      </c>
      <c r="E116" s="27" t="s">
        <v>3088</v>
      </c>
    </row>
    <row r="117" ht="25">
      <c r="A117" s="1" t="s">
        <v>587</v>
      </c>
      <c r="B117" s="1">
        <v>27</v>
      </c>
      <c r="C117" s="26" t="s">
        <v>2412</v>
      </c>
      <c r="D117" t="s">
        <v>589</v>
      </c>
      <c r="E117" s="27" t="s">
        <v>2413</v>
      </c>
      <c r="F117" s="28" t="s">
        <v>610</v>
      </c>
      <c r="G117" s="29">
        <v>2</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3060</v>
      </c>
    </row>
    <row r="120" ht="75">
      <c r="A120" s="1" t="s">
        <v>595</v>
      </c>
      <c r="E120" s="27" t="s">
        <v>612</v>
      </c>
    </row>
    <row r="121" ht="25">
      <c r="A121" s="1" t="s">
        <v>587</v>
      </c>
      <c r="B121" s="1">
        <v>28</v>
      </c>
      <c r="C121" s="26" t="s">
        <v>669</v>
      </c>
      <c r="D121" t="s">
        <v>589</v>
      </c>
      <c r="E121" s="27" t="s">
        <v>670</v>
      </c>
      <c r="F121" s="28" t="s">
        <v>610</v>
      </c>
      <c r="G121" s="29">
        <v>30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3089</v>
      </c>
    </row>
    <row r="124" ht="75">
      <c r="A124" s="1" t="s">
        <v>595</v>
      </c>
      <c r="E124" s="27" t="s">
        <v>671</v>
      </c>
    </row>
    <row r="125" ht="25">
      <c r="A125" s="1" t="s">
        <v>587</v>
      </c>
      <c r="B125" s="1">
        <v>29</v>
      </c>
      <c r="C125" s="26" t="s">
        <v>1556</v>
      </c>
      <c r="D125" t="s">
        <v>589</v>
      </c>
      <c r="E125" s="27" t="s">
        <v>1557</v>
      </c>
      <c r="F125" s="28" t="s">
        <v>610</v>
      </c>
      <c r="G125" s="29">
        <v>15</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3048</v>
      </c>
    </row>
    <row r="128" ht="87.5">
      <c r="A128" s="1" t="s">
        <v>595</v>
      </c>
      <c r="E128" s="27" t="s">
        <v>1559</v>
      </c>
    </row>
    <row r="129" ht="25">
      <c r="A129" s="1" t="s">
        <v>587</v>
      </c>
      <c r="B129" s="1">
        <v>30</v>
      </c>
      <c r="C129" s="26" t="s">
        <v>3090</v>
      </c>
      <c r="D129" t="s">
        <v>589</v>
      </c>
      <c r="E129" s="27" t="s">
        <v>3091</v>
      </c>
      <c r="F129" s="28" t="s">
        <v>610</v>
      </c>
      <c r="G129" s="29">
        <v>30</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3089</v>
      </c>
    </row>
    <row r="132" ht="100">
      <c r="A132" s="1" t="s">
        <v>595</v>
      </c>
      <c r="E132" s="27" t="s">
        <v>3092</v>
      </c>
    </row>
    <row r="133" ht="25">
      <c r="A133" s="1" t="s">
        <v>587</v>
      </c>
      <c r="B133" s="1">
        <v>31</v>
      </c>
      <c r="C133" s="26" t="s">
        <v>672</v>
      </c>
      <c r="D133" t="s">
        <v>589</v>
      </c>
      <c r="E133" s="27" t="s">
        <v>673</v>
      </c>
      <c r="F133" s="28" t="s">
        <v>610</v>
      </c>
      <c r="G133" s="29">
        <v>20</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3093</v>
      </c>
    </row>
    <row r="136" ht="100">
      <c r="A136" s="1" t="s">
        <v>595</v>
      </c>
      <c r="E136" s="27" t="s">
        <v>674</v>
      </c>
    </row>
    <row r="137" ht="25">
      <c r="A137" s="1" t="s">
        <v>587</v>
      </c>
      <c r="B137" s="1">
        <v>32</v>
      </c>
      <c r="C137" s="26" t="s">
        <v>3094</v>
      </c>
      <c r="D137" t="s">
        <v>589</v>
      </c>
      <c r="E137" s="27" t="s">
        <v>3095</v>
      </c>
      <c r="F137" s="28" t="s">
        <v>618</v>
      </c>
      <c r="G137" s="29">
        <v>15</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3096</v>
      </c>
    </row>
    <row r="140" ht="75">
      <c r="A140" s="1" t="s">
        <v>595</v>
      </c>
      <c r="E140" s="27" t="s">
        <v>894</v>
      </c>
    </row>
    <row r="141" ht="25">
      <c r="A141" s="1" t="s">
        <v>587</v>
      </c>
      <c r="B141" s="1">
        <v>33</v>
      </c>
      <c r="C141" s="26" t="s">
        <v>3097</v>
      </c>
      <c r="D141" t="s">
        <v>589</v>
      </c>
      <c r="E141" s="27" t="s">
        <v>3098</v>
      </c>
      <c r="F141" s="28" t="s">
        <v>618</v>
      </c>
      <c r="G141" s="29">
        <v>17</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3099</v>
      </c>
    </row>
    <row r="144" ht="75">
      <c r="A144" s="1" t="s">
        <v>595</v>
      </c>
      <c r="E144" s="27" t="s">
        <v>894</v>
      </c>
    </row>
    <row r="145" ht="25">
      <c r="A145" s="1" t="s">
        <v>587</v>
      </c>
      <c r="B145" s="1">
        <v>34</v>
      </c>
      <c r="C145" s="26" t="s">
        <v>3100</v>
      </c>
      <c r="D145" t="s">
        <v>589</v>
      </c>
      <c r="E145" s="27" t="s">
        <v>3101</v>
      </c>
      <c r="F145" s="28" t="s">
        <v>618</v>
      </c>
      <c r="G145" s="29">
        <v>19</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3102</v>
      </c>
    </row>
    <row r="148" ht="75">
      <c r="A148" s="1" t="s">
        <v>595</v>
      </c>
      <c r="E148" s="27" t="s">
        <v>894</v>
      </c>
    </row>
    <row r="149" ht="25">
      <c r="A149" s="1" t="s">
        <v>587</v>
      </c>
      <c r="B149" s="1">
        <v>35</v>
      </c>
      <c r="C149" s="26" t="s">
        <v>956</v>
      </c>
      <c r="D149" t="s">
        <v>589</v>
      </c>
      <c r="E149" s="27" t="s">
        <v>957</v>
      </c>
      <c r="F149" s="28" t="s">
        <v>618</v>
      </c>
      <c r="G149" s="29">
        <v>121</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3103</v>
      </c>
    </row>
    <row r="152" ht="75">
      <c r="A152" s="1" t="s">
        <v>595</v>
      </c>
      <c r="E152" s="27" t="s">
        <v>894</v>
      </c>
    </row>
    <row r="153" ht="25">
      <c r="A153" s="1" t="s">
        <v>587</v>
      </c>
      <c r="B153" s="1">
        <v>36</v>
      </c>
      <c r="C153" s="26" t="s">
        <v>1113</v>
      </c>
      <c r="D153" t="s">
        <v>589</v>
      </c>
      <c r="E153" s="27" t="s">
        <v>1114</v>
      </c>
      <c r="F153" s="28" t="s">
        <v>618</v>
      </c>
      <c r="G153" s="29">
        <v>44</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3104</v>
      </c>
    </row>
    <row r="156" ht="75">
      <c r="A156" s="1" t="s">
        <v>595</v>
      </c>
      <c r="E156" s="27" t="s">
        <v>894</v>
      </c>
    </row>
    <row r="157" ht="25">
      <c r="A157" s="1" t="s">
        <v>587</v>
      </c>
      <c r="B157" s="1">
        <v>37</v>
      </c>
      <c r="C157" s="26" t="s">
        <v>3105</v>
      </c>
      <c r="D157" t="s">
        <v>589</v>
      </c>
      <c r="E157" s="27" t="s">
        <v>3106</v>
      </c>
      <c r="F157" s="28" t="s">
        <v>618</v>
      </c>
      <c r="G157" s="29">
        <v>5</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3107</v>
      </c>
    </row>
    <row r="160" ht="75">
      <c r="A160" s="1" t="s">
        <v>595</v>
      </c>
      <c r="E160" s="27" t="s">
        <v>894</v>
      </c>
    </row>
    <row r="161" ht="25">
      <c r="A161" s="1" t="s">
        <v>587</v>
      </c>
      <c r="B161" s="1">
        <v>38</v>
      </c>
      <c r="C161" s="26" t="s">
        <v>3108</v>
      </c>
      <c r="D161" t="s">
        <v>589</v>
      </c>
      <c r="E161" s="27" t="s">
        <v>3109</v>
      </c>
      <c r="F161" s="28" t="s">
        <v>618</v>
      </c>
      <c r="G161" s="29">
        <v>7</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3110</v>
      </c>
    </row>
    <row r="164" ht="75">
      <c r="A164" s="1" t="s">
        <v>595</v>
      </c>
      <c r="E164" s="27" t="s">
        <v>894</v>
      </c>
    </row>
    <row r="165" ht="25">
      <c r="A165" s="1" t="s">
        <v>587</v>
      </c>
      <c r="B165" s="1">
        <v>39</v>
      </c>
      <c r="C165" s="26" t="s">
        <v>3111</v>
      </c>
      <c r="D165" t="s">
        <v>589</v>
      </c>
      <c r="E165" s="27" t="s">
        <v>3112</v>
      </c>
      <c r="F165" s="28" t="s">
        <v>618</v>
      </c>
      <c r="G165" s="29">
        <v>25</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3113</v>
      </c>
    </row>
    <row r="168" ht="75">
      <c r="A168" s="1" t="s">
        <v>595</v>
      </c>
      <c r="E168" s="27" t="s">
        <v>894</v>
      </c>
    </row>
    <row r="169" ht="25">
      <c r="A169" s="1" t="s">
        <v>587</v>
      </c>
      <c r="B169" s="1">
        <v>40</v>
      </c>
      <c r="C169" s="26" t="s">
        <v>3114</v>
      </c>
      <c r="D169" t="s">
        <v>589</v>
      </c>
      <c r="E169" s="27" t="s">
        <v>3115</v>
      </c>
      <c r="F169" s="28" t="s">
        <v>618</v>
      </c>
      <c r="G169" s="29">
        <v>30</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3116</v>
      </c>
    </row>
    <row r="172" ht="75">
      <c r="A172" s="1" t="s">
        <v>595</v>
      </c>
      <c r="E172" s="27" t="s">
        <v>894</v>
      </c>
    </row>
    <row r="173" ht="25">
      <c r="A173" s="1" t="s">
        <v>587</v>
      </c>
      <c r="B173" s="1">
        <v>41</v>
      </c>
      <c r="C173" s="26" t="s">
        <v>3117</v>
      </c>
      <c r="D173" t="s">
        <v>589</v>
      </c>
      <c r="E173" s="27" t="s">
        <v>3118</v>
      </c>
      <c r="F173" s="28" t="s">
        <v>610</v>
      </c>
      <c r="G173" s="29">
        <v>16</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3119</v>
      </c>
    </row>
    <row r="176" ht="87.5">
      <c r="A176" s="1" t="s">
        <v>595</v>
      </c>
      <c r="E176" s="27" t="s">
        <v>898</v>
      </c>
    </row>
    <row r="177" ht="25">
      <c r="A177" s="1" t="s">
        <v>587</v>
      </c>
      <c r="B177" s="1">
        <v>42</v>
      </c>
      <c r="C177" s="26" t="s">
        <v>3120</v>
      </c>
      <c r="D177" t="s">
        <v>589</v>
      </c>
      <c r="E177" s="27" t="s">
        <v>3121</v>
      </c>
      <c r="F177" s="28" t="s">
        <v>610</v>
      </c>
      <c r="G177" s="29">
        <v>6</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3122</v>
      </c>
    </row>
    <row r="180" ht="87.5">
      <c r="A180" s="1" t="s">
        <v>595</v>
      </c>
      <c r="E180" s="27" t="s">
        <v>898</v>
      </c>
    </row>
    <row r="181" ht="25">
      <c r="A181" s="1" t="s">
        <v>587</v>
      </c>
      <c r="B181" s="1">
        <v>43</v>
      </c>
      <c r="C181" s="26" t="s">
        <v>3123</v>
      </c>
      <c r="D181" t="s">
        <v>589</v>
      </c>
      <c r="E181" s="27" t="s">
        <v>3124</v>
      </c>
      <c r="F181" s="28" t="s">
        <v>610</v>
      </c>
      <c r="G181" s="29">
        <v>12</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3125</v>
      </c>
    </row>
    <row r="184" ht="87.5">
      <c r="A184" s="1" t="s">
        <v>595</v>
      </c>
      <c r="E184" s="27" t="s">
        <v>898</v>
      </c>
    </row>
    <row r="185" ht="25">
      <c r="A185" s="1" t="s">
        <v>587</v>
      </c>
      <c r="B185" s="1">
        <v>44</v>
      </c>
      <c r="C185" s="26" t="s">
        <v>895</v>
      </c>
      <c r="D185" t="s">
        <v>589</v>
      </c>
      <c r="E185" s="27" t="s">
        <v>896</v>
      </c>
      <c r="F185" s="28" t="s">
        <v>610</v>
      </c>
      <c r="G185" s="29">
        <v>24</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3126</v>
      </c>
    </row>
    <row r="188" ht="87.5">
      <c r="A188" s="1" t="s">
        <v>595</v>
      </c>
      <c r="E188" s="27" t="s">
        <v>898</v>
      </c>
    </row>
    <row r="189" ht="25">
      <c r="A189" s="1" t="s">
        <v>587</v>
      </c>
      <c r="B189" s="1">
        <v>45</v>
      </c>
      <c r="C189" s="26" t="s">
        <v>959</v>
      </c>
      <c r="D189" t="s">
        <v>589</v>
      </c>
      <c r="E189" s="27" t="s">
        <v>960</v>
      </c>
      <c r="F189" s="28" t="s">
        <v>610</v>
      </c>
      <c r="G189" s="29">
        <v>16</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3119</v>
      </c>
    </row>
    <row r="192" ht="87.5">
      <c r="A192" s="1" t="s">
        <v>595</v>
      </c>
      <c r="E192" s="27" t="s">
        <v>898</v>
      </c>
    </row>
    <row r="193" ht="25">
      <c r="A193" s="1" t="s">
        <v>587</v>
      </c>
      <c r="B193" s="1">
        <v>46</v>
      </c>
      <c r="C193" s="26" t="s">
        <v>3127</v>
      </c>
      <c r="D193" t="s">
        <v>589</v>
      </c>
      <c r="E193" s="27" t="s">
        <v>3128</v>
      </c>
      <c r="F193" s="28" t="s">
        <v>610</v>
      </c>
      <c r="G193" s="29">
        <v>2</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3129</v>
      </c>
    </row>
    <row r="196" ht="87.5">
      <c r="A196" s="1" t="s">
        <v>595</v>
      </c>
      <c r="E196" s="27" t="s">
        <v>898</v>
      </c>
    </row>
    <row r="197" ht="25">
      <c r="A197" s="1" t="s">
        <v>587</v>
      </c>
      <c r="B197" s="1">
        <v>47</v>
      </c>
      <c r="C197" s="26" t="s">
        <v>1568</v>
      </c>
      <c r="D197" t="s">
        <v>589</v>
      </c>
      <c r="E197" s="27" t="s">
        <v>1569</v>
      </c>
      <c r="F197" s="28" t="s">
        <v>610</v>
      </c>
      <c r="G197" s="29">
        <v>6</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3122</v>
      </c>
    </row>
    <row r="200" ht="87.5">
      <c r="A200" s="1" t="s">
        <v>595</v>
      </c>
      <c r="E200" s="27" t="s">
        <v>898</v>
      </c>
    </row>
    <row r="201" ht="25">
      <c r="A201" s="1" t="s">
        <v>587</v>
      </c>
      <c r="B201" s="1">
        <v>48</v>
      </c>
      <c r="C201" s="26" t="s">
        <v>3130</v>
      </c>
      <c r="D201" t="s">
        <v>589</v>
      </c>
      <c r="E201" s="27" t="s">
        <v>3131</v>
      </c>
      <c r="F201" s="28" t="s">
        <v>618</v>
      </c>
      <c r="G201" s="29">
        <v>8</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3132</v>
      </c>
    </row>
    <row r="204" ht="87.5">
      <c r="A204" s="1" t="s">
        <v>595</v>
      </c>
      <c r="E204" s="27" t="s">
        <v>3133</v>
      </c>
    </row>
    <row r="205" ht="25">
      <c r="A205" s="1" t="s">
        <v>587</v>
      </c>
      <c r="B205" s="1">
        <v>49</v>
      </c>
      <c r="C205" s="26" t="s">
        <v>3134</v>
      </c>
      <c r="D205" t="s">
        <v>589</v>
      </c>
      <c r="E205" s="27" t="s">
        <v>3135</v>
      </c>
      <c r="F205" s="28" t="s">
        <v>618</v>
      </c>
      <c r="G205" s="29">
        <v>20</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3136</v>
      </c>
    </row>
    <row r="208" ht="75">
      <c r="A208" s="1" t="s">
        <v>595</v>
      </c>
      <c r="E208" s="27" t="s">
        <v>3137</v>
      </c>
    </row>
    <row r="209" ht="25">
      <c r="A209" s="1" t="s">
        <v>587</v>
      </c>
      <c r="B209" s="1">
        <v>50</v>
      </c>
      <c r="C209" s="26" t="s">
        <v>1571</v>
      </c>
      <c r="D209" t="s">
        <v>589</v>
      </c>
      <c r="E209" s="27" t="s">
        <v>1572</v>
      </c>
      <c r="F209" s="28" t="s">
        <v>610</v>
      </c>
      <c r="G209" s="29">
        <v>60</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3138</v>
      </c>
    </row>
    <row r="212" ht="87.5">
      <c r="A212" s="1" t="s">
        <v>595</v>
      </c>
      <c r="E212" s="27" t="s">
        <v>1574</v>
      </c>
    </row>
    <row r="213" ht="25">
      <c r="A213" s="1" t="s">
        <v>587</v>
      </c>
      <c r="B213" s="1">
        <v>51</v>
      </c>
      <c r="C213" s="26" t="s">
        <v>3139</v>
      </c>
      <c r="D213" t="s">
        <v>589</v>
      </c>
      <c r="E213" s="27" t="s">
        <v>3140</v>
      </c>
      <c r="F213" s="28" t="s">
        <v>610</v>
      </c>
      <c r="G213" s="29">
        <v>1</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3141</v>
      </c>
    </row>
    <row r="216" ht="112.5">
      <c r="A216" s="1" t="s">
        <v>595</v>
      </c>
      <c r="E216" s="27" t="s">
        <v>3142</v>
      </c>
    </row>
    <row r="217" ht="25">
      <c r="A217" s="1" t="s">
        <v>587</v>
      </c>
      <c r="B217" s="1">
        <v>52</v>
      </c>
      <c r="C217" s="26" t="s">
        <v>3143</v>
      </c>
      <c r="D217" t="s">
        <v>589</v>
      </c>
      <c r="E217" s="27" t="s">
        <v>3144</v>
      </c>
      <c r="F217" s="28" t="s">
        <v>603</v>
      </c>
      <c r="G217" s="29">
        <v>2</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3070</v>
      </c>
    </row>
    <row r="220" ht="37.5">
      <c r="A220" s="1" t="s">
        <v>595</v>
      </c>
      <c r="E220" s="27" t="s">
        <v>3145</v>
      </c>
    </row>
    <row r="221" ht="37.5">
      <c r="A221" s="1" t="s">
        <v>587</v>
      </c>
      <c r="B221" s="1">
        <v>53</v>
      </c>
      <c r="C221" s="26" t="s">
        <v>3146</v>
      </c>
      <c r="D221" t="s">
        <v>589</v>
      </c>
      <c r="E221" s="27" t="s">
        <v>3147</v>
      </c>
      <c r="F221" s="28" t="s">
        <v>610</v>
      </c>
      <c r="G221" s="29">
        <v>1</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6">
      <c r="A223" s="1" t="s">
        <v>593</v>
      </c>
      <c r="E223" s="32" t="s">
        <v>3148</v>
      </c>
    </row>
    <row r="224" ht="87.5">
      <c r="A224" s="1" t="s">
        <v>595</v>
      </c>
      <c r="E224" s="27" t="s">
        <v>3149</v>
      </c>
    </row>
    <row r="225" ht="25">
      <c r="A225" s="1" t="s">
        <v>587</v>
      </c>
      <c r="B225" s="1">
        <v>54</v>
      </c>
      <c r="C225" s="26" t="s">
        <v>3150</v>
      </c>
      <c r="D225" t="s">
        <v>589</v>
      </c>
      <c r="E225" s="27" t="s">
        <v>3151</v>
      </c>
      <c r="F225" s="28" t="s">
        <v>610</v>
      </c>
      <c r="G225" s="29">
        <v>2</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6">
      <c r="A227" s="1" t="s">
        <v>593</v>
      </c>
      <c r="E227" s="32" t="s">
        <v>3152</v>
      </c>
    </row>
    <row r="228" ht="125">
      <c r="A228" s="1" t="s">
        <v>595</v>
      </c>
      <c r="E228" s="27" t="s">
        <v>3153</v>
      </c>
    </row>
    <row r="229" ht="25">
      <c r="A229" s="1" t="s">
        <v>587</v>
      </c>
      <c r="B229" s="1">
        <v>55</v>
      </c>
      <c r="C229" s="26" t="s">
        <v>3154</v>
      </c>
      <c r="D229" t="s">
        <v>589</v>
      </c>
      <c r="E229" s="27" t="s">
        <v>3155</v>
      </c>
      <c r="F229" s="28" t="s">
        <v>610</v>
      </c>
      <c r="G229" s="29">
        <v>1</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6">
      <c r="A231" s="1" t="s">
        <v>593</v>
      </c>
      <c r="E231" s="32" t="s">
        <v>3156</v>
      </c>
    </row>
    <row r="232" ht="100">
      <c r="A232" s="1" t="s">
        <v>595</v>
      </c>
      <c r="E232" s="27" t="s">
        <v>3157</v>
      </c>
    </row>
    <row r="233" ht="25">
      <c r="A233" s="1" t="s">
        <v>587</v>
      </c>
      <c r="B233" s="1">
        <v>56</v>
      </c>
      <c r="C233" s="26" t="s">
        <v>3158</v>
      </c>
      <c r="D233" t="s">
        <v>589</v>
      </c>
      <c r="E233" s="27" t="s">
        <v>3159</v>
      </c>
      <c r="F233" s="28" t="s">
        <v>610</v>
      </c>
      <c r="G233" s="29">
        <v>4</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6">
      <c r="A235" s="1" t="s">
        <v>593</v>
      </c>
      <c r="E235" s="32" t="s">
        <v>3160</v>
      </c>
    </row>
    <row r="236" ht="75">
      <c r="A236" s="1" t="s">
        <v>595</v>
      </c>
      <c r="E236" s="27" t="s">
        <v>671</v>
      </c>
    </row>
    <row r="237" ht="25">
      <c r="A237" s="1" t="s">
        <v>587</v>
      </c>
      <c r="B237" s="1">
        <v>57</v>
      </c>
      <c r="C237" s="26" t="s">
        <v>3161</v>
      </c>
      <c r="D237" t="s">
        <v>589</v>
      </c>
      <c r="E237" s="27" t="s">
        <v>3162</v>
      </c>
      <c r="F237" s="28" t="s">
        <v>610</v>
      </c>
      <c r="G237" s="29">
        <v>1</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6">
      <c r="A239" s="1" t="s">
        <v>593</v>
      </c>
      <c r="E239" s="32" t="s">
        <v>3156</v>
      </c>
    </row>
    <row r="240" ht="125">
      <c r="A240" s="1" t="s">
        <v>595</v>
      </c>
      <c r="E240" s="27" t="s">
        <v>3163</v>
      </c>
    </row>
    <row r="241" ht="25">
      <c r="A241" s="1" t="s">
        <v>587</v>
      </c>
      <c r="B241" s="1">
        <v>58</v>
      </c>
      <c r="C241" s="26" t="s">
        <v>3164</v>
      </c>
      <c r="D241" t="s">
        <v>589</v>
      </c>
      <c r="E241" s="27" t="s">
        <v>3165</v>
      </c>
      <c r="F241" s="28" t="s">
        <v>610</v>
      </c>
      <c r="G241" s="29">
        <v>1</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6">
      <c r="A243" s="1" t="s">
        <v>593</v>
      </c>
      <c r="E243" s="32" t="s">
        <v>3156</v>
      </c>
    </row>
    <row r="244" ht="125">
      <c r="A244" s="1" t="s">
        <v>595</v>
      </c>
      <c r="E244" s="27" t="s">
        <v>3163</v>
      </c>
    </row>
    <row r="245" ht="25">
      <c r="A245" s="1" t="s">
        <v>587</v>
      </c>
      <c r="B245" s="1">
        <v>59</v>
      </c>
      <c r="C245" s="26" t="s">
        <v>3166</v>
      </c>
      <c r="D245" t="s">
        <v>589</v>
      </c>
      <c r="E245" s="27" t="s">
        <v>3167</v>
      </c>
      <c r="F245" s="28" t="s">
        <v>610</v>
      </c>
      <c r="G245" s="29">
        <v>1</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6">
      <c r="A247" s="1" t="s">
        <v>593</v>
      </c>
      <c r="E247" s="32" t="s">
        <v>3156</v>
      </c>
    </row>
    <row r="248" ht="125">
      <c r="A248" s="1" t="s">
        <v>595</v>
      </c>
      <c r="E248" s="27" t="s">
        <v>3163</v>
      </c>
    </row>
    <row r="249" ht="25">
      <c r="A249" s="1" t="s">
        <v>587</v>
      </c>
      <c r="B249" s="1">
        <v>60</v>
      </c>
      <c r="C249" s="26" t="s">
        <v>3168</v>
      </c>
      <c r="D249" t="s">
        <v>589</v>
      </c>
      <c r="E249" s="27" t="s">
        <v>3169</v>
      </c>
      <c r="F249" s="28" t="s">
        <v>610</v>
      </c>
      <c r="G249" s="29">
        <v>1</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6">
      <c r="A251" s="1" t="s">
        <v>593</v>
      </c>
      <c r="E251" s="32" t="s">
        <v>3156</v>
      </c>
    </row>
    <row r="252" ht="125">
      <c r="A252" s="1" t="s">
        <v>595</v>
      </c>
      <c r="E252" s="27" t="s">
        <v>3163</v>
      </c>
    </row>
    <row r="253" ht="25">
      <c r="A253" s="1" t="s">
        <v>587</v>
      </c>
      <c r="B253" s="1">
        <v>61</v>
      </c>
      <c r="C253" s="26" t="s">
        <v>2941</v>
      </c>
      <c r="D253" t="s">
        <v>589</v>
      </c>
      <c r="E253" s="27" t="s">
        <v>2942</v>
      </c>
      <c r="F253" s="28" t="s">
        <v>610</v>
      </c>
      <c r="G253" s="29">
        <v>2</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6">
      <c r="A255" s="1" t="s">
        <v>593</v>
      </c>
      <c r="E255" s="32" t="s">
        <v>3170</v>
      </c>
    </row>
    <row r="256" ht="162.5">
      <c r="A256" s="1" t="s">
        <v>595</v>
      </c>
      <c r="E256" s="27" t="s">
        <v>2938</v>
      </c>
    </row>
    <row r="257" ht="25">
      <c r="A257" s="1" t="s">
        <v>587</v>
      </c>
      <c r="B257" s="1">
        <v>62</v>
      </c>
      <c r="C257" s="26" t="s">
        <v>3171</v>
      </c>
      <c r="D257" t="s">
        <v>589</v>
      </c>
      <c r="E257" s="27" t="s">
        <v>3172</v>
      </c>
      <c r="F257" s="28" t="s">
        <v>610</v>
      </c>
      <c r="G257" s="29">
        <v>1</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6">
      <c r="A259" s="1" t="s">
        <v>593</v>
      </c>
      <c r="E259" s="32" t="s">
        <v>3173</v>
      </c>
    </row>
    <row r="260" ht="150">
      <c r="A260" s="1" t="s">
        <v>595</v>
      </c>
      <c r="E260" s="27" t="s">
        <v>3001</v>
      </c>
    </row>
    <row r="261" ht="25">
      <c r="A261" s="1" t="s">
        <v>587</v>
      </c>
      <c r="B261" s="1">
        <v>63</v>
      </c>
      <c r="C261" s="26" t="s">
        <v>3174</v>
      </c>
      <c r="D261" t="s">
        <v>589</v>
      </c>
      <c r="E261" s="27" t="s">
        <v>3175</v>
      </c>
      <c r="F261" s="28" t="s">
        <v>610</v>
      </c>
      <c r="G261" s="29">
        <v>1</v>
      </c>
      <c r="H261" s="28">
        <v>0</v>
      </c>
      <c r="I261" s="30">
        <f>ROUND(G261*H261,P4)</f>
        <v>0</v>
      </c>
      <c r="L261" s="30">
        <v>0</v>
      </c>
      <c r="M261" s="24">
        <f>ROUND(G261*L261,P4)</f>
        <v>0</v>
      </c>
      <c r="N261" s="25" t="s">
        <v>1524</v>
      </c>
      <c r="O261" s="31">
        <f>M261*AA261</f>
        <v>0</v>
      </c>
      <c r="P261" s="1">
        <v>3</v>
      </c>
      <c r="AA261" s="1">
        <f>IF(P261=1,$O$3,IF(P261=2,$O$4,$O$5))</f>
        <v>0</v>
      </c>
    </row>
    <row r="262">
      <c r="A262" s="1" t="s">
        <v>592</v>
      </c>
      <c r="E262" s="27" t="s">
        <v>589</v>
      </c>
    </row>
    <row r="263" ht="26">
      <c r="A263" s="1" t="s">
        <v>593</v>
      </c>
      <c r="E263" s="32" t="s">
        <v>3176</v>
      </c>
    </row>
    <row r="264" ht="175">
      <c r="A264" s="1" t="s">
        <v>595</v>
      </c>
      <c r="E264" s="27" t="s">
        <v>3177</v>
      </c>
    </row>
    <row r="265" ht="25">
      <c r="A265" s="1" t="s">
        <v>587</v>
      </c>
      <c r="B265" s="1">
        <v>64</v>
      </c>
      <c r="C265" s="26" t="s">
        <v>3178</v>
      </c>
      <c r="D265" t="s">
        <v>589</v>
      </c>
      <c r="E265" s="27" t="s">
        <v>3179</v>
      </c>
      <c r="F265" s="28" t="s">
        <v>610</v>
      </c>
      <c r="G265" s="29">
        <v>1</v>
      </c>
      <c r="H265" s="28">
        <v>0</v>
      </c>
      <c r="I265" s="30">
        <f>ROUND(G265*H265,P4)</f>
        <v>0</v>
      </c>
      <c r="L265" s="30">
        <v>0</v>
      </c>
      <c r="M265" s="24">
        <f>ROUND(G265*L265,P4)</f>
        <v>0</v>
      </c>
      <c r="N265" s="25" t="s">
        <v>1524</v>
      </c>
      <c r="O265" s="31">
        <f>M265*AA265</f>
        <v>0</v>
      </c>
      <c r="P265" s="1">
        <v>3</v>
      </c>
      <c r="AA265" s="1">
        <f>IF(P265=1,$O$3,IF(P265=2,$O$4,$O$5))</f>
        <v>0</v>
      </c>
    </row>
    <row r="266">
      <c r="A266" s="1" t="s">
        <v>592</v>
      </c>
      <c r="E266" s="27" t="s">
        <v>589</v>
      </c>
    </row>
    <row r="267" ht="26">
      <c r="A267" s="1" t="s">
        <v>593</v>
      </c>
      <c r="E267" s="32" t="s">
        <v>3180</v>
      </c>
    </row>
    <row r="268" ht="137.5">
      <c r="A268" s="1" t="s">
        <v>595</v>
      </c>
      <c r="E268" s="27" t="s">
        <v>3181</v>
      </c>
    </row>
    <row r="269" ht="25">
      <c r="A269" s="1" t="s">
        <v>587</v>
      </c>
      <c r="B269" s="1">
        <v>65</v>
      </c>
      <c r="C269" s="26" t="s">
        <v>3182</v>
      </c>
      <c r="D269" t="s">
        <v>589</v>
      </c>
      <c r="E269" s="27" t="s">
        <v>3183</v>
      </c>
      <c r="F269" s="28" t="s">
        <v>610</v>
      </c>
      <c r="G269" s="29">
        <v>1</v>
      </c>
      <c r="H269" s="28">
        <v>0</v>
      </c>
      <c r="I269" s="30">
        <f>ROUND(G269*H269,P4)</f>
        <v>0</v>
      </c>
      <c r="L269" s="30">
        <v>0</v>
      </c>
      <c r="M269" s="24">
        <f>ROUND(G269*L269,P4)</f>
        <v>0</v>
      </c>
      <c r="N269" s="25" t="s">
        <v>1524</v>
      </c>
      <c r="O269" s="31">
        <f>M269*AA269</f>
        <v>0</v>
      </c>
      <c r="P269" s="1">
        <v>3</v>
      </c>
      <c r="AA269" s="1">
        <f>IF(P269=1,$O$3,IF(P269=2,$O$4,$O$5))</f>
        <v>0</v>
      </c>
    </row>
    <row r="270">
      <c r="A270" s="1" t="s">
        <v>592</v>
      </c>
      <c r="E270" s="27" t="s">
        <v>589</v>
      </c>
    </row>
    <row r="271" ht="26">
      <c r="A271" s="1" t="s">
        <v>593</v>
      </c>
      <c r="E271" s="32" t="s">
        <v>3180</v>
      </c>
    </row>
    <row r="272" ht="137.5">
      <c r="A272" s="1" t="s">
        <v>595</v>
      </c>
      <c r="E272" s="27" t="s">
        <v>3181</v>
      </c>
    </row>
    <row r="273" ht="25">
      <c r="A273" s="1" t="s">
        <v>587</v>
      </c>
      <c r="B273" s="1">
        <v>66</v>
      </c>
      <c r="C273" s="26" t="s">
        <v>3184</v>
      </c>
      <c r="D273" t="s">
        <v>589</v>
      </c>
      <c r="E273" s="27" t="s">
        <v>3185</v>
      </c>
      <c r="F273" s="28" t="s">
        <v>610</v>
      </c>
      <c r="G273" s="29">
        <v>1</v>
      </c>
      <c r="H273" s="28">
        <v>0</v>
      </c>
      <c r="I273" s="30">
        <f>ROUND(G273*H273,P4)</f>
        <v>0</v>
      </c>
      <c r="L273" s="30">
        <v>0</v>
      </c>
      <c r="M273" s="24">
        <f>ROUND(G273*L273,P4)</f>
        <v>0</v>
      </c>
      <c r="N273" s="25" t="s">
        <v>1524</v>
      </c>
      <c r="O273" s="31">
        <f>M273*AA273</f>
        <v>0</v>
      </c>
      <c r="P273" s="1">
        <v>3</v>
      </c>
      <c r="AA273" s="1">
        <f>IF(P273=1,$O$3,IF(P273=2,$O$4,$O$5))</f>
        <v>0</v>
      </c>
    </row>
    <row r="274">
      <c r="A274" s="1" t="s">
        <v>592</v>
      </c>
      <c r="E274" s="27" t="s">
        <v>589</v>
      </c>
    </row>
    <row r="275" ht="26">
      <c r="A275" s="1" t="s">
        <v>593</v>
      </c>
      <c r="E275" s="32" t="s">
        <v>3180</v>
      </c>
    </row>
    <row r="276" ht="112.5">
      <c r="A276" s="1" t="s">
        <v>595</v>
      </c>
      <c r="E276" s="27" t="s">
        <v>3186</v>
      </c>
    </row>
    <row r="277" ht="25">
      <c r="A277" s="1" t="s">
        <v>587</v>
      </c>
      <c r="B277" s="1">
        <v>67</v>
      </c>
      <c r="C277" s="26" t="s">
        <v>3187</v>
      </c>
      <c r="D277" t="s">
        <v>589</v>
      </c>
      <c r="E277" s="27" t="s">
        <v>3188</v>
      </c>
      <c r="F277" s="28" t="s">
        <v>610</v>
      </c>
      <c r="G277" s="29">
        <v>1</v>
      </c>
      <c r="H277" s="28">
        <v>0</v>
      </c>
      <c r="I277" s="30">
        <f>ROUND(G277*H277,P4)</f>
        <v>0</v>
      </c>
      <c r="L277" s="30">
        <v>0</v>
      </c>
      <c r="M277" s="24">
        <f>ROUND(G277*L277,P4)</f>
        <v>0</v>
      </c>
      <c r="N277" s="25" t="s">
        <v>1524</v>
      </c>
      <c r="O277" s="31">
        <f>M277*AA277</f>
        <v>0</v>
      </c>
      <c r="P277" s="1">
        <v>3</v>
      </c>
      <c r="AA277" s="1">
        <f>IF(P277=1,$O$3,IF(P277=2,$O$4,$O$5))</f>
        <v>0</v>
      </c>
    </row>
    <row r="278">
      <c r="A278" s="1" t="s">
        <v>592</v>
      </c>
      <c r="E278" s="27" t="s">
        <v>589</v>
      </c>
    </row>
    <row r="279" ht="26">
      <c r="A279" s="1" t="s">
        <v>593</v>
      </c>
      <c r="E279" s="32" t="s">
        <v>3189</v>
      </c>
    </row>
    <row r="280" ht="112.5">
      <c r="A280" s="1" t="s">
        <v>595</v>
      </c>
      <c r="E280" s="27" t="s">
        <v>3186</v>
      </c>
    </row>
    <row r="281" ht="25">
      <c r="A281" s="1" t="s">
        <v>587</v>
      </c>
      <c r="B281" s="1">
        <v>68</v>
      </c>
      <c r="C281" s="26" t="s">
        <v>3190</v>
      </c>
      <c r="D281" t="s">
        <v>589</v>
      </c>
      <c r="E281" s="27" t="s">
        <v>3191</v>
      </c>
      <c r="F281" s="28" t="s">
        <v>610</v>
      </c>
      <c r="G281" s="29">
        <v>1</v>
      </c>
      <c r="H281" s="28">
        <v>0</v>
      </c>
      <c r="I281" s="30">
        <f>ROUND(G281*H281,P4)</f>
        <v>0</v>
      </c>
      <c r="L281" s="30">
        <v>0</v>
      </c>
      <c r="M281" s="24">
        <f>ROUND(G281*L281,P4)</f>
        <v>0</v>
      </c>
      <c r="N281" s="25" t="s">
        <v>1524</v>
      </c>
      <c r="O281" s="31">
        <f>M281*AA281</f>
        <v>0</v>
      </c>
      <c r="P281" s="1">
        <v>3</v>
      </c>
      <c r="AA281" s="1">
        <f>IF(P281=1,$O$3,IF(P281=2,$O$4,$O$5))</f>
        <v>0</v>
      </c>
    </row>
    <row r="282">
      <c r="A282" s="1" t="s">
        <v>592</v>
      </c>
      <c r="E282" s="27" t="s">
        <v>589</v>
      </c>
    </row>
    <row r="283" ht="26">
      <c r="A283" s="1" t="s">
        <v>593</v>
      </c>
      <c r="E283" s="32" t="s">
        <v>3189</v>
      </c>
    </row>
    <row r="284" ht="112.5">
      <c r="A284" s="1" t="s">
        <v>595</v>
      </c>
      <c r="E284" s="27" t="s">
        <v>3186</v>
      </c>
    </row>
    <row r="285" ht="25">
      <c r="A285" s="1" t="s">
        <v>587</v>
      </c>
      <c r="B285" s="1">
        <v>69</v>
      </c>
      <c r="C285" s="26" t="s">
        <v>3192</v>
      </c>
      <c r="D285" t="s">
        <v>589</v>
      </c>
      <c r="E285" s="27" t="s">
        <v>3193</v>
      </c>
      <c r="F285" s="28" t="s">
        <v>610</v>
      </c>
      <c r="G285" s="29">
        <v>1</v>
      </c>
      <c r="H285" s="28">
        <v>0</v>
      </c>
      <c r="I285" s="30">
        <f>ROUND(G285*H285,P4)</f>
        <v>0</v>
      </c>
      <c r="L285" s="30">
        <v>0</v>
      </c>
      <c r="M285" s="24">
        <f>ROUND(G285*L285,P4)</f>
        <v>0</v>
      </c>
      <c r="N285" s="25" t="s">
        <v>1524</v>
      </c>
      <c r="O285" s="31">
        <f>M285*AA285</f>
        <v>0</v>
      </c>
      <c r="P285" s="1">
        <v>3</v>
      </c>
      <c r="AA285" s="1">
        <f>IF(P285=1,$O$3,IF(P285=2,$O$4,$O$5))</f>
        <v>0</v>
      </c>
    </row>
    <row r="286">
      <c r="A286" s="1" t="s">
        <v>592</v>
      </c>
      <c r="E286" s="27" t="s">
        <v>589</v>
      </c>
    </row>
    <row r="287" ht="26">
      <c r="A287" s="1" t="s">
        <v>593</v>
      </c>
      <c r="E287" s="32" t="s">
        <v>3180</v>
      </c>
    </row>
    <row r="288" ht="112.5">
      <c r="A288" s="1" t="s">
        <v>595</v>
      </c>
      <c r="E288" s="27" t="s">
        <v>3186</v>
      </c>
    </row>
    <row r="289" ht="25">
      <c r="A289" s="1" t="s">
        <v>587</v>
      </c>
      <c r="B289" s="1">
        <v>70</v>
      </c>
      <c r="C289" s="26" t="s">
        <v>3194</v>
      </c>
      <c r="D289" t="s">
        <v>589</v>
      </c>
      <c r="E289" s="27" t="s">
        <v>3195</v>
      </c>
      <c r="F289" s="28" t="s">
        <v>610</v>
      </c>
      <c r="G289" s="29">
        <v>1</v>
      </c>
      <c r="H289" s="28">
        <v>0</v>
      </c>
      <c r="I289" s="30">
        <f>ROUND(G289*H289,P4)</f>
        <v>0</v>
      </c>
      <c r="L289" s="30">
        <v>0</v>
      </c>
      <c r="M289" s="24">
        <f>ROUND(G289*L289,P4)</f>
        <v>0</v>
      </c>
      <c r="N289" s="25" t="s">
        <v>1524</v>
      </c>
      <c r="O289" s="31">
        <f>M289*AA289</f>
        <v>0</v>
      </c>
      <c r="P289" s="1">
        <v>3</v>
      </c>
      <c r="AA289" s="1">
        <f>IF(P289=1,$O$3,IF(P289=2,$O$4,$O$5))</f>
        <v>0</v>
      </c>
    </row>
    <row r="290">
      <c r="A290" s="1" t="s">
        <v>592</v>
      </c>
      <c r="E290" s="27" t="s">
        <v>589</v>
      </c>
    </row>
    <row r="291" ht="26">
      <c r="A291" s="1" t="s">
        <v>593</v>
      </c>
      <c r="E291" s="32" t="s">
        <v>3180</v>
      </c>
    </row>
    <row r="292" ht="112.5">
      <c r="A292" s="1" t="s">
        <v>595</v>
      </c>
      <c r="E292" s="27" t="s">
        <v>3186</v>
      </c>
    </row>
    <row r="293" ht="25">
      <c r="A293" s="1" t="s">
        <v>587</v>
      </c>
      <c r="B293" s="1">
        <v>71</v>
      </c>
      <c r="C293" s="26" t="s">
        <v>3196</v>
      </c>
      <c r="D293" t="s">
        <v>589</v>
      </c>
      <c r="E293" s="27" t="s">
        <v>3197</v>
      </c>
      <c r="F293" s="28" t="s">
        <v>610</v>
      </c>
      <c r="G293" s="29">
        <v>5</v>
      </c>
      <c r="H293" s="28">
        <v>0</v>
      </c>
      <c r="I293" s="30">
        <f>ROUND(G293*H293,P4)</f>
        <v>0</v>
      </c>
      <c r="L293" s="30">
        <v>0</v>
      </c>
      <c r="M293" s="24">
        <f>ROUND(G293*L293,P4)</f>
        <v>0</v>
      </c>
      <c r="N293" s="25" t="s">
        <v>1524</v>
      </c>
      <c r="O293" s="31">
        <f>M293*AA293</f>
        <v>0</v>
      </c>
      <c r="P293" s="1">
        <v>3</v>
      </c>
      <c r="AA293" s="1">
        <f>IF(P293=1,$O$3,IF(P293=2,$O$4,$O$5))</f>
        <v>0</v>
      </c>
    </row>
    <row r="294">
      <c r="A294" s="1" t="s">
        <v>592</v>
      </c>
      <c r="E294" s="27" t="s">
        <v>589</v>
      </c>
    </row>
    <row r="295" ht="26">
      <c r="A295" s="1" t="s">
        <v>593</v>
      </c>
      <c r="E295" s="32" t="s">
        <v>3198</v>
      </c>
    </row>
    <row r="296" ht="87.5">
      <c r="A296" s="1" t="s">
        <v>595</v>
      </c>
      <c r="E296" s="27" t="s">
        <v>3199</v>
      </c>
    </row>
    <row r="297" ht="25">
      <c r="A297" s="1" t="s">
        <v>587</v>
      </c>
      <c r="B297" s="1">
        <v>72</v>
      </c>
      <c r="C297" s="26" t="s">
        <v>3200</v>
      </c>
      <c r="D297" t="s">
        <v>589</v>
      </c>
      <c r="E297" s="27" t="s">
        <v>3201</v>
      </c>
      <c r="F297" s="28" t="s">
        <v>610</v>
      </c>
      <c r="G297" s="29">
        <v>2</v>
      </c>
      <c r="H297" s="28">
        <v>0</v>
      </c>
      <c r="I297" s="30">
        <f>ROUND(G297*H297,P4)</f>
        <v>0</v>
      </c>
      <c r="L297" s="30">
        <v>0</v>
      </c>
      <c r="M297" s="24">
        <f>ROUND(G297*L297,P4)</f>
        <v>0</v>
      </c>
      <c r="N297" s="25" t="s">
        <v>1524</v>
      </c>
      <c r="O297" s="31">
        <f>M297*AA297</f>
        <v>0</v>
      </c>
      <c r="P297" s="1">
        <v>3</v>
      </c>
      <c r="AA297" s="1">
        <f>IF(P297=1,$O$3,IF(P297=2,$O$4,$O$5))</f>
        <v>0</v>
      </c>
    </row>
    <row r="298">
      <c r="A298" s="1" t="s">
        <v>592</v>
      </c>
      <c r="E298" s="27" t="s">
        <v>589</v>
      </c>
    </row>
    <row r="299" ht="26">
      <c r="A299" s="1" t="s">
        <v>593</v>
      </c>
      <c r="E299" s="32" t="s">
        <v>3202</v>
      </c>
    </row>
    <row r="300" ht="87.5">
      <c r="A300" s="1" t="s">
        <v>595</v>
      </c>
      <c r="E300" s="27" t="s">
        <v>3199</v>
      </c>
    </row>
    <row r="301" ht="25">
      <c r="A301" s="1" t="s">
        <v>587</v>
      </c>
      <c r="B301" s="1">
        <v>73</v>
      </c>
      <c r="C301" s="26" t="s">
        <v>3203</v>
      </c>
      <c r="D301" t="s">
        <v>589</v>
      </c>
      <c r="E301" s="27" t="s">
        <v>3204</v>
      </c>
      <c r="F301" s="28" t="s">
        <v>610</v>
      </c>
      <c r="G301" s="29">
        <v>4</v>
      </c>
      <c r="H301" s="28">
        <v>0</v>
      </c>
      <c r="I301" s="30">
        <f>ROUND(G301*H301,P4)</f>
        <v>0</v>
      </c>
      <c r="L301" s="30">
        <v>0</v>
      </c>
      <c r="M301" s="24">
        <f>ROUND(G301*L301,P4)</f>
        <v>0</v>
      </c>
      <c r="N301" s="25" t="s">
        <v>1524</v>
      </c>
      <c r="O301" s="31">
        <f>M301*AA301</f>
        <v>0</v>
      </c>
      <c r="P301" s="1">
        <v>3</v>
      </c>
      <c r="AA301" s="1">
        <f>IF(P301=1,$O$3,IF(P301=2,$O$4,$O$5))</f>
        <v>0</v>
      </c>
    </row>
    <row r="302">
      <c r="A302" s="1" t="s">
        <v>592</v>
      </c>
      <c r="E302" s="27" t="s">
        <v>589</v>
      </c>
    </row>
    <row r="303" ht="26">
      <c r="A303" s="1" t="s">
        <v>593</v>
      </c>
      <c r="E303" s="32" t="s">
        <v>3160</v>
      </c>
    </row>
    <row r="304" ht="87.5">
      <c r="A304" s="1" t="s">
        <v>595</v>
      </c>
      <c r="E304" s="27" t="s">
        <v>3199</v>
      </c>
    </row>
    <row r="305" ht="25">
      <c r="A305" s="1" t="s">
        <v>587</v>
      </c>
      <c r="B305" s="1">
        <v>74</v>
      </c>
      <c r="C305" s="26" t="s">
        <v>3205</v>
      </c>
      <c r="D305" t="s">
        <v>589</v>
      </c>
      <c r="E305" s="27" t="s">
        <v>3206</v>
      </c>
      <c r="F305" s="28" t="s">
        <v>610</v>
      </c>
      <c r="G305" s="29">
        <v>1</v>
      </c>
      <c r="H305" s="28">
        <v>0</v>
      </c>
      <c r="I305" s="30">
        <f>ROUND(G305*H305,P4)</f>
        <v>0</v>
      </c>
      <c r="L305" s="30">
        <v>0</v>
      </c>
      <c r="M305" s="24">
        <f>ROUND(G305*L305,P4)</f>
        <v>0</v>
      </c>
      <c r="N305" s="25" t="s">
        <v>1524</v>
      </c>
      <c r="O305" s="31">
        <f>M305*AA305</f>
        <v>0</v>
      </c>
      <c r="P305" s="1">
        <v>3</v>
      </c>
      <c r="AA305" s="1">
        <f>IF(P305=1,$O$3,IF(P305=2,$O$4,$O$5))</f>
        <v>0</v>
      </c>
    </row>
    <row r="306">
      <c r="A306" s="1" t="s">
        <v>592</v>
      </c>
      <c r="E306" s="27" t="s">
        <v>589</v>
      </c>
    </row>
    <row r="307" ht="26">
      <c r="A307" s="1" t="s">
        <v>593</v>
      </c>
      <c r="E307" s="32" t="s">
        <v>3173</v>
      </c>
    </row>
    <row r="308" ht="87.5">
      <c r="A308" s="1" t="s">
        <v>595</v>
      </c>
      <c r="E308" s="27" t="s">
        <v>3199</v>
      </c>
    </row>
    <row r="309" ht="25">
      <c r="A309" s="1" t="s">
        <v>587</v>
      </c>
      <c r="B309" s="1">
        <v>75</v>
      </c>
      <c r="C309" s="26" t="s">
        <v>3207</v>
      </c>
      <c r="D309" t="s">
        <v>589</v>
      </c>
      <c r="E309" s="27" t="s">
        <v>3208</v>
      </c>
      <c r="F309" s="28" t="s">
        <v>610</v>
      </c>
      <c r="G309" s="29">
        <v>4</v>
      </c>
      <c r="H309" s="28">
        <v>0</v>
      </c>
      <c r="I309" s="30">
        <f>ROUND(G309*H309,P4)</f>
        <v>0</v>
      </c>
      <c r="L309" s="30">
        <v>0</v>
      </c>
      <c r="M309" s="24">
        <f>ROUND(G309*L309,P4)</f>
        <v>0</v>
      </c>
      <c r="N309" s="25" t="s">
        <v>1524</v>
      </c>
      <c r="O309" s="31">
        <f>M309*AA309</f>
        <v>0</v>
      </c>
      <c r="P309" s="1">
        <v>3</v>
      </c>
      <c r="AA309" s="1">
        <f>IF(P309=1,$O$3,IF(P309=2,$O$4,$O$5))</f>
        <v>0</v>
      </c>
    </row>
    <row r="310">
      <c r="A310" s="1" t="s">
        <v>592</v>
      </c>
      <c r="E310" s="27" t="s">
        <v>589</v>
      </c>
    </row>
    <row r="311" ht="26">
      <c r="A311" s="1" t="s">
        <v>593</v>
      </c>
      <c r="E311" s="32" t="s">
        <v>3160</v>
      </c>
    </row>
    <row r="312" ht="87.5">
      <c r="A312" s="1" t="s">
        <v>595</v>
      </c>
      <c r="E312" s="27" t="s">
        <v>3199</v>
      </c>
    </row>
    <row r="313" ht="25">
      <c r="A313" s="1" t="s">
        <v>587</v>
      </c>
      <c r="B313" s="1">
        <v>76</v>
      </c>
      <c r="C313" s="26" t="s">
        <v>3209</v>
      </c>
      <c r="D313" t="s">
        <v>589</v>
      </c>
      <c r="E313" s="27" t="s">
        <v>3210</v>
      </c>
      <c r="F313" s="28" t="s">
        <v>610</v>
      </c>
      <c r="G313" s="29">
        <v>1</v>
      </c>
      <c r="H313" s="28">
        <v>0</v>
      </c>
      <c r="I313" s="30">
        <f>ROUND(G313*H313,P4)</f>
        <v>0</v>
      </c>
      <c r="L313" s="30">
        <v>0</v>
      </c>
      <c r="M313" s="24">
        <f>ROUND(G313*L313,P4)</f>
        <v>0</v>
      </c>
      <c r="N313" s="25" t="s">
        <v>1524</v>
      </c>
      <c r="O313" s="31">
        <f>M313*AA313</f>
        <v>0</v>
      </c>
      <c r="P313" s="1">
        <v>3</v>
      </c>
      <c r="AA313" s="1">
        <f>IF(P313=1,$O$3,IF(P313=2,$O$4,$O$5))</f>
        <v>0</v>
      </c>
    </row>
    <row r="314">
      <c r="A314" s="1" t="s">
        <v>592</v>
      </c>
      <c r="E314" s="27" t="s">
        <v>589</v>
      </c>
    </row>
    <row r="315" ht="26">
      <c r="A315" s="1" t="s">
        <v>593</v>
      </c>
      <c r="E315" s="32" t="s">
        <v>3173</v>
      </c>
    </row>
    <row r="316" ht="87.5">
      <c r="A316" s="1" t="s">
        <v>595</v>
      </c>
      <c r="E316" s="27" t="s">
        <v>3199</v>
      </c>
    </row>
    <row r="317" ht="25">
      <c r="A317" s="1" t="s">
        <v>587</v>
      </c>
      <c r="B317" s="1">
        <v>77</v>
      </c>
      <c r="C317" s="26" t="s">
        <v>3211</v>
      </c>
      <c r="D317" t="s">
        <v>589</v>
      </c>
      <c r="E317" s="27" t="s">
        <v>3212</v>
      </c>
      <c r="F317" s="28" t="s">
        <v>610</v>
      </c>
      <c r="G317" s="29">
        <v>1</v>
      </c>
      <c r="H317" s="28">
        <v>0</v>
      </c>
      <c r="I317" s="30">
        <f>ROUND(G317*H317,P4)</f>
        <v>0</v>
      </c>
      <c r="L317" s="30">
        <v>0</v>
      </c>
      <c r="M317" s="24">
        <f>ROUND(G317*L317,P4)</f>
        <v>0</v>
      </c>
      <c r="N317" s="25" t="s">
        <v>1524</v>
      </c>
      <c r="O317" s="31">
        <f>M317*AA317</f>
        <v>0</v>
      </c>
      <c r="P317" s="1">
        <v>3</v>
      </c>
      <c r="AA317" s="1">
        <f>IF(P317=1,$O$3,IF(P317=2,$O$4,$O$5))</f>
        <v>0</v>
      </c>
    </row>
    <row r="318">
      <c r="A318" s="1" t="s">
        <v>592</v>
      </c>
      <c r="E318" s="27" t="s">
        <v>589</v>
      </c>
    </row>
    <row r="319" ht="26">
      <c r="A319" s="1" t="s">
        <v>593</v>
      </c>
      <c r="E319" s="32" t="s">
        <v>3173</v>
      </c>
    </row>
    <row r="320" ht="87.5">
      <c r="A320" s="1" t="s">
        <v>595</v>
      </c>
      <c r="E320" s="27" t="s">
        <v>3199</v>
      </c>
    </row>
    <row r="321" ht="25">
      <c r="A321" s="1" t="s">
        <v>587</v>
      </c>
      <c r="B321" s="1">
        <v>78</v>
      </c>
      <c r="C321" s="26" t="s">
        <v>3213</v>
      </c>
      <c r="D321" t="s">
        <v>589</v>
      </c>
      <c r="E321" s="27" t="s">
        <v>3214</v>
      </c>
      <c r="F321" s="28" t="s">
        <v>610</v>
      </c>
      <c r="G321" s="29">
        <v>2</v>
      </c>
      <c r="H321" s="28">
        <v>0</v>
      </c>
      <c r="I321" s="30">
        <f>ROUND(G321*H321,P4)</f>
        <v>0</v>
      </c>
      <c r="L321" s="30">
        <v>0</v>
      </c>
      <c r="M321" s="24">
        <f>ROUND(G321*L321,P4)</f>
        <v>0</v>
      </c>
      <c r="N321" s="25" t="s">
        <v>1524</v>
      </c>
      <c r="O321" s="31">
        <f>M321*AA321</f>
        <v>0</v>
      </c>
      <c r="P321" s="1">
        <v>3</v>
      </c>
      <c r="AA321" s="1">
        <f>IF(P321=1,$O$3,IF(P321=2,$O$4,$O$5))</f>
        <v>0</v>
      </c>
    </row>
    <row r="322">
      <c r="A322" s="1" t="s">
        <v>592</v>
      </c>
      <c r="E322" s="27" t="s">
        <v>589</v>
      </c>
    </row>
    <row r="323" ht="26">
      <c r="A323" s="1" t="s">
        <v>593</v>
      </c>
      <c r="E323" s="32" t="s">
        <v>3202</v>
      </c>
    </row>
    <row r="324" ht="87.5">
      <c r="A324" s="1" t="s">
        <v>595</v>
      </c>
      <c r="E324" s="27" t="s">
        <v>3199</v>
      </c>
    </row>
    <row r="325" ht="25">
      <c r="A325" s="1" t="s">
        <v>587</v>
      </c>
      <c r="B325" s="1">
        <v>79</v>
      </c>
      <c r="C325" s="26" t="s">
        <v>1585</v>
      </c>
      <c r="D325" t="s">
        <v>589</v>
      </c>
      <c r="E325" s="27" t="s">
        <v>1586</v>
      </c>
      <c r="F325" s="28" t="s">
        <v>610</v>
      </c>
      <c r="G325" s="29">
        <v>1</v>
      </c>
      <c r="H325" s="28">
        <v>0</v>
      </c>
      <c r="I325" s="30">
        <f>ROUND(G325*H325,P4)</f>
        <v>0</v>
      </c>
      <c r="L325" s="30">
        <v>0</v>
      </c>
      <c r="M325" s="24">
        <f>ROUND(G325*L325,P4)</f>
        <v>0</v>
      </c>
      <c r="N325" s="25" t="s">
        <v>1524</v>
      </c>
      <c r="O325" s="31">
        <f>M325*AA325</f>
        <v>0</v>
      </c>
      <c r="P325" s="1">
        <v>3</v>
      </c>
      <c r="AA325" s="1">
        <f>IF(P325=1,$O$3,IF(P325=2,$O$4,$O$5))</f>
        <v>0</v>
      </c>
    </row>
    <row r="326">
      <c r="A326" s="1" t="s">
        <v>592</v>
      </c>
      <c r="E326" s="27" t="s">
        <v>589</v>
      </c>
    </row>
    <row r="327" ht="26">
      <c r="A327" s="1" t="s">
        <v>593</v>
      </c>
      <c r="E327" s="32" t="s">
        <v>3173</v>
      </c>
    </row>
    <row r="328" ht="100">
      <c r="A328" s="1" t="s">
        <v>595</v>
      </c>
      <c r="E328" s="27" t="s">
        <v>1588</v>
      </c>
    </row>
    <row r="329" ht="25">
      <c r="A329" s="1" t="s">
        <v>587</v>
      </c>
      <c r="B329" s="1">
        <v>80</v>
      </c>
      <c r="C329" s="26" t="s">
        <v>1592</v>
      </c>
      <c r="D329" t="s">
        <v>589</v>
      </c>
      <c r="E329" s="27" t="s">
        <v>1593</v>
      </c>
      <c r="F329" s="28" t="s">
        <v>610</v>
      </c>
      <c r="G329" s="29">
        <v>1</v>
      </c>
      <c r="H329" s="28">
        <v>0</v>
      </c>
      <c r="I329" s="30">
        <f>ROUND(G329*H329,P4)</f>
        <v>0</v>
      </c>
      <c r="L329" s="30">
        <v>0</v>
      </c>
      <c r="M329" s="24">
        <f>ROUND(G329*L329,P4)</f>
        <v>0</v>
      </c>
      <c r="N329" s="25" t="s">
        <v>1524</v>
      </c>
      <c r="O329" s="31">
        <f>M329*AA329</f>
        <v>0</v>
      </c>
      <c r="P329" s="1">
        <v>3</v>
      </c>
      <c r="AA329" s="1">
        <f>IF(P329=1,$O$3,IF(P329=2,$O$4,$O$5))</f>
        <v>0</v>
      </c>
    </row>
    <row r="330">
      <c r="A330" s="1" t="s">
        <v>592</v>
      </c>
      <c r="E330" s="27" t="s">
        <v>589</v>
      </c>
    </row>
    <row r="331" ht="26">
      <c r="A331" s="1" t="s">
        <v>593</v>
      </c>
      <c r="E331" s="32" t="s">
        <v>3173</v>
      </c>
    </row>
    <row r="332" ht="87.5">
      <c r="A332" s="1" t="s">
        <v>595</v>
      </c>
      <c r="E332" s="27" t="s">
        <v>1595</v>
      </c>
    </row>
    <row r="333" ht="25">
      <c r="A333" s="1" t="s">
        <v>587</v>
      </c>
      <c r="B333" s="1">
        <v>81</v>
      </c>
      <c r="C333" s="26" t="s">
        <v>3215</v>
      </c>
      <c r="D333" t="s">
        <v>589</v>
      </c>
      <c r="E333" s="27" t="s">
        <v>3216</v>
      </c>
      <c r="F333" s="28" t="s">
        <v>610</v>
      </c>
      <c r="G333" s="29">
        <v>2</v>
      </c>
      <c r="H333" s="28">
        <v>0</v>
      </c>
      <c r="I333" s="30">
        <f>ROUND(G333*H333,P4)</f>
        <v>0</v>
      </c>
      <c r="L333" s="30">
        <v>0</v>
      </c>
      <c r="M333" s="24">
        <f>ROUND(G333*L333,P4)</f>
        <v>0</v>
      </c>
      <c r="N333" s="25" t="s">
        <v>1524</v>
      </c>
      <c r="O333" s="31">
        <f>M333*AA333</f>
        <v>0</v>
      </c>
      <c r="P333" s="1">
        <v>3</v>
      </c>
      <c r="AA333" s="1">
        <f>IF(P333=1,$O$3,IF(P333=2,$O$4,$O$5))</f>
        <v>0</v>
      </c>
    </row>
    <row r="334">
      <c r="A334" s="1" t="s">
        <v>592</v>
      </c>
      <c r="E334" s="27" t="s">
        <v>589</v>
      </c>
    </row>
    <row r="335" ht="26">
      <c r="A335" s="1" t="s">
        <v>593</v>
      </c>
      <c r="E335" s="32" t="s">
        <v>3202</v>
      </c>
    </row>
    <row r="336" ht="87.5">
      <c r="A336" s="1" t="s">
        <v>595</v>
      </c>
      <c r="E336" s="27" t="s">
        <v>3217</v>
      </c>
    </row>
    <row r="337" ht="25">
      <c r="A337" s="1" t="s">
        <v>587</v>
      </c>
      <c r="B337" s="1">
        <v>82</v>
      </c>
      <c r="C337" s="26" t="s">
        <v>3218</v>
      </c>
      <c r="D337" t="s">
        <v>589</v>
      </c>
      <c r="E337" s="27" t="s">
        <v>3219</v>
      </c>
      <c r="F337" s="28" t="s">
        <v>610</v>
      </c>
      <c r="G337" s="29">
        <v>21</v>
      </c>
      <c r="H337" s="28">
        <v>0</v>
      </c>
      <c r="I337" s="30">
        <f>ROUND(G337*H337,P4)</f>
        <v>0</v>
      </c>
      <c r="L337" s="30">
        <v>0</v>
      </c>
      <c r="M337" s="24">
        <f>ROUND(G337*L337,P4)</f>
        <v>0</v>
      </c>
      <c r="N337" s="25" t="s">
        <v>1524</v>
      </c>
      <c r="O337" s="31">
        <f>M337*AA337</f>
        <v>0</v>
      </c>
      <c r="P337" s="1">
        <v>3</v>
      </c>
      <c r="AA337" s="1">
        <f>IF(P337=1,$O$3,IF(P337=2,$O$4,$O$5))</f>
        <v>0</v>
      </c>
    </row>
    <row r="338">
      <c r="A338" s="1" t="s">
        <v>592</v>
      </c>
      <c r="E338" s="27" t="s">
        <v>589</v>
      </c>
    </row>
    <row r="339" ht="26">
      <c r="A339" s="1" t="s">
        <v>593</v>
      </c>
      <c r="E339" s="32" t="s">
        <v>3220</v>
      </c>
    </row>
    <row r="340" ht="75">
      <c r="A340" s="1" t="s">
        <v>595</v>
      </c>
      <c r="E340" s="27" t="s">
        <v>3221</v>
      </c>
    </row>
    <row r="341" ht="25">
      <c r="A341" s="1" t="s">
        <v>587</v>
      </c>
      <c r="B341" s="1">
        <v>83</v>
      </c>
      <c r="C341" s="26" t="s">
        <v>3222</v>
      </c>
      <c r="D341" t="s">
        <v>589</v>
      </c>
      <c r="E341" s="27" t="s">
        <v>3223</v>
      </c>
      <c r="F341" s="28" t="s">
        <v>610</v>
      </c>
      <c r="G341" s="29">
        <v>6</v>
      </c>
      <c r="H341" s="28">
        <v>0</v>
      </c>
      <c r="I341" s="30">
        <f>ROUND(G341*H341,P4)</f>
        <v>0</v>
      </c>
      <c r="L341" s="30">
        <v>0</v>
      </c>
      <c r="M341" s="24">
        <f>ROUND(G341*L341,P4)</f>
        <v>0</v>
      </c>
      <c r="N341" s="25" t="s">
        <v>1524</v>
      </c>
      <c r="O341" s="31">
        <f>M341*AA341</f>
        <v>0</v>
      </c>
      <c r="P341" s="1">
        <v>3</v>
      </c>
      <c r="AA341" s="1">
        <f>IF(P341=1,$O$3,IF(P341=2,$O$4,$O$5))</f>
        <v>0</v>
      </c>
    </row>
    <row r="342">
      <c r="A342" s="1" t="s">
        <v>592</v>
      </c>
      <c r="E342" s="27" t="s">
        <v>589</v>
      </c>
    </row>
    <row r="343" ht="26">
      <c r="A343" s="1" t="s">
        <v>593</v>
      </c>
      <c r="E343" s="32" t="s">
        <v>3122</v>
      </c>
    </row>
    <row r="344" ht="75">
      <c r="A344" s="1" t="s">
        <v>595</v>
      </c>
      <c r="E344" s="27" t="s">
        <v>3221</v>
      </c>
    </row>
    <row r="345" ht="25">
      <c r="A345" s="1" t="s">
        <v>587</v>
      </c>
      <c r="B345" s="1">
        <v>84</v>
      </c>
      <c r="C345" s="26" t="s">
        <v>3224</v>
      </c>
      <c r="D345" t="s">
        <v>589</v>
      </c>
      <c r="E345" s="27" t="s">
        <v>3225</v>
      </c>
      <c r="F345" s="28" t="s">
        <v>610</v>
      </c>
      <c r="G345" s="29">
        <v>3</v>
      </c>
      <c r="H345" s="28">
        <v>0</v>
      </c>
      <c r="I345" s="30">
        <f>ROUND(G345*H345,P4)</f>
        <v>0</v>
      </c>
      <c r="L345" s="30">
        <v>0</v>
      </c>
      <c r="M345" s="24">
        <f>ROUND(G345*L345,P4)</f>
        <v>0</v>
      </c>
      <c r="N345" s="25" t="s">
        <v>1524</v>
      </c>
      <c r="O345" s="31">
        <f>M345*AA345</f>
        <v>0</v>
      </c>
      <c r="P345" s="1">
        <v>3</v>
      </c>
      <c r="AA345" s="1">
        <f>IF(P345=1,$O$3,IF(P345=2,$O$4,$O$5))</f>
        <v>0</v>
      </c>
    </row>
    <row r="346">
      <c r="A346" s="1" t="s">
        <v>592</v>
      </c>
      <c r="E346" s="27" t="s">
        <v>589</v>
      </c>
    </row>
    <row r="347" ht="26">
      <c r="A347" s="1" t="s">
        <v>593</v>
      </c>
      <c r="E347" s="32" t="s">
        <v>3226</v>
      </c>
    </row>
    <row r="348" ht="75">
      <c r="A348" s="1" t="s">
        <v>595</v>
      </c>
      <c r="E348" s="27" t="s">
        <v>3221</v>
      </c>
    </row>
    <row r="349" ht="25">
      <c r="A349" s="1" t="s">
        <v>587</v>
      </c>
      <c r="B349" s="1">
        <v>85</v>
      </c>
      <c r="C349" s="26" t="s">
        <v>3227</v>
      </c>
      <c r="D349" t="s">
        <v>589</v>
      </c>
      <c r="E349" s="27" t="s">
        <v>3228</v>
      </c>
      <c r="F349" s="28" t="s">
        <v>610</v>
      </c>
      <c r="G349" s="29">
        <v>1</v>
      </c>
      <c r="H349" s="28">
        <v>0</v>
      </c>
      <c r="I349" s="30">
        <f>ROUND(G349*H349,P4)</f>
        <v>0</v>
      </c>
      <c r="L349" s="30">
        <v>0</v>
      </c>
      <c r="M349" s="24">
        <f>ROUND(G349*L349,P4)</f>
        <v>0</v>
      </c>
      <c r="N349" s="25" t="s">
        <v>1524</v>
      </c>
      <c r="O349" s="31">
        <f>M349*AA349</f>
        <v>0</v>
      </c>
      <c r="P349" s="1">
        <v>3</v>
      </c>
      <c r="AA349" s="1">
        <f>IF(P349=1,$O$3,IF(P349=2,$O$4,$O$5))</f>
        <v>0</v>
      </c>
    </row>
    <row r="350">
      <c r="A350" s="1" t="s">
        <v>592</v>
      </c>
      <c r="E350" s="27" t="s">
        <v>589</v>
      </c>
    </row>
    <row r="351" ht="26">
      <c r="A351" s="1" t="s">
        <v>593</v>
      </c>
      <c r="E351" s="32" t="s">
        <v>3229</v>
      </c>
    </row>
    <row r="352" ht="75">
      <c r="A352" s="1" t="s">
        <v>595</v>
      </c>
      <c r="E352" s="27" t="s">
        <v>3230</v>
      </c>
    </row>
    <row r="353" ht="25">
      <c r="A353" s="1" t="s">
        <v>587</v>
      </c>
      <c r="B353" s="1">
        <v>86</v>
      </c>
      <c r="C353" s="26" t="s">
        <v>3231</v>
      </c>
      <c r="D353" t="s">
        <v>589</v>
      </c>
      <c r="E353" s="27" t="s">
        <v>3232</v>
      </c>
      <c r="F353" s="28" t="s">
        <v>610</v>
      </c>
      <c r="G353" s="29">
        <v>1</v>
      </c>
      <c r="H353" s="28">
        <v>0</v>
      </c>
      <c r="I353" s="30">
        <f>ROUND(G353*H353,P4)</f>
        <v>0</v>
      </c>
      <c r="L353" s="30">
        <v>0</v>
      </c>
      <c r="M353" s="24">
        <f>ROUND(G353*L353,P4)</f>
        <v>0</v>
      </c>
      <c r="N353" s="25" t="s">
        <v>1524</v>
      </c>
      <c r="O353" s="31">
        <f>M353*AA353</f>
        <v>0</v>
      </c>
      <c r="P353" s="1">
        <v>3</v>
      </c>
      <c r="AA353" s="1">
        <f>IF(P353=1,$O$3,IF(P353=2,$O$4,$O$5))</f>
        <v>0</v>
      </c>
    </row>
    <row r="354">
      <c r="A354" s="1" t="s">
        <v>592</v>
      </c>
      <c r="E354" s="27" t="s">
        <v>589</v>
      </c>
    </row>
    <row r="355" ht="26">
      <c r="A355" s="1" t="s">
        <v>593</v>
      </c>
      <c r="E355" s="32" t="s">
        <v>3229</v>
      </c>
    </row>
    <row r="356" ht="75">
      <c r="A356" s="1" t="s">
        <v>595</v>
      </c>
      <c r="E356" s="27" t="s">
        <v>3230</v>
      </c>
    </row>
    <row r="357" ht="25">
      <c r="A357" s="1" t="s">
        <v>587</v>
      </c>
      <c r="B357" s="1">
        <v>87</v>
      </c>
      <c r="C357" s="26" t="s">
        <v>2969</v>
      </c>
      <c r="D357" t="s">
        <v>589</v>
      </c>
      <c r="E357" s="27" t="s">
        <v>2970</v>
      </c>
      <c r="F357" s="28" t="s">
        <v>807</v>
      </c>
      <c r="G357" s="29">
        <v>48</v>
      </c>
      <c r="H357" s="28">
        <v>0</v>
      </c>
      <c r="I357" s="30">
        <f>ROUND(G357*H357,P4)</f>
        <v>0</v>
      </c>
      <c r="L357" s="30">
        <v>0</v>
      </c>
      <c r="M357" s="24">
        <f>ROUND(G357*L357,P4)</f>
        <v>0</v>
      </c>
      <c r="N357" s="25" t="s">
        <v>1524</v>
      </c>
      <c r="O357" s="31">
        <f>M357*AA357</f>
        <v>0</v>
      </c>
      <c r="P357" s="1">
        <v>3</v>
      </c>
      <c r="AA357" s="1">
        <f>IF(P357=1,$O$3,IF(P357=2,$O$4,$O$5))</f>
        <v>0</v>
      </c>
    </row>
    <row r="358">
      <c r="A358" s="1" t="s">
        <v>592</v>
      </c>
      <c r="E358" s="27" t="s">
        <v>589</v>
      </c>
    </row>
    <row r="359" ht="26">
      <c r="A359" s="1" t="s">
        <v>593</v>
      </c>
      <c r="E359" s="32" t="s">
        <v>3233</v>
      </c>
    </row>
    <row r="360" ht="87.5">
      <c r="A360" s="1" t="s">
        <v>595</v>
      </c>
      <c r="E360" s="27" t="s">
        <v>2972</v>
      </c>
    </row>
    <row r="361" ht="25">
      <c r="A361" s="1" t="s">
        <v>587</v>
      </c>
      <c r="B361" s="1">
        <v>88</v>
      </c>
      <c r="C361" s="26" t="s">
        <v>1596</v>
      </c>
      <c r="D361" t="s">
        <v>589</v>
      </c>
      <c r="E361" s="27" t="s">
        <v>1597</v>
      </c>
      <c r="F361" s="28" t="s">
        <v>807</v>
      </c>
      <c r="G361" s="29">
        <v>24</v>
      </c>
      <c r="H361" s="28">
        <v>0</v>
      </c>
      <c r="I361" s="30">
        <f>ROUND(G361*H361,P4)</f>
        <v>0</v>
      </c>
      <c r="L361" s="30">
        <v>0</v>
      </c>
      <c r="M361" s="24">
        <f>ROUND(G361*L361,P4)</f>
        <v>0</v>
      </c>
      <c r="N361" s="25" t="s">
        <v>1524</v>
      </c>
      <c r="O361" s="31">
        <f>M361*AA361</f>
        <v>0</v>
      </c>
      <c r="P361" s="1">
        <v>3</v>
      </c>
      <c r="AA361" s="1">
        <f>IF(P361=1,$O$3,IF(P361=2,$O$4,$O$5))</f>
        <v>0</v>
      </c>
    </row>
    <row r="362">
      <c r="A362" s="1" t="s">
        <v>592</v>
      </c>
      <c r="E362" s="27" t="s">
        <v>589</v>
      </c>
    </row>
    <row r="363" ht="26">
      <c r="A363" s="1" t="s">
        <v>593</v>
      </c>
      <c r="E363" s="32" t="s">
        <v>3234</v>
      </c>
    </row>
    <row r="364" ht="87.5">
      <c r="A364" s="1" t="s">
        <v>595</v>
      </c>
      <c r="E364" s="27" t="s">
        <v>1599</v>
      </c>
    </row>
    <row r="365" ht="25">
      <c r="A365" s="1" t="s">
        <v>587</v>
      </c>
      <c r="B365" s="1">
        <v>89</v>
      </c>
      <c r="C365" s="26" t="s">
        <v>1600</v>
      </c>
      <c r="D365" t="s">
        <v>589</v>
      </c>
      <c r="E365" s="27" t="s">
        <v>1601</v>
      </c>
      <c r="F365" s="28" t="s">
        <v>807</v>
      </c>
      <c r="G365" s="29">
        <v>8</v>
      </c>
      <c r="H365" s="28">
        <v>0</v>
      </c>
      <c r="I365" s="30">
        <f>ROUND(G365*H365,P4)</f>
        <v>0</v>
      </c>
      <c r="L365" s="30">
        <v>0</v>
      </c>
      <c r="M365" s="24">
        <f>ROUND(G365*L365,P4)</f>
        <v>0</v>
      </c>
      <c r="N365" s="25" t="s">
        <v>1524</v>
      </c>
      <c r="O365" s="31">
        <f>M365*AA365</f>
        <v>0</v>
      </c>
      <c r="P365" s="1">
        <v>3</v>
      </c>
      <c r="AA365" s="1">
        <f>IF(P365=1,$O$3,IF(P365=2,$O$4,$O$5))</f>
        <v>0</v>
      </c>
    </row>
    <row r="366">
      <c r="A366" s="1" t="s">
        <v>592</v>
      </c>
      <c r="E366" s="27" t="s">
        <v>589</v>
      </c>
    </row>
    <row r="367" ht="26">
      <c r="A367" s="1" t="s">
        <v>593</v>
      </c>
      <c r="E367" s="32" t="s">
        <v>3235</v>
      </c>
    </row>
    <row r="368" ht="87.5">
      <c r="A368" s="1" t="s">
        <v>595</v>
      </c>
      <c r="E368" s="27" t="s">
        <v>1603</v>
      </c>
    </row>
    <row r="369" ht="25">
      <c r="A369" s="1" t="s">
        <v>587</v>
      </c>
      <c r="B369" s="1">
        <v>90</v>
      </c>
      <c r="C369" s="26" t="s">
        <v>3236</v>
      </c>
      <c r="D369" t="s">
        <v>589</v>
      </c>
      <c r="E369" s="27" t="s">
        <v>3237</v>
      </c>
      <c r="F369" s="28" t="s">
        <v>610</v>
      </c>
      <c r="G369" s="29">
        <v>1</v>
      </c>
      <c r="H369" s="28">
        <v>0</v>
      </c>
      <c r="I369" s="30">
        <f>ROUND(G369*H369,P4)</f>
        <v>0</v>
      </c>
      <c r="L369" s="30">
        <v>0</v>
      </c>
      <c r="M369" s="24">
        <f>ROUND(G369*L369,P4)</f>
        <v>0</v>
      </c>
      <c r="N369" s="25" t="s">
        <v>1524</v>
      </c>
      <c r="O369" s="31">
        <f>M369*AA369</f>
        <v>0</v>
      </c>
      <c r="P369" s="1">
        <v>3</v>
      </c>
      <c r="AA369" s="1">
        <f>IF(P369=1,$O$3,IF(P369=2,$O$4,$O$5))</f>
        <v>0</v>
      </c>
    </row>
    <row r="370">
      <c r="A370" s="1" t="s">
        <v>592</v>
      </c>
      <c r="E370" s="27" t="s">
        <v>589</v>
      </c>
    </row>
    <row r="371" ht="26">
      <c r="A371" s="1" t="s">
        <v>593</v>
      </c>
      <c r="E371" s="32" t="s">
        <v>3238</v>
      </c>
    </row>
    <row r="372" ht="100">
      <c r="A372" s="1" t="s">
        <v>595</v>
      </c>
      <c r="E372" s="27" t="s">
        <v>3239</v>
      </c>
    </row>
    <row r="373" ht="25">
      <c r="A373" s="1" t="s">
        <v>587</v>
      </c>
      <c r="B373" s="1">
        <v>91</v>
      </c>
      <c r="C373" s="26" t="s">
        <v>3240</v>
      </c>
      <c r="D373" t="s">
        <v>589</v>
      </c>
      <c r="E373" s="27" t="s">
        <v>3241</v>
      </c>
      <c r="F373" s="28" t="s">
        <v>610</v>
      </c>
      <c r="G373" s="29">
        <v>12</v>
      </c>
      <c r="H373" s="28">
        <v>0</v>
      </c>
      <c r="I373" s="30">
        <f>ROUND(G373*H373,P4)</f>
        <v>0</v>
      </c>
      <c r="L373" s="30">
        <v>0</v>
      </c>
      <c r="M373" s="24">
        <f>ROUND(G373*L373,P4)</f>
        <v>0</v>
      </c>
      <c r="N373" s="25" t="s">
        <v>1524</v>
      </c>
      <c r="O373" s="31">
        <f>M373*AA373</f>
        <v>0</v>
      </c>
      <c r="P373" s="1">
        <v>3</v>
      </c>
      <c r="AA373" s="1">
        <f>IF(P373=1,$O$3,IF(P373=2,$O$4,$O$5))</f>
        <v>0</v>
      </c>
    </row>
    <row r="374">
      <c r="A374" s="1" t="s">
        <v>592</v>
      </c>
      <c r="E374" s="27" t="s">
        <v>589</v>
      </c>
    </row>
    <row r="375" ht="26">
      <c r="A375" s="1" t="s">
        <v>593</v>
      </c>
      <c r="E375" s="32" t="s">
        <v>3242</v>
      </c>
    </row>
    <row r="376" ht="75">
      <c r="A376" s="1" t="s">
        <v>595</v>
      </c>
      <c r="E376" s="27" t="s">
        <v>3243</v>
      </c>
    </row>
    <row r="377" ht="25">
      <c r="A377" s="1" t="s">
        <v>587</v>
      </c>
      <c r="B377" s="1">
        <v>92</v>
      </c>
      <c r="C377" s="26" t="s">
        <v>3244</v>
      </c>
      <c r="D377" t="s">
        <v>589</v>
      </c>
      <c r="E377" s="27" t="s">
        <v>3245</v>
      </c>
      <c r="F377" s="28" t="s">
        <v>610</v>
      </c>
      <c r="G377" s="29">
        <v>1</v>
      </c>
      <c r="H377" s="28">
        <v>0</v>
      </c>
      <c r="I377" s="30">
        <f>ROUND(G377*H377,P4)</f>
        <v>0</v>
      </c>
      <c r="L377" s="30">
        <v>0</v>
      </c>
      <c r="M377" s="24">
        <f>ROUND(G377*L377,P4)</f>
        <v>0</v>
      </c>
      <c r="N377" s="25" t="s">
        <v>1524</v>
      </c>
      <c r="O377" s="31">
        <f>M377*AA377</f>
        <v>0</v>
      </c>
      <c r="P377" s="1">
        <v>3</v>
      </c>
      <c r="AA377" s="1">
        <f>IF(P377=1,$O$3,IF(P377=2,$O$4,$O$5))</f>
        <v>0</v>
      </c>
    </row>
    <row r="378">
      <c r="A378" s="1" t="s">
        <v>592</v>
      </c>
      <c r="E378" s="27" t="s">
        <v>589</v>
      </c>
    </row>
    <row r="379" ht="26">
      <c r="A379" s="1" t="s">
        <v>593</v>
      </c>
      <c r="E379" s="32" t="s">
        <v>3229</v>
      </c>
    </row>
    <row r="380" ht="75">
      <c r="A380" s="1" t="s">
        <v>595</v>
      </c>
      <c r="E380" s="27" t="s">
        <v>3243</v>
      </c>
    </row>
    <row r="381" ht="25">
      <c r="A381" s="1" t="s">
        <v>587</v>
      </c>
      <c r="B381" s="1">
        <v>93</v>
      </c>
      <c r="C381" s="26" t="s">
        <v>3246</v>
      </c>
      <c r="D381" t="s">
        <v>589</v>
      </c>
      <c r="E381" s="27" t="s">
        <v>3247</v>
      </c>
      <c r="F381" s="28" t="s">
        <v>610</v>
      </c>
      <c r="G381" s="29">
        <v>1</v>
      </c>
      <c r="H381" s="28">
        <v>0</v>
      </c>
      <c r="I381" s="30">
        <f>ROUND(G381*H381,P4)</f>
        <v>0</v>
      </c>
      <c r="L381" s="30">
        <v>0</v>
      </c>
      <c r="M381" s="24">
        <f>ROUND(G381*L381,P4)</f>
        <v>0</v>
      </c>
      <c r="N381" s="25" t="s">
        <v>1524</v>
      </c>
      <c r="O381" s="31">
        <f>M381*AA381</f>
        <v>0</v>
      </c>
      <c r="P381" s="1">
        <v>3</v>
      </c>
      <c r="AA381" s="1">
        <f>IF(P381=1,$O$3,IF(P381=2,$O$4,$O$5))</f>
        <v>0</v>
      </c>
    </row>
    <row r="382">
      <c r="A382" s="1" t="s">
        <v>592</v>
      </c>
      <c r="E382" s="27" t="s">
        <v>589</v>
      </c>
    </row>
    <row r="383" ht="26">
      <c r="A383" s="1" t="s">
        <v>593</v>
      </c>
      <c r="E383" s="32" t="s">
        <v>3229</v>
      </c>
    </row>
    <row r="384" ht="75">
      <c r="A384" s="1" t="s">
        <v>595</v>
      </c>
      <c r="E384" s="27" t="s">
        <v>3243</v>
      </c>
    </row>
    <row r="385" ht="25">
      <c r="A385" s="1" t="s">
        <v>587</v>
      </c>
      <c r="B385" s="1">
        <v>94</v>
      </c>
      <c r="C385" s="26" t="s">
        <v>3248</v>
      </c>
      <c r="D385" t="s">
        <v>589</v>
      </c>
      <c r="E385" s="27" t="s">
        <v>3249</v>
      </c>
      <c r="F385" s="28" t="s">
        <v>610</v>
      </c>
      <c r="G385" s="29">
        <v>1</v>
      </c>
      <c r="H385" s="28">
        <v>0</v>
      </c>
      <c r="I385" s="30">
        <f>ROUND(G385*H385,P4)</f>
        <v>0</v>
      </c>
      <c r="L385" s="30">
        <v>0</v>
      </c>
      <c r="M385" s="24">
        <f>ROUND(G385*L385,P4)</f>
        <v>0</v>
      </c>
      <c r="N385" s="25" t="s">
        <v>1524</v>
      </c>
      <c r="O385" s="31">
        <f>M385*AA385</f>
        <v>0</v>
      </c>
      <c r="P385" s="1">
        <v>3</v>
      </c>
      <c r="AA385" s="1">
        <f>IF(P385=1,$O$3,IF(P385=2,$O$4,$O$5))</f>
        <v>0</v>
      </c>
    </row>
    <row r="386">
      <c r="A386" s="1" t="s">
        <v>592</v>
      </c>
      <c r="E386" s="27" t="s">
        <v>589</v>
      </c>
    </row>
    <row r="387" ht="26">
      <c r="A387" s="1" t="s">
        <v>593</v>
      </c>
      <c r="E387" s="32" t="s">
        <v>3229</v>
      </c>
    </row>
    <row r="388" ht="75">
      <c r="A388" s="1" t="s">
        <v>595</v>
      </c>
      <c r="E388" s="27" t="s">
        <v>3243</v>
      </c>
    </row>
    <row r="389" ht="25">
      <c r="A389" s="1" t="s">
        <v>587</v>
      </c>
      <c r="B389" s="1">
        <v>95</v>
      </c>
      <c r="C389" s="26" t="s">
        <v>3250</v>
      </c>
      <c r="D389" t="s">
        <v>589</v>
      </c>
      <c r="E389" s="27" t="s">
        <v>3251</v>
      </c>
      <c r="F389" s="28" t="s">
        <v>610</v>
      </c>
      <c r="G389" s="29">
        <v>1</v>
      </c>
      <c r="H389" s="28">
        <v>0</v>
      </c>
      <c r="I389" s="30">
        <f>ROUND(G389*H389,P4)</f>
        <v>0</v>
      </c>
      <c r="L389" s="30">
        <v>0</v>
      </c>
      <c r="M389" s="24">
        <f>ROUND(G389*L389,P4)</f>
        <v>0</v>
      </c>
      <c r="N389" s="25" t="s">
        <v>1524</v>
      </c>
      <c r="O389" s="31">
        <f>M389*AA389</f>
        <v>0</v>
      </c>
      <c r="P389" s="1">
        <v>3</v>
      </c>
      <c r="AA389" s="1">
        <f>IF(P389=1,$O$3,IF(P389=2,$O$4,$O$5))</f>
        <v>0</v>
      </c>
    </row>
    <row r="390">
      <c r="A390" s="1" t="s">
        <v>592</v>
      </c>
      <c r="E390" s="27" t="s">
        <v>589</v>
      </c>
    </row>
    <row r="391" ht="26">
      <c r="A391" s="1" t="s">
        <v>593</v>
      </c>
      <c r="E391" s="32" t="s">
        <v>3252</v>
      </c>
    </row>
    <row r="392" ht="112.5">
      <c r="A392" s="1" t="s">
        <v>595</v>
      </c>
      <c r="E392" s="27" t="s">
        <v>3253</v>
      </c>
    </row>
    <row r="393">
      <c r="A393" s="1" t="s">
        <v>587</v>
      </c>
      <c r="B393" s="1">
        <v>96</v>
      </c>
      <c r="C393" s="26" t="s">
        <v>3254</v>
      </c>
      <c r="D393" t="s">
        <v>589</v>
      </c>
      <c r="E393" s="27" t="s">
        <v>3255</v>
      </c>
      <c r="F393" s="28" t="s">
        <v>610</v>
      </c>
      <c r="G393" s="29">
        <v>1</v>
      </c>
      <c r="H393" s="28">
        <v>0</v>
      </c>
      <c r="I393" s="30">
        <f>ROUND(G393*H393,P4)</f>
        <v>0</v>
      </c>
      <c r="L393" s="30">
        <v>0</v>
      </c>
      <c r="M393" s="24">
        <f>ROUND(G393*L393,P4)</f>
        <v>0</v>
      </c>
      <c r="N393" s="25" t="s">
        <v>3256</v>
      </c>
      <c r="O393" s="31">
        <f>M393*AA393</f>
        <v>0</v>
      </c>
      <c r="P393" s="1">
        <v>3</v>
      </c>
      <c r="AA393" s="1">
        <f>IF(P393=1,$O$3,IF(P393=2,$O$4,$O$5))</f>
        <v>0</v>
      </c>
    </row>
    <row r="394">
      <c r="A394" s="1" t="s">
        <v>592</v>
      </c>
      <c r="E394" s="27" t="s">
        <v>589</v>
      </c>
    </row>
    <row r="395" ht="26">
      <c r="A395" s="1" t="s">
        <v>593</v>
      </c>
      <c r="E395" s="32" t="s">
        <v>3173</v>
      </c>
    </row>
    <row r="396">
      <c r="A396" s="1" t="s">
        <v>595</v>
      </c>
      <c r="E396" s="27" t="s">
        <v>3257</v>
      </c>
    </row>
    <row r="397">
      <c r="A397" s="1" t="s">
        <v>587</v>
      </c>
      <c r="B397" s="1">
        <v>97</v>
      </c>
      <c r="C397" s="26" t="s">
        <v>3258</v>
      </c>
      <c r="D397" t="s">
        <v>589</v>
      </c>
      <c r="E397" s="27" t="s">
        <v>3259</v>
      </c>
      <c r="F397" s="28" t="s">
        <v>610</v>
      </c>
      <c r="G397" s="29">
        <v>1</v>
      </c>
      <c r="H397" s="28">
        <v>0</v>
      </c>
      <c r="I397" s="30">
        <f>ROUND(G397*H397,P4)</f>
        <v>0</v>
      </c>
      <c r="L397" s="30">
        <v>0</v>
      </c>
      <c r="M397" s="24">
        <f>ROUND(G397*L397,P4)</f>
        <v>0</v>
      </c>
      <c r="N397" s="25" t="s">
        <v>3256</v>
      </c>
      <c r="O397" s="31">
        <f>M397*AA397</f>
        <v>0</v>
      </c>
      <c r="P397" s="1">
        <v>3</v>
      </c>
      <c r="AA397" s="1">
        <f>IF(P397=1,$O$3,IF(P397=2,$O$4,$O$5))</f>
        <v>0</v>
      </c>
    </row>
    <row r="398">
      <c r="A398" s="1" t="s">
        <v>592</v>
      </c>
      <c r="E398" s="27" t="s">
        <v>589</v>
      </c>
    </row>
    <row r="399" ht="26">
      <c r="A399" s="1" t="s">
        <v>593</v>
      </c>
      <c r="E399" s="32" t="s">
        <v>3173</v>
      </c>
    </row>
    <row r="400">
      <c r="A400" s="1" t="s">
        <v>595</v>
      </c>
      <c r="E400" s="27" t="s">
        <v>3260</v>
      </c>
    </row>
    <row r="401">
      <c r="A401" s="1" t="s">
        <v>587</v>
      </c>
      <c r="B401" s="1">
        <v>98</v>
      </c>
      <c r="C401" s="26" t="s">
        <v>3261</v>
      </c>
      <c r="D401" t="s">
        <v>589</v>
      </c>
      <c r="E401" s="27" t="s">
        <v>3262</v>
      </c>
      <c r="F401" s="28" t="s">
        <v>603</v>
      </c>
      <c r="G401" s="29">
        <v>2</v>
      </c>
      <c r="H401" s="28">
        <v>0</v>
      </c>
      <c r="I401" s="30">
        <f>ROUND(G401*H401,P4)</f>
        <v>0</v>
      </c>
      <c r="L401" s="30">
        <v>0</v>
      </c>
      <c r="M401" s="24">
        <f>ROUND(G401*L401,P4)</f>
        <v>0</v>
      </c>
      <c r="N401" s="25" t="s">
        <v>3256</v>
      </c>
      <c r="O401" s="31">
        <f>M401*AA401</f>
        <v>0</v>
      </c>
      <c r="P401" s="1">
        <v>3</v>
      </c>
      <c r="AA401" s="1">
        <f>IF(P401=1,$O$3,IF(P401=2,$O$4,$O$5))</f>
        <v>0</v>
      </c>
    </row>
    <row r="402">
      <c r="A402" s="1" t="s">
        <v>592</v>
      </c>
      <c r="E402" s="27" t="s">
        <v>589</v>
      </c>
    </row>
    <row r="403" ht="26">
      <c r="A403" s="1" t="s">
        <v>593</v>
      </c>
      <c r="E403" s="32" t="s">
        <v>3070</v>
      </c>
    </row>
    <row r="404" ht="100">
      <c r="A404" s="1" t="s">
        <v>595</v>
      </c>
      <c r="E404" s="27" t="s">
        <v>3263</v>
      </c>
    </row>
    <row r="405">
      <c r="A405" s="1" t="s">
        <v>587</v>
      </c>
      <c r="B405" s="1">
        <v>99</v>
      </c>
      <c r="C405" s="26" t="s">
        <v>3264</v>
      </c>
      <c r="D405" t="s">
        <v>589</v>
      </c>
      <c r="E405" s="27" t="s">
        <v>3265</v>
      </c>
      <c r="F405" s="28" t="s">
        <v>618</v>
      </c>
      <c r="G405" s="29">
        <v>11</v>
      </c>
      <c r="H405" s="28">
        <v>0</v>
      </c>
      <c r="I405" s="30">
        <f>ROUND(G405*H405,P4)</f>
        <v>0</v>
      </c>
      <c r="L405" s="30">
        <v>0</v>
      </c>
      <c r="M405" s="24">
        <f>ROUND(G405*L405,P4)</f>
        <v>0</v>
      </c>
      <c r="N405" s="25" t="s">
        <v>3256</v>
      </c>
      <c r="O405" s="31">
        <f>M405*AA405</f>
        <v>0</v>
      </c>
      <c r="P405" s="1">
        <v>3</v>
      </c>
      <c r="AA405" s="1">
        <f>IF(P405=1,$O$3,IF(P405=2,$O$4,$O$5))</f>
        <v>0</v>
      </c>
    </row>
    <row r="406">
      <c r="A406" s="1" t="s">
        <v>592</v>
      </c>
      <c r="E406" s="27" t="s">
        <v>589</v>
      </c>
    </row>
    <row r="407" ht="26">
      <c r="A407" s="1" t="s">
        <v>593</v>
      </c>
      <c r="E407" s="32" t="s">
        <v>3266</v>
      </c>
    </row>
    <row r="408" ht="75">
      <c r="A408" s="1" t="s">
        <v>595</v>
      </c>
      <c r="E408" s="27" t="s">
        <v>894</v>
      </c>
    </row>
    <row r="409">
      <c r="A409" s="1" t="s">
        <v>587</v>
      </c>
      <c r="B409" s="1">
        <v>100</v>
      </c>
      <c r="C409" s="26" t="s">
        <v>3267</v>
      </c>
      <c r="D409" t="s">
        <v>589</v>
      </c>
      <c r="E409" s="27" t="s">
        <v>3268</v>
      </c>
      <c r="F409" s="28" t="s">
        <v>610</v>
      </c>
      <c r="G409" s="29">
        <v>1</v>
      </c>
      <c r="H409" s="28">
        <v>0</v>
      </c>
      <c r="I409" s="30">
        <f>ROUND(G409*H409,P4)</f>
        <v>0</v>
      </c>
      <c r="L409" s="30">
        <v>0</v>
      </c>
      <c r="M409" s="24">
        <f>ROUND(G409*L409,P4)</f>
        <v>0</v>
      </c>
      <c r="N409" s="25" t="s">
        <v>3256</v>
      </c>
      <c r="O409" s="31">
        <f>M409*AA409</f>
        <v>0</v>
      </c>
      <c r="P409" s="1">
        <v>3</v>
      </c>
      <c r="AA409" s="1">
        <f>IF(P409=1,$O$3,IF(P409=2,$O$4,$O$5))</f>
        <v>0</v>
      </c>
    </row>
    <row r="410">
      <c r="A410" s="1" t="s">
        <v>592</v>
      </c>
      <c r="E410" s="27" t="s">
        <v>589</v>
      </c>
    </row>
    <row r="411" ht="26">
      <c r="A411" s="1" t="s">
        <v>593</v>
      </c>
      <c r="E411" s="32" t="s">
        <v>3269</v>
      </c>
    </row>
    <row r="412" ht="125">
      <c r="A412" s="1" t="s">
        <v>595</v>
      </c>
      <c r="E412" s="27" t="s">
        <v>3270</v>
      </c>
    </row>
    <row r="413">
      <c r="A413" s="1" t="s">
        <v>587</v>
      </c>
      <c r="B413" s="1">
        <v>101</v>
      </c>
      <c r="C413" s="26" t="s">
        <v>3271</v>
      </c>
      <c r="D413" t="s">
        <v>589</v>
      </c>
      <c r="E413" s="27" t="s">
        <v>3272</v>
      </c>
      <c r="F413" s="28" t="s">
        <v>610</v>
      </c>
      <c r="G413" s="29">
        <v>2</v>
      </c>
      <c r="H413" s="28">
        <v>0</v>
      </c>
      <c r="I413" s="30">
        <f>ROUND(G413*H413,P4)</f>
        <v>0</v>
      </c>
      <c r="L413" s="30">
        <v>0</v>
      </c>
      <c r="M413" s="24">
        <f>ROUND(G413*L413,P4)</f>
        <v>0</v>
      </c>
      <c r="N413" s="25" t="s">
        <v>3256</v>
      </c>
      <c r="O413" s="31">
        <f>M413*AA413</f>
        <v>0</v>
      </c>
      <c r="P413" s="1">
        <v>3</v>
      </c>
      <c r="AA413" s="1">
        <f>IF(P413=1,$O$3,IF(P413=2,$O$4,$O$5))</f>
        <v>0</v>
      </c>
    </row>
    <row r="414">
      <c r="A414" s="1" t="s">
        <v>592</v>
      </c>
      <c r="E414" s="27" t="s">
        <v>589</v>
      </c>
    </row>
    <row r="415" ht="26">
      <c r="A415" s="1" t="s">
        <v>593</v>
      </c>
      <c r="E415" s="32" t="s">
        <v>3170</v>
      </c>
    </row>
    <row r="416" ht="150">
      <c r="A416" s="1" t="s">
        <v>595</v>
      </c>
      <c r="E416" s="27" t="s">
        <v>3273</v>
      </c>
    </row>
    <row r="417" ht="25">
      <c r="A417" s="1" t="s">
        <v>587</v>
      </c>
      <c r="B417" s="1">
        <v>102</v>
      </c>
      <c r="C417" s="26" t="s">
        <v>3274</v>
      </c>
      <c r="D417" t="s">
        <v>589</v>
      </c>
      <c r="E417" s="27" t="s">
        <v>3275</v>
      </c>
      <c r="F417" s="28" t="s">
        <v>610</v>
      </c>
      <c r="G417" s="29">
        <v>3</v>
      </c>
      <c r="H417" s="28">
        <v>0</v>
      </c>
      <c r="I417" s="30">
        <f>ROUND(G417*H417,P4)</f>
        <v>0</v>
      </c>
      <c r="L417" s="30">
        <v>0</v>
      </c>
      <c r="M417" s="24">
        <f>ROUND(G417*L417,P4)</f>
        <v>0</v>
      </c>
      <c r="N417" s="25" t="s">
        <v>589</v>
      </c>
      <c r="O417" s="31">
        <f>M417*AA417</f>
        <v>0</v>
      </c>
      <c r="P417" s="1">
        <v>3</v>
      </c>
      <c r="AA417" s="1">
        <f>IF(P417=1,$O$3,IF(P417=2,$O$4,$O$5))</f>
        <v>0</v>
      </c>
    </row>
    <row r="418">
      <c r="A418" s="1" t="s">
        <v>592</v>
      </c>
      <c r="E418" s="27" t="s">
        <v>589</v>
      </c>
    </row>
    <row r="419" ht="26">
      <c r="A419" s="1" t="s">
        <v>593</v>
      </c>
      <c r="E419" s="32" t="s">
        <v>3276</v>
      </c>
    </row>
    <row r="420" ht="87.5">
      <c r="A420" s="1" t="s">
        <v>595</v>
      </c>
      <c r="E420" s="27" t="s">
        <v>3277</v>
      </c>
    </row>
    <row r="421" ht="13">
      <c r="A421" s="1" t="s">
        <v>584</v>
      </c>
      <c r="C421" s="22" t="s">
        <v>2059</v>
      </c>
      <c r="E421" s="23" t="s">
        <v>3278</v>
      </c>
      <c r="L421" s="24">
        <f>SUMIFS(L422:L429,A422:A429,"P")</f>
        <v>0</v>
      </c>
      <c r="M421" s="24">
        <f>SUMIFS(M422:M429,A422:A429,"P")</f>
        <v>0</v>
      </c>
      <c r="N421" s="25"/>
    </row>
    <row r="422" ht="25">
      <c r="A422" s="1" t="s">
        <v>587</v>
      </c>
      <c r="B422" s="1">
        <v>103</v>
      </c>
      <c r="C422" s="26" t="s">
        <v>3279</v>
      </c>
      <c r="D422" t="s">
        <v>589</v>
      </c>
      <c r="E422" s="27" t="s">
        <v>3280</v>
      </c>
      <c r="F422" s="28" t="s">
        <v>603</v>
      </c>
      <c r="G422" s="29">
        <v>0.25</v>
      </c>
      <c r="H422" s="28">
        <v>0</v>
      </c>
      <c r="I422" s="30">
        <f>ROUND(G422*H422,P4)</f>
        <v>0</v>
      </c>
      <c r="L422" s="30">
        <v>0</v>
      </c>
      <c r="M422" s="24">
        <f>ROUND(G422*L422,P4)</f>
        <v>0</v>
      </c>
      <c r="N422" s="25" t="s">
        <v>1524</v>
      </c>
      <c r="O422" s="31">
        <f>M422*AA422</f>
        <v>0</v>
      </c>
      <c r="P422" s="1">
        <v>3</v>
      </c>
      <c r="AA422" s="1">
        <f>IF(P422=1,$O$3,IF(P422=2,$O$4,$O$5))</f>
        <v>0</v>
      </c>
    </row>
    <row r="423">
      <c r="A423" s="1" t="s">
        <v>592</v>
      </c>
      <c r="E423" s="27" t="s">
        <v>589</v>
      </c>
    </row>
    <row r="424" ht="26">
      <c r="A424" s="1" t="s">
        <v>593</v>
      </c>
      <c r="E424" s="32" t="s">
        <v>3281</v>
      </c>
    </row>
    <row r="425" ht="150">
      <c r="A425" s="1" t="s">
        <v>595</v>
      </c>
      <c r="E425" s="27" t="s">
        <v>3282</v>
      </c>
    </row>
    <row r="426" ht="25">
      <c r="A426" s="1" t="s">
        <v>587</v>
      </c>
      <c r="B426" s="1">
        <v>104</v>
      </c>
      <c r="C426" s="26" t="s">
        <v>3283</v>
      </c>
      <c r="D426" t="s">
        <v>589</v>
      </c>
      <c r="E426" s="27" t="s">
        <v>3284</v>
      </c>
      <c r="F426" s="28" t="s">
        <v>591</v>
      </c>
      <c r="G426" s="29">
        <v>0.5</v>
      </c>
      <c r="H426" s="28">
        <v>0</v>
      </c>
      <c r="I426" s="30">
        <f>ROUND(G426*H426,P4)</f>
        <v>0</v>
      </c>
      <c r="L426" s="30">
        <v>0</v>
      </c>
      <c r="M426" s="24">
        <f>ROUND(G426*L426,P4)</f>
        <v>0</v>
      </c>
      <c r="N426" s="25" t="s">
        <v>1524</v>
      </c>
      <c r="O426" s="31">
        <f>M426*AA426</f>
        <v>0</v>
      </c>
      <c r="P426" s="1">
        <v>3</v>
      </c>
      <c r="AA426" s="1">
        <f>IF(P426=1,$O$3,IF(P426=2,$O$4,$O$5))</f>
        <v>0</v>
      </c>
    </row>
    <row r="427">
      <c r="A427" s="1" t="s">
        <v>592</v>
      </c>
      <c r="E427" s="27" t="s">
        <v>589</v>
      </c>
    </row>
    <row r="428" ht="26">
      <c r="A428" s="1" t="s">
        <v>593</v>
      </c>
      <c r="E428" s="32" t="s">
        <v>3036</v>
      </c>
    </row>
    <row r="429" ht="137.5">
      <c r="A429" s="1" t="s">
        <v>595</v>
      </c>
      <c r="E429" s="27" t="s">
        <v>3285</v>
      </c>
    </row>
    <row r="430" ht="13">
      <c r="A430" s="1" t="s">
        <v>584</v>
      </c>
      <c r="C430" s="22" t="s">
        <v>675</v>
      </c>
      <c r="E430" s="23" t="s">
        <v>676</v>
      </c>
      <c r="L430" s="24">
        <f>SUMIFS(L431:L442,A431:A442,"P")</f>
        <v>0</v>
      </c>
      <c r="M430" s="24">
        <f>SUMIFS(M431:M442,A431:A442,"P")</f>
        <v>0</v>
      </c>
      <c r="N430" s="25"/>
    </row>
    <row r="431" ht="37.5">
      <c r="A431" s="1" t="s">
        <v>587</v>
      </c>
      <c r="B431" s="1">
        <v>105</v>
      </c>
      <c r="C431" s="26" t="s">
        <v>677</v>
      </c>
      <c r="D431" t="s">
        <v>678</v>
      </c>
      <c r="E431" s="27" t="s">
        <v>679</v>
      </c>
      <c r="F431" s="28" t="s">
        <v>680</v>
      </c>
      <c r="G431" s="29">
        <v>0.5</v>
      </c>
      <c r="H431" s="28">
        <v>0</v>
      </c>
      <c r="I431" s="30">
        <f>ROUND(G431*H431,P4)</f>
        <v>0</v>
      </c>
      <c r="L431" s="30">
        <v>0</v>
      </c>
      <c r="M431" s="24">
        <f>ROUND(G431*L431,P4)</f>
        <v>0</v>
      </c>
      <c r="N431" s="25" t="s">
        <v>589</v>
      </c>
      <c r="O431" s="31">
        <f>M431*AA431</f>
        <v>0</v>
      </c>
      <c r="P431" s="1">
        <v>3</v>
      </c>
      <c r="AA431" s="1">
        <f>IF(P431=1,$O$3,IF(P431=2,$O$4,$O$5))</f>
        <v>0</v>
      </c>
    </row>
    <row r="432" ht="37.5">
      <c r="A432" s="1" t="s">
        <v>592</v>
      </c>
      <c r="E432" s="27" t="s">
        <v>681</v>
      </c>
    </row>
    <row r="433" ht="26">
      <c r="A433" s="1" t="s">
        <v>593</v>
      </c>
      <c r="E433" s="32" t="s">
        <v>3286</v>
      </c>
    </row>
    <row r="434" ht="150">
      <c r="A434" s="1" t="s">
        <v>595</v>
      </c>
      <c r="E434" s="27" t="s">
        <v>683</v>
      </c>
    </row>
    <row r="435" ht="25">
      <c r="A435" s="1" t="s">
        <v>587</v>
      </c>
      <c r="B435" s="1">
        <v>106</v>
      </c>
      <c r="C435" s="26" t="s">
        <v>3287</v>
      </c>
      <c r="D435" t="s">
        <v>3288</v>
      </c>
      <c r="E435" s="27" t="s">
        <v>3289</v>
      </c>
      <c r="F435" s="28" t="s">
        <v>680</v>
      </c>
      <c r="G435" s="29">
        <v>0.29999999999999999</v>
      </c>
      <c r="H435" s="28">
        <v>0</v>
      </c>
      <c r="I435" s="30">
        <f>ROUND(G435*H435,P4)</f>
        <v>0</v>
      </c>
      <c r="L435" s="30">
        <v>0</v>
      </c>
      <c r="M435" s="24">
        <f>ROUND(G435*L435,P4)</f>
        <v>0</v>
      </c>
      <c r="N435" s="25" t="s">
        <v>589</v>
      </c>
      <c r="O435" s="31">
        <f>M435*AA435</f>
        <v>0</v>
      </c>
      <c r="P435" s="1">
        <v>3</v>
      </c>
      <c r="AA435" s="1">
        <f>IF(P435=1,$O$3,IF(P435=2,$O$4,$O$5))</f>
        <v>0</v>
      </c>
    </row>
    <row r="436" ht="37.5">
      <c r="A436" s="1" t="s">
        <v>592</v>
      </c>
      <c r="E436" s="27" t="s">
        <v>681</v>
      </c>
    </row>
    <row r="437" ht="26">
      <c r="A437" s="1" t="s">
        <v>593</v>
      </c>
      <c r="E437" s="32" t="s">
        <v>3290</v>
      </c>
    </row>
    <row r="438" ht="150">
      <c r="A438" s="1" t="s">
        <v>595</v>
      </c>
      <c r="E438" s="27" t="s">
        <v>697</v>
      </c>
    </row>
    <row r="439" ht="25">
      <c r="A439" s="1" t="s">
        <v>587</v>
      </c>
      <c r="B439" s="1">
        <v>107</v>
      </c>
      <c r="C439" s="26" t="s">
        <v>1497</v>
      </c>
      <c r="D439" t="s">
        <v>1498</v>
      </c>
      <c r="E439" s="27" t="s">
        <v>1499</v>
      </c>
      <c r="F439" s="28" t="s">
        <v>680</v>
      </c>
      <c r="G439" s="29">
        <v>0.050000000000000003</v>
      </c>
      <c r="H439" s="28">
        <v>0</v>
      </c>
      <c r="I439" s="30">
        <f>ROUND(G439*H439,P4)</f>
        <v>0</v>
      </c>
      <c r="L439" s="30">
        <v>0</v>
      </c>
      <c r="M439" s="24">
        <f>ROUND(G439*L439,P4)</f>
        <v>0</v>
      </c>
      <c r="N439" s="25" t="s">
        <v>589</v>
      </c>
      <c r="O439" s="31">
        <f>M439*AA439</f>
        <v>0</v>
      </c>
      <c r="P439" s="1">
        <v>3</v>
      </c>
      <c r="AA439" s="1">
        <f>IF(P439=1,$O$3,IF(P439=2,$O$4,$O$5))</f>
        <v>0</v>
      </c>
    </row>
    <row r="440" ht="37.5">
      <c r="A440" s="1" t="s">
        <v>592</v>
      </c>
      <c r="E440" s="27" t="s">
        <v>681</v>
      </c>
    </row>
    <row r="441" ht="26">
      <c r="A441" s="1" t="s">
        <v>593</v>
      </c>
      <c r="E441" s="32" t="s">
        <v>3291</v>
      </c>
    </row>
    <row r="442" ht="150">
      <c r="A442" s="1" t="s">
        <v>595</v>
      </c>
      <c r="E44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COUNTIFS(L8:L344,"=0",A8:A344,"P")+COUNTIFS(L8:L344,"",A8:A344,"P")+SUM(Q8:Q344)</f>
        <v>0</v>
      </c>
    </row>
    <row r="8" ht="13">
      <c r="A8" s="1" t="s">
        <v>582</v>
      </c>
      <c r="C8" s="22" t="s">
        <v>3292</v>
      </c>
      <c r="E8" s="23" t="s">
        <v>141</v>
      </c>
      <c r="L8" s="24">
        <f>L9+L14+L339</f>
        <v>0</v>
      </c>
      <c r="M8" s="24">
        <f>M9+M14+M339</f>
        <v>0</v>
      </c>
      <c r="N8" s="25"/>
    </row>
    <row r="9" ht="13">
      <c r="A9" s="1" t="s">
        <v>584</v>
      </c>
      <c r="C9" s="22" t="s">
        <v>3293</v>
      </c>
      <c r="E9" s="23" t="s">
        <v>3294</v>
      </c>
      <c r="L9" s="24">
        <f>SUMIFS(L10:L13,A10:A13,"P")</f>
        <v>0</v>
      </c>
      <c r="M9" s="24">
        <f>SUMIFS(M10:M13,A10:A13,"P")</f>
        <v>0</v>
      </c>
      <c r="N9" s="25"/>
    </row>
    <row r="10" ht="25">
      <c r="A10" s="1" t="s">
        <v>587</v>
      </c>
      <c r="B10" s="1">
        <v>1</v>
      </c>
      <c r="C10" s="26" t="s">
        <v>3295</v>
      </c>
      <c r="D10" t="s">
        <v>589</v>
      </c>
      <c r="E10" s="27" t="s">
        <v>3296</v>
      </c>
      <c r="F10" s="28" t="s">
        <v>603</v>
      </c>
      <c r="G10" s="29">
        <v>2</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3297</v>
      </c>
    </row>
    <row r="13" ht="100">
      <c r="A13" s="1" t="s">
        <v>595</v>
      </c>
      <c r="E13" s="27" t="s">
        <v>3298</v>
      </c>
    </row>
    <row r="14" ht="13">
      <c r="A14" s="1" t="s">
        <v>584</v>
      </c>
      <c r="C14" s="22" t="s">
        <v>606</v>
      </c>
      <c r="E14" s="23" t="s">
        <v>3038</v>
      </c>
      <c r="L14" s="24">
        <f>SUMIFS(L15:L338,A15:A338,"P")</f>
        <v>0</v>
      </c>
      <c r="M14" s="24">
        <f>SUMIFS(M15:M338,A15:A338,"P")</f>
        <v>0</v>
      </c>
      <c r="N14" s="25"/>
    </row>
    <row r="15" ht="25">
      <c r="A15" s="1" t="s">
        <v>587</v>
      </c>
      <c r="B15" s="1">
        <v>2</v>
      </c>
      <c r="C15" s="26" t="s">
        <v>3299</v>
      </c>
      <c r="D15" t="s">
        <v>589</v>
      </c>
      <c r="E15" s="27" t="s">
        <v>3300</v>
      </c>
      <c r="F15" s="28" t="s">
        <v>610</v>
      </c>
      <c r="G15" s="29">
        <v>3</v>
      </c>
      <c r="H15" s="28">
        <v>0</v>
      </c>
      <c r="I15" s="30">
        <f>ROUND(G15*H15,P4)</f>
        <v>0</v>
      </c>
      <c r="L15" s="30">
        <v>0</v>
      </c>
      <c r="M15" s="24">
        <f>ROUND(G15*L15,P4)</f>
        <v>0</v>
      </c>
      <c r="N15" s="25" t="s">
        <v>1524</v>
      </c>
      <c r="O15" s="31">
        <f>M15*AA15</f>
        <v>0</v>
      </c>
      <c r="P15" s="1">
        <v>3</v>
      </c>
      <c r="AA15" s="1">
        <f>IF(P15=1,$O$3,IF(P15=2,$O$4,$O$5))</f>
        <v>0</v>
      </c>
    </row>
    <row r="16">
      <c r="A16" s="1" t="s">
        <v>592</v>
      </c>
      <c r="E16" s="27" t="s">
        <v>589</v>
      </c>
    </row>
    <row r="17" ht="26">
      <c r="A17" s="1" t="s">
        <v>593</v>
      </c>
      <c r="E17" s="32" t="s">
        <v>3301</v>
      </c>
    </row>
    <row r="18" ht="100">
      <c r="A18" s="1" t="s">
        <v>595</v>
      </c>
      <c r="E18" s="27" t="s">
        <v>3302</v>
      </c>
    </row>
    <row r="19" ht="25">
      <c r="A19" s="1" t="s">
        <v>587</v>
      </c>
      <c r="B19" s="1">
        <v>3</v>
      </c>
      <c r="C19" s="26" t="s">
        <v>3042</v>
      </c>
      <c r="D19" t="s">
        <v>589</v>
      </c>
      <c r="E19" s="27" t="s">
        <v>3043</v>
      </c>
      <c r="F19" s="28" t="s">
        <v>618</v>
      </c>
      <c r="G19" s="29">
        <v>5</v>
      </c>
      <c r="H19" s="28">
        <v>0</v>
      </c>
      <c r="I19" s="30">
        <f>ROUND(G19*H19,P4)</f>
        <v>0</v>
      </c>
      <c r="L19" s="30">
        <v>0</v>
      </c>
      <c r="M19" s="24">
        <f>ROUND(G19*L19,P4)</f>
        <v>0</v>
      </c>
      <c r="N19" s="25" t="s">
        <v>1524</v>
      </c>
      <c r="O19" s="31">
        <f>M19*AA19</f>
        <v>0</v>
      </c>
      <c r="P19" s="1">
        <v>3</v>
      </c>
      <c r="AA19" s="1">
        <f>IF(P19=1,$O$3,IF(P19=2,$O$4,$O$5))</f>
        <v>0</v>
      </c>
    </row>
    <row r="20">
      <c r="A20" s="1" t="s">
        <v>592</v>
      </c>
      <c r="E20" s="27" t="s">
        <v>589</v>
      </c>
    </row>
    <row r="21" ht="26">
      <c r="A21" s="1" t="s">
        <v>593</v>
      </c>
      <c r="E21" s="32" t="s">
        <v>3303</v>
      </c>
    </row>
    <row r="22" ht="125">
      <c r="A22" s="1" t="s">
        <v>595</v>
      </c>
      <c r="E22" s="27" t="s">
        <v>3045</v>
      </c>
    </row>
    <row r="23" ht="25">
      <c r="A23" s="1" t="s">
        <v>587</v>
      </c>
      <c r="B23" s="1">
        <v>4</v>
      </c>
      <c r="C23" s="26" t="s">
        <v>3046</v>
      </c>
      <c r="D23" t="s">
        <v>589</v>
      </c>
      <c r="E23" s="27" t="s">
        <v>3047</v>
      </c>
      <c r="F23" s="28" t="s">
        <v>618</v>
      </c>
      <c r="G23" s="29">
        <v>5</v>
      </c>
      <c r="H23" s="28">
        <v>0</v>
      </c>
      <c r="I23" s="30">
        <f>ROUND(G23*H23,P4)</f>
        <v>0</v>
      </c>
      <c r="L23" s="30">
        <v>0</v>
      </c>
      <c r="M23" s="24">
        <f>ROUND(G23*L23,P4)</f>
        <v>0</v>
      </c>
      <c r="N23" s="25" t="s">
        <v>1524</v>
      </c>
      <c r="O23" s="31">
        <f>M23*AA23</f>
        <v>0</v>
      </c>
      <c r="P23" s="1">
        <v>3</v>
      </c>
      <c r="AA23" s="1">
        <f>IF(P23=1,$O$3,IF(P23=2,$O$4,$O$5))</f>
        <v>0</v>
      </c>
    </row>
    <row r="24">
      <c r="A24" s="1" t="s">
        <v>592</v>
      </c>
      <c r="E24" s="27" t="s">
        <v>589</v>
      </c>
    </row>
    <row r="25" ht="26">
      <c r="A25" s="1" t="s">
        <v>593</v>
      </c>
      <c r="E25" s="32" t="s">
        <v>3303</v>
      </c>
    </row>
    <row r="26" ht="125">
      <c r="A26" s="1" t="s">
        <v>595</v>
      </c>
      <c r="E26" s="27" t="s">
        <v>3045</v>
      </c>
    </row>
    <row r="27" ht="25">
      <c r="A27" s="1" t="s">
        <v>587</v>
      </c>
      <c r="B27" s="1">
        <v>5</v>
      </c>
      <c r="C27" s="26" t="s">
        <v>2904</v>
      </c>
      <c r="D27" t="s">
        <v>589</v>
      </c>
      <c r="E27" s="27" t="s">
        <v>2905</v>
      </c>
      <c r="F27" s="28" t="s">
        <v>618</v>
      </c>
      <c r="G27" s="29">
        <v>35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3304</v>
      </c>
    </row>
    <row r="30" ht="125">
      <c r="A30" s="1" t="s">
        <v>595</v>
      </c>
      <c r="E30" s="27" t="s">
        <v>1416</v>
      </c>
    </row>
    <row r="31" ht="25">
      <c r="A31" s="1" t="s">
        <v>587</v>
      </c>
      <c r="B31" s="1">
        <v>6</v>
      </c>
      <c r="C31" s="26" t="s">
        <v>1412</v>
      </c>
      <c r="D31" t="s">
        <v>589</v>
      </c>
      <c r="E31" s="27" t="s">
        <v>1413</v>
      </c>
      <c r="F31" s="28" t="s">
        <v>618</v>
      </c>
      <c r="G31" s="29">
        <v>10</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3305</v>
      </c>
    </row>
    <row r="34" ht="125">
      <c r="A34" s="1" t="s">
        <v>595</v>
      </c>
      <c r="E34" s="27" t="s">
        <v>1416</v>
      </c>
    </row>
    <row r="35" ht="25">
      <c r="A35" s="1" t="s">
        <v>587</v>
      </c>
      <c r="B35" s="1">
        <v>7</v>
      </c>
      <c r="C35" s="26" t="s">
        <v>3062</v>
      </c>
      <c r="D35" t="s">
        <v>589</v>
      </c>
      <c r="E35" s="27" t="s">
        <v>3063</v>
      </c>
      <c r="F35" s="28" t="s">
        <v>610</v>
      </c>
      <c r="G35" s="29">
        <v>135</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3306</v>
      </c>
    </row>
    <row r="38" ht="100">
      <c r="A38" s="1" t="s">
        <v>595</v>
      </c>
      <c r="E38" s="27" t="s">
        <v>1421</v>
      </c>
    </row>
    <row r="39" ht="25">
      <c r="A39" s="1" t="s">
        <v>587</v>
      </c>
      <c r="B39" s="1">
        <v>8</v>
      </c>
      <c r="C39" s="26" t="s">
        <v>1417</v>
      </c>
      <c r="D39" t="s">
        <v>589</v>
      </c>
      <c r="E39" s="27" t="s">
        <v>1418</v>
      </c>
      <c r="F39" s="28" t="s">
        <v>610</v>
      </c>
      <c r="G39" s="29">
        <v>10</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3307</v>
      </c>
    </row>
    <row r="42" ht="100">
      <c r="A42" s="1" t="s">
        <v>595</v>
      </c>
      <c r="E42" s="27" t="s">
        <v>1421</v>
      </c>
    </row>
    <row r="43" ht="25">
      <c r="A43" s="1" t="s">
        <v>587</v>
      </c>
      <c r="B43" s="1">
        <v>9</v>
      </c>
      <c r="C43" s="26" t="s">
        <v>3308</v>
      </c>
      <c r="D43" t="s">
        <v>589</v>
      </c>
      <c r="E43" s="27" t="s">
        <v>3309</v>
      </c>
      <c r="F43" s="28" t="s">
        <v>610</v>
      </c>
      <c r="G43" s="29">
        <v>12</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3125</v>
      </c>
    </row>
    <row r="46" ht="100">
      <c r="A46" s="1" t="s">
        <v>595</v>
      </c>
      <c r="E46" s="27" t="s">
        <v>1421</v>
      </c>
    </row>
    <row r="47" ht="25">
      <c r="A47" s="1" t="s">
        <v>587</v>
      </c>
      <c r="B47" s="1">
        <v>10</v>
      </c>
      <c r="C47" s="26" t="s">
        <v>2338</v>
      </c>
      <c r="D47" t="s">
        <v>589</v>
      </c>
      <c r="E47" s="27" t="s">
        <v>2339</v>
      </c>
      <c r="F47" s="28" t="s">
        <v>610</v>
      </c>
      <c r="G47" s="29">
        <v>1</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3310</v>
      </c>
    </row>
    <row r="50" ht="37.5">
      <c r="A50" s="1" t="s">
        <v>595</v>
      </c>
      <c r="E50" s="27" t="s">
        <v>624</v>
      </c>
    </row>
    <row r="51" ht="25">
      <c r="A51" s="1" t="s">
        <v>587</v>
      </c>
      <c r="B51" s="1">
        <v>11</v>
      </c>
      <c r="C51" s="26" t="s">
        <v>621</v>
      </c>
      <c r="D51" t="s">
        <v>589</v>
      </c>
      <c r="E51" s="27" t="s">
        <v>622</v>
      </c>
      <c r="F51" s="28" t="s">
        <v>610</v>
      </c>
      <c r="G51" s="29">
        <v>2</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3297</v>
      </c>
    </row>
    <row r="54" ht="37.5">
      <c r="A54" s="1" t="s">
        <v>595</v>
      </c>
      <c r="E54" s="27" t="s">
        <v>624</v>
      </c>
    </row>
    <row r="55" ht="25">
      <c r="A55" s="1" t="s">
        <v>587</v>
      </c>
      <c r="B55" s="1">
        <v>12</v>
      </c>
      <c r="C55" s="26" t="s">
        <v>1422</v>
      </c>
      <c r="D55" t="s">
        <v>589</v>
      </c>
      <c r="E55" s="27" t="s">
        <v>1423</v>
      </c>
      <c r="F55" s="28" t="s">
        <v>610</v>
      </c>
      <c r="G55" s="29">
        <v>1</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3310</v>
      </c>
    </row>
    <row r="58" ht="37.5">
      <c r="A58" s="1" t="s">
        <v>595</v>
      </c>
      <c r="E58" s="27" t="s">
        <v>627</v>
      </c>
    </row>
    <row r="59" ht="25">
      <c r="A59" s="1" t="s">
        <v>587</v>
      </c>
      <c r="B59" s="1">
        <v>13</v>
      </c>
      <c r="C59" s="26" t="s">
        <v>625</v>
      </c>
      <c r="D59" t="s">
        <v>589</v>
      </c>
      <c r="E59" s="27" t="s">
        <v>626</v>
      </c>
      <c r="F59" s="28" t="s">
        <v>610</v>
      </c>
      <c r="G59" s="29">
        <v>1</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3310</v>
      </c>
    </row>
    <row r="62" ht="37.5">
      <c r="A62" s="1" t="s">
        <v>595</v>
      </c>
      <c r="E62" s="27" t="s">
        <v>627</v>
      </c>
    </row>
    <row r="63" ht="25">
      <c r="A63" s="1" t="s">
        <v>587</v>
      </c>
      <c r="B63" s="1">
        <v>14</v>
      </c>
      <c r="C63" s="26" t="s">
        <v>3311</v>
      </c>
      <c r="D63" t="s">
        <v>589</v>
      </c>
      <c r="E63" s="27" t="s">
        <v>3312</v>
      </c>
      <c r="F63" s="28" t="s">
        <v>610</v>
      </c>
      <c r="G63" s="29">
        <v>1</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3313</v>
      </c>
    </row>
    <row r="66" ht="125">
      <c r="A66" s="1" t="s">
        <v>595</v>
      </c>
      <c r="E66" s="27" t="s">
        <v>3314</v>
      </c>
    </row>
    <row r="67" ht="25">
      <c r="A67" s="1" t="s">
        <v>587</v>
      </c>
      <c r="B67" s="1">
        <v>15</v>
      </c>
      <c r="C67" s="26" t="s">
        <v>3315</v>
      </c>
      <c r="D67" t="s">
        <v>589</v>
      </c>
      <c r="E67" s="27" t="s">
        <v>3316</v>
      </c>
      <c r="F67" s="28" t="s">
        <v>3079</v>
      </c>
      <c r="G67" s="29">
        <v>150</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3317</v>
      </c>
    </row>
    <row r="70" ht="100">
      <c r="A70" s="1" t="s">
        <v>595</v>
      </c>
      <c r="E70" s="27" t="s">
        <v>3081</v>
      </c>
    </row>
    <row r="71" ht="25">
      <c r="A71" s="1" t="s">
        <v>587</v>
      </c>
      <c r="B71" s="1">
        <v>16</v>
      </c>
      <c r="C71" s="26" t="s">
        <v>3318</v>
      </c>
      <c r="D71" t="s">
        <v>589</v>
      </c>
      <c r="E71" s="27" t="s">
        <v>3319</v>
      </c>
      <c r="F71" s="28" t="s">
        <v>3079</v>
      </c>
      <c r="G71" s="29">
        <v>50</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3320</v>
      </c>
    </row>
    <row r="74" ht="100">
      <c r="A74" s="1" t="s">
        <v>595</v>
      </c>
      <c r="E74" s="27" t="s">
        <v>3081</v>
      </c>
    </row>
    <row r="75" ht="25">
      <c r="A75" s="1" t="s">
        <v>587</v>
      </c>
      <c r="B75" s="1">
        <v>17</v>
      </c>
      <c r="C75" s="26" t="s">
        <v>3085</v>
      </c>
      <c r="D75" t="s">
        <v>589</v>
      </c>
      <c r="E75" s="27" t="s">
        <v>3086</v>
      </c>
      <c r="F75" s="28" t="s">
        <v>618</v>
      </c>
      <c r="G75" s="29">
        <v>30</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3321</v>
      </c>
    </row>
    <row r="78" ht="100">
      <c r="A78" s="1" t="s">
        <v>595</v>
      </c>
      <c r="E78" s="27" t="s">
        <v>3088</v>
      </c>
    </row>
    <row r="79" ht="25">
      <c r="A79" s="1" t="s">
        <v>587</v>
      </c>
      <c r="B79" s="1">
        <v>18</v>
      </c>
      <c r="C79" s="26" t="s">
        <v>2412</v>
      </c>
      <c r="D79" t="s">
        <v>589</v>
      </c>
      <c r="E79" s="27" t="s">
        <v>2413</v>
      </c>
      <c r="F79" s="28" t="s">
        <v>610</v>
      </c>
      <c r="G79" s="29">
        <v>2</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3322</v>
      </c>
    </row>
    <row r="82" ht="75">
      <c r="A82" s="1" t="s">
        <v>595</v>
      </c>
      <c r="E82" s="27" t="s">
        <v>612</v>
      </c>
    </row>
    <row r="83" ht="25">
      <c r="A83" s="1" t="s">
        <v>587</v>
      </c>
      <c r="B83" s="1">
        <v>19</v>
      </c>
      <c r="C83" s="26" t="s">
        <v>669</v>
      </c>
      <c r="D83" t="s">
        <v>589</v>
      </c>
      <c r="E83" s="27" t="s">
        <v>670</v>
      </c>
      <c r="F83" s="28" t="s">
        <v>610</v>
      </c>
      <c r="G83" s="29">
        <v>20</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3323</v>
      </c>
    </row>
    <row r="86" ht="75">
      <c r="A86" s="1" t="s">
        <v>595</v>
      </c>
      <c r="E86" s="27" t="s">
        <v>671</v>
      </c>
    </row>
    <row r="87" ht="25">
      <c r="A87" s="1" t="s">
        <v>587</v>
      </c>
      <c r="B87" s="1">
        <v>20</v>
      </c>
      <c r="C87" s="26" t="s">
        <v>3324</v>
      </c>
      <c r="D87" t="s">
        <v>589</v>
      </c>
      <c r="E87" s="27" t="s">
        <v>3325</v>
      </c>
      <c r="F87" s="28" t="s">
        <v>610</v>
      </c>
      <c r="G87" s="29">
        <v>3</v>
      </c>
      <c r="H87" s="28">
        <v>0</v>
      </c>
      <c r="I87" s="30">
        <f>ROUND(G87*H87,P4)</f>
        <v>0</v>
      </c>
      <c r="L87" s="30">
        <v>0</v>
      </c>
      <c r="M87" s="24">
        <f>ROUND(G87*L87,P4)</f>
        <v>0</v>
      </c>
      <c r="N87" s="25" t="s">
        <v>1524</v>
      </c>
      <c r="O87" s="31">
        <f>M87*AA87</f>
        <v>0</v>
      </c>
      <c r="P87" s="1">
        <v>3</v>
      </c>
      <c r="AA87" s="1">
        <f>IF(P87=1,$O$3,IF(P87=2,$O$4,$O$5))</f>
        <v>0</v>
      </c>
    </row>
    <row r="88">
      <c r="A88" s="1" t="s">
        <v>592</v>
      </c>
      <c r="E88" s="27" t="s">
        <v>589</v>
      </c>
    </row>
    <row r="89" ht="26">
      <c r="A89" s="1" t="s">
        <v>593</v>
      </c>
      <c r="E89" s="32" t="s">
        <v>3326</v>
      </c>
    </row>
    <row r="90" ht="75">
      <c r="A90" s="1" t="s">
        <v>595</v>
      </c>
      <c r="E90" s="27" t="s">
        <v>3327</v>
      </c>
    </row>
    <row r="91" ht="25">
      <c r="A91" s="1" t="s">
        <v>587</v>
      </c>
      <c r="B91" s="1">
        <v>21</v>
      </c>
      <c r="C91" s="26" t="s">
        <v>1556</v>
      </c>
      <c r="D91" t="s">
        <v>589</v>
      </c>
      <c r="E91" s="27" t="s">
        <v>1557</v>
      </c>
      <c r="F91" s="28" t="s">
        <v>610</v>
      </c>
      <c r="G91" s="29">
        <v>10</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3305</v>
      </c>
    </row>
    <row r="94" ht="87.5">
      <c r="A94" s="1" t="s">
        <v>595</v>
      </c>
      <c r="E94" s="27" t="s">
        <v>1559</v>
      </c>
    </row>
    <row r="95" ht="25">
      <c r="A95" s="1" t="s">
        <v>587</v>
      </c>
      <c r="B95" s="1">
        <v>22</v>
      </c>
      <c r="C95" s="26" t="s">
        <v>3090</v>
      </c>
      <c r="D95" t="s">
        <v>589</v>
      </c>
      <c r="E95" s="27" t="s">
        <v>3091</v>
      </c>
      <c r="F95" s="28" t="s">
        <v>610</v>
      </c>
      <c r="G95" s="29">
        <v>20</v>
      </c>
      <c r="H95" s="28">
        <v>0</v>
      </c>
      <c r="I95" s="30">
        <f>ROUND(G95*H95,P4)</f>
        <v>0</v>
      </c>
      <c r="L95" s="30">
        <v>0</v>
      </c>
      <c r="M95" s="24">
        <f>ROUND(G95*L95,P4)</f>
        <v>0</v>
      </c>
      <c r="N95" s="25" t="s">
        <v>1524</v>
      </c>
      <c r="O95" s="31">
        <f>M95*AA95</f>
        <v>0</v>
      </c>
      <c r="P95" s="1">
        <v>3</v>
      </c>
      <c r="AA95" s="1">
        <f>IF(P95=1,$O$3,IF(P95=2,$O$4,$O$5))</f>
        <v>0</v>
      </c>
    </row>
    <row r="96">
      <c r="A96" s="1" t="s">
        <v>592</v>
      </c>
      <c r="E96" s="27" t="s">
        <v>589</v>
      </c>
    </row>
    <row r="97" ht="26">
      <c r="A97" s="1" t="s">
        <v>593</v>
      </c>
      <c r="E97" s="32" t="s">
        <v>3323</v>
      </c>
    </row>
    <row r="98" ht="100">
      <c r="A98" s="1" t="s">
        <v>595</v>
      </c>
      <c r="E98" s="27" t="s">
        <v>3092</v>
      </c>
    </row>
    <row r="99" ht="25">
      <c r="A99" s="1" t="s">
        <v>587</v>
      </c>
      <c r="B99" s="1">
        <v>23</v>
      </c>
      <c r="C99" s="26" t="s">
        <v>672</v>
      </c>
      <c r="D99" t="s">
        <v>589</v>
      </c>
      <c r="E99" s="27" t="s">
        <v>673</v>
      </c>
      <c r="F99" s="28" t="s">
        <v>610</v>
      </c>
      <c r="G99" s="29">
        <v>14</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26">
      <c r="A101" s="1" t="s">
        <v>593</v>
      </c>
      <c r="E101" s="32" t="s">
        <v>3328</v>
      </c>
    </row>
    <row r="102" ht="100">
      <c r="A102" s="1" t="s">
        <v>595</v>
      </c>
      <c r="E102" s="27" t="s">
        <v>674</v>
      </c>
    </row>
    <row r="103" ht="25">
      <c r="A103" s="1" t="s">
        <v>587</v>
      </c>
      <c r="B103" s="1">
        <v>24</v>
      </c>
      <c r="C103" s="26" t="s">
        <v>3329</v>
      </c>
      <c r="D103" t="s">
        <v>589</v>
      </c>
      <c r="E103" s="27" t="s">
        <v>3330</v>
      </c>
      <c r="F103" s="28" t="s">
        <v>618</v>
      </c>
      <c r="G103" s="29">
        <v>30</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26">
      <c r="A105" s="1" t="s">
        <v>593</v>
      </c>
      <c r="E105" s="32" t="s">
        <v>3116</v>
      </c>
    </row>
    <row r="106" ht="75">
      <c r="A106" s="1" t="s">
        <v>595</v>
      </c>
      <c r="E106" s="27" t="s">
        <v>894</v>
      </c>
    </row>
    <row r="107" ht="25">
      <c r="A107" s="1" t="s">
        <v>587</v>
      </c>
      <c r="B107" s="1">
        <v>25</v>
      </c>
      <c r="C107" s="26" t="s">
        <v>3331</v>
      </c>
      <c r="D107" t="s">
        <v>589</v>
      </c>
      <c r="E107" s="27" t="s">
        <v>3332</v>
      </c>
      <c r="F107" s="28" t="s">
        <v>610</v>
      </c>
      <c r="G107" s="29">
        <v>2</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26">
      <c r="A109" s="1" t="s">
        <v>593</v>
      </c>
      <c r="E109" s="32" t="s">
        <v>3129</v>
      </c>
    </row>
    <row r="110" ht="87.5">
      <c r="A110" s="1" t="s">
        <v>595</v>
      </c>
      <c r="E110" s="27" t="s">
        <v>898</v>
      </c>
    </row>
    <row r="111" ht="37.5">
      <c r="A111" s="1" t="s">
        <v>587</v>
      </c>
      <c r="B111" s="1">
        <v>26</v>
      </c>
      <c r="C111" s="26" t="s">
        <v>3333</v>
      </c>
      <c r="D111" t="s">
        <v>589</v>
      </c>
      <c r="E111" s="27" t="s">
        <v>3334</v>
      </c>
      <c r="F111" s="28" t="s">
        <v>610</v>
      </c>
      <c r="G111" s="29">
        <v>1</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26">
      <c r="A113" s="1" t="s">
        <v>593</v>
      </c>
      <c r="E113" s="32" t="s">
        <v>3141</v>
      </c>
    </row>
    <row r="114" ht="87.5">
      <c r="A114" s="1" t="s">
        <v>595</v>
      </c>
      <c r="E114" s="27" t="s">
        <v>898</v>
      </c>
    </row>
    <row r="115" ht="25">
      <c r="A115" s="1" t="s">
        <v>587</v>
      </c>
      <c r="B115" s="1">
        <v>27</v>
      </c>
      <c r="C115" s="26" t="s">
        <v>3094</v>
      </c>
      <c r="D115" t="s">
        <v>589</v>
      </c>
      <c r="E115" s="27" t="s">
        <v>3095</v>
      </c>
      <c r="F115" s="28" t="s">
        <v>618</v>
      </c>
      <c r="G115" s="29">
        <v>10</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ht="26">
      <c r="A117" s="1" t="s">
        <v>593</v>
      </c>
      <c r="E117" s="32" t="s">
        <v>3307</v>
      </c>
    </row>
    <row r="118" ht="75">
      <c r="A118" s="1" t="s">
        <v>595</v>
      </c>
      <c r="E118" s="27" t="s">
        <v>894</v>
      </c>
    </row>
    <row r="119" ht="25">
      <c r="A119" s="1" t="s">
        <v>587</v>
      </c>
      <c r="B119" s="1">
        <v>28</v>
      </c>
      <c r="C119" s="26" t="s">
        <v>3100</v>
      </c>
      <c r="D119" t="s">
        <v>589</v>
      </c>
      <c r="E119" s="27" t="s">
        <v>3101</v>
      </c>
      <c r="F119" s="28" t="s">
        <v>618</v>
      </c>
      <c r="G119" s="29">
        <v>5</v>
      </c>
      <c r="H119" s="28">
        <v>0</v>
      </c>
      <c r="I119" s="30">
        <f>ROUND(G119*H119,P4)</f>
        <v>0</v>
      </c>
      <c r="L119" s="30">
        <v>0</v>
      </c>
      <c r="M119" s="24">
        <f>ROUND(G119*L119,P4)</f>
        <v>0</v>
      </c>
      <c r="N119" s="25" t="s">
        <v>1524</v>
      </c>
      <c r="O119" s="31">
        <f>M119*AA119</f>
        <v>0</v>
      </c>
      <c r="P119" s="1">
        <v>3</v>
      </c>
      <c r="AA119" s="1">
        <f>IF(P119=1,$O$3,IF(P119=2,$O$4,$O$5))</f>
        <v>0</v>
      </c>
    </row>
    <row r="120">
      <c r="A120" s="1" t="s">
        <v>592</v>
      </c>
      <c r="E120" s="27" t="s">
        <v>589</v>
      </c>
    </row>
    <row r="121" ht="26">
      <c r="A121" s="1" t="s">
        <v>593</v>
      </c>
      <c r="E121" s="32" t="s">
        <v>3107</v>
      </c>
    </row>
    <row r="122" ht="75">
      <c r="A122" s="1" t="s">
        <v>595</v>
      </c>
      <c r="E122" s="27" t="s">
        <v>894</v>
      </c>
    </row>
    <row r="123" ht="25">
      <c r="A123" s="1" t="s">
        <v>587</v>
      </c>
      <c r="B123" s="1">
        <v>29</v>
      </c>
      <c r="C123" s="26" t="s">
        <v>956</v>
      </c>
      <c r="D123" t="s">
        <v>589</v>
      </c>
      <c r="E123" s="27" t="s">
        <v>957</v>
      </c>
      <c r="F123" s="28" t="s">
        <v>618</v>
      </c>
      <c r="G123" s="29">
        <v>85</v>
      </c>
      <c r="H123" s="28">
        <v>0</v>
      </c>
      <c r="I123" s="30">
        <f>ROUND(G123*H123,P4)</f>
        <v>0</v>
      </c>
      <c r="L123" s="30">
        <v>0</v>
      </c>
      <c r="M123" s="24">
        <f>ROUND(G123*L123,P4)</f>
        <v>0</v>
      </c>
      <c r="N123" s="25" t="s">
        <v>1524</v>
      </c>
      <c r="O123" s="31">
        <f>M123*AA123</f>
        <v>0</v>
      </c>
      <c r="P123" s="1">
        <v>3</v>
      </c>
      <c r="AA123" s="1">
        <f>IF(P123=1,$O$3,IF(P123=2,$O$4,$O$5))</f>
        <v>0</v>
      </c>
    </row>
    <row r="124">
      <c r="A124" s="1" t="s">
        <v>592</v>
      </c>
      <c r="E124" s="27" t="s">
        <v>589</v>
      </c>
    </row>
    <row r="125" ht="26">
      <c r="A125" s="1" t="s">
        <v>593</v>
      </c>
      <c r="E125" s="32" t="s">
        <v>3335</v>
      </c>
    </row>
    <row r="126" ht="75">
      <c r="A126" s="1" t="s">
        <v>595</v>
      </c>
      <c r="E126" s="27" t="s">
        <v>894</v>
      </c>
    </row>
    <row r="127" ht="25">
      <c r="A127" s="1" t="s">
        <v>587</v>
      </c>
      <c r="B127" s="1">
        <v>30</v>
      </c>
      <c r="C127" s="26" t="s">
        <v>1113</v>
      </c>
      <c r="D127" t="s">
        <v>589</v>
      </c>
      <c r="E127" s="27" t="s">
        <v>1114</v>
      </c>
      <c r="F127" s="28" t="s">
        <v>618</v>
      </c>
      <c r="G127" s="29">
        <v>70</v>
      </c>
      <c r="H127" s="28">
        <v>0</v>
      </c>
      <c r="I127" s="30">
        <f>ROUND(G127*H127,P4)</f>
        <v>0</v>
      </c>
      <c r="L127" s="30">
        <v>0</v>
      </c>
      <c r="M127" s="24">
        <f>ROUND(G127*L127,P4)</f>
        <v>0</v>
      </c>
      <c r="N127" s="25" t="s">
        <v>1524</v>
      </c>
      <c r="O127" s="31">
        <f>M127*AA127</f>
        <v>0</v>
      </c>
      <c r="P127" s="1">
        <v>3</v>
      </c>
      <c r="AA127" s="1">
        <f>IF(P127=1,$O$3,IF(P127=2,$O$4,$O$5))</f>
        <v>0</v>
      </c>
    </row>
    <row r="128">
      <c r="A128" s="1" t="s">
        <v>592</v>
      </c>
      <c r="E128" s="27" t="s">
        <v>589</v>
      </c>
    </row>
    <row r="129" ht="26">
      <c r="A129" s="1" t="s">
        <v>593</v>
      </c>
      <c r="E129" s="32" t="s">
        <v>3064</v>
      </c>
    </row>
    <row r="130" ht="75">
      <c r="A130" s="1" t="s">
        <v>595</v>
      </c>
      <c r="E130" s="27" t="s">
        <v>894</v>
      </c>
    </row>
    <row r="131" ht="25">
      <c r="A131" s="1" t="s">
        <v>587</v>
      </c>
      <c r="B131" s="1">
        <v>31</v>
      </c>
      <c r="C131" s="26" t="s">
        <v>3108</v>
      </c>
      <c r="D131" t="s">
        <v>589</v>
      </c>
      <c r="E131" s="27" t="s">
        <v>3109</v>
      </c>
      <c r="F131" s="28" t="s">
        <v>618</v>
      </c>
      <c r="G131" s="29">
        <v>64</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ht="26">
      <c r="A133" s="1" t="s">
        <v>593</v>
      </c>
      <c r="E133" s="32" t="s">
        <v>3336</v>
      </c>
    </row>
    <row r="134" ht="75">
      <c r="A134" s="1" t="s">
        <v>595</v>
      </c>
      <c r="E134" s="27" t="s">
        <v>894</v>
      </c>
    </row>
    <row r="135" ht="25">
      <c r="A135" s="1" t="s">
        <v>587</v>
      </c>
      <c r="B135" s="1">
        <v>32</v>
      </c>
      <c r="C135" s="26" t="s">
        <v>3337</v>
      </c>
      <c r="D135" t="s">
        <v>589</v>
      </c>
      <c r="E135" s="27" t="s">
        <v>3338</v>
      </c>
      <c r="F135" s="28" t="s">
        <v>618</v>
      </c>
      <c r="G135" s="29">
        <v>16</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ht="26">
      <c r="A137" s="1" t="s">
        <v>593</v>
      </c>
      <c r="E137" s="32" t="s">
        <v>3119</v>
      </c>
    </row>
    <row r="138" ht="75">
      <c r="A138" s="1" t="s">
        <v>595</v>
      </c>
      <c r="E138" s="27" t="s">
        <v>894</v>
      </c>
    </row>
    <row r="139" ht="25">
      <c r="A139" s="1" t="s">
        <v>587</v>
      </c>
      <c r="B139" s="1">
        <v>33</v>
      </c>
      <c r="C139" s="26" t="s">
        <v>3114</v>
      </c>
      <c r="D139" t="s">
        <v>589</v>
      </c>
      <c r="E139" s="27" t="s">
        <v>3115</v>
      </c>
      <c r="F139" s="28" t="s">
        <v>618</v>
      </c>
      <c r="G139" s="29">
        <v>22</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ht="26">
      <c r="A141" s="1" t="s">
        <v>593</v>
      </c>
      <c r="E141" s="32" t="s">
        <v>3339</v>
      </c>
    </row>
    <row r="142" ht="75">
      <c r="A142" s="1" t="s">
        <v>595</v>
      </c>
      <c r="E142" s="27" t="s">
        <v>894</v>
      </c>
    </row>
    <row r="143" ht="25">
      <c r="A143" s="1" t="s">
        <v>587</v>
      </c>
      <c r="B143" s="1">
        <v>34</v>
      </c>
      <c r="C143" s="26" t="s">
        <v>3340</v>
      </c>
      <c r="D143" t="s">
        <v>589</v>
      </c>
      <c r="E143" s="27" t="s">
        <v>3341</v>
      </c>
      <c r="F143" s="28" t="s">
        <v>618</v>
      </c>
      <c r="G143" s="29">
        <v>13</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ht="26">
      <c r="A145" s="1" t="s">
        <v>593</v>
      </c>
      <c r="E145" s="32" t="s">
        <v>3342</v>
      </c>
    </row>
    <row r="146" ht="75">
      <c r="A146" s="1" t="s">
        <v>595</v>
      </c>
      <c r="E146" s="27" t="s">
        <v>894</v>
      </c>
    </row>
    <row r="147" ht="25">
      <c r="A147" s="1" t="s">
        <v>587</v>
      </c>
      <c r="B147" s="1">
        <v>35</v>
      </c>
      <c r="C147" s="26" t="s">
        <v>2921</v>
      </c>
      <c r="D147" t="s">
        <v>589</v>
      </c>
      <c r="E147" s="27" t="s">
        <v>2922</v>
      </c>
      <c r="F147" s="28" t="s">
        <v>618</v>
      </c>
      <c r="G147" s="29">
        <v>20</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ht="26">
      <c r="A149" s="1" t="s">
        <v>593</v>
      </c>
      <c r="E149" s="32" t="s">
        <v>3136</v>
      </c>
    </row>
    <row r="150" ht="37.5">
      <c r="A150" s="1" t="s">
        <v>595</v>
      </c>
      <c r="E150" s="27" t="s">
        <v>1563</v>
      </c>
    </row>
    <row r="151" ht="25">
      <c r="A151" s="1" t="s">
        <v>587</v>
      </c>
      <c r="B151" s="1">
        <v>36</v>
      </c>
      <c r="C151" s="26" t="s">
        <v>1564</v>
      </c>
      <c r="D151" t="s">
        <v>589</v>
      </c>
      <c r="E151" s="27" t="s">
        <v>1565</v>
      </c>
      <c r="F151" s="28" t="s">
        <v>618</v>
      </c>
      <c r="G151" s="29">
        <v>6</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ht="26">
      <c r="A153" s="1" t="s">
        <v>593</v>
      </c>
      <c r="E153" s="32" t="s">
        <v>3122</v>
      </c>
    </row>
    <row r="154" ht="37.5">
      <c r="A154" s="1" t="s">
        <v>595</v>
      </c>
      <c r="E154" s="27" t="s">
        <v>1563</v>
      </c>
    </row>
    <row r="155" ht="25">
      <c r="A155" s="1" t="s">
        <v>587</v>
      </c>
      <c r="B155" s="1">
        <v>37</v>
      </c>
      <c r="C155" s="26" t="s">
        <v>3343</v>
      </c>
      <c r="D155" t="s">
        <v>589</v>
      </c>
      <c r="E155" s="27" t="s">
        <v>3344</v>
      </c>
      <c r="F155" s="28" t="s">
        <v>610</v>
      </c>
      <c r="G155" s="29">
        <v>8</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ht="26">
      <c r="A157" s="1" t="s">
        <v>593</v>
      </c>
      <c r="E157" s="32" t="s">
        <v>3132</v>
      </c>
    </row>
    <row r="158" ht="50">
      <c r="A158" s="1" t="s">
        <v>595</v>
      </c>
      <c r="E158" s="27" t="s">
        <v>3345</v>
      </c>
    </row>
    <row r="159" ht="25">
      <c r="A159" s="1" t="s">
        <v>587</v>
      </c>
      <c r="B159" s="1">
        <v>38</v>
      </c>
      <c r="C159" s="26" t="s">
        <v>3117</v>
      </c>
      <c r="D159" t="s">
        <v>589</v>
      </c>
      <c r="E159" s="27" t="s">
        <v>3118</v>
      </c>
      <c r="F159" s="28" t="s">
        <v>610</v>
      </c>
      <c r="G159" s="29">
        <v>4</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ht="26">
      <c r="A161" s="1" t="s">
        <v>593</v>
      </c>
      <c r="E161" s="32" t="s">
        <v>3346</v>
      </c>
    </row>
    <row r="162" ht="87.5">
      <c r="A162" s="1" t="s">
        <v>595</v>
      </c>
      <c r="E162" s="27" t="s">
        <v>898</v>
      </c>
    </row>
    <row r="163" ht="25">
      <c r="A163" s="1" t="s">
        <v>587</v>
      </c>
      <c r="B163" s="1">
        <v>39</v>
      </c>
      <c r="C163" s="26" t="s">
        <v>3123</v>
      </c>
      <c r="D163" t="s">
        <v>589</v>
      </c>
      <c r="E163" s="27" t="s">
        <v>3124</v>
      </c>
      <c r="F163" s="28" t="s">
        <v>610</v>
      </c>
      <c r="G163" s="29">
        <v>6</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26">
      <c r="A165" s="1" t="s">
        <v>593</v>
      </c>
      <c r="E165" s="32" t="s">
        <v>3122</v>
      </c>
    </row>
    <row r="166" ht="87.5">
      <c r="A166" s="1" t="s">
        <v>595</v>
      </c>
      <c r="E166" s="27" t="s">
        <v>898</v>
      </c>
    </row>
    <row r="167" ht="25">
      <c r="A167" s="1" t="s">
        <v>587</v>
      </c>
      <c r="B167" s="1">
        <v>40</v>
      </c>
      <c r="C167" s="26" t="s">
        <v>895</v>
      </c>
      <c r="D167" t="s">
        <v>589</v>
      </c>
      <c r="E167" s="27" t="s">
        <v>896</v>
      </c>
      <c r="F167" s="28" t="s">
        <v>610</v>
      </c>
      <c r="G167" s="29">
        <v>18</v>
      </c>
      <c r="H167" s="28">
        <v>0</v>
      </c>
      <c r="I167" s="30">
        <f>ROUND(G167*H167,P4)</f>
        <v>0</v>
      </c>
      <c r="L167" s="30">
        <v>0</v>
      </c>
      <c r="M167" s="24">
        <f>ROUND(G167*L167,P4)</f>
        <v>0</v>
      </c>
      <c r="N167" s="25" t="s">
        <v>1524</v>
      </c>
      <c r="O167" s="31">
        <f>M167*AA167</f>
        <v>0</v>
      </c>
      <c r="P167" s="1">
        <v>3</v>
      </c>
      <c r="AA167" s="1">
        <f>IF(P167=1,$O$3,IF(P167=2,$O$4,$O$5))</f>
        <v>0</v>
      </c>
    </row>
    <row r="168">
      <c r="A168" s="1" t="s">
        <v>592</v>
      </c>
      <c r="E168" s="27" t="s">
        <v>589</v>
      </c>
    </row>
    <row r="169" ht="26">
      <c r="A169" s="1" t="s">
        <v>593</v>
      </c>
      <c r="E169" s="32" t="s">
        <v>3347</v>
      </c>
    </row>
    <row r="170" ht="87.5">
      <c r="A170" s="1" t="s">
        <v>595</v>
      </c>
      <c r="E170" s="27" t="s">
        <v>898</v>
      </c>
    </row>
    <row r="171" ht="25">
      <c r="A171" s="1" t="s">
        <v>587</v>
      </c>
      <c r="B171" s="1">
        <v>41</v>
      </c>
      <c r="C171" s="26" t="s">
        <v>959</v>
      </c>
      <c r="D171" t="s">
        <v>589</v>
      </c>
      <c r="E171" s="27" t="s">
        <v>960</v>
      </c>
      <c r="F171" s="28" t="s">
        <v>610</v>
      </c>
      <c r="G171" s="29">
        <v>10</v>
      </c>
      <c r="H171" s="28">
        <v>0</v>
      </c>
      <c r="I171" s="30">
        <f>ROUND(G171*H171,P4)</f>
        <v>0</v>
      </c>
      <c r="L171" s="30">
        <v>0</v>
      </c>
      <c r="M171" s="24">
        <f>ROUND(G171*L171,P4)</f>
        <v>0</v>
      </c>
      <c r="N171" s="25" t="s">
        <v>1524</v>
      </c>
      <c r="O171" s="31">
        <f>M171*AA171</f>
        <v>0</v>
      </c>
      <c r="P171" s="1">
        <v>3</v>
      </c>
      <c r="AA171" s="1">
        <f>IF(P171=1,$O$3,IF(P171=2,$O$4,$O$5))</f>
        <v>0</v>
      </c>
    </row>
    <row r="172">
      <c r="A172" s="1" t="s">
        <v>592</v>
      </c>
      <c r="E172" s="27" t="s">
        <v>589</v>
      </c>
    </row>
    <row r="173" ht="26">
      <c r="A173" s="1" t="s">
        <v>593</v>
      </c>
      <c r="E173" s="32" t="s">
        <v>3307</v>
      </c>
    </row>
    <row r="174" ht="87.5">
      <c r="A174" s="1" t="s">
        <v>595</v>
      </c>
      <c r="E174" s="27" t="s">
        <v>898</v>
      </c>
    </row>
    <row r="175" ht="25">
      <c r="A175" s="1" t="s">
        <v>587</v>
      </c>
      <c r="B175" s="1">
        <v>42</v>
      </c>
      <c r="C175" s="26" t="s">
        <v>3348</v>
      </c>
      <c r="D175" t="s">
        <v>589</v>
      </c>
      <c r="E175" s="27" t="s">
        <v>3349</v>
      </c>
      <c r="F175" s="28" t="s">
        <v>610</v>
      </c>
      <c r="G175" s="29">
        <v>4</v>
      </c>
      <c r="H175" s="28">
        <v>0</v>
      </c>
      <c r="I175" s="30">
        <f>ROUND(G175*H175,P4)</f>
        <v>0</v>
      </c>
      <c r="L175" s="30">
        <v>0</v>
      </c>
      <c r="M175" s="24">
        <f>ROUND(G175*L175,P4)</f>
        <v>0</v>
      </c>
      <c r="N175" s="25" t="s">
        <v>1524</v>
      </c>
      <c r="O175" s="31">
        <f>M175*AA175</f>
        <v>0</v>
      </c>
      <c r="P175" s="1">
        <v>3</v>
      </c>
      <c r="AA175" s="1">
        <f>IF(P175=1,$O$3,IF(P175=2,$O$4,$O$5))</f>
        <v>0</v>
      </c>
    </row>
    <row r="176">
      <c r="A176" s="1" t="s">
        <v>592</v>
      </c>
      <c r="E176" s="27" t="s">
        <v>589</v>
      </c>
    </row>
    <row r="177" ht="26">
      <c r="A177" s="1" t="s">
        <v>593</v>
      </c>
      <c r="E177" s="32" t="s">
        <v>3346</v>
      </c>
    </row>
    <row r="178" ht="87.5">
      <c r="A178" s="1" t="s">
        <v>595</v>
      </c>
      <c r="E178" s="27" t="s">
        <v>898</v>
      </c>
    </row>
    <row r="179" ht="25">
      <c r="A179" s="1" t="s">
        <v>587</v>
      </c>
      <c r="B179" s="1">
        <v>43</v>
      </c>
      <c r="C179" s="26" t="s">
        <v>1568</v>
      </c>
      <c r="D179" t="s">
        <v>589</v>
      </c>
      <c r="E179" s="27" t="s">
        <v>1569</v>
      </c>
      <c r="F179" s="28" t="s">
        <v>610</v>
      </c>
      <c r="G179" s="29">
        <v>4</v>
      </c>
      <c r="H179" s="28">
        <v>0</v>
      </c>
      <c r="I179" s="30">
        <f>ROUND(G179*H179,P4)</f>
        <v>0</v>
      </c>
      <c r="L179" s="30">
        <v>0</v>
      </c>
      <c r="M179" s="24">
        <f>ROUND(G179*L179,P4)</f>
        <v>0</v>
      </c>
      <c r="N179" s="25" t="s">
        <v>1524</v>
      </c>
      <c r="O179" s="31">
        <f>M179*AA179</f>
        <v>0</v>
      </c>
      <c r="P179" s="1">
        <v>3</v>
      </c>
      <c r="AA179" s="1">
        <f>IF(P179=1,$O$3,IF(P179=2,$O$4,$O$5))</f>
        <v>0</v>
      </c>
    </row>
    <row r="180">
      <c r="A180" s="1" t="s">
        <v>592</v>
      </c>
      <c r="E180" s="27" t="s">
        <v>589</v>
      </c>
    </row>
    <row r="181" ht="26">
      <c r="A181" s="1" t="s">
        <v>593</v>
      </c>
      <c r="E181" s="32" t="s">
        <v>3346</v>
      </c>
    </row>
    <row r="182" ht="87.5">
      <c r="A182" s="1" t="s">
        <v>595</v>
      </c>
      <c r="E182" s="27" t="s">
        <v>898</v>
      </c>
    </row>
    <row r="183" ht="25">
      <c r="A183" s="1" t="s">
        <v>587</v>
      </c>
      <c r="B183" s="1">
        <v>44</v>
      </c>
      <c r="C183" s="26" t="s">
        <v>2985</v>
      </c>
      <c r="D183" t="s">
        <v>589</v>
      </c>
      <c r="E183" s="27" t="s">
        <v>2986</v>
      </c>
      <c r="F183" s="28" t="s">
        <v>610</v>
      </c>
      <c r="G183" s="29">
        <v>2</v>
      </c>
      <c r="H183" s="28">
        <v>0</v>
      </c>
      <c r="I183" s="30">
        <f>ROUND(G183*H183,P4)</f>
        <v>0</v>
      </c>
      <c r="L183" s="30">
        <v>0</v>
      </c>
      <c r="M183" s="24">
        <f>ROUND(G183*L183,P4)</f>
        <v>0</v>
      </c>
      <c r="N183" s="25" t="s">
        <v>1524</v>
      </c>
      <c r="O183" s="31">
        <f>M183*AA183</f>
        <v>0</v>
      </c>
      <c r="P183" s="1">
        <v>3</v>
      </c>
      <c r="AA183" s="1">
        <f>IF(P183=1,$O$3,IF(P183=2,$O$4,$O$5))</f>
        <v>0</v>
      </c>
    </row>
    <row r="184">
      <c r="A184" s="1" t="s">
        <v>592</v>
      </c>
      <c r="E184" s="27" t="s">
        <v>589</v>
      </c>
    </row>
    <row r="185" ht="26">
      <c r="A185" s="1" t="s">
        <v>593</v>
      </c>
      <c r="E185" s="32" t="s">
        <v>3129</v>
      </c>
    </row>
    <row r="186" ht="87.5">
      <c r="A186" s="1" t="s">
        <v>595</v>
      </c>
      <c r="E186" s="27" t="s">
        <v>898</v>
      </c>
    </row>
    <row r="187" ht="25">
      <c r="A187" s="1" t="s">
        <v>587</v>
      </c>
      <c r="B187" s="1">
        <v>45</v>
      </c>
      <c r="C187" s="26" t="s">
        <v>3130</v>
      </c>
      <c r="D187" t="s">
        <v>589</v>
      </c>
      <c r="E187" s="27" t="s">
        <v>3131</v>
      </c>
      <c r="F187" s="28" t="s">
        <v>618</v>
      </c>
      <c r="G187" s="29">
        <v>5</v>
      </c>
      <c r="H187" s="28">
        <v>0</v>
      </c>
      <c r="I187" s="30">
        <f>ROUND(G187*H187,P4)</f>
        <v>0</v>
      </c>
      <c r="L187" s="30">
        <v>0</v>
      </c>
      <c r="M187" s="24">
        <f>ROUND(G187*L187,P4)</f>
        <v>0</v>
      </c>
      <c r="N187" s="25" t="s">
        <v>1524</v>
      </c>
      <c r="O187" s="31">
        <f>M187*AA187</f>
        <v>0</v>
      </c>
      <c r="P187" s="1">
        <v>3</v>
      </c>
      <c r="AA187" s="1">
        <f>IF(P187=1,$O$3,IF(P187=2,$O$4,$O$5))</f>
        <v>0</v>
      </c>
    </row>
    <row r="188">
      <c r="A188" s="1" t="s">
        <v>592</v>
      </c>
      <c r="E188" s="27" t="s">
        <v>589</v>
      </c>
    </row>
    <row r="189" ht="26">
      <c r="A189" s="1" t="s">
        <v>593</v>
      </c>
      <c r="E189" s="32" t="s">
        <v>3107</v>
      </c>
    </row>
    <row r="190" ht="87.5">
      <c r="A190" s="1" t="s">
        <v>595</v>
      </c>
      <c r="E190" s="27" t="s">
        <v>3133</v>
      </c>
    </row>
    <row r="191" ht="25">
      <c r="A191" s="1" t="s">
        <v>587</v>
      </c>
      <c r="B191" s="1">
        <v>46</v>
      </c>
      <c r="C191" s="26" t="s">
        <v>3134</v>
      </c>
      <c r="D191" t="s">
        <v>589</v>
      </c>
      <c r="E191" s="27" t="s">
        <v>3135</v>
      </c>
      <c r="F191" s="28" t="s">
        <v>618</v>
      </c>
      <c r="G191" s="29">
        <v>60</v>
      </c>
      <c r="H191" s="28">
        <v>0</v>
      </c>
      <c r="I191" s="30">
        <f>ROUND(G191*H191,P4)</f>
        <v>0</v>
      </c>
      <c r="L191" s="30">
        <v>0</v>
      </c>
      <c r="M191" s="24">
        <f>ROUND(G191*L191,P4)</f>
        <v>0</v>
      </c>
      <c r="N191" s="25" t="s">
        <v>1524</v>
      </c>
      <c r="O191" s="31">
        <f>M191*AA191</f>
        <v>0</v>
      </c>
      <c r="P191" s="1">
        <v>3</v>
      </c>
      <c r="AA191" s="1">
        <f>IF(P191=1,$O$3,IF(P191=2,$O$4,$O$5))</f>
        <v>0</v>
      </c>
    </row>
    <row r="192">
      <c r="A192" s="1" t="s">
        <v>592</v>
      </c>
      <c r="E192" s="27" t="s">
        <v>589</v>
      </c>
    </row>
    <row r="193" ht="26">
      <c r="A193" s="1" t="s">
        <v>593</v>
      </c>
      <c r="E193" s="32" t="s">
        <v>3138</v>
      </c>
    </row>
    <row r="194" ht="75">
      <c r="A194" s="1" t="s">
        <v>595</v>
      </c>
      <c r="E194" s="27" t="s">
        <v>3137</v>
      </c>
    </row>
    <row r="195" ht="25">
      <c r="A195" s="1" t="s">
        <v>587</v>
      </c>
      <c r="B195" s="1">
        <v>47</v>
      </c>
      <c r="C195" s="26" t="s">
        <v>1571</v>
      </c>
      <c r="D195" t="s">
        <v>589</v>
      </c>
      <c r="E195" s="27" t="s">
        <v>1572</v>
      </c>
      <c r="F195" s="28" t="s">
        <v>610</v>
      </c>
      <c r="G195" s="29">
        <v>54</v>
      </c>
      <c r="H195" s="28">
        <v>0</v>
      </c>
      <c r="I195" s="30">
        <f>ROUND(G195*H195,P4)</f>
        <v>0</v>
      </c>
      <c r="L195" s="30">
        <v>0</v>
      </c>
      <c r="M195" s="24">
        <f>ROUND(G195*L195,P4)</f>
        <v>0</v>
      </c>
      <c r="N195" s="25" t="s">
        <v>1524</v>
      </c>
      <c r="O195" s="31">
        <f>M195*AA195</f>
        <v>0</v>
      </c>
      <c r="P195" s="1">
        <v>3</v>
      </c>
      <c r="AA195" s="1">
        <f>IF(P195=1,$O$3,IF(P195=2,$O$4,$O$5))</f>
        <v>0</v>
      </c>
    </row>
    <row r="196">
      <c r="A196" s="1" t="s">
        <v>592</v>
      </c>
      <c r="E196" s="27" t="s">
        <v>589</v>
      </c>
    </row>
    <row r="197" ht="26">
      <c r="A197" s="1" t="s">
        <v>593</v>
      </c>
      <c r="E197" s="32" t="s">
        <v>3350</v>
      </c>
    </row>
    <row r="198" ht="87.5">
      <c r="A198" s="1" t="s">
        <v>595</v>
      </c>
      <c r="E198" s="27" t="s">
        <v>1574</v>
      </c>
    </row>
    <row r="199" ht="25">
      <c r="A199" s="1" t="s">
        <v>587</v>
      </c>
      <c r="B199" s="1">
        <v>48</v>
      </c>
      <c r="C199" s="26" t="s">
        <v>3351</v>
      </c>
      <c r="D199" t="s">
        <v>589</v>
      </c>
      <c r="E199" s="27" t="s">
        <v>3352</v>
      </c>
      <c r="F199" s="28" t="s">
        <v>610</v>
      </c>
      <c r="G199" s="29">
        <v>5</v>
      </c>
      <c r="H199" s="28">
        <v>0</v>
      </c>
      <c r="I199" s="30">
        <f>ROUND(G199*H199,P4)</f>
        <v>0</v>
      </c>
      <c r="L199" s="30">
        <v>0</v>
      </c>
      <c r="M199" s="24">
        <f>ROUND(G199*L199,P4)</f>
        <v>0</v>
      </c>
      <c r="N199" s="25" t="s">
        <v>1524</v>
      </c>
      <c r="O199" s="31">
        <f>M199*AA199</f>
        <v>0</v>
      </c>
      <c r="P199" s="1">
        <v>3</v>
      </c>
      <c r="AA199" s="1">
        <f>IF(P199=1,$O$3,IF(P199=2,$O$4,$O$5))</f>
        <v>0</v>
      </c>
    </row>
    <row r="200">
      <c r="A200" s="1" t="s">
        <v>592</v>
      </c>
      <c r="E200" s="27" t="s">
        <v>589</v>
      </c>
    </row>
    <row r="201" ht="26">
      <c r="A201" s="1" t="s">
        <v>593</v>
      </c>
      <c r="E201" s="32" t="s">
        <v>3107</v>
      </c>
    </row>
    <row r="202" ht="87.5">
      <c r="A202" s="1" t="s">
        <v>595</v>
      </c>
      <c r="E202" s="27" t="s">
        <v>1574</v>
      </c>
    </row>
    <row r="203" ht="37.5">
      <c r="A203" s="1" t="s">
        <v>587</v>
      </c>
      <c r="B203" s="1">
        <v>49</v>
      </c>
      <c r="C203" s="26" t="s">
        <v>3353</v>
      </c>
      <c r="D203" t="s">
        <v>589</v>
      </c>
      <c r="E203" s="27" t="s">
        <v>3354</v>
      </c>
      <c r="F203" s="28" t="s">
        <v>610</v>
      </c>
      <c r="G203" s="29">
        <v>1</v>
      </c>
      <c r="H203" s="28">
        <v>0</v>
      </c>
      <c r="I203" s="30">
        <f>ROUND(G203*H203,P4)</f>
        <v>0</v>
      </c>
      <c r="L203" s="30">
        <v>0</v>
      </c>
      <c r="M203" s="24">
        <f>ROUND(G203*L203,P4)</f>
        <v>0</v>
      </c>
      <c r="N203" s="25" t="s">
        <v>1524</v>
      </c>
      <c r="O203" s="31">
        <f>M203*AA203</f>
        <v>0</v>
      </c>
      <c r="P203" s="1">
        <v>3</v>
      </c>
      <c r="AA203" s="1">
        <f>IF(P203=1,$O$3,IF(P203=2,$O$4,$O$5))</f>
        <v>0</v>
      </c>
    </row>
    <row r="204">
      <c r="A204" s="1" t="s">
        <v>592</v>
      </c>
      <c r="E204" s="27" t="s">
        <v>589</v>
      </c>
    </row>
    <row r="205" ht="26">
      <c r="A205" s="1" t="s">
        <v>593</v>
      </c>
      <c r="E205" s="32" t="s">
        <v>3355</v>
      </c>
    </row>
    <row r="206" ht="125">
      <c r="A206" s="1" t="s">
        <v>595</v>
      </c>
      <c r="E206" s="27" t="s">
        <v>3356</v>
      </c>
    </row>
    <row r="207" ht="25">
      <c r="A207" s="1" t="s">
        <v>587</v>
      </c>
      <c r="B207" s="1">
        <v>50</v>
      </c>
      <c r="C207" s="26" t="s">
        <v>3357</v>
      </c>
      <c r="D207" t="s">
        <v>589</v>
      </c>
      <c r="E207" s="27" t="s">
        <v>3358</v>
      </c>
      <c r="F207" s="28" t="s">
        <v>610</v>
      </c>
      <c r="G207" s="29">
        <v>1</v>
      </c>
      <c r="H207" s="28">
        <v>0</v>
      </c>
      <c r="I207" s="30">
        <f>ROUND(G207*H207,P4)</f>
        <v>0</v>
      </c>
      <c r="L207" s="30">
        <v>0</v>
      </c>
      <c r="M207" s="24">
        <f>ROUND(G207*L207,P4)</f>
        <v>0</v>
      </c>
      <c r="N207" s="25" t="s">
        <v>1524</v>
      </c>
      <c r="O207" s="31">
        <f>M207*AA207</f>
        <v>0</v>
      </c>
      <c r="P207" s="1">
        <v>3</v>
      </c>
      <c r="AA207" s="1">
        <f>IF(P207=1,$O$3,IF(P207=2,$O$4,$O$5))</f>
        <v>0</v>
      </c>
    </row>
    <row r="208">
      <c r="A208" s="1" t="s">
        <v>592</v>
      </c>
      <c r="E208" s="27" t="s">
        <v>589</v>
      </c>
    </row>
    <row r="209" ht="26">
      <c r="A209" s="1" t="s">
        <v>593</v>
      </c>
      <c r="E209" s="32" t="s">
        <v>3359</v>
      </c>
    </row>
    <row r="210" ht="100">
      <c r="A210" s="1" t="s">
        <v>595</v>
      </c>
      <c r="E210" s="27" t="s">
        <v>3157</v>
      </c>
    </row>
    <row r="211" ht="25">
      <c r="A211" s="1" t="s">
        <v>587</v>
      </c>
      <c r="B211" s="1">
        <v>51</v>
      </c>
      <c r="C211" s="26" t="s">
        <v>3360</v>
      </c>
      <c r="D211" t="s">
        <v>589</v>
      </c>
      <c r="E211" s="27" t="s">
        <v>3361</v>
      </c>
      <c r="F211" s="28" t="s">
        <v>610</v>
      </c>
      <c r="G211" s="29">
        <v>3</v>
      </c>
      <c r="H211" s="28">
        <v>0</v>
      </c>
      <c r="I211" s="30">
        <f>ROUND(G211*H211,P4)</f>
        <v>0</v>
      </c>
      <c r="L211" s="30">
        <v>0</v>
      </c>
      <c r="M211" s="24">
        <f>ROUND(G211*L211,P4)</f>
        <v>0</v>
      </c>
      <c r="N211" s="25" t="s">
        <v>1524</v>
      </c>
      <c r="O211" s="31">
        <f>M211*AA211</f>
        <v>0</v>
      </c>
      <c r="P211" s="1">
        <v>3</v>
      </c>
      <c r="AA211" s="1">
        <f>IF(P211=1,$O$3,IF(P211=2,$O$4,$O$5))</f>
        <v>0</v>
      </c>
    </row>
    <row r="212">
      <c r="A212" s="1" t="s">
        <v>592</v>
      </c>
      <c r="E212" s="27" t="s">
        <v>589</v>
      </c>
    </row>
    <row r="213" ht="26">
      <c r="A213" s="1" t="s">
        <v>593</v>
      </c>
      <c r="E213" s="32" t="s">
        <v>3362</v>
      </c>
    </row>
    <row r="214" ht="100">
      <c r="A214" s="1" t="s">
        <v>595</v>
      </c>
      <c r="E214" s="27" t="s">
        <v>3363</v>
      </c>
    </row>
    <row r="215" ht="25">
      <c r="A215" s="1" t="s">
        <v>587</v>
      </c>
      <c r="B215" s="1">
        <v>52</v>
      </c>
      <c r="C215" s="26" t="s">
        <v>3158</v>
      </c>
      <c r="D215" t="s">
        <v>589</v>
      </c>
      <c r="E215" s="27" t="s">
        <v>3159</v>
      </c>
      <c r="F215" s="28" t="s">
        <v>610</v>
      </c>
      <c r="G215" s="29">
        <v>4</v>
      </c>
      <c r="H215" s="28">
        <v>0</v>
      </c>
      <c r="I215" s="30">
        <f>ROUND(G215*H215,P4)</f>
        <v>0</v>
      </c>
      <c r="L215" s="30">
        <v>0</v>
      </c>
      <c r="M215" s="24">
        <f>ROUND(G215*L215,P4)</f>
        <v>0</v>
      </c>
      <c r="N215" s="25" t="s">
        <v>1524</v>
      </c>
      <c r="O215" s="31">
        <f>M215*AA215</f>
        <v>0</v>
      </c>
      <c r="P215" s="1">
        <v>3</v>
      </c>
      <c r="AA215" s="1">
        <f>IF(P215=1,$O$3,IF(P215=2,$O$4,$O$5))</f>
        <v>0</v>
      </c>
    </row>
    <row r="216">
      <c r="A216" s="1" t="s">
        <v>592</v>
      </c>
      <c r="E216" s="27" t="s">
        <v>589</v>
      </c>
    </row>
    <row r="217" ht="26">
      <c r="A217" s="1" t="s">
        <v>593</v>
      </c>
      <c r="E217" s="32" t="s">
        <v>3160</v>
      </c>
    </row>
    <row r="218" ht="75">
      <c r="A218" s="1" t="s">
        <v>595</v>
      </c>
      <c r="E218" s="27" t="s">
        <v>671</v>
      </c>
    </row>
    <row r="219" ht="25">
      <c r="A219" s="1" t="s">
        <v>587</v>
      </c>
      <c r="B219" s="1">
        <v>53</v>
      </c>
      <c r="C219" s="26" t="s">
        <v>3364</v>
      </c>
      <c r="D219" t="s">
        <v>589</v>
      </c>
      <c r="E219" s="27" t="s">
        <v>3365</v>
      </c>
      <c r="F219" s="28" t="s">
        <v>610</v>
      </c>
      <c r="G219" s="29">
        <v>2</v>
      </c>
      <c r="H219" s="28">
        <v>0</v>
      </c>
      <c r="I219" s="30">
        <f>ROUND(G219*H219,P4)</f>
        <v>0</v>
      </c>
      <c r="L219" s="30">
        <v>0</v>
      </c>
      <c r="M219" s="24">
        <f>ROUND(G219*L219,P4)</f>
        <v>0</v>
      </c>
      <c r="N219" s="25" t="s">
        <v>1524</v>
      </c>
      <c r="O219" s="31">
        <f>M219*AA219</f>
        <v>0</v>
      </c>
      <c r="P219" s="1">
        <v>3</v>
      </c>
      <c r="AA219" s="1">
        <f>IF(P219=1,$O$3,IF(P219=2,$O$4,$O$5))</f>
        <v>0</v>
      </c>
    </row>
    <row r="220">
      <c r="A220" s="1" t="s">
        <v>592</v>
      </c>
      <c r="E220" s="27" t="s">
        <v>589</v>
      </c>
    </row>
    <row r="221" ht="26">
      <c r="A221" s="1" t="s">
        <v>593</v>
      </c>
      <c r="E221" s="32" t="s">
        <v>3202</v>
      </c>
    </row>
    <row r="222" ht="75">
      <c r="A222" s="1" t="s">
        <v>595</v>
      </c>
      <c r="E222" s="27" t="s">
        <v>671</v>
      </c>
    </row>
    <row r="223" ht="25">
      <c r="A223" s="1" t="s">
        <v>587</v>
      </c>
      <c r="B223" s="1">
        <v>54</v>
      </c>
      <c r="C223" s="26" t="s">
        <v>3196</v>
      </c>
      <c r="D223" t="s">
        <v>589</v>
      </c>
      <c r="E223" s="27" t="s">
        <v>3197</v>
      </c>
      <c r="F223" s="28" t="s">
        <v>610</v>
      </c>
      <c r="G223" s="29">
        <v>1</v>
      </c>
      <c r="H223" s="28">
        <v>0</v>
      </c>
      <c r="I223" s="30">
        <f>ROUND(G223*H223,P4)</f>
        <v>0</v>
      </c>
      <c r="L223" s="30">
        <v>0</v>
      </c>
      <c r="M223" s="24">
        <f>ROUND(G223*L223,P4)</f>
        <v>0</v>
      </c>
      <c r="N223" s="25" t="s">
        <v>1524</v>
      </c>
      <c r="O223" s="31">
        <f>M223*AA223</f>
        <v>0</v>
      </c>
      <c r="P223" s="1">
        <v>3</v>
      </c>
      <c r="AA223" s="1">
        <f>IF(P223=1,$O$3,IF(P223=2,$O$4,$O$5))</f>
        <v>0</v>
      </c>
    </row>
    <row r="224">
      <c r="A224" s="1" t="s">
        <v>592</v>
      </c>
      <c r="E224" s="27" t="s">
        <v>589</v>
      </c>
    </row>
    <row r="225" ht="26">
      <c r="A225" s="1" t="s">
        <v>593</v>
      </c>
      <c r="E225" s="32" t="s">
        <v>3173</v>
      </c>
    </row>
    <row r="226" ht="87.5">
      <c r="A226" s="1" t="s">
        <v>595</v>
      </c>
      <c r="E226" s="27" t="s">
        <v>3199</v>
      </c>
    </row>
    <row r="227" ht="25">
      <c r="A227" s="1" t="s">
        <v>587</v>
      </c>
      <c r="B227" s="1">
        <v>55</v>
      </c>
      <c r="C227" s="26" t="s">
        <v>3366</v>
      </c>
      <c r="D227" t="s">
        <v>589</v>
      </c>
      <c r="E227" s="27" t="s">
        <v>3367</v>
      </c>
      <c r="F227" s="28" t="s">
        <v>610</v>
      </c>
      <c r="G227" s="29">
        <v>1</v>
      </c>
      <c r="H227" s="28">
        <v>0</v>
      </c>
      <c r="I227" s="30">
        <f>ROUND(G227*H227,P4)</f>
        <v>0</v>
      </c>
      <c r="L227" s="30">
        <v>0</v>
      </c>
      <c r="M227" s="24">
        <f>ROUND(G227*L227,P4)</f>
        <v>0</v>
      </c>
      <c r="N227" s="25" t="s">
        <v>1524</v>
      </c>
      <c r="O227" s="31">
        <f>M227*AA227</f>
        <v>0</v>
      </c>
      <c r="P227" s="1">
        <v>3</v>
      </c>
      <c r="AA227" s="1">
        <f>IF(P227=1,$O$3,IF(P227=2,$O$4,$O$5))</f>
        <v>0</v>
      </c>
    </row>
    <row r="228">
      <c r="A228" s="1" t="s">
        <v>592</v>
      </c>
      <c r="E228" s="27" t="s">
        <v>589</v>
      </c>
    </row>
    <row r="229" ht="26">
      <c r="A229" s="1" t="s">
        <v>593</v>
      </c>
      <c r="E229" s="32" t="s">
        <v>3173</v>
      </c>
    </row>
    <row r="230" ht="87.5">
      <c r="A230" s="1" t="s">
        <v>595</v>
      </c>
      <c r="E230" s="27" t="s">
        <v>3199</v>
      </c>
    </row>
    <row r="231" ht="25">
      <c r="A231" s="1" t="s">
        <v>587</v>
      </c>
      <c r="B231" s="1">
        <v>56</v>
      </c>
      <c r="C231" s="26" t="s">
        <v>3203</v>
      </c>
      <c r="D231" t="s">
        <v>589</v>
      </c>
      <c r="E231" s="27" t="s">
        <v>3204</v>
      </c>
      <c r="F231" s="28" t="s">
        <v>610</v>
      </c>
      <c r="G231" s="29">
        <v>2</v>
      </c>
      <c r="H231" s="28">
        <v>0</v>
      </c>
      <c r="I231" s="30">
        <f>ROUND(G231*H231,P4)</f>
        <v>0</v>
      </c>
      <c r="L231" s="30">
        <v>0</v>
      </c>
      <c r="M231" s="24">
        <f>ROUND(G231*L231,P4)</f>
        <v>0</v>
      </c>
      <c r="N231" s="25" t="s">
        <v>1524</v>
      </c>
      <c r="O231" s="31">
        <f>M231*AA231</f>
        <v>0</v>
      </c>
      <c r="P231" s="1">
        <v>3</v>
      </c>
      <c r="AA231" s="1">
        <f>IF(P231=1,$O$3,IF(P231=2,$O$4,$O$5))</f>
        <v>0</v>
      </c>
    </row>
    <row r="232">
      <c r="A232" s="1" t="s">
        <v>592</v>
      </c>
      <c r="E232" s="27" t="s">
        <v>589</v>
      </c>
    </row>
    <row r="233" ht="26">
      <c r="A233" s="1" t="s">
        <v>593</v>
      </c>
      <c r="E233" s="32" t="s">
        <v>3202</v>
      </c>
    </row>
    <row r="234" ht="87.5">
      <c r="A234" s="1" t="s">
        <v>595</v>
      </c>
      <c r="E234" s="27" t="s">
        <v>3199</v>
      </c>
    </row>
    <row r="235" ht="25">
      <c r="A235" s="1" t="s">
        <v>587</v>
      </c>
      <c r="B235" s="1">
        <v>57</v>
      </c>
      <c r="C235" s="26" t="s">
        <v>3207</v>
      </c>
      <c r="D235" t="s">
        <v>589</v>
      </c>
      <c r="E235" s="27" t="s">
        <v>3208</v>
      </c>
      <c r="F235" s="28" t="s">
        <v>610</v>
      </c>
      <c r="G235" s="29">
        <v>2</v>
      </c>
      <c r="H235" s="28">
        <v>0</v>
      </c>
      <c r="I235" s="30">
        <f>ROUND(G235*H235,P4)</f>
        <v>0</v>
      </c>
      <c r="L235" s="30">
        <v>0</v>
      </c>
      <c r="M235" s="24">
        <f>ROUND(G235*L235,P4)</f>
        <v>0</v>
      </c>
      <c r="N235" s="25" t="s">
        <v>1524</v>
      </c>
      <c r="O235" s="31">
        <f>M235*AA235</f>
        <v>0</v>
      </c>
      <c r="P235" s="1">
        <v>3</v>
      </c>
      <c r="AA235" s="1">
        <f>IF(P235=1,$O$3,IF(P235=2,$O$4,$O$5))</f>
        <v>0</v>
      </c>
    </row>
    <row r="236">
      <c r="A236" s="1" t="s">
        <v>592</v>
      </c>
      <c r="E236" s="27" t="s">
        <v>589</v>
      </c>
    </row>
    <row r="237" ht="26">
      <c r="A237" s="1" t="s">
        <v>593</v>
      </c>
      <c r="E237" s="32" t="s">
        <v>3202</v>
      </c>
    </row>
    <row r="238" ht="87.5">
      <c r="A238" s="1" t="s">
        <v>595</v>
      </c>
      <c r="E238" s="27" t="s">
        <v>3199</v>
      </c>
    </row>
    <row r="239" ht="25">
      <c r="A239" s="1" t="s">
        <v>587</v>
      </c>
      <c r="B239" s="1">
        <v>58</v>
      </c>
      <c r="C239" s="26" t="s">
        <v>3209</v>
      </c>
      <c r="D239" t="s">
        <v>589</v>
      </c>
      <c r="E239" s="27" t="s">
        <v>3210</v>
      </c>
      <c r="F239" s="28" t="s">
        <v>610</v>
      </c>
      <c r="G239" s="29">
        <v>1</v>
      </c>
      <c r="H239" s="28">
        <v>0</v>
      </c>
      <c r="I239" s="30">
        <f>ROUND(G239*H239,P4)</f>
        <v>0</v>
      </c>
      <c r="L239" s="30">
        <v>0</v>
      </c>
      <c r="M239" s="24">
        <f>ROUND(G239*L239,P4)</f>
        <v>0</v>
      </c>
      <c r="N239" s="25" t="s">
        <v>1524</v>
      </c>
      <c r="O239" s="31">
        <f>M239*AA239</f>
        <v>0</v>
      </c>
      <c r="P239" s="1">
        <v>3</v>
      </c>
      <c r="AA239" s="1">
        <f>IF(P239=1,$O$3,IF(P239=2,$O$4,$O$5))</f>
        <v>0</v>
      </c>
    </row>
    <row r="240">
      <c r="A240" s="1" t="s">
        <v>592</v>
      </c>
      <c r="E240" s="27" t="s">
        <v>589</v>
      </c>
    </row>
    <row r="241" ht="26">
      <c r="A241" s="1" t="s">
        <v>593</v>
      </c>
      <c r="E241" s="32" t="s">
        <v>3173</v>
      </c>
    </row>
    <row r="242" ht="87.5">
      <c r="A242" s="1" t="s">
        <v>595</v>
      </c>
      <c r="E242" s="27" t="s">
        <v>3199</v>
      </c>
    </row>
    <row r="243" ht="25">
      <c r="A243" s="1" t="s">
        <v>587</v>
      </c>
      <c r="B243" s="1">
        <v>59</v>
      </c>
      <c r="C243" s="26" t="s">
        <v>3368</v>
      </c>
      <c r="D243" t="s">
        <v>589</v>
      </c>
      <c r="E243" s="27" t="s">
        <v>3369</v>
      </c>
      <c r="F243" s="28" t="s">
        <v>610</v>
      </c>
      <c r="G243" s="29">
        <v>1</v>
      </c>
      <c r="H243" s="28">
        <v>0</v>
      </c>
      <c r="I243" s="30">
        <f>ROUND(G243*H243,P4)</f>
        <v>0</v>
      </c>
      <c r="L243" s="30">
        <v>0</v>
      </c>
      <c r="M243" s="24">
        <f>ROUND(G243*L243,P4)</f>
        <v>0</v>
      </c>
      <c r="N243" s="25" t="s">
        <v>1524</v>
      </c>
      <c r="O243" s="31">
        <f>M243*AA243</f>
        <v>0</v>
      </c>
      <c r="P243" s="1">
        <v>3</v>
      </c>
      <c r="AA243" s="1">
        <f>IF(P243=1,$O$3,IF(P243=2,$O$4,$O$5))</f>
        <v>0</v>
      </c>
    </row>
    <row r="244">
      <c r="A244" s="1" t="s">
        <v>592</v>
      </c>
      <c r="E244" s="27" t="s">
        <v>589</v>
      </c>
    </row>
    <row r="245" ht="26">
      <c r="A245" s="1" t="s">
        <v>593</v>
      </c>
      <c r="E245" s="32" t="s">
        <v>3173</v>
      </c>
    </row>
    <row r="246" ht="87.5">
      <c r="A246" s="1" t="s">
        <v>595</v>
      </c>
      <c r="E246" s="27" t="s">
        <v>3199</v>
      </c>
    </row>
    <row r="247" ht="25">
      <c r="A247" s="1" t="s">
        <v>587</v>
      </c>
      <c r="B247" s="1">
        <v>60</v>
      </c>
      <c r="C247" s="26" t="s">
        <v>1585</v>
      </c>
      <c r="D247" t="s">
        <v>589</v>
      </c>
      <c r="E247" s="27" t="s">
        <v>1586</v>
      </c>
      <c r="F247" s="28" t="s">
        <v>610</v>
      </c>
      <c r="G247" s="29">
        <v>1</v>
      </c>
      <c r="H247" s="28">
        <v>0</v>
      </c>
      <c r="I247" s="30">
        <f>ROUND(G247*H247,P4)</f>
        <v>0</v>
      </c>
      <c r="L247" s="30">
        <v>0</v>
      </c>
      <c r="M247" s="24">
        <f>ROUND(G247*L247,P4)</f>
        <v>0</v>
      </c>
      <c r="N247" s="25" t="s">
        <v>1524</v>
      </c>
      <c r="O247" s="31">
        <f>M247*AA247</f>
        <v>0</v>
      </c>
      <c r="P247" s="1">
        <v>3</v>
      </c>
      <c r="AA247" s="1">
        <f>IF(P247=1,$O$3,IF(P247=2,$O$4,$O$5))</f>
        <v>0</v>
      </c>
    </row>
    <row r="248">
      <c r="A248" s="1" t="s">
        <v>592</v>
      </c>
      <c r="E248" s="27" t="s">
        <v>589</v>
      </c>
    </row>
    <row r="249" ht="26">
      <c r="A249" s="1" t="s">
        <v>593</v>
      </c>
      <c r="E249" s="32" t="s">
        <v>3173</v>
      </c>
    </row>
    <row r="250" ht="100">
      <c r="A250" s="1" t="s">
        <v>595</v>
      </c>
      <c r="E250" s="27" t="s">
        <v>1588</v>
      </c>
    </row>
    <row r="251" ht="25">
      <c r="A251" s="1" t="s">
        <v>587</v>
      </c>
      <c r="B251" s="1">
        <v>61</v>
      </c>
      <c r="C251" s="26" t="s">
        <v>1592</v>
      </c>
      <c r="D251" t="s">
        <v>589</v>
      </c>
      <c r="E251" s="27" t="s">
        <v>1593</v>
      </c>
      <c r="F251" s="28" t="s">
        <v>610</v>
      </c>
      <c r="G251" s="29">
        <v>1</v>
      </c>
      <c r="H251" s="28">
        <v>0</v>
      </c>
      <c r="I251" s="30">
        <f>ROUND(G251*H251,P4)</f>
        <v>0</v>
      </c>
      <c r="L251" s="30">
        <v>0</v>
      </c>
      <c r="M251" s="24">
        <f>ROUND(G251*L251,P4)</f>
        <v>0</v>
      </c>
      <c r="N251" s="25" t="s">
        <v>1524</v>
      </c>
      <c r="O251" s="31">
        <f>M251*AA251</f>
        <v>0</v>
      </c>
      <c r="P251" s="1">
        <v>3</v>
      </c>
      <c r="AA251" s="1">
        <f>IF(P251=1,$O$3,IF(P251=2,$O$4,$O$5))</f>
        <v>0</v>
      </c>
    </row>
    <row r="252">
      <c r="A252" s="1" t="s">
        <v>592</v>
      </c>
      <c r="E252" s="27" t="s">
        <v>589</v>
      </c>
    </row>
    <row r="253" ht="26">
      <c r="A253" s="1" t="s">
        <v>593</v>
      </c>
      <c r="E253" s="32" t="s">
        <v>3173</v>
      </c>
    </row>
    <row r="254" ht="87.5">
      <c r="A254" s="1" t="s">
        <v>595</v>
      </c>
      <c r="E254" s="27" t="s">
        <v>1595</v>
      </c>
    </row>
    <row r="255" ht="25">
      <c r="A255" s="1" t="s">
        <v>587</v>
      </c>
      <c r="B255" s="1">
        <v>62</v>
      </c>
      <c r="C255" s="26" t="s">
        <v>3215</v>
      </c>
      <c r="D255" t="s">
        <v>589</v>
      </c>
      <c r="E255" s="27" t="s">
        <v>3216</v>
      </c>
      <c r="F255" s="28" t="s">
        <v>610</v>
      </c>
      <c r="G255" s="29">
        <v>1</v>
      </c>
      <c r="H255" s="28">
        <v>0</v>
      </c>
      <c r="I255" s="30">
        <f>ROUND(G255*H255,P4)</f>
        <v>0</v>
      </c>
      <c r="L255" s="30">
        <v>0</v>
      </c>
      <c r="M255" s="24">
        <f>ROUND(G255*L255,P4)</f>
        <v>0</v>
      </c>
      <c r="N255" s="25" t="s">
        <v>1524</v>
      </c>
      <c r="O255" s="31">
        <f>M255*AA255</f>
        <v>0</v>
      </c>
      <c r="P255" s="1">
        <v>3</v>
      </c>
      <c r="AA255" s="1">
        <f>IF(P255=1,$O$3,IF(P255=2,$O$4,$O$5))</f>
        <v>0</v>
      </c>
    </row>
    <row r="256">
      <c r="A256" s="1" t="s">
        <v>592</v>
      </c>
      <c r="E256" s="27" t="s">
        <v>589</v>
      </c>
    </row>
    <row r="257" ht="26">
      <c r="A257" s="1" t="s">
        <v>593</v>
      </c>
      <c r="E257" s="32" t="s">
        <v>3173</v>
      </c>
    </row>
    <row r="258" ht="87.5">
      <c r="A258" s="1" t="s">
        <v>595</v>
      </c>
      <c r="E258" s="27" t="s">
        <v>3217</v>
      </c>
    </row>
    <row r="259" ht="25">
      <c r="A259" s="1" t="s">
        <v>587</v>
      </c>
      <c r="B259" s="1">
        <v>63</v>
      </c>
      <c r="C259" s="26" t="s">
        <v>3218</v>
      </c>
      <c r="D259" t="s">
        <v>589</v>
      </c>
      <c r="E259" s="27" t="s">
        <v>3219</v>
      </c>
      <c r="F259" s="28" t="s">
        <v>610</v>
      </c>
      <c r="G259" s="29">
        <v>14</v>
      </c>
      <c r="H259" s="28">
        <v>0</v>
      </c>
      <c r="I259" s="30">
        <f>ROUND(G259*H259,P4)</f>
        <v>0</v>
      </c>
      <c r="L259" s="30">
        <v>0</v>
      </c>
      <c r="M259" s="24">
        <f>ROUND(G259*L259,P4)</f>
        <v>0</v>
      </c>
      <c r="N259" s="25" t="s">
        <v>1524</v>
      </c>
      <c r="O259" s="31">
        <f>M259*AA259</f>
        <v>0</v>
      </c>
      <c r="P259" s="1">
        <v>3</v>
      </c>
      <c r="AA259" s="1">
        <f>IF(P259=1,$O$3,IF(P259=2,$O$4,$O$5))</f>
        <v>0</v>
      </c>
    </row>
    <row r="260">
      <c r="A260" s="1" t="s">
        <v>592</v>
      </c>
      <c r="E260" s="27" t="s">
        <v>589</v>
      </c>
    </row>
    <row r="261" ht="26">
      <c r="A261" s="1" t="s">
        <v>593</v>
      </c>
      <c r="E261" s="32" t="s">
        <v>3370</v>
      </c>
    </row>
    <row r="262" ht="75">
      <c r="A262" s="1" t="s">
        <v>595</v>
      </c>
      <c r="E262" s="27" t="s">
        <v>3221</v>
      </c>
    </row>
    <row r="263" ht="25">
      <c r="A263" s="1" t="s">
        <v>587</v>
      </c>
      <c r="B263" s="1">
        <v>64</v>
      </c>
      <c r="C263" s="26" t="s">
        <v>3222</v>
      </c>
      <c r="D263" t="s">
        <v>589</v>
      </c>
      <c r="E263" s="27" t="s">
        <v>3223</v>
      </c>
      <c r="F263" s="28" t="s">
        <v>610</v>
      </c>
      <c r="G263" s="29">
        <v>2</v>
      </c>
      <c r="H263" s="28">
        <v>0</v>
      </c>
      <c r="I263" s="30">
        <f>ROUND(G263*H263,P4)</f>
        <v>0</v>
      </c>
      <c r="L263" s="30">
        <v>0</v>
      </c>
      <c r="M263" s="24">
        <f>ROUND(G263*L263,P4)</f>
        <v>0</v>
      </c>
      <c r="N263" s="25" t="s">
        <v>1524</v>
      </c>
      <c r="O263" s="31">
        <f>M263*AA263</f>
        <v>0</v>
      </c>
      <c r="P263" s="1">
        <v>3</v>
      </c>
      <c r="AA263" s="1">
        <f>IF(P263=1,$O$3,IF(P263=2,$O$4,$O$5))</f>
        <v>0</v>
      </c>
    </row>
    <row r="264">
      <c r="A264" s="1" t="s">
        <v>592</v>
      </c>
      <c r="E264" s="27" t="s">
        <v>589</v>
      </c>
    </row>
    <row r="265" ht="26">
      <c r="A265" s="1" t="s">
        <v>593</v>
      </c>
      <c r="E265" s="32" t="s">
        <v>3129</v>
      </c>
    </row>
    <row r="266" ht="75">
      <c r="A266" s="1" t="s">
        <v>595</v>
      </c>
      <c r="E266" s="27" t="s">
        <v>3221</v>
      </c>
    </row>
    <row r="267" ht="25">
      <c r="A267" s="1" t="s">
        <v>587</v>
      </c>
      <c r="B267" s="1">
        <v>65</v>
      </c>
      <c r="C267" s="26" t="s">
        <v>3224</v>
      </c>
      <c r="D267" t="s">
        <v>589</v>
      </c>
      <c r="E267" s="27" t="s">
        <v>3225</v>
      </c>
      <c r="F267" s="28" t="s">
        <v>610</v>
      </c>
      <c r="G267" s="29">
        <v>2</v>
      </c>
      <c r="H267" s="28">
        <v>0</v>
      </c>
      <c r="I267" s="30">
        <f>ROUND(G267*H267,P4)</f>
        <v>0</v>
      </c>
      <c r="L267" s="30">
        <v>0</v>
      </c>
      <c r="M267" s="24">
        <f>ROUND(G267*L267,P4)</f>
        <v>0</v>
      </c>
      <c r="N267" s="25" t="s">
        <v>1524</v>
      </c>
      <c r="O267" s="31">
        <f>M267*AA267</f>
        <v>0</v>
      </c>
      <c r="P267" s="1">
        <v>3</v>
      </c>
      <c r="AA267" s="1">
        <f>IF(P267=1,$O$3,IF(P267=2,$O$4,$O$5))</f>
        <v>0</v>
      </c>
    </row>
    <row r="268">
      <c r="A268" s="1" t="s">
        <v>592</v>
      </c>
      <c r="E268" s="27" t="s">
        <v>589</v>
      </c>
    </row>
    <row r="269" ht="26">
      <c r="A269" s="1" t="s">
        <v>593</v>
      </c>
      <c r="E269" s="32" t="s">
        <v>3129</v>
      </c>
    </row>
    <row r="270" ht="75">
      <c r="A270" s="1" t="s">
        <v>595</v>
      </c>
      <c r="E270" s="27" t="s">
        <v>3221</v>
      </c>
    </row>
    <row r="271" ht="25">
      <c r="A271" s="1" t="s">
        <v>587</v>
      </c>
      <c r="B271" s="1">
        <v>66</v>
      </c>
      <c r="C271" s="26" t="s">
        <v>3371</v>
      </c>
      <c r="D271" t="s">
        <v>589</v>
      </c>
      <c r="E271" s="27" t="s">
        <v>3372</v>
      </c>
      <c r="F271" s="28" t="s">
        <v>610</v>
      </c>
      <c r="G271" s="29">
        <v>1</v>
      </c>
      <c r="H271" s="28">
        <v>0</v>
      </c>
      <c r="I271" s="30">
        <f>ROUND(G271*H271,P4)</f>
        <v>0</v>
      </c>
      <c r="L271" s="30">
        <v>0</v>
      </c>
      <c r="M271" s="24">
        <f>ROUND(G271*L271,P4)</f>
        <v>0</v>
      </c>
      <c r="N271" s="25" t="s">
        <v>1524</v>
      </c>
      <c r="O271" s="31">
        <f>M271*AA271</f>
        <v>0</v>
      </c>
      <c r="P271" s="1">
        <v>3</v>
      </c>
      <c r="AA271" s="1">
        <f>IF(P271=1,$O$3,IF(P271=2,$O$4,$O$5))</f>
        <v>0</v>
      </c>
    </row>
    <row r="272">
      <c r="A272" s="1" t="s">
        <v>592</v>
      </c>
      <c r="E272" s="27" t="s">
        <v>589</v>
      </c>
    </row>
    <row r="273" ht="26">
      <c r="A273" s="1" t="s">
        <v>593</v>
      </c>
      <c r="E273" s="32" t="s">
        <v>3141</v>
      </c>
    </row>
    <row r="274" ht="75">
      <c r="A274" s="1" t="s">
        <v>595</v>
      </c>
      <c r="E274" s="27" t="s">
        <v>3221</v>
      </c>
    </row>
    <row r="275" ht="25">
      <c r="A275" s="1" t="s">
        <v>587</v>
      </c>
      <c r="B275" s="1">
        <v>67</v>
      </c>
      <c r="C275" s="26" t="s">
        <v>3373</v>
      </c>
      <c r="D275" t="s">
        <v>589</v>
      </c>
      <c r="E275" s="27" t="s">
        <v>3374</v>
      </c>
      <c r="F275" s="28" t="s">
        <v>610</v>
      </c>
      <c r="G275" s="29">
        <v>3</v>
      </c>
      <c r="H275" s="28">
        <v>0</v>
      </c>
      <c r="I275" s="30">
        <f>ROUND(G275*H275,P4)</f>
        <v>0</v>
      </c>
      <c r="L275" s="30">
        <v>0</v>
      </c>
      <c r="M275" s="24">
        <f>ROUND(G275*L275,P4)</f>
        <v>0</v>
      </c>
      <c r="N275" s="25" t="s">
        <v>1524</v>
      </c>
      <c r="O275" s="31">
        <f>M275*AA275</f>
        <v>0</v>
      </c>
      <c r="P275" s="1">
        <v>3</v>
      </c>
      <c r="AA275" s="1">
        <f>IF(P275=1,$O$3,IF(P275=2,$O$4,$O$5))</f>
        <v>0</v>
      </c>
    </row>
    <row r="276">
      <c r="A276" s="1" t="s">
        <v>592</v>
      </c>
      <c r="E276" s="27" t="s">
        <v>589</v>
      </c>
    </row>
    <row r="277" ht="26">
      <c r="A277" s="1" t="s">
        <v>593</v>
      </c>
      <c r="E277" s="32" t="s">
        <v>3226</v>
      </c>
    </row>
    <row r="278" ht="75">
      <c r="A278" s="1" t="s">
        <v>595</v>
      </c>
      <c r="E278" s="27" t="s">
        <v>3221</v>
      </c>
    </row>
    <row r="279" ht="25">
      <c r="A279" s="1" t="s">
        <v>587</v>
      </c>
      <c r="B279" s="1">
        <v>68</v>
      </c>
      <c r="C279" s="26" t="s">
        <v>3375</v>
      </c>
      <c r="D279" t="s">
        <v>589</v>
      </c>
      <c r="E279" s="27" t="s">
        <v>3376</v>
      </c>
      <c r="F279" s="28" t="s">
        <v>610</v>
      </c>
      <c r="G279" s="29">
        <v>3</v>
      </c>
      <c r="H279" s="28">
        <v>0</v>
      </c>
      <c r="I279" s="30">
        <f>ROUND(G279*H279,P4)</f>
        <v>0</v>
      </c>
      <c r="L279" s="30">
        <v>0</v>
      </c>
      <c r="M279" s="24">
        <f>ROUND(G279*L279,P4)</f>
        <v>0</v>
      </c>
      <c r="N279" s="25" t="s">
        <v>1524</v>
      </c>
      <c r="O279" s="31">
        <f>M279*AA279</f>
        <v>0</v>
      </c>
      <c r="P279" s="1">
        <v>3</v>
      </c>
      <c r="AA279" s="1">
        <f>IF(P279=1,$O$3,IF(P279=2,$O$4,$O$5))</f>
        <v>0</v>
      </c>
    </row>
    <row r="280">
      <c r="A280" s="1" t="s">
        <v>592</v>
      </c>
      <c r="E280" s="27" t="s">
        <v>589</v>
      </c>
    </row>
    <row r="281" ht="26">
      <c r="A281" s="1" t="s">
        <v>593</v>
      </c>
      <c r="E281" s="32" t="s">
        <v>3226</v>
      </c>
    </row>
    <row r="282" ht="75">
      <c r="A282" s="1" t="s">
        <v>595</v>
      </c>
      <c r="E282" s="27" t="s">
        <v>3221</v>
      </c>
    </row>
    <row r="283" ht="25">
      <c r="A283" s="1" t="s">
        <v>587</v>
      </c>
      <c r="B283" s="1">
        <v>69</v>
      </c>
      <c r="C283" s="26" t="s">
        <v>3227</v>
      </c>
      <c r="D283" t="s">
        <v>589</v>
      </c>
      <c r="E283" s="27" t="s">
        <v>3228</v>
      </c>
      <c r="F283" s="28" t="s">
        <v>610</v>
      </c>
      <c r="G283" s="29">
        <v>1</v>
      </c>
      <c r="H283" s="28">
        <v>0</v>
      </c>
      <c r="I283" s="30">
        <f>ROUND(G283*H283,P4)</f>
        <v>0</v>
      </c>
      <c r="L283" s="30">
        <v>0</v>
      </c>
      <c r="M283" s="24">
        <f>ROUND(G283*L283,P4)</f>
        <v>0</v>
      </c>
      <c r="N283" s="25" t="s">
        <v>1524</v>
      </c>
      <c r="O283" s="31">
        <f>M283*AA283</f>
        <v>0</v>
      </c>
      <c r="P283" s="1">
        <v>3</v>
      </c>
      <c r="AA283" s="1">
        <f>IF(P283=1,$O$3,IF(P283=2,$O$4,$O$5))</f>
        <v>0</v>
      </c>
    </row>
    <row r="284">
      <c r="A284" s="1" t="s">
        <v>592</v>
      </c>
      <c r="E284" s="27" t="s">
        <v>589</v>
      </c>
    </row>
    <row r="285" ht="26">
      <c r="A285" s="1" t="s">
        <v>593</v>
      </c>
      <c r="E285" s="32" t="s">
        <v>3229</v>
      </c>
    </row>
    <row r="286" ht="75">
      <c r="A286" s="1" t="s">
        <v>595</v>
      </c>
      <c r="E286" s="27" t="s">
        <v>3230</v>
      </c>
    </row>
    <row r="287" ht="25">
      <c r="A287" s="1" t="s">
        <v>587</v>
      </c>
      <c r="B287" s="1">
        <v>70</v>
      </c>
      <c r="C287" s="26" t="s">
        <v>3231</v>
      </c>
      <c r="D287" t="s">
        <v>589</v>
      </c>
      <c r="E287" s="27" t="s">
        <v>3232</v>
      </c>
      <c r="F287" s="28" t="s">
        <v>610</v>
      </c>
      <c r="G287" s="29">
        <v>1</v>
      </c>
      <c r="H287" s="28">
        <v>0</v>
      </c>
      <c r="I287" s="30">
        <f>ROUND(G287*H287,P4)</f>
        <v>0</v>
      </c>
      <c r="L287" s="30">
        <v>0</v>
      </c>
      <c r="M287" s="24">
        <f>ROUND(G287*L287,P4)</f>
        <v>0</v>
      </c>
      <c r="N287" s="25" t="s">
        <v>1524</v>
      </c>
      <c r="O287" s="31">
        <f>M287*AA287</f>
        <v>0</v>
      </c>
      <c r="P287" s="1">
        <v>3</v>
      </c>
      <c r="AA287" s="1">
        <f>IF(P287=1,$O$3,IF(P287=2,$O$4,$O$5))</f>
        <v>0</v>
      </c>
    </row>
    <row r="288">
      <c r="A288" s="1" t="s">
        <v>592</v>
      </c>
      <c r="E288" s="27" t="s">
        <v>589</v>
      </c>
    </row>
    <row r="289" ht="26">
      <c r="A289" s="1" t="s">
        <v>593</v>
      </c>
      <c r="E289" s="32" t="s">
        <v>3229</v>
      </c>
    </row>
    <row r="290" ht="75">
      <c r="A290" s="1" t="s">
        <v>595</v>
      </c>
      <c r="E290" s="27" t="s">
        <v>3230</v>
      </c>
    </row>
    <row r="291" ht="25">
      <c r="A291" s="1" t="s">
        <v>587</v>
      </c>
      <c r="B291" s="1">
        <v>71</v>
      </c>
      <c r="C291" s="26" t="s">
        <v>2969</v>
      </c>
      <c r="D291" t="s">
        <v>589</v>
      </c>
      <c r="E291" s="27" t="s">
        <v>2970</v>
      </c>
      <c r="F291" s="28" t="s">
        <v>807</v>
      </c>
      <c r="G291" s="29">
        <v>24</v>
      </c>
      <c r="H291" s="28">
        <v>0</v>
      </c>
      <c r="I291" s="30">
        <f>ROUND(G291*H291,P4)</f>
        <v>0</v>
      </c>
      <c r="L291" s="30">
        <v>0</v>
      </c>
      <c r="M291" s="24">
        <f>ROUND(G291*L291,P4)</f>
        <v>0</v>
      </c>
      <c r="N291" s="25" t="s">
        <v>1524</v>
      </c>
      <c r="O291" s="31">
        <f>M291*AA291</f>
        <v>0</v>
      </c>
      <c r="P291" s="1">
        <v>3</v>
      </c>
      <c r="AA291" s="1">
        <f>IF(P291=1,$O$3,IF(P291=2,$O$4,$O$5))</f>
        <v>0</v>
      </c>
    </row>
    <row r="292">
      <c r="A292" s="1" t="s">
        <v>592</v>
      </c>
      <c r="E292" s="27" t="s">
        <v>589</v>
      </c>
    </row>
    <row r="293" ht="26">
      <c r="A293" s="1" t="s">
        <v>593</v>
      </c>
      <c r="E293" s="32" t="s">
        <v>3234</v>
      </c>
    </row>
    <row r="294" ht="87.5">
      <c r="A294" s="1" t="s">
        <v>595</v>
      </c>
      <c r="E294" s="27" t="s">
        <v>2972</v>
      </c>
    </row>
    <row r="295" ht="25">
      <c r="A295" s="1" t="s">
        <v>587</v>
      </c>
      <c r="B295" s="1">
        <v>72</v>
      </c>
      <c r="C295" s="26" t="s">
        <v>1596</v>
      </c>
      <c r="D295" t="s">
        <v>589</v>
      </c>
      <c r="E295" s="27" t="s">
        <v>1597</v>
      </c>
      <c r="F295" s="28" t="s">
        <v>807</v>
      </c>
      <c r="G295" s="29">
        <v>24</v>
      </c>
      <c r="H295" s="28">
        <v>0</v>
      </c>
      <c r="I295" s="30">
        <f>ROUND(G295*H295,P4)</f>
        <v>0</v>
      </c>
      <c r="L295" s="30">
        <v>0</v>
      </c>
      <c r="M295" s="24">
        <f>ROUND(G295*L295,P4)</f>
        <v>0</v>
      </c>
      <c r="N295" s="25" t="s">
        <v>1524</v>
      </c>
      <c r="O295" s="31">
        <f>M295*AA295</f>
        <v>0</v>
      </c>
      <c r="P295" s="1">
        <v>3</v>
      </c>
      <c r="AA295" s="1">
        <f>IF(P295=1,$O$3,IF(P295=2,$O$4,$O$5))</f>
        <v>0</v>
      </c>
    </row>
    <row r="296">
      <c r="A296" s="1" t="s">
        <v>592</v>
      </c>
      <c r="E296" s="27" t="s">
        <v>589</v>
      </c>
    </row>
    <row r="297" ht="26">
      <c r="A297" s="1" t="s">
        <v>593</v>
      </c>
      <c r="E297" s="32" t="s">
        <v>3234</v>
      </c>
    </row>
    <row r="298" ht="87.5">
      <c r="A298" s="1" t="s">
        <v>595</v>
      </c>
      <c r="E298" s="27" t="s">
        <v>1599</v>
      </c>
    </row>
    <row r="299" ht="25">
      <c r="A299" s="1" t="s">
        <v>587</v>
      </c>
      <c r="B299" s="1">
        <v>73</v>
      </c>
      <c r="C299" s="26" t="s">
        <v>1600</v>
      </c>
      <c r="D299" t="s">
        <v>589</v>
      </c>
      <c r="E299" s="27" t="s">
        <v>1601</v>
      </c>
      <c r="F299" s="28" t="s">
        <v>807</v>
      </c>
      <c r="G299" s="29">
        <v>8</v>
      </c>
      <c r="H299" s="28">
        <v>0</v>
      </c>
      <c r="I299" s="30">
        <f>ROUND(G299*H299,P4)</f>
        <v>0</v>
      </c>
      <c r="L299" s="30">
        <v>0</v>
      </c>
      <c r="M299" s="24">
        <f>ROUND(G299*L299,P4)</f>
        <v>0</v>
      </c>
      <c r="N299" s="25" t="s">
        <v>1524</v>
      </c>
      <c r="O299" s="31">
        <f>M299*AA299</f>
        <v>0</v>
      </c>
      <c r="P299" s="1">
        <v>3</v>
      </c>
      <c r="AA299" s="1">
        <f>IF(P299=1,$O$3,IF(P299=2,$O$4,$O$5))</f>
        <v>0</v>
      </c>
    </row>
    <row r="300">
      <c r="A300" s="1" t="s">
        <v>592</v>
      </c>
      <c r="E300" s="27" t="s">
        <v>589</v>
      </c>
    </row>
    <row r="301" ht="26">
      <c r="A301" s="1" t="s">
        <v>593</v>
      </c>
      <c r="E301" s="32" t="s">
        <v>3235</v>
      </c>
    </row>
    <row r="302" ht="87.5">
      <c r="A302" s="1" t="s">
        <v>595</v>
      </c>
      <c r="E302" s="27" t="s">
        <v>1603</v>
      </c>
    </row>
    <row r="303" ht="25">
      <c r="A303" s="1" t="s">
        <v>587</v>
      </c>
      <c r="B303" s="1">
        <v>74</v>
      </c>
      <c r="C303" s="26" t="s">
        <v>3377</v>
      </c>
      <c r="D303" t="s">
        <v>589</v>
      </c>
      <c r="E303" s="27" t="s">
        <v>3378</v>
      </c>
      <c r="F303" s="28" t="s">
        <v>610</v>
      </c>
      <c r="G303" s="29">
        <v>1</v>
      </c>
      <c r="H303" s="28">
        <v>0</v>
      </c>
      <c r="I303" s="30">
        <f>ROUND(G303*H303,P4)</f>
        <v>0</v>
      </c>
      <c r="L303" s="30">
        <v>0</v>
      </c>
      <c r="M303" s="24">
        <f>ROUND(G303*L303,P4)</f>
        <v>0</v>
      </c>
      <c r="N303" s="25" t="s">
        <v>1524</v>
      </c>
      <c r="O303" s="31">
        <f>M303*AA303</f>
        <v>0</v>
      </c>
      <c r="P303" s="1">
        <v>3</v>
      </c>
      <c r="AA303" s="1">
        <f>IF(P303=1,$O$3,IF(P303=2,$O$4,$O$5))</f>
        <v>0</v>
      </c>
    </row>
    <row r="304">
      <c r="A304" s="1" t="s">
        <v>592</v>
      </c>
      <c r="E304" s="27" t="s">
        <v>589</v>
      </c>
    </row>
    <row r="305" ht="26">
      <c r="A305" s="1" t="s">
        <v>593</v>
      </c>
      <c r="E305" s="32" t="s">
        <v>3379</v>
      </c>
    </row>
    <row r="306" ht="100">
      <c r="A306" s="1" t="s">
        <v>595</v>
      </c>
      <c r="E306" s="27" t="s">
        <v>3239</v>
      </c>
    </row>
    <row r="307" ht="25">
      <c r="A307" s="1" t="s">
        <v>587</v>
      </c>
      <c r="B307" s="1">
        <v>75</v>
      </c>
      <c r="C307" s="26" t="s">
        <v>3380</v>
      </c>
      <c r="D307" t="s">
        <v>589</v>
      </c>
      <c r="E307" s="27" t="s">
        <v>3381</v>
      </c>
      <c r="F307" s="28" t="s">
        <v>603</v>
      </c>
      <c r="G307" s="29">
        <v>2</v>
      </c>
      <c r="H307" s="28">
        <v>0</v>
      </c>
      <c r="I307" s="30">
        <f>ROUND(G307*H307,P4)</f>
        <v>0</v>
      </c>
      <c r="L307" s="30">
        <v>0</v>
      </c>
      <c r="M307" s="24">
        <f>ROUND(G307*L307,P4)</f>
        <v>0</v>
      </c>
      <c r="N307" s="25" t="s">
        <v>1524</v>
      </c>
      <c r="O307" s="31">
        <f>M307*AA307</f>
        <v>0</v>
      </c>
      <c r="P307" s="1">
        <v>3</v>
      </c>
      <c r="AA307" s="1">
        <f>IF(P307=1,$O$3,IF(P307=2,$O$4,$O$5))</f>
        <v>0</v>
      </c>
    </row>
    <row r="308">
      <c r="A308" s="1" t="s">
        <v>592</v>
      </c>
      <c r="E308" s="27" t="s">
        <v>589</v>
      </c>
    </row>
    <row r="309" ht="26">
      <c r="A309" s="1" t="s">
        <v>593</v>
      </c>
      <c r="E309" s="32" t="s">
        <v>3297</v>
      </c>
    </row>
    <row r="310" ht="75">
      <c r="A310" s="1" t="s">
        <v>595</v>
      </c>
      <c r="E310" s="27" t="s">
        <v>3382</v>
      </c>
    </row>
    <row r="311">
      <c r="A311" s="1" t="s">
        <v>587</v>
      </c>
      <c r="B311" s="1">
        <v>76</v>
      </c>
      <c r="C311" s="26" t="s">
        <v>3254</v>
      </c>
      <c r="D311" t="s">
        <v>589</v>
      </c>
      <c r="E311" s="27" t="s">
        <v>3255</v>
      </c>
      <c r="F311" s="28" t="s">
        <v>610</v>
      </c>
      <c r="G311" s="29">
        <v>1</v>
      </c>
      <c r="H311" s="28">
        <v>0</v>
      </c>
      <c r="I311" s="30">
        <f>ROUND(G311*H311,P4)</f>
        <v>0</v>
      </c>
      <c r="L311" s="30">
        <v>0</v>
      </c>
      <c r="M311" s="24">
        <f>ROUND(G311*L311,P4)</f>
        <v>0</v>
      </c>
      <c r="N311" s="25" t="s">
        <v>3256</v>
      </c>
      <c r="O311" s="31">
        <f>M311*AA311</f>
        <v>0</v>
      </c>
      <c r="P311" s="1">
        <v>3</v>
      </c>
      <c r="AA311" s="1">
        <f>IF(P311=1,$O$3,IF(P311=2,$O$4,$O$5))</f>
        <v>0</v>
      </c>
    </row>
    <row r="312">
      <c r="A312" s="1" t="s">
        <v>592</v>
      </c>
      <c r="E312" s="27" t="s">
        <v>589</v>
      </c>
    </row>
    <row r="313" ht="26">
      <c r="A313" s="1" t="s">
        <v>593</v>
      </c>
      <c r="E313" s="32" t="s">
        <v>3173</v>
      </c>
    </row>
    <row r="314">
      <c r="A314" s="1" t="s">
        <v>595</v>
      </c>
      <c r="E314" s="27" t="s">
        <v>3257</v>
      </c>
    </row>
    <row r="315">
      <c r="A315" s="1" t="s">
        <v>587</v>
      </c>
      <c r="B315" s="1">
        <v>77</v>
      </c>
      <c r="C315" s="26" t="s">
        <v>3258</v>
      </c>
      <c r="D315" t="s">
        <v>589</v>
      </c>
      <c r="E315" s="27" t="s">
        <v>3383</v>
      </c>
      <c r="F315" s="28" t="s">
        <v>610</v>
      </c>
      <c r="G315" s="29">
        <v>1</v>
      </c>
      <c r="H315" s="28">
        <v>0</v>
      </c>
      <c r="I315" s="30">
        <f>ROUND(G315*H315,P4)</f>
        <v>0</v>
      </c>
      <c r="L315" s="30">
        <v>0</v>
      </c>
      <c r="M315" s="24">
        <f>ROUND(G315*L315,P4)</f>
        <v>0</v>
      </c>
      <c r="N315" s="25" t="s">
        <v>3256</v>
      </c>
      <c r="O315" s="31">
        <f>M315*AA315</f>
        <v>0</v>
      </c>
      <c r="P315" s="1">
        <v>3</v>
      </c>
      <c r="AA315" s="1">
        <f>IF(P315=1,$O$3,IF(P315=2,$O$4,$O$5))</f>
        <v>0</v>
      </c>
    </row>
    <row r="316">
      <c r="A316" s="1" t="s">
        <v>592</v>
      </c>
      <c r="E316" s="27" t="s">
        <v>589</v>
      </c>
    </row>
    <row r="317" ht="26">
      <c r="A317" s="1" t="s">
        <v>593</v>
      </c>
      <c r="E317" s="32" t="s">
        <v>3173</v>
      </c>
    </row>
    <row r="318">
      <c r="A318" s="1" t="s">
        <v>595</v>
      </c>
      <c r="E318" s="27" t="s">
        <v>3260</v>
      </c>
    </row>
    <row r="319" ht="25">
      <c r="A319" s="1" t="s">
        <v>587</v>
      </c>
      <c r="B319" s="1">
        <v>78</v>
      </c>
      <c r="C319" s="26" t="s">
        <v>3384</v>
      </c>
      <c r="D319" t="s">
        <v>589</v>
      </c>
      <c r="E319" s="27" t="s">
        <v>3275</v>
      </c>
      <c r="F319" s="28" t="s">
        <v>610</v>
      </c>
      <c r="G319" s="29">
        <v>1</v>
      </c>
      <c r="H319" s="28">
        <v>0</v>
      </c>
      <c r="I319" s="30">
        <f>ROUND(G319*H319,P4)</f>
        <v>0</v>
      </c>
      <c r="L319" s="30">
        <v>0</v>
      </c>
      <c r="M319" s="24">
        <f>ROUND(G319*L319,P4)</f>
        <v>0</v>
      </c>
      <c r="N319" s="25" t="s">
        <v>3256</v>
      </c>
      <c r="O319" s="31">
        <f>M319*AA319</f>
        <v>0</v>
      </c>
      <c r="P319" s="1">
        <v>3</v>
      </c>
      <c r="AA319" s="1">
        <f>IF(P319=1,$O$3,IF(P319=2,$O$4,$O$5))</f>
        <v>0</v>
      </c>
    </row>
    <row r="320">
      <c r="A320" s="1" t="s">
        <v>592</v>
      </c>
      <c r="E320" s="27" t="s">
        <v>589</v>
      </c>
    </row>
    <row r="321" ht="26">
      <c r="A321" s="1" t="s">
        <v>593</v>
      </c>
      <c r="E321" s="32" t="s">
        <v>3173</v>
      </c>
    </row>
    <row r="322" ht="87.5">
      <c r="A322" s="1" t="s">
        <v>595</v>
      </c>
      <c r="E322" s="27" t="s">
        <v>3277</v>
      </c>
    </row>
    <row r="323">
      <c r="A323" s="1" t="s">
        <v>587</v>
      </c>
      <c r="B323" s="1">
        <v>79</v>
      </c>
      <c r="C323" s="26" t="s">
        <v>3385</v>
      </c>
      <c r="D323" t="s">
        <v>589</v>
      </c>
      <c r="E323" s="27" t="s">
        <v>3386</v>
      </c>
      <c r="F323" s="28" t="s">
        <v>618</v>
      </c>
      <c r="G323" s="29">
        <v>17</v>
      </c>
      <c r="H323" s="28">
        <v>0</v>
      </c>
      <c r="I323" s="30">
        <f>ROUND(G323*H323,P4)</f>
        <v>0</v>
      </c>
      <c r="L323" s="30">
        <v>0</v>
      </c>
      <c r="M323" s="24">
        <f>ROUND(G323*L323,P4)</f>
        <v>0</v>
      </c>
      <c r="N323" s="25" t="s">
        <v>3256</v>
      </c>
      <c r="O323" s="31">
        <f>M323*AA323</f>
        <v>0</v>
      </c>
      <c r="P323" s="1">
        <v>3</v>
      </c>
      <c r="AA323" s="1">
        <f>IF(P323=1,$O$3,IF(P323=2,$O$4,$O$5))</f>
        <v>0</v>
      </c>
    </row>
    <row r="324">
      <c r="A324" s="1" t="s">
        <v>592</v>
      </c>
      <c r="E324" s="27" t="s">
        <v>589</v>
      </c>
    </row>
    <row r="325" ht="26">
      <c r="A325" s="1" t="s">
        <v>593</v>
      </c>
      <c r="E325" s="32" t="s">
        <v>3099</v>
      </c>
    </row>
    <row r="326" ht="37.5">
      <c r="A326" s="1" t="s">
        <v>595</v>
      </c>
      <c r="E326" s="27" t="s">
        <v>1563</v>
      </c>
    </row>
    <row r="327">
      <c r="A327" s="1" t="s">
        <v>587</v>
      </c>
      <c r="B327" s="1">
        <v>80</v>
      </c>
      <c r="C327" s="26" t="s">
        <v>3387</v>
      </c>
      <c r="D327" t="s">
        <v>589</v>
      </c>
      <c r="E327" s="27" t="s">
        <v>3388</v>
      </c>
      <c r="F327" s="28" t="s">
        <v>618</v>
      </c>
      <c r="G327" s="29">
        <v>17</v>
      </c>
      <c r="H327" s="28">
        <v>0</v>
      </c>
      <c r="I327" s="30">
        <f>ROUND(G327*H327,P4)</f>
        <v>0</v>
      </c>
      <c r="L327" s="30">
        <v>0</v>
      </c>
      <c r="M327" s="24">
        <f>ROUND(G327*L327,P4)</f>
        <v>0</v>
      </c>
      <c r="N327" s="25" t="s">
        <v>3256</v>
      </c>
      <c r="O327" s="31">
        <f>M327*AA327</f>
        <v>0</v>
      </c>
      <c r="P327" s="1">
        <v>3</v>
      </c>
      <c r="AA327" s="1">
        <f>IF(P327=1,$O$3,IF(P327=2,$O$4,$O$5))</f>
        <v>0</v>
      </c>
    </row>
    <row r="328">
      <c r="A328" s="1" t="s">
        <v>592</v>
      </c>
      <c r="E328" s="27" t="s">
        <v>589</v>
      </c>
    </row>
    <row r="329" ht="26">
      <c r="A329" s="1" t="s">
        <v>593</v>
      </c>
      <c r="E329" s="32" t="s">
        <v>3099</v>
      </c>
    </row>
    <row r="330" ht="37.5">
      <c r="A330" s="1" t="s">
        <v>595</v>
      </c>
      <c r="E330" s="27" t="s">
        <v>1563</v>
      </c>
    </row>
    <row r="331">
      <c r="A331" s="1" t="s">
        <v>587</v>
      </c>
      <c r="B331" s="1">
        <v>81</v>
      </c>
      <c r="C331" s="26" t="s">
        <v>3267</v>
      </c>
      <c r="D331" t="s">
        <v>589</v>
      </c>
      <c r="E331" s="27" t="s">
        <v>3389</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589</v>
      </c>
    </row>
    <row r="333" ht="26">
      <c r="A333" s="1" t="s">
        <v>593</v>
      </c>
      <c r="E333" s="32" t="s">
        <v>3390</v>
      </c>
    </row>
    <row r="334" ht="125">
      <c r="A334" s="1" t="s">
        <v>595</v>
      </c>
      <c r="E334" s="27" t="s">
        <v>3270</v>
      </c>
    </row>
    <row r="335" ht="37.5">
      <c r="A335" s="1" t="s">
        <v>587</v>
      </c>
      <c r="B335" s="1">
        <v>82</v>
      </c>
      <c r="C335" s="26" t="s">
        <v>3391</v>
      </c>
      <c r="D335" t="s">
        <v>589</v>
      </c>
      <c r="E335" s="27" t="s">
        <v>3392</v>
      </c>
      <c r="F335" s="28" t="s">
        <v>610</v>
      </c>
      <c r="G335" s="29">
        <v>1</v>
      </c>
      <c r="H335" s="28">
        <v>0</v>
      </c>
      <c r="I335" s="30">
        <f>ROUND(G335*H335,P4)</f>
        <v>0</v>
      </c>
      <c r="L335" s="30">
        <v>0</v>
      </c>
      <c r="M335" s="24">
        <f>ROUND(G335*L335,P4)</f>
        <v>0</v>
      </c>
      <c r="N335" s="25" t="s">
        <v>3256</v>
      </c>
      <c r="O335" s="31">
        <f>M335*AA335</f>
        <v>0</v>
      </c>
      <c r="P335" s="1">
        <v>3</v>
      </c>
      <c r="AA335" s="1">
        <f>IF(P335=1,$O$3,IF(P335=2,$O$4,$O$5))</f>
        <v>0</v>
      </c>
    </row>
    <row r="336">
      <c r="A336" s="1" t="s">
        <v>592</v>
      </c>
      <c r="E336" s="27" t="s">
        <v>589</v>
      </c>
    </row>
    <row r="337" ht="26">
      <c r="A337" s="1" t="s">
        <v>593</v>
      </c>
      <c r="E337" s="32" t="s">
        <v>3393</v>
      </c>
    </row>
    <row r="338" ht="50">
      <c r="A338" s="1" t="s">
        <v>595</v>
      </c>
      <c r="E338" s="27" t="s">
        <v>3394</v>
      </c>
    </row>
    <row r="339" ht="13">
      <c r="A339" s="1" t="s">
        <v>584</v>
      </c>
      <c r="C339" s="22" t="s">
        <v>675</v>
      </c>
      <c r="E339" s="23" t="s">
        <v>676</v>
      </c>
      <c r="L339" s="24">
        <f>SUMIFS(L340:L343,A340:A343,"P")</f>
        <v>0</v>
      </c>
      <c r="M339" s="24">
        <f>SUMIFS(M340:M343,A340:A343,"P")</f>
        <v>0</v>
      </c>
      <c r="N339" s="25"/>
    </row>
    <row r="340" ht="25">
      <c r="A340" s="1" t="s">
        <v>587</v>
      </c>
      <c r="B340" s="1">
        <v>83</v>
      </c>
      <c r="C340" s="26" t="s">
        <v>1497</v>
      </c>
      <c r="D340" t="s">
        <v>1498</v>
      </c>
      <c r="E340" s="27" t="s">
        <v>1499</v>
      </c>
      <c r="F340" s="28" t="s">
        <v>680</v>
      </c>
      <c r="G340" s="29">
        <v>0.10000000000000001</v>
      </c>
      <c r="H340" s="28">
        <v>0</v>
      </c>
      <c r="I340" s="30">
        <f>ROUND(G340*H340,P4)</f>
        <v>0</v>
      </c>
      <c r="L340" s="30">
        <v>0</v>
      </c>
      <c r="M340" s="24">
        <f>ROUND(G340*L340,P4)</f>
        <v>0</v>
      </c>
      <c r="N340" s="25" t="s">
        <v>589</v>
      </c>
      <c r="O340" s="31">
        <f>M340*AA340</f>
        <v>0</v>
      </c>
      <c r="P340" s="1">
        <v>3</v>
      </c>
      <c r="AA340" s="1">
        <f>IF(P340=1,$O$3,IF(P340=2,$O$4,$O$5))</f>
        <v>0</v>
      </c>
    </row>
    <row r="341" ht="37.5">
      <c r="A341" s="1" t="s">
        <v>592</v>
      </c>
      <c r="E341" s="27" t="s">
        <v>681</v>
      </c>
    </row>
    <row r="342" ht="26">
      <c r="A342" s="1" t="s">
        <v>593</v>
      </c>
      <c r="E342" s="32" t="s">
        <v>3395</v>
      </c>
    </row>
    <row r="343" ht="150">
      <c r="A343" s="1" t="s">
        <v>595</v>
      </c>
      <c r="E34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COUNTIFS(L8:L271,"=0",A8:A271,"P")+COUNTIFS(L8:L271,"",A8:A271,"P")+SUM(Q8:Q271)</f>
        <v>0</v>
      </c>
    </row>
    <row r="8" ht="13">
      <c r="A8" s="1" t="s">
        <v>582</v>
      </c>
      <c r="C8" s="22" t="s">
        <v>3396</v>
      </c>
      <c r="E8" s="23" t="s">
        <v>143</v>
      </c>
      <c r="L8" s="24">
        <f>L9+L30+L35+L40+L249+L258</f>
        <v>0</v>
      </c>
      <c r="M8" s="24">
        <f>M9+M30+M35+M40+M249+M258</f>
        <v>0</v>
      </c>
      <c r="N8" s="25"/>
    </row>
    <row r="9" ht="13">
      <c r="A9" s="1" t="s">
        <v>584</v>
      </c>
      <c r="C9" s="22" t="s">
        <v>585</v>
      </c>
      <c r="E9" s="23" t="s">
        <v>3017</v>
      </c>
      <c r="L9" s="24">
        <f>SUMIFS(L10:L29,A10:A29,"P")</f>
        <v>0</v>
      </c>
      <c r="M9" s="24">
        <f>SUMIFS(M10:M29,A10:A29,"P")</f>
        <v>0</v>
      </c>
      <c r="N9" s="25"/>
    </row>
    <row r="10" ht="25">
      <c r="A10" s="1" t="s">
        <v>587</v>
      </c>
      <c r="B10" s="1">
        <v>1</v>
      </c>
      <c r="C10" s="26" t="s">
        <v>3018</v>
      </c>
      <c r="D10" t="s">
        <v>589</v>
      </c>
      <c r="E10" s="27" t="s">
        <v>3019</v>
      </c>
      <c r="F10" s="28" t="s">
        <v>603</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3397</v>
      </c>
    </row>
    <row r="13" ht="50">
      <c r="A13" s="1" t="s">
        <v>595</v>
      </c>
      <c r="E13" s="27" t="s">
        <v>3021</v>
      </c>
    </row>
    <row r="14" ht="25">
      <c r="A14" s="1" t="s">
        <v>587</v>
      </c>
      <c r="B14" s="1">
        <v>2</v>
      </c>
      <c r="C14" s="26" t="s">
        <v>3398</v>
      </c>
      <c r="D14" t="s">
        <v>589</v>
      </c>
      <c r="E14" s="27" t="s">
        <v>3399</v>
      </c>
      <c r="F14" s="28" t="s">
        <v>591</v>
      </c>
      <c r="G14" s="29">
        <v>8</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3400</v>
      </c>
    </row>
    <row r="17" ht="350">
      <c r="A17" s="1" t="s">
        <v>595</v>
      </c>
      <c r="E17" s="27" t="s">
        <v>2570</v>
      </c>
    </row>
    <row r="18" ht="25">
      <c r="A18" s="1" t="s">
        <v>587</v>
      </c>
      <c r="B18" s="1">
        <v>3</v>
      </c>
      <c r="C18" s="26" t="s">
        <v>3022</v>
      </c>
      <c r="D18" t="s">
        <v>589</v>
      </c>
      <c r="E18" s="27" t="s">
        <v>3023</v>
      </c>
      <c r="F18" s="28" t="s">
        <v>591</v>
      </c>
      <c r="G18" s="29">
        <v>24</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3401</v>
      </c>
    </row>
    <row r="21" ht="350">
      <c r="A21" s="1" t="s">
        <v>595</v>
      </c>
      <c r="E21" s="27" t="s">
        <v>2570</v>
      </c>
    </row>
    <row r="22" ht="25">
      <c r="A22" s="1" t="s">
        <v>587</v>
      </c>
      <c r="B22" s="1">
        <v>4</v>
      </c>
      <c r="C22" s="26" t="s">
        <v>597</v>
      </c>
      <c r="D22" t="s">
        <v>589</v>
      </c>
      <c r="E22" s="27" t="s">
        <v>598</v>
      </c>
      <c r="F22" s="28" t="s">
        <v>591</v>
      </c>
      <c r="G22" s="29">
        <v>22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3402</v>
      </c>
    </row>
    <row r="25" ht="250">
      <c r="A25" s="1" t="s">
        <v>595</v>
      </c>
      <c r="E25" s="27" t="s">
        <v>600</v>
      </c>
    </row>
    <row r="26" ht="25">
      <c r="A26" s="1" t="s">
        <v>587</v>
      </c>
      <c r="B26" s="1">
        <v>5</v>
      </c>
      <c r="C26" s="26" t="s">
        <v>2586</v>
      </c>
      <c r="D26" t="s">
        <v>589</v>
      </c>
      <c r="E26" s="27" t="s">
        <v>2587</v>
      </c>
      <c r="F26" s="28" t="s">
        <v>603</v>
      </c>
      <c r="G26" s="29">
        <v>60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3403</v>
      </c>
    </row>
    <row r="29" ht="50">
      <c r="A29" s="1" t="s">
        <v>595</v>
      </c>
      <c r="E29" s="27" t="s">
        <v>2585</v>
      </c>
    </row>
    <row r="30" ht="13">
      <c r="A30" s="1" t="s">
        <v>584</v>
      </c>
      <c r="C30" s="22" t="s">
        <v>3026</v>
      </c>
      <c r="E30" s="23" t="s">
        <v>3027</v>
      </c>
      <c r="L30" s="24">
        <f>SUMIFS(L31:L34,A31:A34,"P")</f>
        <v>0</v>
      </c>
      <c r="M30" s="24">
        <f>SUMIFS(M31:M34,A31:A34,"P")</f>
        <v>0</v>
      </c>
      <c r="N30" s="25"/>
    </row>
    <row r="31" ht="25">
      <c r="A31" s="1" t="s">
        <v>587</v>
      </c>
      <c r="B31" s="1">
        <v>6</v>
      </c>
      <c r="C31" s="26" t="s">
        <v>3028</v>
      </c>
      <c r="D31" t="s">
        <v>589</v>
      </c>
      <c r="E31" s="27" t="s">
        <v>3029</v>
      </c>
      <c r="F31" s="28" t="s">
        <v>591</v>
      </c>
      <c r="G31" s="29">
        <v>9</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3404</v>
      </c>
    </row>
    <row r="34" ht="75">
      <c r="A34" s="1" t="s">
        <v>595</v>
      </c>
      <c r="E34" s="27" t="s">
        <v>3031</v>
      </c>
    </row>
    <row r="35" ht="13">
      <c r="A35" s="1" t="s">
        <v>584</v>
      </c>
      <c r="C35" s="22" t="s">
        <v>3032</v>
      </c>
      <c r="E35" s="23" t="s">
        <v>3033</v>
      </c>
      <c r="L35" s="24">
        <f>SUMIFS(L36:L39,A36:A39,"P")</f>
        <v>0</v>
      </c>
      <c r="M35" s="24">
        <f>SUMIFS(M36:M39,A36:A39,"P")</f>
        <v>0</v>
      </c>
      <c r="N35" s="25"/>
    </row>
    <row r="36" ht="25">
      <c r="A36" s="1" t="s">
        <v>587</v>
      </c>
      <c r="B36" s="1">
        <v>7</v>
      </c>
      <c r="C36" s="26" t="s">
        <v>3034</v>
      </c>
      <c r="D36" t="s">
        <v>589</v>
      </c>
      <c r="E36" s="27" t="s">
        <v>3035</v>
      </c>
      <c r="F36" s="28" t="s">
        <v>591</v>
      </c>
      <c r="G36" s="29">
        <v>0.40000000000000002</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3405</v>
      </c>
    </row>
    <row r="39" ht="87.5">
      <c r="A39" s="1" t="s">
        <v>595</v>
      </c>
      <c r="E39" s="27" t="s">
        <v>3037</v>
      </c>
    </row>
    <row r="40" ht="13">
      <c r="A40" s="1" t="s">
        <v>584</v>
      </c>
      <c r="C40" s="22" t="s">
        <v>606</v>
      </c>
      <c r="E40" s="23" t="s">
        <v>3038</v>
      </c>
      <c r="L40" s="24">
        <f>SUMIFS(L41:L248,A41:A248,"P")</f>
        <v>0</v>
      </c>
      <c r="M40" s="24">
        <f>SUMIFS(M41:M248,A41:A248,"P")</f>
        <v>0</v>
      </c>
      <c r="N40" s="25"/>
    </row>
    <row r="41" ht="25">
      <c r="A41" s="1" t="s">
        <v>587</v>
      </c>
      <c r="B41" s="1">
        <v>8</v>
      </c>
      <c r="C41" s="26" t="s">
        <v>3406</v>
      </c>
      <c r="D41" t="s">
        <v>589</v>
      </c>
      <c r="E41" s="27" t="s">
        <v>3407</v>
      </c>
      <c r="F41" s="28" t="s">
        <v>610</v>
      </c>
      <c r="G41" s="29">
        <v>5</v>
      </c>
      <c r="H41" s="28">
        <v>0</v>
      </c>
      <c r="I41" s="30">
        <f>ROUND(G41*H41,P4)</f>
        <v>0</v>
      </c>
      <c r="L41" s="30">
        <v>0</v>
      </c>
      <c r="M41" s="24">
        <f>ROUND(G41*L41,P4)</f>
        <v>0</v>
      </c>
      <c r="N41" s="25" t="s">
        <v>1524</v>
      </c>
      <c r="O41" s="31">
        <f>M41*AA41</f>
        <v>0</v>
      </c>
      <c r="P41" s="1">
        <v>3</v>
      </c>
      <c r="AA41" s="1">
        <f>IF(P41=1,$O$3,IF(P41=2,$O$4,$O$5))</f>
        <v>0</v>
      </c>
    </row>
    <row r="42">
      <c r="A42" s="1" t="s">
        <v>592</v>
      </c>
      <c r="E42" s="27" t="s">
        <v>589</v>
      </c>
    </row>
    <row r="43" ht="26">
      <c r="A43" s="1" t="s">
        <v>593</v>
      </c>
      <c r="E43" s="32" t="s">
        <v>3408</v>
      </c>
    </row>
    <row r="44" ht="75">
      <c r="A44" s="1" t="s">
        <v>595</v>
      </c>
      <c r="E44" s="27" t="s">
        <v>612</v>
      </c>
    </row>
    <row r="45" ht="25">
      <c r="A45" s="1" t="s">
        <v>587</v>
      </c>
      <c r="B45" s="1">
        <v>9</v>
      </c>
      <c r="C45" s="26" t="s">
        <v>651</v>
      </c>
      <c r="D45" t="s">
        <v>589</v>
      </c>
      <c r="E45" s="27" t="s">
        <v>652</v>
      </c>
      <c r="F45" s="28" t="s">
        <v>618</v>
      </c>
      <c r="G45" s="29">
        <v>39</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3409</v>
      </c>
    </row>
    <row r="48" ht="75">
      <c r="A48" s="1" t="s">
        <v>595</v>
      </c>
      <c r="E48" s="27" t="s">
        <v>654</v>
      </c>
    </row>
    <row r="49" ht="25">
      <c r="A49" s="1" t="s">
        <v>587</v>
      </c>
      <c r="B49" s="1">
        <v>10</v>
      </c>
      <c r="C49" s="26" t="s">
        <v>1759</v>
      </c>
      <c r="D49" t="s">
        <v>589</v>
      </c>
      <c r="E49" s="27" t="s">
        <v>1760</v>
      </c>
      <c r="F49" s="28" t="s">
        <v>618</v>
      </c>
      <c r="G49" s="29">
        <v>20</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3410</v>
      </c>
    </row>
    <row r="52" ht="75">
      <c r="A52" s="1" t="s">
        <v>595</v>
      </c>
      <c r="E52" s="27" t="s">
        <v>654</v>
      </c>
    </row>
    <row r="53" ht="25">
      <c r="A53" s="1" t="s">
        <v>587</v>
      </c>
      <c r="B53" s="1">
        <v>11</v>
      </c>
      <c r="C53" s="26" t="s">
        <v>2181</v>
      </c>
      <c r="D53" t="s">
        <v>589</v>
      </c>
      <c r="E53" s="27" t="s">
        <v>2182</v>
      </c>
      <c r="F53" s="28" t="s">
        <v>618</v>
      </c>
      <c r="G53" s="29">
        <v>30</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3411</v>
      </c>
    </row>
    <row r="56" ht="75">
      <c r="A56" s="1" t="s">
        <v>595</v>
      </c>
      <c r="E56" s="27" t="s">
        <v>654</v>
      </c>
    </row>
    <row r="57" ht="25">
      <c r="A57" s="1" t="s">
        <v>587</v>
      </c>
      <c r="B57" s="1">
        <v>12</v>
      </c>
      <c r="C57" s="26" t="s">
        <v>616</v>
      </c>
      <c r="D57" t="s">
        <v>589</v>
      </c>
      <c r="E57" s="27" t="s">
        <v>617</v>
      </c>
      <c r="F57" s="28" t="s">
        <v>618</v>
      </c>
      <c r="G57" s="29">
        <v>42</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3412</v>
      </c>
    </row>
    <row r="60" ht="87.5">
      <c r="A60" s="1" t="s">
        <v>595</v>
      </c>
      <c r="E60" s="27" t="s">
        <v>620</v>
      </c>
    </row>
    <row r="61" ht="25">
      <c r="A61" s="1" t="s">
        <v>587</v>
      </c>
      <c r="B61" s="1">
        <v>13</v>
      </c>
      <c r="C61" s="26" t="s">
        <v>3413</v>
      </c>
      <c r="D61" t="s">
        <v>589</v>
      </c>
      <c r="E61" s="27" t="s">
        <v>3414</v>
      </c>
      <c r="F61" s="28" t="s">
        <v>610</v>
      </c>
      <c r="G61" s="29">
        <v>1</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3415</v>
      </c>
    </row>
    <row r="64" ht="100">
      <c r="A64" s="1" t="s">
        <v>595</v>
      </c>
      <c r="E64" s="27" t="s">
        <v>3302</v>
      </c>
    </row>
    <row r="65" ht="25">
      <c r="A65" s="1" t="s">
        <v>587</v>
      </c>
      <c r="B65" s="1">
        <v>14</v>
      </c>
      <c r="C65" s="26" t="s">
        <v>3416</v>
      </c>
      <c r="D65" t="s">
        <v>589</v>
      </c>
      <c r="E65" s="27" t="s">
        <v>3417</v>
      </c>
      <c r="F65" s="28" t="s">
        <v>618</v>
      </c>
      <c r="G65" s="29">
        <v>12</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3418</v>
      </c>
    </row>
    <row r="68" ht="75">
      <c r="A68" s="1" t="s">
        <v>595</v>
      </c>
      <c r="E68" s="27" t="s">
        <v>3419</v>
      </c>
    </row>
    <row r="69" ht="25">
      <c r="A69" s="1" t="s">
        <v>587</v>
      </c>
      <c r="B69" s="1">
        <v>15</v>
      </c>
      <c r="C69" s="26" t="s">
        <v>2338</v>
      </c>
      <c r="D69" t="s">
        <v>589</v>
      </c>
      <c r="E69" s="27" t="s">
        <v>2339</v>
      </c>
      <c r="F69" s="28" t="s">
        <v>610</v>
      </c>
      <c r="G69" s="29">
        <v>8</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3400</v>
      </c>
    </row>
    <row r="72" ht="37.5">
      <c r="A72" s="1" t="s">
        <v>595</v>
      </c>
      <c r="E72" s="27" t="s">
        <v>624</v>
      </c>
    </row>
    <row r="73" ht="25">
      <c r="A73" s="1" t="s">
        <v>587</v>
      </c>
      <c r="B73" s="1">
        <v>16</v>
      </c>
      <c r="C73" s="26" t="s">
        <v>621</v>
      </c>
      <c r="D73" t="s">
        <v>589</v>
      </c>
      <c r="E73" s="27" t="s">
        <v>622</v>
      </c>
      <c r="F73" s="28" t="s">
        <v>610</v>
      </c>
      <c r="G73" s="29">
        <v>1</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3420</v>
      </c>
    </row>
    <row r="76" ht="37.5">
      <c r="A76" s="1" t="s">
        <v>595</v>
      </c>
      <c r="E76" s="27" t="s">
        <v>624</v>
      </c>
    </row>
    <row r="77" ht="25">
      <c r="A77" s="1" t="s">
        <v>587</v>
      </c>
      <c r="B77" s="1">
        <v>17</v>
      </c>
      <c r="C77" s="26" t="s">
        <v>1422</v>
      </c>
      <c r="D77" t="s">
        <v>589</v>
      </c>
      <c r="E77" s="27" t="s">
        <v>1423</v>
      </c>
      <c r="F77" s="28" t="s">
        <v>610</v>
      </c>
      <c r="G77" s="29">
        <v>8</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3400</v>
      </c>
    </row>
    <row r="80" ht="37.5">
      <c r="A80" s="1" t="s">
        <v>595</v>
      </c>
      <c r="E80" s="27" t="s">
        <v>627</v>
      </c>
    </row>
    <row r="81" ht="25">
      <c r="A81" s="1" t="s">
        <v>587</v>
      </c>
      <c r="B81" s="1">
        <v>18</v>
      </c>
      <c r="C81" s="26" t="s">
        <v>625</v>
      </c>
      <c r="D81" t="s">
        <v>589</v>
      </c>
      <c r="E81" s="27" t="s">
        <v>626</v>
      </c>
      <c r="F81" s="28" t="s">
        <v>610</v>
      </c>
      <c r="G81" s="29">
        <v>1</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3420</v>
      </c>
    </row>
    <row r="84" ht="37.5">
      <c r="A84" s="1" t="s">
        <v>595</v>
      </c>
      <c r="E84" s="27" t="s">
        <v>627</v>
      </c>
    </row>
    <row r="85" ht="25">
      <c r="A85" s="1" t="s">
        <v>587</v>
      </c>
      <c r="B85" s="1">
        <v>19</v>
      </c>
      <c r="C85" s="26" t="s">
        <v>3068</v>
      </c>
      <c r="D85" t="s">
        <v>589</v>
      </c>
      <c r="E85" s="27" t="s">
        <v>3069</v>
      </c>
      <c r="F85" s="28" t="s">
        <v>610</v>
      </c>
      <c r="G85" s="29">
        <v>3</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3421</v>
      </c>
    </row>
    <row r="88" ht="112.5">
      <c r="A88" s="1" t="s">
        <v>595</v>
      </c>
      <c r="E88" s="27" t="s">
        <v>3071</v>
      </c>
    </row>
    <row r="89" ht="25">
      <c r="A89" s="1" t="s">
        <v>587</v>
      </c>
      <c r="B89" s="1">
        <v>20</v>
      </c>
      <c r="C89" s="26" t="s">
        <v>2193</v>
      </c>
      <c r="D89" t="s">
        <v>589</v>
      </c>
      <c r="E89" s="27" t="s">
        <v>2194</v>
      </c>
      <c r="F89" s="28" t="s">
        <v>610</v>
      </c>
      <c r="G89" s="29">
        <v>3</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3421</v>
      </c>
    </row>
    <row r="92" ht="100">
      <c r="A92" s="1" t="s">
        <v>595</v>
      </c>
      <c r="E92" s="27" t="s">
        <v>2195</v>
      </c>
    </row>
    <row r="93" ht="25">
      <c r="A93" s="1" t="s">
        <v>587</v>
      </c>
      <c r="B93" s="1">
        <v>21</v>
      </c>
      <c r="C93" s="26" t="s">
        <v>3073</v>
      </c>
      <c r="D93" t="s">
        <v>589</v>
      </c>
      <c r="E93" s="27" t="s">
        <v>3074</v>
      </c>
      <c r="F93" s="28" t="s">
        <v>618</v>
      </c>
      <c r="G93" s="29">
        <v>50</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3422</v>
      </c>
    </row>
    <row r="96" ht="87.5">
      <c r="A96" s="1" t="s">
        <v>595</v>
      </c>
      <c r="E96" s="27" t="s">
        <v>3076</v>
      </c>
    </row>
    <row r="97" ht="25">
      <c r="A97" s="1" t="s">
        <v>587</v>
      </c>
      <c r="B97" s="1">
        <v>22</v>
      </c>
      <c r="C97" s="26" t="s">
        <v>3423</v>
      </c>
      <c r="D97" t="s">
        <v>589</v>
      </c>
      <c r="E97" s="27" t="s">
        <v>3424</v>
      </c>
      <c r="F97" s="28" t="s">
        <v>610</v>
      </c>
      <c r="G97" s="29">
        <v>2</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3425</v>
      </c>
    </row>
    <row r="100" ht="75">
      <c r="A100" s="1" t="s">
        <v>595</v>
      </c>
      <c r="E100" s="27" t="s">
        <v>3426</v>
      </c>
    </row>
    <row r="101" ht="25">
      <c r="A101" s="1" t="s">
        <v>587</v>
      </c>
      <c r="B101" s="1">
        <v>23</v>
      </c>
      <c r="C101" s="26" t="s">
        <v>3085</v>
      </c>
      <c r="D101" t="s">
        <v>589</v>
      </c>
      <c r="E101" s="27" t="s">
        <v>3086</v>
      </c>
      <c r="F101" s="28" t="s">
        <v>618</v>
      </c>
      <c r="G101" s="29">
        <v>10</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3427</v>
      </c>
    </row>
    <row r="104" ht="100">
      <c r="A104" s="1" t="s">
        <v>595</v>
      </c>
      <c r="E104" s="27" t="s">
        <v>3088</v>
      </c>
    </row>
    <row r="105" ht="25">
      <c r="A105" s="1" t="s">
        <v>587</v>
      </c>
      <c r="B105" s="1">
        <v>24</v>
      </c>
      <c r="C105" s="26" t="s">
        <v>2412</v>
      </c>
      <c r="D105" t="s">
        <v>589</v>
      </c>
      <c r="E105" s="27" t="s">
        <v>2413</v>
      </c>
      <c r="F105" s="28" t="s">
        <v>610</v>
      </c>
      <c r="G105" s="29">
        <v>1</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3428</v>
      </c>
    </row>
    <row r="108" ht="75">
      <c r="A108" s="1" t="s">
        <v>595</v>
      </c>
      <c r="E108" s="27" t="s">
        <v>612</v>
      </c>
    </row>
    <row r="109" ht="25">
      <c r="A109" s="1" t="s">
        <v>587</v>
      </c>
      <c r="B109" s="1">
        <v>25</v>
      </c>
      <c r="C109" s="26" t="s">
        <v>669</v>
      </c>
      <c r="D109" t="s">
        <v>589</v>
      </c>
      <c r="E109" s="27" t="s">
        <v>670</v>
      </c>
      <c r="F109" s="28" t="s">
        <v>610</v>
      </c>
      <c r="G109" s="29">
        <v>5</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3429</v>
      </c>
    </row>
    <row r="112" ht="75">
      <c r="A112" s="1" t="s">
        <v>595</v>
      </c>
      <c r="E112" s="27" t="s">
        <v>671</v>
      </c>
    </row>
    <row r="113" ht="25">
      <c r="A113" s="1" t="s">
        <v>587</v>
      </c>
      <c r="B113" s="1">
        <v>26</v>
      </c>
      <c r="C113" s="26" t="s">
        <v>1556</v>
      </c>
      <c r="D113" t="s">
        <v>589</v>
      </c>
      <c r="E113" s="27" t="s">
        <v>1557</v>
      </c>
      <c r="F113" s="28" t="s">
        <v>610</v>
      </c>
      <c r="G113" s="29">
        <v>10</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3430</v>
      </c>
    </row>
    <row r="116" ht="87.5">
      <c r="A116" s="1" t="s">
        <v>595</v>
      </c>
      <c r="E116" s="27" t="s">
        <v>1559</v>
      </c>
    </row>
    <row r="117" ht="25">
      <c r="A117" s="1" t="s">
        <v>587</v>
      </c>
      <c r="B117" s="1">
        <v>27</v>
      </c>
      <c r="C117" s="26" t="s">
        <v>3090</v>
      </c>
      <c r="D117" t="s">
        <v>589</v>
      </c>
      <c r="E117" s="27" t="s">
        <v>3091</v>
      </c>
      <c r="F117" s="28" t="s">
        <v>610</v>
      </c>
      <c r="G117" s="29">
        <v>5</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3429</v>
      </c>
    </row>
    <row r="120" ht="100">
      <c r="A120" s="1" t="s">
        <v>595</v>
      </c>
      <c r="E120" s="27" t="s">
        <v>3092</v>
      </c>
    </row>
    <row r="121" ht="25">
      <c r="A121" s="1" t="s">
        <v>587</v>
      </c>
      <c r="B121" s="1">
        <v>28</v>
      </c>
      <c r="C121" s="26" t="s">
        <v>672</v>
      </c>
      <c r="D121" t="s">
        <v>589</v>
      </c>
      <c r="E121" s="27" t="s">
        <v>673</v>
      </c>
      <c r="F121" s="28" t="s">
        <v>610</v>
      </c>
      <c r="G121" s="29">
        <v>5</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3429</v>
      </c>
    </row>
    <row r="124" ht="100">
      <c r="A124" s="1" t="s">
        <v>595</v>
      </c>
      <c r="E124" s="27" t="s">
        <v>674</v>
      </c>
    </row>
    <row r="125" ht="25">
      <c r="A125" s="1" t="s">
        <v>587</v>
      </c>
      <c r="B125" s="1">
        <v>29</v>
      </c>
      <c r="C125" s="26" t="s">
        <v>3431</v>
      </c>
      <c r="D125" t="s">
        <v>589</v>
      </c>
      <c r="E125" s="27" t="s">
        <v>3432</v>
      </c>
      <c r="F125" s="28" t="s">
        <v>618</v>
      </c>
      <c r="G125" s="29">
        <v>31</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3433</v>
      </c>
    </row>
    <row r="128" ht="75">
      <c r="A128" s="1" t="s">
        <v>595</v>
      </c>
      <c r="E128" s="27" t="s">
        <v>894</v>
      </c>
    </row>
    <row r="129" ht="25">
      <c r="A129" s="1" t="s">
        <v>587</v>
      </c>
      <c r="B129" s="1">
        <v>30</v>
      </c>
      <c r="C129" s="26" t="s">
        <v>3434</v>
      </c>
      <c r="D129" t="s">
        <v>589</v>
      </c>
      <c r="E129" s="27" t="s">
        <v>3435</v>
      </c>
      <c r="F129" s="28" t="s">
        <v>610</v>
      </c>
      <c r="G129" s="29">
        <v>1</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3141</v>
      </c>
    </row>
    <row r="132" ht="87.5">
      <c r="A132" s="1" t="s">
        <v>595</v>
      </c>
      <c r="E132" s="27" t="s">
        <v>898</v>
      </c>
    </row>
    <row r="133" ht="25">
      <c r="A133" s="1" t="s">
        <v>587</v>
      </c>
      <c r="B133" s="1">
        <v>31</v>
      </c>
      <c r="C133" s="26" t="s">
        <v>3436</v>
      </c>
      <c r="D133" t="s">
        <v>589</v>
      </c>
      <c r="E133" s="27" t="s">
        <v>3437</v>
      </c>
      <c r="F133" s="28" t="s">
        <v>610</v>
      </c>
      <c r="G133" s="29">
        <v>1</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3141</v>
      </c>
    </row>
    <row r="136" ht="87.5">
      <c r="A136" s="1" t="s">
        <v>595</v>
      </c>
      <c r="E136" s="27" t="s">
        <v>898</v>
      </c>
    </row>
    <row r="137" ht="25">
      <c r="A137" s="1" t="s">
        <v>587</v>
      </c>
      <c r="B137" s="1">
        <v>32</v>
      </c>
      <c r="C137" s="26" t="s">
        <v>3100</v>
      </c>
      <c r="D137" t="s">
        <v>589</v>
      </c>
      <c r="E137" s="27" t="s">
        <v>3101</v>
      </c>
      <c r="F137" s="28" t="s">
        <v>618</v>
      </c>
      <c r="G137" s="29">
        <v>48</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3438</v>
      </c>
    </row>
    <row r="140" ht="75">
      <c r="A140" s="1" t="s">
        <v>595</v>
      </c>
      <c r="E140" s="27" t="s">
        <v>894</v>
      </c>
    </row>
    <row r="141" ht="25">
      <c r="A141" s="1" t="s">
        <v>587</v>
      </c>
      <c r="B141" s="1">
        <v>33</v>
      </c>
      <c r="C141" s="26" t="s">
        <v>3123</v>
      </c>
      <c r="D141" t="s">
        <v>589</v>
      </c>
      <c r="E141" s="27" t="s">
        <v>3124</v>
      </c>
      <c r="F141" s="28" t="s">
        <v>610</v>
      </c>
      <c r="G141" s="29">
        <v>2</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3129</v>
      </c>
    </row>
    <row r="144" ht="87.5">
      <c r="A144" s="1" t="s">
        <v>595</v>
      </c>
      <c r="E144" s="27" t="s">
        <v>898</v>
      </c>
    </row>
    <row r="145" ht="25">
      <c r="A145" s="1" t="s">
        <v>587</v>
      </c>
      <c r="B145" s="1">
        <v>34</v>
      </c>
      <c r="C145" s="26" t="s">
        <v>3134</v>
      </c>
      <c r="D145" t="s">
        <v>589</v>
      </c>
      <c r="E145" s="27" t="s">
        <v>3135</v>
      </c>
      <c r="F145" s="28" t="s">
        <v>618</v>
      </c>
      <c r="G145" s="29">
        <v>20</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3136</v>
      </c>
    </row>
    <row r="148" ht="75">
      <c r="A148" s="1" t="s">
        <v>595</v>
      </c>
      <c r="E148" s="27" t="s">
        <v>3137</v>
      </c>
    </row>
    <row r="149" ht="25">
      <c r="A149" s="1" t="s">
        <v>587</v>
      </c>
      <c r="B149" s="1">
        <v>35</v>
      </c>
      <c r="C149" s="26" t="s">
        <v>1571</v>
      </c>
      <c r="D149" t="s">
        <v>589</v>
      </c>
      <c r="E149" s="27" t="s">
        <v>1572</v>
      </c>
      <c r="F149" s="28" t="s">
        <v>610</v>
      </c>
      <c r="G149" s="29">
        <v>10</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3307</v>
      </c>
    </row>
    <row r="152" ht="87.5">
      <c r="A152" s="1" t="s">
        <v>595</v>
      </c>
      <c r="E152" s="27" t="s">
        <v>1574</v>
      </c>
    </row>
    <row r="153" ht="25">
      <c r="A153" s="1" t="s">
        <v>587</v>
      </c>
      <c r="B153" s="1">
        <v>36</v>
      </c>
      <c r="C153" s="26" t="s">
        <v>3139</v>
      </c>
      <c r="D153" t="s">
        <v>589</v>
      </c>
      <c r="E153" s="27" t="s">
        <v>3140</v>
      </c>
      <c r="F153" s="28" t="s">
        <v>610</v>
      </c>
      <c r="G153" s="29">
        <v>1</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3439</v>
      </c>
    </row>
    <row r="156" ht="112.5">
      <c r="A156" s="1" t="s">
        <v>595</v>
      </c>
      <c r="E156" s="27" t="s">
        <v>3142</v>
      </c>
    </row>
    <row r="157" ht="25">
      <c r="A157" s="1" t="s">
        <v>587</v>
      </c>
      <c r="B157" s="1">
        <v>37</v>
      </c>
      <c r="C157" s="26" t="s">
        <v>3196</v>
      </c>
      <c r="D157" t="s">
        <v>589</v>
      </c>
      <c r="E157" s="27" t="s">
        <v>3197</v>
      </c>
      <c r="F157" s="28" t="s">
        <v>610</v>
      </c>
      <c r="G157" s="29">
        <v>2</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3440</v>
      </c>
    </row>
    <row r="160" ht="87.5">
      <c r="A160" s="1" t="s">
        <v>595</v>
      </c>
      <c r="E160" s="27" t="s">
        <v>3199</v>
      </c>
    </row>
    <row r="161" ht="25">
      <c r="A161" s="1" t="s">
        <v>587</v>
      </c>
      <c r="B161" s="1">
        <v>38</v>
      </c>
      <c r="C161" s="26" t="s">
        <v>3209</v>
      </c>
      <c r="D161" t="s">
        <v>589</v>
      </c>
      <c r="E161" s="27" t="s">
        <v>3210</v>
      </c>
      <c r="F161" s="28" t="s">
        <v>610</v>
      </c>
      <c r="G161" s="29">
        <v>1</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3441</v>
      </c>
    </row>
    <row r="164" ht="87.5">
      <c r="A164" s="1" t="s">
        <v>595</v>
      </c>
      <c r="E164" s="27" t="s">
        <v>3199</v>
      </c>
    </row>
    <row r="165" ht="25">
      <c r="A165" s="1" t="s">
        <v>587</v>
      </c>
      <c r="B165" s="1">
        <v>39</v>
      </c>
      <c r="C165" s="26" t="s">
        <v>3368</v>
      </c>
      <c r="D165" t="s">
        <v>589</v>
      </c>
      <c r="E165" s="27" t="s">
        <v>3369</v>
      </c>
      <c r="F165" s="28" t="s">
        <v>610</v>
      </c>
      <c r="G165" s="29">
        <v>1</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3229</v>
      </c>
    </row>
    <row r="168" ht="87.5">
      <c r="A168" s="1" t="s">
        <v>595</v>
      </c>
      <c r="E168" s="27" t="s">
        <v>3199</v>
      </c>
    </row>
    <row r="169" ht="25">
      <c r="A169" s="1" t="s">
        <v>587</v>
      </c>
      <c r="B169" s="1">
        <v>40</v>
      </c>
      <c r="C169" s="26" t="s">
        <v>1585</v>
      </c>
      <c r="D169" t="s">
        <v>589</v>
      </c>
      <c r="E169" s="27" t="s">
        <v>1586</v>
      </c>
      <c r="F169" s="28" t="s">
        <v>610</v>
      </c>
      <c r="G169" s="29">
        <v>1</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3229</v>
      </c>
    </row>
    <row r="172" ht="100">
      <c r="A172" s="1" t="s">
        <v>595</v>
      </c>
      <c r="E172" s="27" t="s">
        <v>1588</v>
      </c>
    </row>
    <row r="173" ht="25">
      <c r="A173" s="1" t="s">
        <v>587</v>
      </c>
      <c r="B173" s="1">
        <v>41</v>
      </c>
      <c r="C173" s="26" t="s">
        <v>1592</v>
      </c>
      <c r="D173" t="s">
        <v>589</v>
      </c>
      <c r="E173" s="27" t="s">
        <v>1593</v>
      </c>
      <c r="F173" s="28" t="s">
        <v>610</v>
      </c>
      <c r="G173" s="29">
        <v>1</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3229</v>
      </c>
    </row>
    <row r="176" ht="87.5">
      <c r="A176" s="1" t="s">
        <v>595</v>
      </c>
      <c r="E176" s="27" t="s">
        <v>1595</v>
      </c>
    </row>
    <row r="177" ht="25">
      <c r="A177" s="1" t="s">
        <v>587</v>
      </c>
      <c r="B177" s="1">
        <v>42</v>
      </c>
      <c r="C177" s="26" t="s">
        <v>3215</v>
      </c>
      <c r="D177" t="s">
        <v>589</v>
      </c>
      <c r="E177" s="27" t="s">
        <v>3216</v>
      </c>
      <c r="F177" s="28" t="s">
        <v>610</v>
      </c>
      <c r="G177" s="29">
        <v>2</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3442</v>
      </c>
    </row>
    <row r="180" ht="87.5">
      <c r="A180" s="1" t="s">
        <v>595</v>
      </c>
      <c r="E180" s="27" t="s">
        <v>3217</v>
      </c>
    </row>
    <row r="181" ht="25">
      <c r="A181" s="1" t="s">
        <v>587</v>
      </c>
      <c r="B181" s="1">
        <v>43</v>
      </c>
      <c r="C181" s="26" t="s">
        <v>3222</v>
      </c>
      <c r="D181" t="s">
        <v>589</v>
      </c>
      <c r="E181" s="27" t="s">
        <v>3223</v>
      </c>
      <c r="F181" s="28" t="s">
        <v>610</v>
      </c>
      <c r="G181" s="29">
        <v>1</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3141</v>
      </c>
    </row>
    <row r="184" ht="75">
      <c r="A184" s="1" t="s">
        <v>595</v>
      </c>
      <c r="E184" s="27" t="s">
        <v>3221</v>
      </c>
    </row>
    <row r="185" ht="25">
      <c r="A185" s="1" t="s">
        <v>587</v>
      </c>
      <c r="B185" s="1">
        <v>44</v>
      </c>
      <c r="C185" s="26" t="s">
        <v>3373</v>
      </c>
      <c r="D185" t="s">
        <v>589</v>
      </c>
      <c r="E185" s="27" t="s">
        <v>3374</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3141</v>
      </c>
    </row>
    <row r="188" ht="75">
      <c r="A188" s="1" t="s">
        <v>595</v>
      </c>
      <c r="E188" s="27" t="s">
        <v>3221</v>
      </c>
    </row>
    <row r="189" ht="25">
      <c r="A189" s="1" t="s">
        <v>587</v>
      </c>
      <c r="B189" s="1">
        <v>45</v>
      </c>
      <c r="C189" s="26" t="s">
        <v>3375</v>
      </c>
      <c r="D189" t="s">
        <v>589</v>
      </c>
      <c r="E189" s="27" t="s">
        <v>3376</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3141</v>
      </c>
    </row>
    <row r="192" ht="75">
      <c r="A192" s="1" t="s">
        <v>595</v>
      </c>
      <c r="E192" s="27" t="s">
        <v>3221</v>
      </c>
    </row>
    <row r="193" ht="25">
      <c r="A193" s="1" t="s">
        <v>587</v>
      </c>
      <c r="B193" s="1">
        <v>46</v>
      </c>
      <c r="C193" s="26" t="s">
        <v>3227</v>
      </c>
      <c r="D193" t="s">
        <v>589</v>
      </c>
      <c r="E193" s="27" t="s">
        <v>3228</v>
      </c>
      <c r="F193" s="28" t="s">
        <v>610</v>
      </c>
      <c r="G193" s="29">
        <v>1</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3229</v>
      </c>
    </row>
    <row r="196" ht="75">
      <c r="A196" s="1" t="s">
        <v>595</v>
      </c>
      <c r="E196" s="27" t="s">
        <v>3230</v>
      </c>
    </row>
    <row r="197" ht="25">
      <c r="A197" s="1" t="s">
        <v>587</v>
      </c>
      <c r="B197" s="1">
        <v>47</v>
      </c>
      <c r="C197" s="26" t="s">
        <v>3231</v>
      </c>
      <c r="D197" t="s">
        <v>589</v>
      </c>
      <c r="E197" s="27" t="s">
        <v>3232</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3229</v>
      </c>
    </row>
    <row r="200" ht="75">
      <c r="A200" s="1" t="s">
        <v>595</v>
      </c>
      <c r="E200" s="27" t="s">
        <v>3230</v>
      </c>
    </row>
    <row r="201" ht="25">
      <c r="A201" s="1" t="s">
        <v>587</v>
      </c>
      <c r="B201" s="1">
        <v>48</v>
      </c>
      <c r="C201" s="26" t="s">
        <v>2969</v>
      </c>
      <c r="D201" t="s">
        <v>589</v>
      </c>
      <c r="E201" s="27" t="s">
        <v>2970</v>
      </c>
      <c r="F201" s="28" t="s">
        <v>807</v>
      </c>
      <c r="G201" s="29">
        <v>24</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3234</v>
      </c>
    </row>
    <row r="204" ht="87.5">
      <c r="A204" s="1" t="s">
        <v>595</v>
      </c>
      <c r="E204" s="27" t="s">
        <v>2972</v>
      </c>
    </row>
    <row r="205" ht="25">
      <c r="A205" s="1" t="s">
        <v>587</v>
      </c>
      <c r="B205" s="1">
        <v>49</v>
      </c>
      <c r="C205" s="26" t="s">
        <v>1596</v>
      </c>
      <c r="D205" t="s">
        <v>589</v>
      </c>
      <c r="E205" s="27" t="s">
        <v>1597</v>
      </c>
      <c r="F205" s="28" t="s">
        <v>807</v>
      </c>
      <c r="G205" s="29">
        <v>24</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3234</v>
      </c>
    </row>
    <row r="208" ht="87.5">
      <c r="A208" s="1" t="s">
        <v>595</v>
      </c>
      <c r="E208" s="27" t="s">
        <v>1599</v>
      </c>
    </row>
    <row r="209" ht="25">
      <c r="A209" s="1" t="s">
        <v>587</v>
      </c>
      <c r="B209" s="1">
        <v>50</v>
      </c>
      <c r="C209" s="26" t="s">
        <v>1600</v>
      </c>
      <c r="D209" t="s">
        <v>589</v>
      </c>
      <c r="E209" s="27" t="s">
        <v>1601</v>
      </c>
      <c r="F209" s="28" t="s">
        <v>807</v>
      </c>
      <c r="G209" s="29">
        <v>6</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3443</v>
      </c>
    </row>
    <row r="212" ht="87.5">
      <c r="A212" s="1" t="s">
        <v>595</v>
      </c>
      <c r="E212" s="27" t="s">
        <v>1603</v>
      </c>
    </row>
    <row r="213" ht="25">
      <c r="A213" s="1" t="s">
        <v>587</v>
      </c>
      <c r="B213" s="1">
        <v>51</v>
      </c>
      <c r="C213" s="26" t="s">
        <v>3240</v>
      </c>
      <c r="D213" t="s">
        <v>589</v>
      </c>
      <c r="E213" s="27" t="s">
        <v>3241</v>
      </c>
      <c r="F213" s="28" t="s">
        <v>610</v>
      </c>
      <c r="G213" s="29">
        <v>2</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3444</v>
      </c>
    </row>
    <row r="216" ht="75">
      <c r="A216" s="1" t="s">
        <v>595</v>
      </c>
      <c r="E216" s="27" t="s">
        <v>3243</v>
      </c>
    </row>
    <row r="217" ht="25">
      <c r="A217" s="1" t="s">
        <v>587</v>
      </c>
      <c r="B217" s="1">
        <v>52</v>
      </c>
      <c r="C217" s="26" t="s">
        <v>3250</v>
      </c>
      <c r="D217" t="s">
        <v>589</v>
      </c>
      <c r="E217" s="27" t="s">
        <v>3251</v>
      </c>
      <c r="F217" s="28" t="s">
        <v>610</v>
      </c>
      <c r="G217" s="29">
        <v>1</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3445</v>
      </c>
    </row>
    <row r="220" ht="112.5">
      <c r="A220" s="1" t="s">
        <v>595</v>
      </c>
      <c r="E220" s="27" t="s">
        <v>3253</v>
      </c>
    </row>
    <row r="221">
      <c r="A221" s="1" t="s">
        <v>587</v>
      </c>
      <c r="B221" s="1">
        <v>53</v>
      </c>
      <c r="C221" s="26" t="s">
        <v>3446</v>
      </c>
      <c r="D221" t="s">
        <v>589</v>
      </c>
      <c r="E221" s="27" t="s">
        <v>3447</v>
      </c>
      <c r="F221" s="28" t="s">
        <v>610</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589</v>
      </c>
    </row>
    <row r="223" ht="26">
      <c r="A223" s="1" t="s">
        <v>593</v>
      </c>
      <c r="E223" s="32" t="s">
        <v>3448</v>
      </c>
    </row>
    <row r="224" ht="50">
      <c r="A224" s="1" t="s">
        <v>595</v>
      </c>
      <c r="E224" s="27" t="s">
        <v>3449</v>
      </c>
    </row>
    <row r="225">
      <c r="A225" s="1" t="s">
        <v>587</v>
      </c>
      <c r="B225" s="1">
        <v>54</v>
      </c>
      <c r="C225" s="26" t="s">
        <v>3450</v>
      </c>
      <c r="D225" t="s">
        <v>589</v>
      </c>
      <c r="E225" s="27" t="s">
        <v>3451</v>
      </c>
      <c r="F225" s="28" t="s">
        <v>610</v>
      </c>
      <c r="G225" s="29">
        <v>1</v>
      </c>
      <c r="H225" s="28">
        <v>0</v>
      </c>
      <c r="I225" s="30">
        <f>ROUND(G225*H225,P4)</f>
        <v>0</v>
      </c>
      <c r="L225" s="30">
        <v>0</v>
      </c>
      <c r="M225" s="24">
        <f>ROUND(G225*L225,P4)</f>
        <v>0</v>
      </c>
      <c r="N225" s="25" t="s">
        <v>3256</v>
      </c>
      <c r="O225" s="31">
        <f>M225*AA225</f>
        <v>0</v>
      </c>
      <c r="P225" s="1">
        <v>3</v>
      </c>
      <c r="AA225" s="1">
        <f>IF(P225=1,$O$3,IF(P225=2,$O$4,$O$5))</f>
        <v>0</v>
      </c>
    </row>
    <row r="226">
      <c r="A226" s="1" t="s">
        <v>592</v>
      </c>
      <c r="E226" s="27" t="s">
        <v>589</v>
      </c>
    </row>
    <row r="227" ht="26">
      <c r="A227" s="1" t="s">
        <v>593</v>
      </c>
      <c r="E227" s="32" t="s">
        <v>3420</v>
      </c>
    </row>
    <row r="228" ht="37.5">
      <c r="A228" s="1" t="s">
        <v>595</v>
      </c>
      <c r="E228" s="27" t="s">
        <v>3452</v>
      </c>
    </row>
    <row r="229">
      <c r="A229" s="1" t="s">
        <v>587</v>
      </c>
      <c r="B229" s="1">
        <v>55</v>
      </c>
      <c r="C229" s="26" t="s">
        <v>3453</v>
      </c>
      <c r="D229" t="s">
        <v>589</v>
      </c>
      <c r="E229" s="27" t="s">
        <v>3454</v>
      </c>
      <c r="F229" s="28" t="s">
        <v>610</v>
      </c>
      <c r="G229" s="29">
        <v>1</v>
      </c>
      <c r="H229" s="28">
        <v>0</v>
      </c>
      <c r="I229" s="30">
        <f>ROUND(G229*H229,P4)</f>
        <v>0</v>
      </c>
      <c r="L229" s="30">
        <v>0</v>
      </c>
      <c r="M229" s="24">
        <f>ROUND(G229*L229,P4)</f>
        <v>0</v>
      </c>
      <c r="N229" s="25" t="s">
        <v>3256</v>
      </c>
      <c r="O229" s="31">
        <f>M229*AA229</f>
        <v>0</v>
      </c>
      <c r="P229" s="1">
        <v>3</v>
      </c>
      <c r="AA229" s="1">
        <f>IF(P229=1,$O$3,IF(P229=2,$O$4,$O$5))</f>
        <v>0</v>
      </c>
    </row>
    <row r="230">
      <c r="A230" s="1" t="s">
        <v>592</v>
      </c>
      <c r="E230" s="27" t="s">
        <v>589</v>
      </c>
    </row>
    <row r="231" ht="26">
      <c r="A231" s="1" t="s">
        <v>593</v>
      </c>
      <c r="E231" s="32" t="s">
        <v>3455</v>
      </c>
    </row>
    <row r="232" ht="50">
      <c r="A232" s="1" t="s">
        <v>595</v>
      </c>
      <c r="E232" s="27" t="s">
        <v>3456</v>
      </c>
    </row>
    <row r="233">
      <c r="A233" s="1" t="s">
        <v>587</v>
      </c>
      <c r="B233" s="1">
        <v>56</v>
      </c>
      <c r="C233" s="26" t="s">
        <v>3457</v>
      </c>
      <c r="D233" t="s">
        <v>589</v>
      </c>
      <c r="E233" s="27" t="s">
        <v>3458</v>
      </c>
      <c r="F233" s="28" t="s">
        <v>610</v>
      </c>
      <c r="G233" s="29">
        <v>2</v>
      </c>
      <c r="H233" s="28">
        <v>0</v>
      </c>
      <c r="I233" s="30">
        <f>ROUND(G233*H233,P4)</f>
        <v>0</v>
      </c>
      <c r="L233" s="30">
        <v>0</v>
      </c>
      <c r="M233" s="24">
        <f>ROUND(G233*L233,P4)</f>
        <v>0</v>
      </c>
      <c r="N233" s="25" t="s">
        <v>3256</v>
      </c>
      <c r="O233" s="31">
        <f>M233*AA233</f>
        <v>0</v>
      </c>
      <c r="P233" s="1">
        <v>3</v>
      </c>
      <c r="AA233" s="1">
        <f>IF(P233=1,$O$3,IF(P233=2,$O$4,$O$5))</f>
        <v>0</v>
      </c>
    </row>
    <row r="234">
      <c r="A234" s="1" t="s">
        <v>592</v>
      </c>
      <c r="E234" s="27" t="s">
        <v>589</v>
      </c>
    </row>
    <row r="235" ht="26">
      <c r="A235" s="1" t="s">
        <v>593</v>
      </c>
      <c r="E235" s="32" t="s">
        <v>3459</v>
      </c>
    </row>
    <row r="236" ht="37.5">
      <c r="A236" s="1" t="s">
        <v>595</v>
      </c>
      <c r="E236" s="27" t="s">
        <v>3460</v>
      </c>
    </row>
    <row r="237">
      <c r="A237" s="1" t="s">
        <v>587</v>
      </c>
      <c r="B237" s="1">
        <v>57</v>
      </c>
      <c r="C237" s="26" t="s">
        <v>3461</v>
      </c>
      <c r="D237" t="s">
        <v>589</v>
      </c>
      <c r="E237" s="27" t="s">
        <v>3462</v>
      </c>
      <c r="F237" s="28" t="s">
        <v>610</v>
      </c>
      <c r="G237" s="29">
        <v>1</v>
      </c>
      <c r="H237" s="28">
        <v>0</v>
      </c>
      <c r="I237" s="30">
        <f>ROUND(G237*H237,P4)</f>
        <v>0</v>
      </c>
      <c r="L237" s="30">
        <v>0</v>
      </c>
      <c r="M237" s="24">
        <f>ROUND(G237*L237,P4)</f>
        <v>0</v>
      </c>
      <c r="N237" s="25" t="s">
        <v>3256</v>
      </c>
      <c r="O237" s="31">
        <f>M237*AA237</f>
        <v>0</v>
      </c>
      <c r="P237" s="1">
        <v>3</v>
      </c>
      <c r="AA237" s="1">
        <f>IF(P237=1,$O$3,IF(P237=2,$O$4,$O$5))</f>
        <v>0</v>
      </c>
    </row>
    <row r="238">
      <c r="A238" s="1" t="s">
        <v>592</v>
      </c>
      <c r="E238" s="27" t="s">
        <v>589</v>
      </c>
    </row>
    <row r="239" ht="26">
      <c r="A239" s="1" t="s">
        <v>593</v>
      </c>
      <c r="E239" s="32" t="s">
        <v>3455</v>
      </c>
    </row>
    <row r="240" ht="50">
      <c r="A240" s="1" t="s">
        <v>595</v>
      </c>
      <c r="E240" s="27" t="s">
        <v>3456</v>
      </c>
    </row>
    <row r="241">
      <c r="A241" s="1" t="s">
        <v>587</v>
      </c>
      <c r="B241" s="1">
        <v>58</v>
      </c>
      <c r="C241" s="26" t="s">
        <v>3463</v>
      </c>
      <c r="D241" t="s">
        <v>589</v>
      </c>
      <c r="E241" s="27" t="s">
        <v>3464</v>
      </c>
      <c r="F241" s="28" t="s">
        <v>610</v>
      </c>
      <c r="G241" s="29">
        <v>1</v>
      </c>
      <c r="H241" s="28">
        <v>0</v>
      </c>
      <c r="I241" s="30">
        <f>ROUND(G241*H241,P4)</f>
        <v>0</v>
      </c>
      <c r="L241" s="30">
        <v>0</v>
      </c>
      <c r="M241" s="24">
        <f>ROUND(G241*L241,P4)</f>
        <v>0</v>
      </c>
      <c r="N241" s="25" t="s">
        <v>3256</v>
      </c>
      <c r="O241" s="31">
        <f>M241*AA241</f>
        <v>0</v>
      </c>
      <c r="P241" s="1">
        <v>3</v>
      </c>
      <c r="AA241" s="1">
        <f>IF(P241=1,$O$3,IF(P241=2,$O$4,$O$5))</f>
        <v>0</v>
      </c>
    </row>
    <row r="242">
      <c r="A242" s="1" t="s">
        <v>592</v>
      </c>
      <c r="E242" s="27" t="s">
        <v>589</v>
      </c>
    </row>
    <row r="243" ht="26">
      <c r="A243" s="1" t="s">
        <v>593</v>
      </c>
      <c r="E243" s="32" t="s">
        <v>3465</v>
      </c>
    </row>
    <row r="244" ht="62.5">
      <c r="A244" s="1" t="s">
        <v>595</v>
      </c>
      <c r="E244" s="27" t="s">
        <v>3466</v>
      </c>
    </row>
    <row r="245">
      <c r="A245" s="1" t="s">
        <v>587</v>
      </c>
      <c r="B245" s="1">
        <v>59</v>
      </c>
      <c r="C245" s="26" t="s">
        <v>3261</v>
      </c>
      <c r="D245" t="s">
        <v>589</v>
      </c>
      <c r="E245" s="27" t="s">
        <v>3262</v>
      </c>
      <c r="F245" s="28" t="s">
        <v>603</v>
      </c>
      <c r="G245" s="29">
        <v>5</v>
      </c>
      <c r="H245" s="28">
        <v>0</v>
      </c>
      <c r="I245" s="30">
        <f>ROUND(G245*H245,P4)</f>
        <v>0</v>
      </c>
      <c r="L245" s="30">
        <v>0</v>
      </c>
      <c r="M245" s="24">
        <f>ROUND(G245*L245,P4)</f>
        <v>0</v>
      </c>
      <c r="N245" s="25" t="s">
        <v>3256</v>
      </c>
      <c r="O245" s="31">
        <f>M245*AA245</f>
        <v>0</v>
      </c>
      <c r="P245" s="1">
        <v>3</v>
      </c>
      <c r="AA245" s="1">
        <f>IF(P245=1,$O$3,IF(P245=2,$O$4,$O$5))</f>
        <v>0</v>
      </c>
    </row>
    <row r="246">
      <c r="A246" s="1" t="s">
        <v>592</v>
      </c>
      <c r="E246" s="27" t="s">
        <v>589</v>
      </c>
    </row>
    <row r="247" ht="26">
      <c r="A247" s="1" t="s">
        <v>593</v>
      </c>
      <c r="E247" s="32" t="s">
        <v>3408</v>
      </c>
    </row>
    <row r="248" ht="100">
      <c r="A248" s="1" t="s">
        <v>595</v>
      </c>
      <c r="E248" s="27" t="s">
        <v>3263</v>
      </c>
    </row>
    <row r="249" ht="13">
      <c r="A249" s="1" t="s">
        <v>584</v>
      </c>
      <c r="C249" s="22" t="s">
        <v>2059</v>
      </c>
      <c r="E249" s="23" t="s">
        <v>3278</v>
      </c>
      <c r="L249" s="24">
        <f>SUMIFS(L250:L257,A250:A257,"P")</f>
        <v>0</v>
      </c>
      <c r="M249" s="24">
        <f>SUMIFS(M250:M257,A250:A257,"P")</f>
        <v>0</v>
      </c>
      <c r="N249" s="25"/>
    </row>
    <row r="250" ht="25">
      <c r="A250" s="1" t="s">
        <v>587</v>
      </c>
      <c r="B250" s="1">
        <v>60</v>
      </c>
      <c r="C250" s="26" t="s">
        <v>3279</v>
      </c>
      <c r="D250" t="s">
        <v>589</v>
      </c>
      <c r="E250" s="27" t="s">
        <v>3280</v>
      </c>
      <c r="F250" s="28" t="s">
        <v>603</v>
      </c>
      <c r="G250" s="29">
        <v>1</v>
      </c>
      <c r="H250" s="28">
        <v>0</v>
      </c>
      <c r="I250" s="30">
        <f>ROUND(G250*H250,P4)</f>
        <v>0</v>
      </c>
      <c r="L250" s="30">
        <v>0</v>
      </c>
      <c r="M250" s="24">
        <f>ROUND(G250*L250,P4)</f>
        <v>0</v>
      </c>
      <c r="N250" s="25" t="s">
        <v>1524</v>
      </c>
      <c r="O250" s="31">
        <f>M250*AA250</f>
        <v>0</v>
      </c>
      <c r="P250" s="1">
        <v>3</v>
      </c>
      <c r="AA250" s="1">
        <f>IF(P250=1,$O$3,IF(P250=2,$O$4,$O$5))</f>
        <v>0</v>
      </c>
    </row>
    <row r="251">
      <c r="A251" s="1" t="s">
        <v>592</v>
      </c>
      <c r="E251" s="27" t="s">
        <v>589</v>
      </c>
    </row>
    <row r="252" ht="26">
      <c r="A252" s="1" t="s">
        <v>593</v>
      </c>
      <c r="E252" s="32" t="s">
        <v>3467</v>
      </c>
    </row>
    <row r="253" ht="150">
      <c r="A253" s="1" t="s">
        <v>595</v>
      </c>
      <c r="E253" s="27" t="s">
        <v>3282</v>
      </c>
    </row>
    <row r="254" ht="25">
      <c r="A254" s="1" t="s">
        <v>587</v>
      </c>
      <c r="B254" s="1">
        <v>61</v>
      </c>
      <c r="C254" s="26" t="s">
        <v>3283</v>
      </c>
      <c r="D254" t="s">
        <v>589</v>
      </c>
      <c r="E254" s="27" t="s">
        <v>3284</v>
      </c>
      <c r="F254" s="28" t="s">
        <v>591</v>
      </c>
      <c r="G254" s="29">
        <v>0.5</v>
      </c>
      <c r="H254" s="28">
        <v>0</v>
      </c>
      <c r="I254" s="30">
        <f>ROUND(G254*H254,P4)</f>
        <v>0</v>
      </c>
      <c r="L254" s="30">
        <v>0</v>
      </c>
      <c r="M254" s="24">
        <f>ROUND(G254*L254,P4)</f>
        <v>0</v>
      </c>
      <c r="N254" s="25" t="s">
        <v>1524</v>
      </c>
      <c r="O254" s="31">
        <f>M254*AA254</f>
        <v>0</v>
      </c>
      <c r="P254" s="1">
        <v>3</v>
      </c>
      <c r="AA254" s="1">
        <f>IF(P254=1,$O$3,IF(P254=2,$O$4,$O$5))</f>
        <v>0</v>
      </c>
    </row>
    <row r="255">
      <c r="A255" s="1" t="s">
        <v>592</v>
      </c>
      <c r="E255" s="27" t="s">
        <v>589</v>
      </c>
    </row>
    <row r="256" ht="26">
      <c r="A256" s="1" t="s">
        <v>593</v>
      </c>
      <c r="E256" s="32" t="s">
        <v>3468</v>
      </c>
    </row>
    <row r="257" ht="137.5">
      <c r="A257" s="1" t="s">
        <v>595</v>
      </c>
      <c r="E257" s="27" t="s">
        <v>3285</v>
      </c>
    </row>
    <row r="258" ht="13">
      <c r="A258" s="1" t="s">
        <v>584</v>
      </c>
      <c r="C258" s="22" t="s">
        <v>675</v>
      </c>
      <c r="E258" s="23" t="s">
        <v>676</v>
      </c>
      <c r="L258" s="24">
        <f>SUMIFS(L259:L270,A259:A270,"P")</f>
        <v>0</v>
      </c>
      <c r="M258" s="24">
        <f>SUMIFS(M259:M270,A259:A270,"P")</f>
        <v>0</v>
      </c>
      <c r="N258" s="25"/>
    </row>
    <row r="259" ht="37.5">
      <c r="A259" s="1" t="s">
        <v>587</v>
      </c>
      <c r="B259" s="1">
        <v>62</v>
      </c>
      <c r="C259" s="26" t="s">
        <v>677</v>
      </c>
      <c r="D259" t="s">
        <v>678</v>
      </c>
      <c r="E259" s="27" t="s">
        <v>679</v>
      </c>
      <c r="F259" s="28" t="s">
        <v>680</v>
      </c>
      <c r="G259" s="29">
        <v>19</v>
      </c>
      <c r="H259" s="28">
        <v>0</v>
      </c>
      <c r="I259" s="30">
        <f>ROUND(G259*H259,P4)</f>
        <v>0</v>
      </c>
      <c r="L259" s="30">
        <v>0</v>
      </c>
      <c r="M259" s="24">
        <f>ROUND(G259*L259,P4)</f>
        <v>0</v>
      </c>
      <c r="N259" s="25" t="s">
        <v>589</v>
      </c>
      <c r="O259" s="31">
        <f>M259*AA259</f>
        <v>0</v>
      </c>
      <c r="P259" s="1">
        <v>3</v>
      </c>
      <c r="AA259" s="1">
        <f>IF(P259=1,$O$3,IF(P259=2,$O$4,$O$5))</f>
        <v>0</v>
      </c>
    </row>
    <row r="260" ht="37.5">
      <c r="A260" s="1" t="s">
        <v>592</v>
      </c>
      <c r="E260" s="27" t="s">
        <v>681</v>
      </c>
    </row>
    <row r="261" ht="26">
      <c r="A261" s="1" t="s">
        <v>593</v>
      </c>
      <c r="E261" s="32" t="s">
        <v>3469</v>
      </c>
    </row>
    <row r="262" ht="150">
      <c r="A262" s="1" t="s">
        <v>595</v>
      </c>
      <c r="E262" s="27" t="s">
        <v>683</v>
      </c>
    </row>
    <row r="263" ht="25">
      <c r="A263" s="1" t="s">
        <v>587</v>
      </c>
      <c r="B263" s="1">
        <v>63</v>
      </c>
      <c r="C263" s="26" t="s">
        <v>3287</v>
      </c>
      <c r="D263" t="s">
        <v>3288</v>
      </c>
      <c r="E263" s="27" t="s">
        <v>3289</v>
      </c>
      <c r="F263" s="28" t="s">
        <v>680</v>
      </c>
      <c r="G263" s="29">
        <v>0.5</v>
      </c>
      <c r="H263" s="28">
        <v>0</v>
      </c>
      <c r="I263" s="30">
        <f>ROUND(G263*H263,P4)</f>
        <v>0</v>
      </c>
      <c r="L263" s="30">
        <v>0</v>
      </c>
      <c r="M263" s="24">
        <f>ROUND(G263*L263,P4)</f>
        <v>0</v>
      </c>
      <c r="N263" s="25" t="s">
        <v>589</v>
      </c>
      <c r="O263" s="31">
        <f>M263*AA263</f>
        <v>0</v>
      </c>
      <c r="P263" s="1">
        <v>3</v>
      </c>
      <c r="AA263" s="1">
        <f>IF(P263=1,$O$3,IF(P263=2,$O$4,$O$5))</f>
        <v>0</v>
      </c>
    </row>
    <row r="264" ht="37.5">
      <c r="A264" s="1" t="s">
        <v>592</v>
      </c>
      <c r="E264" s="27" t="s">
        <v>681</v>
      </c>
    </row>
    <row r="265" ht="26">
      <c r="A265" s="1" t="s">
        <v>593</v>
      </c>
      <c r="E265" s="32" t="s">
        <v>3286</v>
      </c>
    </row>
    <row r="266" ht="150">
      <c r="A266" s="1" t="s">
        <v>595</v>
      </c>
      <c r="E266" s="27" t="s">
        <v>683</v>
      </c>
    </row>
    <row r="267" ht="25">
      <c r="A267" s="1" t="s">
        <v>587</v>
      </c>
      <c r="B267" s="1">
        <v>64</v>
      </c>
      <c r="C267" s="26" t="s">
        <v>1497</v>
      </c>
      <c r="D267" t="s">
        <v>1498</v>
      </c>
      <c r="E267" s="27" t="s">
        <v>1499</v>
      </c>
      <c r="F267" s="28" t="s">
        <v>680</v>
      </c>
      <c r="G267" s="29">
        <v>0.10000000000000001</v>
      </c>
      <c r="H267" s="28">
        <v>0</v>
      </c>
      <c r="I267" s="30">
        <f>ROUND(G267*H267,P4)</f>
        <v>0</v>
      </c>
      <c r="L267" s="30">
        <v>0</v>
      </c>
      <c r="M267" s="24">
        <f>ROUND(G267*L267,P4)</f>
        <v>0</v>
      </c>
      <c r="N267" s="25" t="s">
        <v>589</v>
      </c>
      <c r="O267" s="31">
        <f>M267*AA267</f>
        <v>0</v>
      </c>
      <c r="P267" s="1">
        <v>3</v>
      </c>
      <c r="AA267" s="1">
        <f>IF(P267=1,$O$3,IF(P267=2,$O$4,$O$5))</f>
        <v>0</v>
      </c>
    </row>
    <row r="268" ht="37.5">
      <c r="A268" s="1" t="s">
        <v>592</v>
      </c>
      <c r="E268" s="27" t="s">
        <v>681</v>
      </c>
    </row>
    <row r="269" ht="26">
      <c r="A269" s="1" t="s">
        <v>593</v>
      </c>
      <c r="E269" s="32" t="s">
        <v>3395</v>
      </c>
    </row>
    <row r="270" ht="150">
      <c r="A270" s="1" t="s">
        <v>595</v>
      </c>
      <c r="E27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COUNTIFS(L8:L245,"=0",A8:A245,"P")+COUNTIFS(L8:L245,"",A8:A245,"P")+SUM(Q8:Q245)</f>
        <v>0</v>
      </c>
    </row>
    <row r="8" ht="13">
      <c r="A8" s="1" t="s">
        <v>582</v>
      </c>
      <c r="C8" s="22" t="s">
        <v>3470</v>
      </c>
      <c r="E8" s="23" t="s">
        <v>145</v>
      </c>
      <c r="L8" s="24">
        <f>L9+L30+L35+L236</f>
        <v>0</v>
      </c>
      <c r="M8" s="24">
        <f>M9+M30+M35+M236</f>
        <v>0</v>
      </c>
      <c r="N8" s="25"/>
    </row>
    <row r="9" ht="13">
      <c r="A9" s="1" t="s">
        <v>584</v>
      </c>
      <c r="C9" s="22" t="s">
        <v>585</v>
      </c>
      <c r="E9" s="23" t="s">
        <v>3017</v>
      </c>
      <c r="L9" s="24">
        <f>SUMIFS(L10:L29,A10:A29,"P")</f>
        <v>0</v>
      </c>
      <c r="M9" s="24">
        <f>SUMIFS(M10:M29,A10:A29,"P")</f>
        <v>0</v>
      </c>
      <c r="N9" s="25"/>
    </row>
    <row r="10" ht="25">
      <c r="A10" s="1" t="s">
        <v>587</v>
      </c>
      <c r="B10" s="1">
        <v>1</v>
      </c>
      <c r="C10" s="26" t="s">
        <v>3018</v>
      </c>
      <c r="D10" t="s">
        <v>589</v>
      </c>
      <c r="E10" s="27" t="s">
        <v>3019</v>
      </c>
      <c r="F10" s="28" t="s">
        <v>603</v>
      </c>
      <c r="G10" s="29">
        <v>70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3471</v>
      </c>
    </row>
    <row r="13" ht="50">
      <c r="A13" s="1" t="s">
        <v>595</v>
      </c>
      <c r="E13" s="27" t="s">
        <v>3021</v>
      </c>
    </row>
    <row r="14" ht="25">
      <c r="A14" s="1" t="s">
        <v>587</v>
      </c>
      <c r="B14" s="1">
        <v>2</v>
      </c>
      <c r="C14" s="26" t="s">
        <v>3398</v>
      </c>
      <c r="D14" t="s">
        <v>589</v>
      </c>
      <c r="E14" s="27" t="s">
        <v>3399</v>
      </c>
      <c r="F14" s="28" t="s">
        <v>591</v>
      </c>
      <c r="G14" s="29">
        <v>8</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3400</v>
      </c>
    </row>
    <row r="17" ht="350">
      <c r="A17" s="1" t="s">
        <v>595</v>
      </c>
      <c r="E17" s="27" t="s">
        <v>2570</v>
      </c>
    </row>
    <row r="18" ht="25">
      <c r="A18" s="1" t="s">
        <v>587</v>
      </c>
      <c r="B18" s="1">
        <v>3</v>
      </c>
      <c r="C18" s="26" t="s">
        <v>3022</v>
      </c>
      <c r="D18" t="s">
        <v>589</v>
      </c>
      <c r="E18" s="27" t="s">
        <v>3023</v>
      </c>
      <c r="F18" s="28" t="s">
        <v>591</v>
      </c>
      <c r="G18" s="29">
        <v>34</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3472</v>
      </c>
    </row>
    <row r="21" ht="350">
      <c r="A21" s="1" t="s">
        <v>595</v>
      </c>
      <c r="E21" s="27" t="s">
        <v>2570</v>
      </c>
    </row>
    <row r="22" ht="25">
      <c r="A22" s="1" t="s">
        <v>587</v>
      </c>
      <c r="B22" s="1">
        <v>4</v>
      </c>
      <c r="C22" s="26" t="s">
        <v>597</v>
      </c>
      <c r="D22" t="s">
        <v>589</v>
      </c>
      <c r="E22" s="27" t="s">
        <v>598</v>
      </c>
      <c r="F22" s="28" t="s">
        <v>591</v>
      </c>
      <c r="G22" s="29">
        <v>31</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3473</v>
      </c>
    </row>
    <row r="25" ht="250">
      <c r="A25" s="1" t="s">
        <v>595</v>
      </c>
      <c r="E25" s="27" t="s">
        <v>600</v>
      </c>
    </row>
    <row r="26" ht="25">
      <c r="A26" s="1" t="s">
        <v>587</v>
      </c>
      <c r="B26" s="1">
        <v>5</v>
      </c>
      <c r="C26" s="26" t="s">
        <v>2586</v>
      </c>
      <c r="D26" t="s">
        <v>589</v>
      </c>
      <c r="E26" s="27" t="s">
        <v>2587</v>
      </c>
      <c r="F26" s="28" t="s">
        <v>603</v>
      </c>
      <c r="G26" s="29">
        <v>70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3471</v>
      </c>
    </row>
    <row r="29" ht="50">
      <c r="A29" s="1" t="s">
        <v>595</v>
      </c>
      <c r="E29" s="27" t="s">
        <v>2585</v>
      </c>
    </row>
    <row r="30" ht="13">
      <c r="A30" s="1" t="s">
        <v>584</v>
      </c>
      <c r="C30" s="22" t="s">
        <v>3026</v>
      </c>
      <c r="E30" s="23" t="s">
        <v>3027</v>
      </c>
      <c r="L30" s="24">
        <f>SUMIFS(L31:L34,A31:A34,"P")</f>
        <v>0</v>
      </c>
      <c r="M30" s="24">
        <f>SUMIFS(M31:M34,A31:A34,"P")</f>
        <v>0</v>
      </c>
      <c r="N30" s="25"/>
    </row>
    <row r="31" ht="25">
      <c r="A31" s="1" t="s">
        <v>587</v>
      </c>
      <c r="B31" s="1">
        <v>6</v>
      </c>
      <c r="C31" s="26" t="s">
        <v>3028</v>
      </c>
      <c r="D31" t="s">
        <v>589</v>
      </c>
      <c r="E31" s="27" t="s">
        <v>3029</v>
      </c>
      <c r="F31" s="28" t="s">
        <v>591</v>
      </c>
      <c r="G31" s="29">
        <v>9.5</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3474</v>
      </c>
    </row>
    <row r="34" ht="75">
      <c r="A34" s="1" t="s">
        <v>595</v>
      </c>
      <c r="E34" s="27" t="s">
        <v>3031</v>
      </c>
    </row>
    <row r="35" ht="13">
      <c r="A35" s="1" t="s">
        <v>584</v>
      </c>
      <c r="C35" s="22" t="s">
        <v>606</v>
      </c>
      <c r="E35" s="23" t="s">
        <v>3038</v>
      </c>
      <c r="L35" s="24">
        <f>SUMIFS(L36:L235,A36:A235,"P")</f>
        <v>0</v>
      </c>
      <c r="M35" s="24">
        <f>SUMIFS(M36:M235,A36:A235,"P")</f>
        <v>0</v>
      </c>
      <c r="N35" s="25"/>
    </row>
    <row r="36" ht="25">
      <c r="A36" s="1" t="s">
        <v>587</v>
      </c>
      <c r="B36" s="1">
        <v>7</v>
      </c>
      <c r="C36" s="26" t="s">
        <v>3406</v>
      </c>
      <c r="D36" t="s">
        <v>589</v>
      </c>
      <c r="E36" s="27" t="s">
        <v>3407</v>
      </c>
      <c r="F36" s="28" t="s">
        <v>610</v>
      </c>
      <c r="G36" s="29">
        <v>3</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3475</v>
      </c>
    </row>
    <row r="39" ht="75">
      <c r="A39" s="1" t="s">
        <v>595</v>
      </c>
      <c r="E39" s="27" t="s">
        <v>612</v>
      </c>
    </row>
    <row r="40" ht="25">
      <c r="A40" s="1" t="s">
        <v>587</v>
      </c>
      <c r="B40" s="1">
        <v>8</v>
      </c>
      <c r="C40" s="26" t="s">
        <v>651</v>
      </c>
      <c r="D40" t="s">
        <v>589</v>
      </c>
      <c r="E40" s="27" t="s">
        <v>652</v>
      </c>
      <c r="F40" s="28" t="s">
        <v>618</v>
      </c>
      <c r="G40" s="29">
        <v>47</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3476</v>
      </c>
    </row>
    <row r="43" ht="75">
      <c r="A43" s="1" t="s">
        <v>595</v>
      </c>
      <c r="E43" s="27" t="s">
        <v>654</v>
      </c>
    </row>
    <row r="44" ht="25">
      <c r="A44" s="1" t="s">
        <v>587</v>
      </c>
      <c r="B44" s="1">
        <v>9</v>
      </c>
      <c r="C44" s="26" t="s">
        <v>1759</v>
      </c>
      <c r="D44" t="s">
        <v>589</v>
      </c>
      <c r="E44" s="27" t="s">
        <v>1760</v>
      </c>
      <c r="F44" s="28" t="s">
        <v>618</v>
      </c>
      <c r="G44" s="29">
        <v>8</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3477</v>
      </c>
    </row>
    <row r="47" ht="75">
      <c r="A47" s="1" t="s">
        <v>595</v>
      </c>
      <c r="E47" s="27" t="s">
        <v>654</v>
      </c>
    </row>
    <row r="48" ht="25">
      <c r="A48" s="1" t="s">
        <v>587</v>
      </c>
      <c r="B48" s="1">
        <v>10</v>
      </c>
      <c r="C48" s="26" t="s">
        <v>2181</v>
      </c>
      <c r="D48" t="s">
        <v>589</v>
      </c>
      <c r="E48" s="27" t="s">
        <v>2182</v>
      </c>
      <c r="F48" s="28" t="s">
        <v>618</v>
      </c>
      <c r="G48" s="29">
        <v>25</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3478</v>
      </c>
    </row>
    <row r="51" ht="75">
      <c r="A51" s="1" t="s">
        <v>595</v>
      </c>
      <c r="E51" s="27" t="s">
        <v>654</v>
      </c>
    </row>
    <row r="52" ht="25">
      <c r="A52" s="1" t="s">
        <v>587</v>
      </c>
      <c r="B52" s="1">
        <v>11</v>
      </c>
      <c r="C52" s="26" t="s">
        <v>616</v>
      </c>
      <c r="D52" t="s">
        <v>589</v>
      </c>
      <c r="E52" s="27" t="s">
        <v>617</v>
      </c>
      <c r="F52" s="28" t="s">
        <v>618</v>
      </c>
      <c r="G52" s="29">
        <v>47</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3479</v>
      </c>
    </row>
    <row r="55" ht="87.5">
      <c r="A55" s="1" t="s">
        <v>595</v>
      </c>
      <c r="E55" s="27" t="s">
        <v>620</v>
      </c>
    </row>
    <row r="56" ht="25">
      <c r="A56" s="1" t="s">
        <v>587</v>
      </c>
      <c r="B56" s="1">
        <v>12</v>
      </c>
      <c r="C56" s="26" t="s">
        <v>2338</v>
      </c>
      <c r="D56" t="s">
        <v>589</v>
      </c>
      <c r="E56" s="27" t="s">
        <v>2339</v>
      </c>
      <c r="F56" s="28" t="s">
        <v>610</v>
      </c>
      <c r="G56" s="29">
        <v>7</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3480</v>
      </c>
    </row>
    <row r="59" ht="37.5">
      <c r="A59" s="1" t="s">
        <v>595</v>
      </c>
      <c r="E59" s="27" t="s">
        <v>624</v>
      </c>
    </row>
    <row r="60" ht="25">
      <c r="A60" s="1" t="s">
        <v>587</v>
      </c>
      <c r="B60" s="1">
        <v>13</v>
      </c>
      <c r="C60" s="26" t="s">
        <v>621</v>
      </c>
      <c r="D60" t="s">
        <v>589</v>
      </c>
      <c r="E60" s="27" t="s">
        <v>622</v>
      </c>
      <c r="F60" s="28" t="s">
        <v>610</v>
      </c>
      <c r="G60" s="29">
        <v>1</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3420</v>
      </c>
    </row>
    <row r="63" ht="37.5">
      <c r="A63" s="1" t="s">
        <v>595</v>
      </c>
      <c r="E63" s="27" t="s">
        <v>624</v>
      </c>
    </row>
    <row r="64" ht="25">
      <c r="A64" s="1" t="s">
        <v>587</v>
      </c>
      <c r="B64" s="1">
        <v>14</v>
      </c>
      <c r="C64" s="26" t="s">
        <v>1422</v>
      </c>
      <c r="D64" t="s">
        <v>589</v>
      </c>
      <c r="E64" s="27" t="s">
        <v>1423</v>
      </c>
      <c r="F64" s="28" t="s">
        <v>610</v>
      </c>
      <c r="G64" s="29">
        <v>7</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3480</v>
      </c>
    </row>
    <row r="67" ht="37.5">
      <c r="A67" s="1" t="s">
        <v>595</v>
      </c>
      <c r="E67" s="27" t="s">
        <v>627</v>
      </c>
    </row>
    <row r="68" ht="25">
      <c r="A68" s="1" t="s">
        <v>587</v>
      </c>
      <c r="B68" s="1">
        <v>15</v>
      </c>
      <c r="C68" s="26" t="s">
        <v>625</v>
      </c>
      <c r="D68" t="s">
        <v>589</v>
      </c>
      <c r="E68" s="27" t="s">
        <v>626</v>
      </c>
      <c r="F68" s="28" t="s">
        <v>610</v>
      </c>
      <c r="G68" s="29">
        <v>1</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3420</v>
      </c>
    </row>
    <row r="71" ht="37.5">
      <c r="A71" s="1" t="s">
        <v>595</v>
      </c>
      <c r="E71" s="27" t="s">
        <v>627</v>
      </c>
    </row>
    <row r="72" ht="25">
      <c r="A72" s="1" t="s">
        <v>587</v>
      </c>
      <c r="B72" s="1">
        <v>16</v>
      </c>
      <c r="C72" s="26" t="s">
        <v>3068</v>
      </c>
      <c r="D72" t="s">
        <v>589</v>
      </c>
      <c r="E72" s="27" t="s">
        <v>3069</v>
      </c>
      <c r="F72" s="28" t="s">
        <v>610</v>
      </c>
      <c r="G72" s="29">
        <v>3</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3475</v>
      </c>
    </row>
    <row r="75" ht="112.5">
      <c r="A75" s="1" t="s">
        <v>595</v>
      </c>
      <c r="E75" s="27" t="s">
        <v>3071</v>
      </c>
    </row>
    <row r="76" ht="25">
      <c r="A76" s="1" t="s">
        <v>587</v>
      </c>
      <c r="B76" s="1">
        <v>17</v>
      </c>
      <c r="C76" s="26" t="s">
        <v>2193</v>
      </c>
      <c r="D76" t="s">
        <v>589</v>
      </c>
      <c r="E76" s="27" t="s">
        <v>2194</v>
      </c>
      <c r="F76" s="28" t="s">
        <v>610</v>
      </c>
      <c r="G76" s="29">
        <v>3</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3475</v>
      </c>
    </row>
    <row r="79" ht="100">
      <c r="A79" s="1" t="s">
        <v>595</v>
      </c>
      <c r="E79" s="27" t="s">
        <v>2195</v>
      </c>
    </row>
    <row r="80" ht="25">
      <c r="A80" s="1" t="s">
        <v>587</v>
      </c>
      <c r="B80" s="1">
        <v>18</v>
      </c>
      <c r="C80" s="26" t="s">
        <v>3073</v>
      </c>
      <c r="D80" t="s">
        <v>589</v>
      </c>
      <c r="E80" s="27" t="s">
        <v>3074</v>
      </c>
      <c r="F80" s="28" t="s">
        <v>618</v>
      </c>
      <c r="G80" s="29">
        <v>50</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3481</v>
      </c>
    </row>
    <row r="83" ht="87.5">
      <c r="A83" s="1" t="s">
        <v>595</v>
      </c>
      <c r="E83" s="27" t="s">
        <v>3076</v>
      </c>
    </row>
    <row r="84" ht="25">
      <c r="A84" s="1" t="s">
        <v>587</v>
      </c>
      <c r="B84" s="1">
        <v>19</v>
      </c>
      <c r="C84" s="26" t="s">
        <v>3423</v>
      </c>
      <c r="D84" t="s">
        <v>589</v>
      </c>
      <c r="E84" s="27" t="s">
        <v>3424</v>
      </c>
      <c r="F84" s="28" t="s">
        <v>610</v>
      </c>
      <c r="G84" s="29">
        <v>2</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3482</v>
      </c>
    </row>
    <row r="87" ht="75">
      <c r="A87" s="1" t="s">
        <v>595</v>
      </c>
      <c r="E87" s="27" t="s">
        <v>3426</v>
      </c>
    </row>
    <row r="88" ht="25">
      <c r="A88" s="1" t="s">
        <v>587</v>
      </c>
      <c r="B88" s="1">
        <v>20</v>
      </c>
      <c r="C88" s="26" t="s">
        <v>3085</v>
      </c>
      <c r="D88" t="s">
        <v>589</v>
      </c>
      <c r="E88" s="27" t="s">
        <v>3086</v>
      </c>
      <c r="F88" s="28" t="s">
        <v>618</v>
      </c>
      <c r="G88" s="29">
        <v>10</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3427</v>
      </c>
    </row>
    <row r="91" ht="100">
      <c r="A91" s="1" t="s">
        <v>595</v>
      </c>
      <c r="E91" s="27" t="s">
        <v>3088</v>
      </c>
    </row>
    <row r="92" ht="25">
      <c r="A92" s="1" t="s">
        <v>587</v>
      </c>
      <c r="B92" s="1">
        <v>21</v>
      </c>
      <c r="C92" s="26" t="s">
        <v>2412</v>
      </c>
      <c r="D92" t="s">
        <v>589</v>
      </c>
      <c r="E92" s="27" t="s">
        <v>2413</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3448</v>
      </c>
    </row>
    <row r="95" ht="75">
      <c r="A95" s="1" t="s">
        <v>595</v>
      </c>
      <c r="E95" s="27" t="s">
        <v>612</v>
      </c>
    </row>
    <row r="96" ht="25">
      <c r="A96" s="1" t="s">
        <v>587</v>
      </c>
      <c r="B96" s="1">
        <v>22</v>
      </c>
      <c r="C96" s="26" t="s">
        <v>669</v>
      </c>
      <c r="D96" t="s">
        <v>589</v>
      </c>
      <c r="E96" s="27" t="s">
        <v>670</v>
      </c>
      <c r="F96" s="28" t="s">
        <v>610</v>
      </c>
      <c r="G96" s="29">
        <v>5</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3483</v>
      </c>
    </row>
    <row r="99" ht="75">
      <c r="A99" s="1" t="s">
        <v>595</v>
      </c>
      <c r="E99" s="27" t="s">
        <v>671</v>
      </c>
    </row>
    <row r="100" ht="25">
      <c r="A100" s="1" t="s">
        <v>587</v>
      </c>
      <c r="B100" s="1">
        <v>23</v>
      </c>
      <c r="C100" s="26" t="s">
        <v>1556</v>
      </c>
      <c r="D100" t="s">
        <v>589</v>
      </c>
      <c r="E100" s="27" t="s">
        <v>1557</v>
      </c>
      <c r="F100" s="28" t="s">
        <v>610</v>
      </c>
      <c r="G100" s="29">
        <v>10</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3427</v>
      </c>
    </row>
    <row r="103" ht="87.5">
      <c r="A103" s="1" t="s">
        <v>595</v>
      </c>
      <c r="E103" s="27" t="s">
        <v>1559</v>
      </c>
    </row>
    <row r="104" ht="25">
      <c r="A104" s="1" t="s">
        <v>587</v>
      </c>
      <c r="B104" s="1">
        <v>24</v>
      </c>
      <c r="C104" s="26" t="s">
        <v>3090</v>
      </c>
      <c r="D104" t="s">
        <v>589</v>
      </c>
      <c r="E104" s="27" t="s">
        <v>3091</v>
      </c>
      <c r="F104" s="28" t="s">
        <v>610</v>
      </c>
      <c r="G104" s="29">
        <v>5</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3483</v>
      </c>
    </row>
    <row r="107" ht="100">
      <c r="A107" s="1" t="s">
        <v>595</v>
      </c>
      <c r="E107" s="27" t="s">
        <v>3092</v>
      </c>
    </row>
    <row r="108" ht="25">
      <c r="A108" s="1" t="s">
        <v>587</v>
      </c>
      <c r="B108" s="1">
        <v>25</v>
      </c>
      <c r="C108" s="26" t="s">
        <v>672</v>
      </c>
      <c r="D108" t="s">
        <v>589</v>
      </c>
      <c r="E108" s="27" t="s">
        <v>673</v>
      </c>
      <c r="F108" s="28" t="s">
        <v>610</v>
      </c>
      <c r="G108" s="29">
        <v>5</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3483</v>
      </c>
    </row>
    <row r="111" ht="100">
      <c r="A111" s="1" t="s">
        <v>595</v>
      </c>
      <c r="E111" s="27" t="s">
        <v>674</v>
      </c>
    </row>
    <row r="112" ht="25">
      <c r="A112" s="1" t="s">
        <v>587</v>
      </c>
      <c r="B112" s="1">
        <v>26</v>
      </c>
      <c r="C112" s="26" t="s">
        <v>3431</v>
      </c>
      <c r="D112" t="s">
        <v>589</v>
      </c>
      <c r="E112" s="27" t="s">
        <v>3432</v>
      </c>
      <c r="F112" s="28" t="s">
        <v>618</v>
      </c>
      <c r="G112" s="29">
        <v>76</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3484</v>
      </c>
    </row>
    <row r="115" ht="75">
      <c r="A115" s="1" t="s">
        <v>595</v>
      </c>
      <c r="E115" s="27" t="s">
        <v>894</v>
      </c>
    </row>
    <row r="116" ht="25">
      <c r="A116" s="1" t="s">
        <v>587</v>
      </c>
      <c r="B116" s="1">
        <v>27</v>
      </c>
      <c r="C116" s="26" t="s">
        <v>3434</v>
      </c>
      <c r="D116" t="s">
        <v>589</v>
      </c>
      <c r="E116" s="27" t="s">
        <v>3435</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3141</v>
      </c>
    </row>
    <row r="119" ht="87.5">
      <c r="A119" s="1" t="s">
        <v>595</v>
      </c>
      <c r="E119" s="27" t="s">
        <v>898</v>
      </c>
    </row>
    <row r="120" ht="25">
      <c r="A120" s="1" t="s">
        <v>587</v>
      </c>
      <c r="B120" s="1">
        <v>28</v>
      </c>
      <c r="C120" s="26" t="s">
        <v>3436</v>
      </c>
      <c r="D120" t="s">
        <v>589</v>
      </c>
      <c r="E120" s="27" t="s">
        <v>3437</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3141</v>
      </c>
    </row>
    <row r="123" ht="87.5">
      <c r="A123" s="1" t="s">
        <v>595</v>
      </c>
      <c r="E123" s="27" t="s">
        <v>898</v>
      </c>
    </row>
    <row r="124" ht="25">
      <c r="A124" s="1" t="s">
        <v>587</v>
      </c>
      <c r="B124" s="1">
        <v>29</v>
      </c>
      <c r="C124" s="26" t="s">
        <v>3100</v>
      </c>
      <c r="D124" t="s">
        <v>589</v>
      </c>
      <c r="E124" s="27" t="s">
        <v>3101</v>
      </c>
      <c r="F124" s="28" t="s">
        <v>618</v>
      </c>
      <c r="G124" s="29">
        <v>18</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3347</v>
      </c>
    </row>
    <row r="127" ht="75">
      <c r="A127" s="1" t="s">
        <v>595</v>
      </c>
      <c r="E127" s="27" t="s">
        <v>894</v>
      </c>
    </row>
    <row r="128" ht="25">
      <c r="A128" s="1" t="s">
        <v>587</v>
      </c>
      <c r="B128" s="1">
        <v>30</v>
      </c>
      <c r="C128" s="26" t="s">
        <v>3123</v>
      </c>
      <c r="D128" t="s">
        <v>589</v>
      </c>
      <c r="E128" s="27" t="s">
        <v>3124</v>
      </c>
      <c r="F128" s="28" t="s">
        <v>610</v>
      </c>
      <c r="G128" s="29">
        <v>2</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3129</v>
      </c>
    </row>
    <row r="131" ht="87.5">
      <c r="A131" s="1" t="s">
        <v>595</v>
      </c>
      <c r="E131" s="27" t="s">
        <v>898</v>
      </c>
    </row>
    <row r="132" ht="25">
      <c r="A132" s="1" t="s">
        <v>587</v>
      </c>
      <c r="B132" s="1">
        <v>31</v>
      </c>
      <c r="C132" s="26" t="s">
        <v>3134</v>
      </c>
      <c r="D132" t="s">
        <v>589</v>
      </c>
      <c r="E132" s="27" t="s">
        <v>3135</v>
      </c>
      <c r="F132" s="28" t="s">
        <v>618</v>
      </c>
      <c r="G132" s="29">
        <v>60</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3138</v>
      </c>
    </row>
    <row r="135" ht="75">
      <c r="A135" s="1" t="s">
        <v>595</v>
      </c>
      <c r="E135" s="27" t="s">
        <v>3137</v>
      </c>
    </row>
    <row r="136" ht="25">
      <c r="A136" s="1" t="s">
        <v>587</v>
      </c>
      <c r="B136" s="1">
        <v>32</v>
      </c>
      <c r="C136" s="26" t="s">
        <v>1571</v>
      </c>
      <c r="D136" t="s">
        <v>589</v>
      </c>
      <c r="E136" s="27" t="s">
        <v>1572</v>
      </c>
      <c r="F136" s="28" t="s">
        <v>610</v>
      </c>
      <c r="G136" s="29">
        <v>10</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3307</v>
      </c>
    </row>
    <row r="139" ht="87.5">
      <c r="A139" s="1" t="s">
        <v>595</v>
      </c>
      <c r="E139" s="27" t="s">
        <v>1574</v>
      </c>
    </row>
    <row r="140" ht="25">
      <c r="A140" s="1" t="s">
        <v>587</v>
      </c>
      <c r="B140" s="1">
        <v>33</v>
      </c>
      <c r="C140" s="26" t="s">
        <v>3139</v>
      </c>
      <c r="D140" t="s">
        <v>589</v>
      </c>
      <c r="E140" s="27" t="s">
        <v>3140</v>
      </c>
      <c r="F140" s="28" t="s">
        <v>610</v>
      </c>
      <c r="G140" s="29">
        <v>1</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6">
      <c r="A142" s="1" t="s">
        <v>593</v>
      </c>
      <c r="E142" s="32" t="s">
        <v>3485</v>
      </c>
    </row>
    <row r="143" ht="112.5">
      <c r="A143" s="1" t="s">
        <v>595</v>
      </c>
      <c r="E143" s="27" t="s">
        <v>3142</v>
      </c>
    </row>
    <row r="144" ht="25">
      <c r="A144" s="1" t="s">
        <v>587</v>
      </c>
      <c r="B144" s="1">
        <v>34</v>
      </c>
      <c r="C144" s="26" t="s">
        <v>3196</v>
      </c>
      <c r="D144" t="s">
        <v>589</v>
      </c>
      <c r="E144" s="27" t="s">
        <v>3197</v>
      </c>
      <c r="F144" s="28" t="s">
        <v>610</v>
      </c>
      <c r="G144" s="29">
        <v>2</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6">
      <c r="A146" s="1" t="s">
        <v>593</v>
      </c>
      <c r="E146" s="32" t="s">
        <v>3486</v>
      </c>
    </row>
    <row r="147" ht="87.5">
      <c r="A147" s="1" t="s">
        <v>595</v>
      </c>
      <c r="E147" s="27" t="s">
        <v>3199</v>
      </c>
    </row>
    <row r="148" ht="25">
      <c r="A148" s="1" t="s">
        <v>587</v>
      </c>
      <c r="B148" s="1">
        <v>35</v>
      </c>
      <c r="C148" s="26" t="s">
        <v>3209</v>
      </c>
      <c r="D148" t="s">
        <v>589</v>
      </c>
      <c r="E148" s="27" t="s">
        <v>3210</v>
      </c>
      <c r="F148" s="28" t="s">
        <v>610</v>
      </c>
      <c r="G148" s="29">
        <v>1</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26">
      <c r="A150" s="1" t="s">
        <v>593</v>
      </c>
      <c r="E150" s="32" t="s">
        <v>3229</v>
      </c>
    </row>
    <row r="151" ht="87.5">
      <c r="A151" s="1" t="s">
        <v>595</v>
      </c>
      <c r="E151" s="27" t="s">
        <v>3199</v>
      </c>
    </row>
    <row r="152" ht="25">
      <c r="A152" s="1" t="s">
        <v>587</v>
      </c>
      <c r="B152" s="1">
        <v>36</v>
      </c>
      <c r="C152" s="26" t="s">
        <v>3368</v>
      </c>
      <c r="D152" t="s">
        <v>589</v>
      </c>
      <c r="E152" s="27" t="s">
        <v>3369</v>
      </c>
      <c r="F152" s="28" t="s">
        <v>610</v>
      </c>
      <c r="G152" s="29">
        <v>1</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26">
      <c r="A154" s="1" t="s">
        <v>593</v>
      </c>
      <c r="E154" s="32" t="s">
        <v>3229</v>
      </c>
    </row>
    <row r="155" ht="87.5">
      <c r="A155" s="1" t="s">
        <v>595</v>
      </c>
      <c r="E155" s="27" t="s">
        <v>3199</v>
      </c>
    </row>
    <row r="156" ht="25">
      <c r="A156" s="1" t="s">
        <v>587</v>
      </c>
      <c r="B156" s="1">
        <v>37</v>
      </c>
      <c r="C156" s="26" t="s">
        <v>1585</v>
      </c>
      <c r="D156" t="s">
        <v>589</v>
      </c>
      <c r="E156" s="27" t="s">
        <v>1586</v>
      </c>
      <c r="F156" s="28" t="s">
        <v>610</v>
      </c>
      <c r="G156" s="29">
        <v>1</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26">
      <c r="A158" s="1" t="s">
        <v>593</v>
      </c>
      <c r="E158" s="32" t="s">
        <v>3229</v>
      </c>
    </row>
    <row r="159" ht="100">
      <c r="A159" s="1" t="s">
        <v>595</v>
      </c>
      <c r="E159" s="27" t="s">
        <v>1588</v>
      </c>
    </row>
    <row r="160" ht="25">
      <c r="A160" s="1" t="s">
        <v>587</v>
      </c>
      <c r="B160" s="1">
        <v>38</v>
      </c>
      <c r="C160" s="26" t="s">
        <v>1592</v>
      </c>
      <c r="D160" t="s">
        <v>589</v>
      </c>
      <c r="E160" s="27" t="s">
        <v>1593</v>
      </c>
      <c r="F160" s="28" t="s">
        <v>610</v>
      </c>
      <c r="G160" s="29">
        <v>1</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26">
      <c r="A162" s="1" t="s">
        <v>593</v>
      </c>
      <c r="E162" s="32" t="s">
        <v>3229</v>
      </c>
    </row>
    <row r="163" ht="87.5">
      <c r="A163" s="1" t="s">
        <v>595</v>
      </c>
      <c r="E163" s="27" t="s">
        <v>1595</v>
      </c>
    </row>
    <row r="164" ht="25">
      <c r="A164" s="1" t="s">
        <v>587</v>
      </c>
      <c r="B164" s="1">
        <v>39</v>
      </c>
      <c r="C164" s="26" t="s">
        <v>3215</v>
      </c>
      <c r="D164" t="s">
        <v>589</v>
      </c>
      <c r="E164" s="27" t="s">
        <v>3216</v>
      </c>
      <c r="F164" s="28" t="s">
        <v>610</v>
      </c>
      <c r="G164" s="29">
        <v>2</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26">
      <c r="A166" s="1" t="s">
        <v>593</v>
      </c>
      <c r="E166" s="32" t="s">
        <v>3442</v>
      </c>
    </row>
    <row r="167" ht="87.5">
      <c r="A167" s="1" t="s">
        <v>595</v>
      </c>
      <c r="E167" s="27" t="s">
        <v>3217</v>
      </c>
    </row>
    <row r="168" ht="25">
      <c r="A168" s="1" t="s">
        <v>587</v>
      </c>
      <c r="B168" s="1">
        <v>40</v>
      </c>
      <c r="C168" s="26" t="s">
        <v>3222</v>
      </c>
      <c r="D168" t="s">
        <v>589</v>
      </c>
      <c r="E168" s="27" t="s">
        <v>3223</v>
      </c>
      <c r="F168" s="28" t="s">
        <v>610</v>
      </c>
      <c r="G168" s="29">
        <v>1</v>
      </c>
      <c r="H168" s="28">
        <v>0</v>
      </c>
      <c r="I168" s="30">
        <f>ROUND(G168*H168,P4)</f>
        <v>0</v>
      </c>
      <c r="L168" s="30">
        <v>0</v>
      </c>
      <c r="M168" s="24">
        <f>ROUND(G168*L168,P4)</f>
        <v>0</v>
      </c>
      <c r="N168" s="25" t="s">
        <v>1524</v>
      </c>
      <c r="O168" s="31">
        <f>M168*AA168</f>
        <v>0</v>
      </c>
      <c r="P168" s="1">
        <v>3</v>
      </c>
      <c r="AA168" s="1">
        <f>IF(P168=1,$O$3,IF(P168=2,$O$4,$O$5))</f>
        <v>0</v>
      </c>
    </row>
    <row r="169">
      <c r="A169" s="1" t="s">
        <v>592</v>
      </c>
      <c r="E169" s="27" t="s">
        <v>589</v>
      </c>
    </row>
    <row r="170" ht="26">
      <c r="A170" s="1" t="s">
        <v>593</v>
      </c>
      <c r="E170" s="32" t="s">
        <v>3141</v>
      </c>
    </row>
    <row r="171" ht="75">
      <c r="A171" s="1" t="s">
        <v>595</v>
      </c>
      <c r="E171" s="27" t="s">
        <v>3221</v>
      </c>
    </row>
    <row r="172" ht="25">
      <c r="A172" s="1" t="s">
        <v>587</v>
      </c>
      <c r="B172" s="1">
        <v>41</v>
      </c>
      <c r="C172" s="26" t="s">
        <v>3373</v>
      </c>
      <c r="D172" t="s">
        <v>589</v>
      </c>
      <c r="E172" s="27" t="s">
        <v>3374</v>
      </c>
      <c r="F172" s="28" t="s">
        <v>610</v>
      </c>
      <c r="G172" s="29">
        <v>1</v>
      </c>
      <c r="H172" s="28">
        <v>0</v>
      </c>
      <c r="I172" s="30">
        <f>ROUND(G172*H172,P4)</f>
        <v>0</v>
      </c>
      <c r="L172" s="30">
        <v>0</v>
      </c>
      <c r="M172" s="24">
        <f>ROUND(G172*L172,P4)</f>
        <v>0</v>
      </c>
      <c r="N172" s="25" t="s">
        <v>1524</v>
      </c>
      <c r="O172" s="31">
        <f>M172*AA172</f>
        <v>0</v>
      </c>
      <c r="P172" s="1">
        <v>3</v>
      </c>
      <c r="AA172" s="1">
        <f>IF(P172=1,$O$3,IF(P172=2,$O$4,$O$5))</f>
        <v>0</v>
      </c>
    </row>
    <row r="173">
      <c r="A173" s="1" t="s">
        <v>592</v>
      </c>
      <c r="E173" s="27" t="s">
        <v>589</v>
      </c>
    </row>
    <row r="174" ht="26">
      <c r="A174" s="1" t="s">
        <v>593</v>
      </c>
      <c r="E174" s="32" t="s">
        <v>3141</v>
      </c>
    </row>
    <row r="175" ht="75">
      <c r="A175" s="1" t="s">
        <v>595</v>
      </c>
      <c r="E175" s="27" t="s">
        <v>3221</v>
      </c>
    </row>
    <row r="176" ht="25">
      <c r="A176" s="1" t="s">
        <v>587</v>
      </c>
      <c r="B176" s="1">
        <v>42</v>
      </c>
      <c r="C176" s="26" t="s">
        <v>3375</v>
      </c>
      <c r="D176" t="s">
        <v>589</v>
      </c>
      <c r="E176" s="27" t="s">
        <v>3376</v>
      </c>
      <c r="F176" s="28" t="s">
        <v>610</v>
      </c>
      <c r="G176" s="29">
        <v>1</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ht="26">
      <c r="A178" s="1" t="s">
        <v>593</v>
      </c>
      <c r="E178" s="32" t="s">
        <v>3141</v>
      </c>
    </row>
    <row r="179" ht="75">
      <c r="A179" s="1" t="s">
        <v>595</v>
      </c>
      <c r="E179" s="27" t="s">
        <v>3221</v>
      </c>
    </row>
    <row r="180" ht="25">
      <c r="A180" s="1" t="s">
        <v>587</v>
      </c>
      <c r="B180" s="1">
        <v>43</v>
      </c>
      <c r="C180" s="26" t="s">
        <v>3227</v>
      </c>
      <c r="D180" t="s">
        <v>589</v>
      </c>
      <c r="E180" s="27" t="s">
        <v>3228</v>
      </c>
      <c r="F180" s="28" t="s">
        <v>610</v>
      </c>
      <c r="G180" s="29">
        <v>1</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ht="26">
      <c r="A182" s="1" t="s">
        <v>593</v>
      </c>
      <c r="E182" s="32" t="s">
        <v>3229</v>
      </c>
    </row>
    <row r="183" ht="75">
      <c r="A183" s="1" t="s">
        <v>595</v>
      </c>
      <c r="E183" s="27" t="s">
        <v>3230</v>
      </c>
    </row>
    <row r="184" ht="25">
      <c r="A184" s="1" t="s">
        <v>587</v>
      </c>
      <c r="B184" s="1">
        <v>44</v>
      </c>
      <c r="C184" s="26" t="s">
        <v>3231</v>
      </c>
      <c r="D184" t="s">
        <v>589</v>
      </c>
      <c r="E184" s="27" t="s">
        <v>3232</v>
      </c>
      <c r="F184" s="28" t="s">
        <v>610</v>
      </c>
      <c r="G184" s="29">
        <v>1</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ht="26">
      <c r="A186" s="1" t="s">
        <v>593</v>
      </c>
      <c r="E186" s="32" t="s">
        <v>3229</v>
      </c>
    </row>
    <row r="187" ht="75">
      <c r="A187" s="1" t="s">
        <v>595</v>
      </c>
      <c r="E187" s="27" t="s">
        <v>3230</v>
      </c>
    </row>
    <row r="188" ht="25">
      <c r="A188" s="1" t="s">
        <v>587</v>
      </c>
      <c r="B188" s="1">
        <v>45</v>
      </c>
      <c r="C188" s="26" t="s">
        <v>2969</v>
      </c>
      <c r="D188" t="s">
        <v>589</v>
      </c>
      <c r="E188" s="27" t="s">
        <v>2970</v>
      </c>
      <c r="F188" s="28" t="s">
        <v>807</v>
      </c>
      <c r="G188" s="29">
        <v>24</v>
      </c>
      <c r="H188" s="28">
        <v>0</v>
      </c>
      <c r="I188" s="30">
        <f>ROUND(G188*H188,P4)</f>
        <v>0</v>
      </c>
      <c r="L188" s="30">
        <v>0</v>
      </c>
      <c r="M188" s="24">
        <f>ROUND(G188*L188,P4)</f>
        <v>0</v>
      </c>
      <c r="N188" s="25" t="s">
        <v>1524</v>
      </c>
      <c r="O188" s="31">
        <f>M188*AA188</f>
        <v>0</v>
      </c>
      <c r="P188" s="1">
        <v>3</v>
      </c>
      <c r="AA188" s="1">
        <f>IF(P188=1,$O$3,IF(P188=2,$O$4,$O$5))</f>
        <v>0</v>
      </c>
    </row>
    <row r="189">
      <c r="A189" s="1" t="s">
        <v>592</v>
      </c>
      <c r="E189" s="27" t="s">
        <v>589</v>
      </c>
    </row>
    <row r="190" ht="26">
      <c r="A190" s="1" t="s">
        <v>593</v>
      </c>
      <c r="E190" s="32" t="s">
        <v>3234</v>
      </c>
    </row>
    <row r="191" ht="87.5">
      <c r="A191" s="1" t="s">
        <v>595</v>
      </c>
      <c r="E191" s="27" t="s">
        <v>2972</v>
      </c>
    </row>
    <row r="192" ht="25">
      <c r="A192" s="1" t="s">
        <v>587</v>
      </c>
      <c r="B192" s="1">
        <v>46</v>
      </c>
      <c r="C192" s="26" t="s">
        <v>1596</v>
      </c>
      <c r="D192" t="s">
        <v>589</v>
      </c>
      <c r="E192" s="27" t="s">
        <v>1597</v>
      </c>
      <c r="F192" s="28" t="s">
        <v>807</v>
      </c>
      <c r="G192" s="29">
        <v>24</v>
      </c>
      <c r="H192" s="28">
        <v>0</v>
      </c>
      <c r="I192" s="30">
        <f>ROUND(G192*H192,P4)</f>
        <v>0</v>
      </c>
      <c r="L192" s="30">
        <v>0</v>
      </c>
      <c r="M192" s="24">
        <f>ROUND(G192*L192,P4)</f>
        <v>0</v>
      </c>
      <c r="N192" s="25" t="s">
        <v>1524</v>
      </c>
      <c r="O192" s="31">
        <f>M192*AA192</f>
        <v>0</v>
      </c>
      <c r="P192" s="1">
        <v>3</v>
      </c>
      <c r="AA192" s="1">
        <f>IF(P192=1,$O$3,IF(P192=2,$O$4,$O$5))</f>
        <v>0</v>
      </c>
    </row>
    <row r="193">
      <c r="A193" s="1" t="s">
        <v>592</v>
      </c>
      <c r="E193" s="27" t="s">
        <v>589</v>
      </c>
    </row>
    <row r="194" ht="26">
      <c r="A194" s="1" t="s">
        <v>593</v>
      </c>
      <c r="E194" s="32" t="s">
        <v>3234</v>
      </c>
    </row>
    <row r="195" ht="87.5">
      <c r="A195" s="1" t="s">
        <v>595</v>
      </c>
      <c r="E195" s="27" t="s">
        <v>1599</v>
      </c>
    </row>
    <row r="196" ht="25">
      <c r="A196" s="1" t="s">
        <v>587</v>
      </c>
      <c r="B196" s="1">
        <v>47</v>
      </c>
      <c r="C196" s="26" t="s">
        <v>1600</v>
      </c>
      <c r="D196" t="s">
        <v>589</v>
      </c>
      <c r="E196" s="27" t="s">
        <v>1601</v>
      </c>
      <c r="F196" s="28" t="s">
        <v>807</v>
      </c>
      <c r="G196" s="29">
        <v>6</v>
      </c>
      <c r="H196" s="28">
        <v>0</v>
      </c>
      <c r="I196" s="30">
        <f>ROUND(G196*H196,P4)</f>
        <v>0</v>
      </c>
      <c r="L196" s="30">
        <v>0</v>
      </c>
      <c r="M196" s="24">
        <f>ROUND(G196*L196,P4)</f>
        <v>0</v>
      </c>
      <c r="N196" s="25" t="s">
        <v>1524</v>
      </c>
      <c r="O196" s="31">
        <f>M196*AA196</f>
        <v>0</v>
      </c>
      <c r="P196" s="1">
        <v>3</v>
      </c>
      <c r="AA196" s="1">
        <f>IF(P196=1,$O$3,IF(P196=2,$O$4,$O$5))</f>
        <v>0</v>
      </c>
    </row>
    <row r="197">
      <c r="A197" s="1" t="s">
        <v>592</v>
      </c>
      <c r="E197" s="27" t="s">
        <v>589</v>
      </c>
    </row>
    <row r="198" ht="26">
      <c r="A198" s="1" t="s">
        <v>593</v>
      </c>
      <c r="E198" s="32" t="s">
        <v>3443</v>
      </c>
    </row>
    <row r="199" ht="87.5">
      <c r="A199" s="1" t="s">
        <v>595</v>
      </c>
      <c r="E199" s="27" t="s">
        <v>1603</v>
      </c>
    </row>
    <row r="200" ht="25">
      <c r="A200" s="1" t="s">
        <v>587</v>
      </c>
      <c r="B200" s="1">
        <v>48</v>
      </c>
      <c r="C200" s="26" t="s">
        <v>3240</v>
      </c>
      <c r="D200" t="s">
        <v>589</v>
      </c>
      <c r="E200" s="27" t="s">
        <v>3241</v>
      </c>
      <c r="F200" s="28" t="s">
        <v>610</v>
      </c>
      <c r="G200" s="29">
        <v>2</v>
      </c>
      <c r="H200" s="28">
        <v>0</v>
      </c>
      <c r="I200" s="30">
        <f>ROUND(G200*H200,P4)</f>
        <v>0</v>
      </c>
      <c r="L200" s="30">
        <v>0</v>
      </c>
      <c r="M200" s="24">
        <f>ROUND(G200*L200,P4)</f>
        <v>0</v>
      </c>
      <c r="N200" s="25" t="s">
        <v>1524</v>
      </c>
      <c r="O200" s="31">
        <f>M200*AA200</f>
        <v>0</v>
      </c>
      <c r="P200" s="1">
        <v>3</v>
      </c>
      <c r="AA200" s="1">
        <f>IF(P200=1,$O$3,IF(P200=2,$O$4,$O$5))</f>
        <v>0</v>
      </c>
    </row>
    <row r="201">
      <c r="A201" s="1" t="s">
        <v>592</v>
      </c>
      <c r="E201" s="27" t="s">
        <v>589</v>
      </c>
    </row>
    <row r="202" ht="26">
      <c r="A202" s="1" t="s">
        <v>593</v>
      </c>
      <c r="E202" s="32" t="s">
        <v>3487</v>
      </c>
    </row>
    <row r="203" ht="75">
      <c r="A203" s="1" t="s">
        <v>595</v>
      </c>
      <c r="E203" s="27" t="s">
        <v>3243</v>
      </c>
    </row>
    <row r="204" ht="25">
      <c r="A204" s="1" t="s">
        <v>587</v>
      </c>
      <c r="B204" s="1">
        <v>49</v>
      </c>
      <c r="C204" s="26" t="s">
        <v>3250</v>
      </c>
      <c r="D204" t="s">
        <v>589</v>
      </c>
      <c r="E204" s="27" t="s">
        <v>3251</v>
      </c>
      <c r="F204" s="28" t="s">
        <v>610</v>
      </c>
      <c r="G204" s="29">
        <v>1</v>
      </c>
      <c r="H204" s="28">
        <v>0</v>
      </c>
      <c r="I204" s="30">
        <f>ROUND(G204*H204,P4)</f>
        <v>0</v>
      </c>
      <c r="L204" s="30">
        <v>0</v>
      </c>
      <c r="M204" s="24">
        <f>ROUND(G204*L204,P4)</f>
        <v>0</v>
      </c>
      <c r="N204" s="25" t="s">
        <v>1524</v>
      </c>
      <c r="O204" s="31">
        <f>M204*AA204</f>
        <v>0</v>
      </c>
      <c r="P204" s="1">
        <v>3</v>
      </c>
      <c r="AA204" s="1">
        <f>IF(P204=1,$O$3,IF(P204=2,$O$4,$O$5))</f>
        <v>0</v>
      </c>
    </row>
    <row r="205">
      <c r="A205" s="1" t="s">
        <v>592</v>
      </c>
      <c r="E205" s="27" t="s">
        <v>589</v>
      </c>
    </row>
    <row r="206" ht="26">
      <c r="A206" s="1" t="s">
        <v>593</v>
      </c>
      <c r="E206" s="32" t="s">
        <v>3485</v>
      </c>
    </row>
    <row r="207" ht="112.5">
      <c r="A207" s="1" t="s">
        <v>595</v>
      </c>
      <c r="E207" s="27" t="s">
        <v>3253</v>
      </c>
    </row>
    <row r="208">
      <c r="A208" s="1" t="s">
        <v>587</v>
      </c>
      <c r="B208" s="1">
        <v>50</v>
      </c>
      <c r="C208" s="26" t="s">
        <v>3446</v>
      </c>
      <c r="D208" t="s">
        <v>589</v>
      </c>
      <c r="E208" s="27" t="s">
        <v>3447</v>
      </c>
      <c r="F208" s="28" t="s">
        <v>610</v>
      </c>
      <c r="G208" s="29">
        <v>1</v>
      </c>
      <c r="H208" s="28">
        <v>0</v>
      </c>
      <c r="I208" s="30">
        <f>ROUND(G208*H208,P4)</f>
        <v>0</v>
      </c>
      <c r="L208" s="30">
        <v>0</v>
      </c>
      <c r="M208" s="24">
        <f>ROUND(G208*L208,P4)</f>
        <v>0</v>
      </c>
      <c r="N208" s="25" t="s">
        <v>3256</v>
      </c>
      <c r="O208" s="31">
        <f>M208*AA208</f>
        <v>0</v>
      </c>
      <c r="P208" s="1">
        <v>3</v>
      </c>
      <c r="AA208" s="1">
        <f>IF(P208=1,$O$3,IF(P208=2,$O$4,$O$5))</f>
        <v>0</v>
      </c>
    </row>
    <row r="209">
      <c r="A209" s="1" t="s">
        <v>592</v>
      </c>
      <c r="E209" s="27" t="s">
        <v>589</v>
      </c>
    </row>
    <row r="210" ht="26">
      <c r="A210" s="1" t="s">
        <v>593</v>
      </c>
      <c r="E210" s="32" t="s">
        <v>3488</v>
      </c>
    </row>
    <row r="211" ht="50">
      <c r="A211" s="1" t="s">
        <v>595</v>
      </c>
      <c r="E211" s="27" t="s">
        <v>3449</v>
      </c>
    </row>
    <row r="212">
      <c r="A212" s="1" t="s">
        <v>587</v>
      </c>
      <c r="B212" s="1">
        <v>51</v>
      </c>
      <c r="C212" s="26" t="s">
        <v>3450</v>
      </c>
      <c r="D212" t="s">
        <v>589</v>
      </c>
      <c r="E212" s="27" t="s">
        <v>3451</v>
      </c>
      <c r="F212" s="28" t="s">
        <v>610</v>
      </c>
      <c r="G212" s="29">
        <v>1</v>
      </c>
      <c r="H212" s="28">
        <v>0</v>
      </c>
      <c r="I212" s="30">
        <f>ROUND(G212*H212,P4)</f>
        <v>0</v>
      </c>
      <c r="L212" s="30">
        <v>0</v>
      </c>
      <c r="M212" s="24">
        <f>ROUND(G212*L212,P4)</f>
        <v>0</v>
      </c>
      <c r="N212" s="25" t="s">
        <v>3256</v>
      </c>
      <c r="O212" s="31">
        <f>M212*AA212</f>
        <v>0</v>
      </c>
      <c r="P212" s="1">
        <v>3</v>
      </c>
      <c r="AA212" s="1">
        <f>IF(P212=1,$O$3,IF(P212=2,$O$4,$O$5))</f>
        <v>0</v>
      </c>
    </row>
    <row r="213">
      <c r="A213" s="1" t="s">
        <v>592</v>
      </c>
      <c r="E213" s="27" t="s">
        <v>589</v>
      </c>
    </row>
    <row r="214" ht="26">
      <c r="A214" s="1" t="s">
        <v>593</v>
      </c>
      <c r="E214" s="32" t="s">
        <v>3488</v>
      </c>
    </row>
    <row r="215" ht="37.5">
      <c r="A215" s="1" t="s">
        <v>595</v>
      </c>
      <c r="E215" s="27" t="s">
        <v>3452</v>
      </c>
    </row>
    <row r="216">
      <c r="A216" s="1" t="s">
        <v>587</v>
      </c>
      <c r="B216" s="1">
        <v>52</v>
      </c>
      <c r="C216" s="26" t="s">
        <v>3453</v>
      </c>
      <c r="D216" t="s">
        <v>589</v>
      </c>
      <c r="E216" s="27" t="s">
        <v>3454</v>
      </c>
      <c r="F216" s="28" t="s">
        <v>610</v>
      </c>
      <c r="G216" s="29">
        <v>1</v>
      </c>
      <c r="H216" s="28">
        <v>0</v>
      </c>
      <c r="I216" s="30">
        <f>ROUND(G216*H216,P4)</f>
        <v>0</v>
      </c>
      <c r="L216" s="30">
        <v>0</v>
      </c>
      <c r="M216" s="24">
        <f>ROUND(G216*L216,P4)</f>
        <v>0</v>
      </c>
      <c r="N216" s="25" t="s">
        <v>3256</v>
      </c>
      <c r="O216" s="31">
        <f>M216*AA216</f>
        <v>0</v>
      </c>
      <c r="P216" s="1">
        <v>3</v>
      </c>
      <c r="AA216" s="1">
        <f>IF(P216=1,$O$3,IF(P216=2,$O$4,$O$5))</f>
        <v>0</v>
      </c>
    </row>
    <row r="217">
      <c r="A217" s="1" t="s">
        <v>592</v>
      </c>
      <c r="E217" s="27" t="s">
        <v>589</v>
      </c>
    </row>
    <row r="218" ht="26">
      <c r="A218" s="1" t="s">
        <v>593</v>
      </c>
      <c r="E218" s="32" t="s">
        <v>3488</v>
      </c>
    </row>
    <row r="219" ht="50">
      <c r="A219" s="1" t="s">
        <v>595</v>
      </c>
      <c r="E219" s="27" t="s">
        <v>3456</v>
      </c>
    </row>
    <row r="220">
      <c r="A220" s="1" t="s">
        <v>587</v>
      </c>
      <c r="B220" s="1">
        <v>53</v>
      </c>
      <c r="C220" s="26" t="s">
        <v>3457</v>
      </c>
      <c r="D220" t="s">
        <v>589</v>
      </c>
      <c r="E220" s="27" t="s">
        <v>3458</v>
      </c>
      <c r="F220" s="28" t="s">
        <v>610</v>
      </c>
      <c r="G220" s="29">
        <v>2</v>
      </c>
      <c r="H220" s="28">
        <v>0</v>
      </c>
      <c r="I220" s="30">
        <f>ROUND(G220*H220,P4)</f>
        <v>0</v>
      </c>
      <c r="L220" s="30">
        <v>0</v>
      </c>
      <c r="M220" s="24">
        <f>ROUND(G220*L220,P4)</f>
        <v>0</v>
      </c>
      <c r="N220" s="25" t="s">
        <v>3256</v>
      </c>
      <c r="O220" s="31">
        <f>M220*AA220</f>
        <v>0</v>
      </c>
      <c r="P220" s="1">
        <v>3</v>
      </c>
      <c r="AA220" s="1">
        <f>IF(P220=1,$O$3,IF(P220=2,$O$4,$O$5))</f>
        <v>0</v>
      </c>
    </row>
    <row r="221">
      <c r="A221" s="1" t="s">
        <v>592</v>
      </c>
      <c r="E221" s="27" t="s">
        <v>589</v>
      </c>
    </row>
    <row r="222" ht="26">
      <c r="A222" s="1" t="s">
        <v>593</v>
      </c>
      <c r="E222" s="32" t="s">
        <v>3489</v>
      </c>
    </row>
    <row r="223" ht="37.5">
      <c r="A223" s="1" t="s">
        <v>595</v>
      </c>
      <c r="E223" s="27" t="s">
        <v>3460</v>
      </c>
    </row>
    <row r="224">
      <c r="A224" s="1" t="s">
        <v>587</v>
      </c>
      <c r="B224" s="1">
        <v>54</v>
      </c>
      <c r="C224" s="26" t="s">
        <v>3461</v>
      </c>
      <c r="D224" t="s">
        <v>589</v>
      </c>
      <c r="E224" s="27" t="s">
        <v>3490</v>
      </c>
      <c r="F224" s="28" t="s">
        <v>610</v>
      </c>
      <c r="G224" s="29">
        <v>1</v>
      </c>
      <c r="H224" s="28">
        <v>0</v>
      </c>
      <c r="I224" s="30">
        <f>ROUND(G224*H224,P4)</f>
        <v>0</v>
      </c>
      <c r="L224" s="30">
        <v>0</v>
      </c>
      <c r="M224" s="24">
        <f>ROUND(G224*L224,P4)</f>
        <v>0</v>
      </c>
      <c r="N224" s="25" t="s">
        <v>3256</v>
      </c>
      <c r="O224" s="31">
        <f>M224*AA224</f>
        <v>0</v>
      </c>
      <c r="P224" s="1">
        <v>3</v>
      </c>
      <c r="AA224" s="1">
        <f>IF(P224=1,$O$3,IF(P224=2,$O$4,$O$5))</f>
        <v>0</v>
      </c>
    </row>
    <row r="225">
      <c r="A225" s="1" t="s">
        <v>592</v>
      </c>
      <c r="E225" s="27" t="s">
        <v>589</v>
      </c>
    </row>
    <row r="226" ht="26">
      <c r="A226" s="1" t="s">
        <v>593</v>
      </c>
      <c r="E226" s="32" t="s">
        <v>3488</v>
      </c>
    </row>
    <row r="227" ht="50">
      <c r="A227" s="1" t="s">
        <v>595</v>
      </c>
      <c r="E227" s="27" t="s">
        <v>3456</v>
      </c>
    </row>
    <row r="228">
      <c r="A228" s="1" t="s">
        <v>587</v>
      </c>
      <c r="B228" s="1">
        <v>55</v>
      </c>
      <c r="C228" s="26" t="s">
        <v>3463</v>
      </c>
      <c r="D228" t="s">
        <v>589</v>
      </c>
      <c r="E228" s="27" t="s">
        <v>3464</v>
      </c>
      <c r="F228" s="28" t="s">
        <v>610</v>
      </c>
      <c r="G228" s="29">
        <v>1</v>
      </c>
      <c r="H228" s="28">
        <v>0</v>
      </c>
      <c r="I228" s="30">
        <f>ROUND(G228*H228,P4)</f>
        <v>0</v>
      </c>
      <c r="L228" s="30">
        <v>0</v>
      </c>
      <c r="M228" s="24">
        <f>ROUND(G228*L228,P4)</f>
        <v>0</v>
      </c>
      <c r="N228" s="25" t="s">
        <v>3256</v>
      </c>
      <c r="O228" s="31">
        <f>M228*AA228</f>
        <v>0</v>
      </c>
      <c r="P228" s="1">
        <v>3</v>
      </c>
      <c r="AA228" s="1">
        <f>IF(P228=1,$O$3,IF(P228=2,$O$4,$O$5))</f>
        <v>0</v>
      </c>
    </row>
    <row r="229">
      <c r="A229" s="1" t="s">
        <v>592</v>
      </c>
      <c r="E229" s="27" t="s">
        <v>589</v>
      </c>
    </row>
    <row r="230" ht="26">
      <c r="A230" s="1" t="s">
        <v>593</v>
      </c>
      <c r="E230" s="32" t="s">
        <v>3491</v>
      </c>
    </row>
    <row r="231" ht="62.5">
      <c r="A231" s="1" t="s">
        <v>595</v>
      </c>
      <c r="E231" s="27" t="s">
        <v>3492</v>
      </c>
    </row>
    <row r="232">
      <c r="A232" s="1" t="s">
        <v>587</v>
      </c>
      <c r="B232" s="1">
        <v>56</v>
      </c>
      <c r="C232" s="26" t="s">
        <v>3261</v>
      </c>
      <c r="D232" t="s">
        <v>589</v>
      </c>
      <c r="E232" s="27" t="s">
        <v>3262</v>
      </c>
      <c r="F232" s="28" t="s">
        <v>603</v>
      </c>
      <c r="G232" s="29">
        <v>2</v>
      </c>
      <c r="H232" s="28">
        <v>0</v>
      </c>
      <c r="I232" s="30">
        <f>ROUND(G232*H232,P4)</f>
        <v>0</v>
      </c>
      <c r="L232" s="30">
        <v>0</v>
      </c>
      <c r="M232" s="24">
        <f>ROUND(G232*L232,P4)</f>
        <v>0</v>
      </c>
      <c r="N232" s="25" t="s">
        <v>3256</v>
      </c>
      <c r="O232" s="31">
        <f>M232*AA232</f>
        <v>0</v>
      </c>
      <c r="P232" s="1">
        <v>3</v>
      </c>
      <c r="AA232" s="1">
        <f>IF(P232=1,$O$3,IF(P232=2,$O$4,$O$5))</f>
        <v>0</v>
      </c>
    </row>
    <row r="233">
      <c r="A233" s="1" t="s">
        <v>592</v>
      </c>
      <c r="E233" s="27" t="s">
        <v>589</v>
      </c>
    </row>
    <row r="234" ht="26">
      <c r="A234" s="1" t="s">
        <v>593</v>
      </c>
      <c r="E234" s="32" t="s">
        <v>3493</v>
      </c>
    </row>
    <row r="235" ht="100">
      <c r="A235" s="1" t="s">
        <v>595</v>
      </c>
      <c r="E235" s="27" t="s">
        <v>3263</v>
      </c>
    </row>
    <row r="236" ht="13">
      <c r="A236" s="1" t="s">
        <v>584</v>
      </c>
      <c r="C236" s="22" t="s">
        <v>675</v>
      </c>
      <c r="E236" s="23" t="s">
        <v>676</v>
      </c>
      <c r="L236" s="24">
        <f>SUMIFS(L237:L244,A237:A244,"P")</f>
        <v>0</v>
      </c>
      <c r="M236" s="24">
        <f>SUMIFS(M237:M244,A237:A244,"P")</f>
        <v>0</v>
      </c>
      <c r="N236" s="25"/>
    </row>
    <row r="237" ht="37.5">
      <c r="A237" s="1" t="s">
        <v>587</v>
      </c>
      <c r="B237" s="1">
        <v>57</v>
      </c>
      <c r="C237" s="26" t="s">
        <v>677</v>
      </c>
      <c r="D237" t="s">
        <v>678</v>
      </c>
      <c r="E237" s="27" t="s">
        <v>679</v>
      </c>
      <c r="F237" s="28" t="s">
        <v>680</v>
      </c>
      <c r="G237" s="29">
        <v>20</v>
      </c>
      <c r="H237" s="28">
        <v>0</v>
      </c>
      <c r="I237" s="30">
        <f>ROUND(G237*H237,P4)</f>
        <v>0</v>
      </c>
      <c r="L237" s="30">
        <v>0</v>
      </c>
      <c r="M237" s="24">
        <f>ROUND(G237*L237,P4)</f>
        <v>0</v>
      </c>
      <c r="N237" s="25" t="s">
        <v>589</v>
      </c>
      <c r="O237" s="31">
        <f>M237*AA237</f>
        <v>0</v>
      </c>
      <c r="P237" s="1">
        <v>3</v>
      </c>
      <c r="AA237" s="1">
        <f>IF(P237=1,$O$3,IF(P237=2,$O$4,$O$5))</f>
        <v>0</v>
      </c>
    </row>
    <row r="238" ht="37.5">
      <c r="A238" s="1" t="s">
        <v>592</v>
      </c>
      <c r="E238" s="27" t="s">
        <v>681</v>
      </c>
    </row>
    <row r="239" ht="26">
      <c r="A239" s="1" t="s">
        <v>593</v>
      </c>
      <c r="E239" s="32" t="s">
        <v>3494</v>
      </c>
    </row>
    <row r="240" ht="150">
      <c r="A240" s="1" t="s">
        <v>595</v>
      </c>
      <c r="E240" s="27" t="s">
        <v>683</v>
      </c>
    </row>
    <row r="241" ht="25">
      <c r="A241" s="1" t="s">
        <v>587</v>
      </c>
      <c r="B241" s="1">
        <v>58</v>
      </c>
      <c r="C241" s="26" t="s">
        <v>1497</v>
      </c>
      <c r="D241" t="s">
        <v>1498</v>
      </c>
      <c r="E241" s="27" t="s">
        <v>1499</v>
      </c>
      <c r="F241" s="28" t="s">
        <v>680</v>
      </c>
      <c r="G241" s="29">
        <v>0.10000000000000001</v>
      </c>
      <c r="H241" s="28">
        <v>0</v>
      </c>
      <c r="I241" s="30">
        <f>ROUND(G241*H241,P4)</f>
        <v>0</v>
      </c>
      <c r="L241" s="30">
        <v>0</v>
      </c>
      <c r="M241" s="24">
        <f>ROUND(G241*L241,P4)</f>
        <v>0</v>
      </c>
      <c r="N241" s="25" t="s">
        <v>589</v>
      </c>
      <c r="O241" s="31">
        <f>M241*AA241</f>
        <v>0</v>
      </c>
      <c r="P241" s="1">
        <v>3</v>
      </c>
      <c r="AA241" s="1">
        <f>IF(P241=1,$O$3,IF(P241=2,$O$4,$O$5))</f>
        <v>0</v>
      </c>
    </row>
    <row r="242" ht="37.5">
      <c r="A242" s="1" t="s">
        <v>592</v>
      </c>
      <c r="E242" s="27" t="s">
        <v>681</v>
      </c>
    </row>
    <row r="243" ht="26">
      <c r="A243" s="1" t="s">
        <v>593</v>
      </c>
      <c r="E243" s="32" t="s">
        <v>3395</v>
      </c>
    </row>
    <row r="244" ht="150">
      <c r="A244" s="1" t="s">
        <v>595</v>
      </c>
      <c r="E2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COUNTIFS(L8:L308,"=0",A8:A308,"P")+COUNTIFS(L8:L308,"",A8:A308,"P")+SUM(Q8:Q308)</f>
        <v>0</v>
      </c>
    </row>
    <row r="8" ht="13">
      <c r="A8" s="1" t="s">
        <v>582</v>
      </c>
      <c r="C8" s="22" t="s">
        <v>3495</v>
      </c>
      <c r="E8" s="23" t="s">
        <v>149</v>
      </c>
      <c r="L8" s="24">
        <f>L9+L14+L303</f>
        <v>0</v>
      </c>
      <c r="M8" s="24">
        <f>M9+M14+M303</f>
        <v>0</v>
      </c>
      <c r="N8" s="25"/>
    </row>
    <row r="9" ht="13">
      <c r="A9" s="1" t="s">
        <v>584</v>
      </c>
      <c r="C9" s="22" t="s">
        <v>3293</v>
      </c>
      <c r="E9" s="23" t="s">
        <v>3294</v>
      </c>
      <c r="L9" s="24">
        <f>SUMIFS(L10:L13,A10:A13,"P")</f>
        <v>0</v>
      </c>
      <c r="M9" s="24">
        <f>SUMIFS(M10:M13,A10:A13,"P")</f>
        <v>0</v>
      </c>
      <c r="N9" s="25"/>
    </row>
    <row r="10" ht="25">
      <c r="A10" s="1" t="s">
        <v>587</v>
      </c>
      <c r="B10" s="1">
        <v>1</v>
      </c>
      <c r="C10" s="26" t="s">
        <v>3295</v>
      </c>
      <c r="D10" t="s">
        <v>589</v>
      </c>
      <c r="E10" s="27" t="s">
        <v>3296</v>
      </c>
      <c r="F10" s="28" t="s">
        <v>603</v>
      </c>
      <c r="G10" s="29">
        <v>2</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3496</v>
      </c>
    </row>
    <row r="13" ht="100">
      <c r="A13" s="1" t="s">
        <v>595</v>
      </c>
      <c r="E13" s="27" t="s">
        <v>3298</v>
      </c>
    </row>
    <row r="14" ht="13">
      <c r="A14" s="1" t="s">
        <v>584</v>
      </c>
      <c r="C14" s="22" t="s">
        <v>606</v>
      </c>
      <c r="E14" s="23" t="s">
        <v>3038</v>
      </c>
      <c r="L14" s="24">
        <f>SUMIFS(L15:L302,A15:A302,"P")</f>
        <v>0</v>
      </c>
      <c r="M14" s="24">
        <f>SUMIFS(M15:M302,A15:A302,"P")</f>
        <v>0</v>
      </c>
      <c r="N14" s="25"/>
    </row>
    <row r="15" ht="25">
      <c r="A15" s="1" t="s">
        <v>587</v>
      </c>
      <c r="B15" s="1">
        <v>2</v>
      </c>
      <c r="C15" s="26" t="s">
        <v>3299</v>
      </c>
      <c r="D15" t="s">
        <v>589</v>
      </c>
      <c r="E15" s="27" t="s">
        <v>3300</v>
      </c>
      <c r="F15" s="28" t="s">
        <v>610</v>
      </c>
      <c r="G15" s="29">
        <v>5</v>
      </c>
      <c r="H15" s="28">
        <v>0</v>
      </c>
      <c r="I15" s="30">
        <f>ROUND(G15*H15,P4)</f>
        <v>0</v>
      </c>
      <c r="L15" s="30">
        <v>0</v>
      </c>
      <c r="M15" s="24">
        <f>ROUND(G15*L15,P4)</f>
        <v>0</v>
      </c>
      <c r="N15" s="25" t="s">
        <v>1524</v>
      </c>
      <c r="O15" s="31">
        <f>M15*AA15</f>
        <v>0</v>
      </c>
      <c r="P15" s="1">
        <v>3</v>
      </c>
      <c r="AA15" s="1">
        <f>IF(P15=1,$O$3,IF(P15=2,$O$4,$O$5))</f>
        <v>0</v>
      </c>
    </row>
    <row r="16">
      <c r="A16" s="1" t="s">
        <v>592</v>
      </c>
      <c r="E16" s="27" t="s">
        <v>589</v>
      </c>
    </row>
    <row r="17" ht="26">
      <c r="A17" s="1" t="s">
        <v>593</v>
      </c>
      <c r="E17" s="32" t="s">
        <v>3497</v>
      </c>
    </row>
    <row r="18" ht="100">
      <c r="A18" s="1" t="s">
        <v>595</v>
      </c>
      <c r="E18" s="27" t="s">
        <v>3302</v>
      </c>
    </row>
    <row r="19" ht="25">
      <c r="A19" s="1" t="s">
        <v>587</v>
      </c>
      <c r="B19" s="1">
        <v>3</v>
      </c>
      <c r="C19" s="26" t="s">
        <v>3042</v>
      </c>
      <c r="D19" t="s">
        <v>589</v>
      </c>
      <c r="E19" s="27" t="s">
        <v>3043</v>
      </c>
      <c r="F19" s="28" t="s">
        <v>618</v>
      </c>
      <c r="G19" s="29">
        <v>20</v>
      </c>
      <c r="H19" s="28">
        <v>0</v>
      </c>
      <c r="I19" s="30">
        <f>ROUND(G19*H19,P4)</f>
        <v>0</v>
      </c>
      <c r="L19" s="30">
        <v>0</v>
      </c>
      <c r="M19" s="24">
        <f>ROUND(G19*L19,P4)</f>
        <v>0</v>
      </c>
      <c r="N19" s="25" t="s">
        <v>1524</v>
      </c>
      <c r="O19" s="31">
        <f>M19*AA19</f>
        <v>0</v>
      </c>
      <c r="P19" s="1">
        <v>3</v>
      </c>
      <c r="AA19" s="1">
        <f>IF(P19=1,$O$3,IF(P19=2,$O$4,$O$5))</f>
        <v>0</v>
      </c>
    </row>
    <row r="20">
      <c r="A20" s="1" t="s">
        <v>592</v>
      </c>
      <c r="E20" s="27" t="s">
        <v>589</v>
      </c>
    </row>
    <row r="21" ht="26">
      <c r="A21" s="1" t="s">
        <v>593</v>
      </c>
      <c r="E21" s="32" t="s">
        <v>3498</v>
      </c>
    </row>
    <row r="22" ht="125">
      <c r="A22" s="1" t="s">
        <v>595</v>
      </c>
      <c r="E22" s="27" t="s">
        <v>3045</v>
      </c>
    </row>
    <row r="23" ht="25">
      <c r="A23" s="1" t="s">
        <v>587</v>
      </c>
      <c r="B23" s="1">
        <v>4</v>
      </c>
      <c r="C23" s="26" t="s">
        <v>3046</v>
      </c>
      <c r="D23" t="s">
        <v>589</v>
      </c>
      <c r="E23" s="27" t="s">
        <v>3047</v>
      </c>
      <c r="F23" s="28" t="s">
        <v>618</v>
      </c>
      <c r="G23" s="29">
        <v>50</v>
      </c>
      <c r="H23" s="28">
        <v>0</v>
      </c>
      <c r="I23" s="30">
        <f>ROUND(G23*H23,P4)</f>
        <v>0</v>
      </c>
      <c r="L23" s="30">
        <v>0</v>
      </c>
      <c r="M23" s="24">
        <f>ROUND(G23*L23,P4)</f>
        <v>0</v>
      </c>
      <c r="N23" s="25" t="s">
        <v>1524</v>
      </c>
      <c r="O23" s="31">
        <f>M23*AA23</f>
        <v>0</v>
      </c>
      <c r="P23" s="1">
        <v>3</v>
      </c>
      <c r="AA23" s="1">
        <f>IF(P23=1,$O$3,IF(P23=2,$O$4,$O$5))</f>
        <v>0</v>
      </c>
    </row>
    <row r="24">
      <c r="A24" s="1" t="s">
        <v>592</v>
      </c>
      <c r="E24" s="27" t="s">
        <v>589</v>
      </c>
    </row>
    <row r="25" ht="26">
      <c r="A25" s="1" t="s">
        <v>593</v>
      </c>
      <c r="E25" s="32" t="s">
        <v>3499</v>
      </c>
    </row>
    <row r="26" ht="125">
      <c r="A26" s="1" t="s">
        <v>595</v>
      </c>
      <c r="E26" s="27" t="s">
        <v>3045</v>
      </c>
    </row>
    <row r="27" ht="25">
      <c r="A27" s="1" t="s">
        <v>587</v>
      </c>
      <c r="B27" s="1">
        <v>5</v>
      </c>
      <c r="C27" s="26" t="s">
        <v>3049</v>
      </c>
      <c r="D27" t="s">
        <v>589</v>
      </c>
      <c r="E27" s="27" t="s">
        <v>3050</v>
      </c>
      <c r="F27" s="28" t="s">
        <v>618</v>
      </c>
      <c r="G27" s="29">
        <v>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3497</v>
      </c>
    </row>
    <row r="30" ht="100">
      <c r="A30" s="1" t="s">
        <v>595</v>
      </c>
      <c r="E30" s="27" t="s">
        <v>3052</v>
      </c>
    </row>
    <row r="31" ht="25">
      <c r="A31" s="1" t="s">
        <v>587</v>
      </c>
      <c r="B31" s="1">
        <v>6</v>
      </c>
      <c r="C31" s="26" t="s">
        <v>2904</v>
      </c>
      <c r="D31" t="s">
        <v>589</v>
      </c>
      <c r="E31" s="27" t="s">
        <v>2905</v>
      </c>
      <c r="F31" s="28" t="s">
        <v>618</v>
      </c>
      <c r="G31" s="29">
        <v>50</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3499</v>
      </c>
    </row>
    <row r="34" ht="125">
      <c r="A34" s="1" t="s">
        <v>595</v>
      </c>
      <c r="E34" s="27" t="s">
        <v>1416</v>
      </c>
    </row>
    <row r="35" ht="25">
      <c r="A35" s="1" t="s">
        <v>587</v>
      </c>
      <c r="B35" s="1">
        <v>7</v>
      </c>
      <c r="C35" s="26" t="s">
        <v>1412</v>
      </c>
      <c r="D35" t="s">
        <v>589</v>
      </c>
      <c r="E35" s="27" t="s">
        <v>1413</v>
      </c>
      <c r="F35" s="28" t="s">
        <v>618</v>
      </c>
      <c r="G35" s="29">
        <v>15</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3500</v>
      </c>
    </row>
    <row r="38" ht="125">
      <c r="A38" s="1" t="s">
        <v>595</v>
      </c>
      <c r="E38" s="27" t="s">
        <v>1416</v>
      </c>
    </row>
    <row r="39" ht="25">
      <c r="A39" s="1" t="s">
        <v>587</v>
      </c>
      <c r="B39" s="1">
        <v>8</v>
      </c>
      <c r="C39" s="26" t="s">
        <v>2408</v>
      </c>
      <c r="D39" t="s">
        <v>589</v>
      </c>
      <c r="E39" s="27" t="s">
        <v>2409</v>
      </c>
      <c r="F39" s="28" t="s">
        <v>618</v>
      </c>
      <c r="G39" s="29">
        <v>5</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3497</v>
      </c>
    </row>
    <row r="42" ht="100">
      <c r="A42" s="1" t="s">
        <v>595</v>
      </c>
      <c r="E42" s="27" t="s">
        <v>1555</v>
      </c>
    </row>
    <row r="43" ht="25">
      <c r="A43" s="1" t="s">
        <v>587</v>
      </c>
      <c r="B43" s="1">
        <v>9</v>
      </c>
      <c r="C43" s="26" t="s">
        <v>3501</v>
      </c>
      <c r="D43" t="s">
        <v>589</v>
      </c>
      <c r="E43" s="27" t="s">
        <v>3502</v>
      </c>
      <c r="F43" s="28" t="s">
        <v>618</v>
      </c>
      <c r="G43" s="29">
        <v>5</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3497</v>
      </c>
    </row>
    <row r="46" ht="100">
      <c r="A46" s="1" t="s">
        <v>595</v>
      </c>
      <c r="E46" s="27" t="s">
        <v>1555</v>
      </c>
    </row>
    <row r="47" ht="25">
      <c r="A47" s="1" t="s">
        <v>587</v>
      </c>
      <c r="B47" s="1">
        <v>10</v>
      </c>
      <c r="C47" s="26" t="s">
        <v>3062</v>
      </c>
      <c r="D47" t="s">
        <v>589</v>
      </c>
      <c r="E47" s="27" t="s">
        <v>3063</v>
      </c>
      <c r="F47" s="28" t="s">
        <v>610</v>
      </c>
      <c r="G47" s="29">
        <v>90</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3503</v>
      </c>
    </row>
    <row r="50" ht="100">
      <c r="A50" s="1" t="s">
        <v>595</v>
      </c>
      <c r="E50" s="27" t="s">
        <v>1421</v>
      </c>
    </row>
    <row r="51" ht="25">
      <c r="A51" s="1" t="s">
        <v>587</v>
      </c>
      <c r="B51" s="1">
        <v>11</v>
      </c>
      <c r="C51" s="26" t="s">
        <v>1417</v>
      </c>
      <c r="D51" t="s">
        <v>589</v>
      </c>
      <c r="E51" s="27" t="s">
        <v>1418</v>
      </c>
      <c r="F51" s="28" t="s">
        <v>610</v>
      </c>
      <c r="G51" s="29">
        <v>35</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3504</v>
      </c>
    </row>
    <row r="54" ht="100">
      <c r="A54" s="1" t="s">
        <v>595</v>
      </c>
      <c r="E54" s="27" t="s">
        <v>1421</v>
      </c>
    </row>
    <row r="55" ht="25">
      <c r="A55" s="1" t="s">
        <v>587</v>
      </c>
      <c r="B55" s="1">
        <v>12</v>
      </c>
      <c r="C55" s="26" t="s">
        <v>2599</v>
      </c>
      <c r="D55" t="s">
        <v>589</v>
      </c>
      <c r="E55" s="27" t="s">
        <v>2600</v>
      </c>
      <c r="F55" s="28" t="s">
        <v>603</v>
      </c>
      <c r="G55" s="29">
        <v>0.25</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3505</v>
      </c>
    </row>
    <row r="58" ht="37.5">
      <c r="A58" s="1" t="s">
        <v>595</v>
      </c>
      <c r="E58" s="27" t="s">
        <v>624</v>
      </c>
    </row>
    <row r="59" ht="25">
      <c r="A59" s="1" t="s">
        <v>587</v>
      </c>
      <c r="B59" s="1">
        <v>13</v>
      </c>
      <c r="C59" s="26" t="s">
        <v>2338</v>
      </c>
      <c r="D59" t="s">
        <v>589</v>
      </c>
      <c r="E59" s="27" t="s">
        <v>2339</v>
      </c>
      <c r="F59" s="28" t="s">
        <v>610</v>
      </c>
      <c r="G59" s="29">
        <v>6</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3506</v>
      </c>
    </row>
    <row r="62" ht="37.5">
      <c r="A62" s="1" t="s">
        <v>595</v>
      </c>
      <c r="E62" s="27" t="s">
        <v>624</v>
      </c>
    </row>
    <row r="63" ht="25">
      <c r="A63" s="1" t="s">
        <v>587</v>
      </c>
      <c r="B63" s="1">
        <v>14</v>
      </c>
      <c r="C63" s="26" t="s">
        <v>621</v>
      </c>
      <c r="D63" t="s">
        <v>589</v>
      </c>
      <c r="E63" s="27" t="s">
        <v>622</v>
      </c>
      <c r="F63" s="28" t="s">
        <v>610</v>
      </c>
      <c r="G63" s="29">
        <v>4</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3507</v>
      </c>
    </row>
    <row r="66" ht="37.5">
      <c r="A66" s="1" t="s">
        <v>595</v>
      </c>
      <c r="E66" s="27" t="s">
        <v>624</v>
      </c>
    </row>
    <row r="67" ht="25">
      <c r="A67" s="1" t="s">
        <v>587</v>
      </c>
      <c r="B67" s="1">
        <v>15</v>
      </c>
      <c r="C67" s="26" t="s">
        <v>1422</v>
      </c>
      <c r="D67" t="s">
        <v>589</v>
      </c>
      <c r="E67" s="27" t="s">
        <v>1423</v>
      </c>
      <c r="F67" s="28" t="s">
        <v>610</v>
      </c>
      <c r="G67" s="29">
        <v>1</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3508</v>
      </c>
    </row>
    <row r="70" ht="37.5">
      <c r="A70" s="1" t="s">
        <v>595</v>
      </c>
      <c r="E70" s="27" t="s">
        <v>627</v>
      </c>
    </row>
    <row r="71" ht="25">
      <c r="A71" s="1" t="s">
        <v>587</v>
      </c>
      <c r="B71" s="1">
        <v>16</v>
      </c>
      <c r="C71" s="26" t="s">
        <v>3311</v>
      </c>
      <c r="D71" t="s">
        <v>589</v>
      </c>
      <c r="E71" s="27" t="s">
        <v>3312</v>
      </c>
      <c r="F71" s="28" t="s">
        <v>610</v>
      </c>
      <c r="G71" s="29">
        <v>1</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3509</v>
      </c>
    </row>
    <row r="74" ht="125">
      <c r="A74" s="1" t="s">
        <v>595</v>
      </c>
      <c r="E74" s="27" t="s">
        <v>3314</v>
      </c>
    </row>
    <row r="75" ht="25">
      <c r="A75" s="1" t="s">
        <v>587</v>
      </c>
      <c r="B75" s="1">
        <v>17</v>
      </c>
      <c r="C75" s="26" t="s">
        <v>3073</v>
      </c>
      <c r="D75" t="s">
        <v>589</v>
      </c>
      <c r="E75" s="27" t="s">
        <v>3074</v>
      </c>
      <c r="F75" s="28" t="s">
        <v>618</v>
      </c>
      <c r="G75" s="29">
        <v>50</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3510</v>
      </c>
    </row>
    <row r="78" ht="87.5">
      <c r="A78" s="1" t="s">
        <v>595</v>
      </c>
      <c r="E78" s="27" t="s">
        <v>3076</v>
      </c>
    </row>
    <row r="79" ht="25">
      <c r="A79" s="1" t="s">
        <v>587</v>
      </c>
      <c r="B79" s="1">
        <v>18</v>
      </c>
      <c r="C79" s="26" t="s">
        <v>3315</v>
      </c>
      <c r="D79" t="s">
        <v>589</v>
      </c>
      <c r="E79" s="27" t="s">
        <v>3316</v>
      </c>
      <c r="F79" s="28" t="s">
        <v>3079</v>
      </c>
      <c r="G79" s="29">
        <v>200</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3511</v>
      </c>
    </row>
    <row r="82" ht="100">
      <c r="A82" s="1" t="s">
        <v>595</v>
      </c>
      <c r="E82" s="27" t="s">
        <v>3081</v>
      </c>
    </row>
    <row r="83" ht="25">
      <c r="A83" s="1" t="s">
        <v>587</v>
      </c>
      <c r="B83" s="1">
        <v>19</v>
      </c>
      <c r="C83" s="26" t="s">
        <v>3318</v>
      </c>
      <c r="D83" t="s">
        <v>589</v>
      </c>
      <c r="E83" s="27" t="s">
        <v>3319</v>
      </c>
      <c r="F83" s="28" t="s">
        <v>3079</v>
      </c>
      <c r="G83" s="29">
        <v>50</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3512</v>
      </c>
    </row>
    <row r="86" ht="100">
      <c r="A86" s="1" t="s">
        <v>595</v>
      </c>
      <c r="E86" s="27" t="s">
        <v>3081</v>
      </c>
    </row>
    <row r="87" ht="25">
      <c r="A87" s="1" t="s">
        <v>587</v>
      </c>
      <c r="B87" s="1">
        <v>20</v>
      </c>
      <c r="C87" s="26" t="s">
        <v>3085</v>
      </c>
      <c r="D87" t="s">
        <v>589</v>
      </c>
      <c r="E87" s="27" t="s">
        <v>3086</v>
      </c>
      <c r="F87" s="28" t="s">
        <v>618</v>
      </c>
      <c r="G87" s="29">
        <v>40</v>
      </c>
      <c r="H87" s="28">
        <v>0</v>
      </c>
      <c r="I87" s="30">
        <f>ROUND(G87*H87,P4)</f>
        <v>0</v>
      </c>
      <c r="L87" s="30">
        <v>0</v>
      </c>
      <c r="M87" s="24">
        <f>ROUND(G87*L87,P4)</f>
        <v>0</v>
      </c>
      <c r="N87" s="25" t="s">
        <v>1524</v>
      </c>
      <c r="O87" s="31">
        <f>M87*AA87</f>
        <v>0</v>
      </c>
      <c r="P87" s="1">
        <v>3</v>
      </c>
      <c r="AA87" s="1">
        <f>IF(P87=1,$O$3,IF(P87=2,$O$4,$O$5))</f>
        <v>0</v>
      </c>
    </row>
    <row r="88">
      <c r="A88" s="1" t="s">
        <v>592</v>
      </c>
      <c r="E88" s="27" t="s">
        <v>589</v>
      </c>
    </row>
    <row r="89" ht="26">
      <c r="A89" s="1" t="s">
        <v>593</v>
      </c>
      <c r="E89" s="32" t="s">
        <v>3513</v>
      </c>
    </row>
    <row r="90" ht="100">
      <c r="A90" s="1" t="s">
        <v>595</v>
      </c>
      <c r="E90" s="27" t="s">
        <v>3088</v>
      </c>
    </row>
    <row r="91" ht="25">
      <c r="A91" s="1" t="s">
        <v>587</v>
      </c>
      <c r="B91" s="1">
        <v>21</v>
      </c>
      <c r="C91" s="26" t="s">
        <v>2412</v>
      </c>
      <c r="D91" t="s">
        <v>589</v>
      </c>
      <c r="E91" s="27" t="s">
        <v>2413</v>
      </c>
      <c r="F91" s="28" t="s">
        <v>610</v>
      </c>
      <c r="G91" s="29">
        <v>1</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3514</v>
      </c>
    </row>
    <row r="94" ht="75">
      <c r="A94" s="1" t="s">
        <v>595</v>
      </c>
      <c r="E94" s="27" t="s">
        <v>612</v>
      </c>
    </row>
    <row r="95" ht="25">
      <c r="A95" s="1" t="s">
        <v>587</v>
      </c>
      <c r="B95" s="1">
        <v>22</v>
      </c>
      <c r="C95" s="26" t="s">
        <v>669</v>
      </c>
      <c r="D95" t="s">
        <v>589</v>
      </c>
      <c r="E95" s="27" t="s">
        <v>670</v>
      </c>
      <c r="F95" s="28" t="s">
        <v>610</v>
      </c>
      <c r="G95" s="29">
        <v>20</v>
      </c>
      <c r="H95" s="28">
        <v>0</v>
      </c>
      <c r="I95" s="30">
        <f>ROUND(G95*H95,P4)</f>
        <v>0</v>
      </c>
      <c r="L95" s="30">
        <v>0</v>
      </c>
      <c r="M95" s="24">
        <f>ROUND(G95*L95,P4)</f>
        <v>0</v>
      </c>
      <c r="N95" s="25" t="s">
        <v>1524</v>
      </c>
      <c r="O95" s="31">
        <f>M95*AA95</f>
        <v>0</v>
      </c>
      <c r="P95" s="1">
        <v>3</v>
      </c>
      <c r="AA95" s="1">
        <f>IF(P95=1,$O$3,IF(P95=2,$O$4,$O$5))</f>
        <v>0</v>
      </c>
    </row>
    <row r="96">
      <c r="A96" s="1" t="s">
        <v>592</v>
      </c>
      <c r="E96" s="27" t="s">
        <v>589</v>
      </c>
    </row>
    <row r="97" ht="26">
      <c r="A97" s="1" t="s">
        <v>593</v>
      </c>
      <c r="E97" s="32" t="s">
        <v>3498</v>
      </c>
    </row>
    <row r="98" ht="75">
      <c r="A98" s="1" t="s">
        <v>595</v>
      </c>
      <c r="E98" s="27" t="s">
        <v>671</v>
      </c>
    </row>
    <row r="99" ht="25">
      <c r="A99" s="1" t="s">
        <v>587</v>
      </c>
      <c r="B99" s="1">
        <v>23</v>
      </c>
      <c r="C99" s="26" t="s">
        <v>3324</v>
      </c>
      <c r="D99" t="s">
        <v>589</v>
      </c>
      <c r="E99" s="27" t="s">
        <v>3325</v>
      </c>
      <c r="F99" s="28" t="s">
        <v>610</v>
      </c>
      <c r="G99" s="29">
        <v>5</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26">
      <c r="A101" s="1" t="s">
        <v>593</v>
      </c>
      <c r="E101" s="32" t="s">
        <v>3497</v>
      </c>
    </row>
    <row r="102" ht="75">
      <c r="A102" s="1" t="s">
        <v>595</v>
      </c>
      <c r="E102" s="27" t="s">
        <v>3327</v>
      </c>
    </row>
    <row r="103" ht="25">
      <c r="A103" s="1" t="s">
        <v>587</v>
      </c>
      <c r="B103" s="1">
        <v>24</v>
      </c>
      <c r="C103" s="26" t="s">
        <v>1556</v>
      </c>
      <c r="D103" t="s">
        <v>589</v>
      </c>
      <c r="E103" s="27" t="s">
        <v>1557</v>
      </c>
      <c r="F103" s="28" t="s">
        <v>610</v>
      </c>
      <c r="G103" s="29">
        <v>20</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26">
      <c r="A105" s="1" t="s">
        <v>593</v>
      </c>
      <c r="E105" s="32" t="s">
        <v>3498</v>
      </c>
    </row>
    <row r="106" ht="87.5">
      <c r="A106" s="1" t="s">
        <v>595</v>
      </c>
      <c r="E106" s="27" t="s">
        <v>1559</v>
      </c>
    </row>
    <row r="107" ht="25">
      <c r="A107" s="1" t="s">
        <v>587</v>
      </c>
      <c r="B107" s="1">
        <v>25</v>
      </c>
      <c r="C107" s="26" t="s">
        <v>3090</v>
      </c>
      <c r="D107" t="s">
        <v>589</v>
      </c>
      <c r="E107" s="27" t="s">
        <v>3091</v>
      </c>
      <c r="F107" s="28" t="s">
        <v>610</v>
      </c>
      <c r="G107" s="29">
        <v>20</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26">
      <c r="A109" s="1" t="s">
        <v>593</v>
      </c>
      <c r="E109" s="32" t="s">
        <v>3498</v>
      </c>
    </row>
    <row r="110" ht="100">
      <c r="A110" s="1" t="s">
        <v>595</v>
      </c>
      <c r="E110" s="27" t="s">
        <v>3092</v>
      </c>
    </row>
    <row r="111" ht="25">
      <c r="A111" s="1" t="s">
        <v>587</v>
      </c>
      <c r="B111" s="1">
        <v>26</v>
      </c>
      <c r="C111" s="26" t="s">
        <v>672</v>
      </c>
      <c r="D111" t="s">
        <v>589</v>
      </c>
      <c r="E111" s="27" t="s">
        <v>673</v>
      </c>
      <c r="F111" s="28" t="s">
        <v>610</v>
      </c>
      <c r="G111" s="29">
        <v>20</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26">
      <c r="A113" s="1" t="s">
        <v>593</v>
      </c>
      <c r="E113" s="32" t="s">
        <v>3498</v>
      </c>
    </row>
    <row r="114" ht="100">
      <c r="A114" s="1" t="s">
        <v>595</v>
      </c>
      <c r="E114" s="27" t="s">
        <v>674</v>
      </c>
    </row>
    <row r="115" ht="25">
      <c r="A115" s="1" t="s">
        <v>587</v>
      </c>
      <c r="B115" s="1">
        <v>27</v>
      </c>
      <c r="C115" s="26" t="s">
        <v>3094</v>
      </c>
      <c r="D115" t="s">
        <v>589</v>
      </c>
      <c r="E115" s="27" t="s">
        <v>3095</v>
      </c>
      <c r="F115" s="28" t="s">
        <v>618</v>
      </c>
      <c r="G115" s="29">
        <v>10</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ht="26">
      <c r="A117" s="1" t="s">
        <v>593</v>
      </c>
      <c r="E117" s="32" t="s">
        <v>3515</v>
      </c>
    </row>
    <row r="118" ht="75">
      <c r="A118" s="1" t="s">
        <v>595</v>
      </c>
      <c r="E118" s="27" t="s">
        <v>894</v>
      </c>
    </row>
    <row r="119" ht="25">
      <c r="A119" s="1" t="s">
        <v>587</v>
      </c>
      <c r="B119" s="1">
        <v>28</v>
      </c>
      <c r="C119" s="26" t="s">
        <v>3100</v>
      </c>
      <c r="D119" t="s">
        <v>589</v>
      </c>
      <c r="E119" s="27" t="s">
        <v>3101</v>
      </c>
      <c r="F119" s="28" t="s">
        <v>618</v>
      </c>
      <c r="G119" s="29">
        <v>10</v>
      </c>
      <c r="H119" s="28">
        <v>0</v>
      </c>
      <c r="I119" s="30">
        <f>ROUND(G119*H119,P4)</f>
        <v>0</v>
      </c>
      <c r="L119" s="30">
        <v>0</v>
      </c>
      <c r="M119" s="24">
        <f>ROUND(G119*L119,P4)</f>
        <v>0</v>
      </c>
      <c r="N119" s="25" t="s">
        <v>1524</v>
      </c>
      <c r="O119" s="31">
        <f>M119*AA119</f>
        <v>0</v>
      </c>
      <c r="P119" s="1">
        <v>3</v>
      </c>
      <c r="AA119" s="1">
        <f>IF(P119=1,$O$3,IF(P119=2,$O$4,$O$5))</f>
        <v>0</v>
      </c>
    </row>
    <row r="120">
      <c r="A120" s="1" t="s">
        <v>592</v>
      </c>
      <c r="E120" s="27" t="s">
        <v>589</v>
      </c>
    </row>
    <row r="121" ht="26">
      <c r="A121" s="1" t="s">
        <v>593</v>
      </c>
      <c r="E121" s="32" t="s">
        <v>3515</v>
      </c>
    </row>
    <row r="122" ht="75">
      <c r="A122" s="1" t="s">
        <v>595</v>
      </c>
      <c r="E122" s="27" t="s">
        <v>894</v>
      </c>
    </row>
    <row r="123" ht="25">
      <c r="A123" s="1" t="s">
        <v>587</v>
      </c>
      <c r="B123" s="1">
        <v>29</v>
      </c>
      <c r="C123" s="26" t="s">
        <v>956</v>
      </c>
      <c r="D123" t="s">
        <v>589</v>
      </c>
      <c r="E123" s="27" t="s">
        <v>957</v>
      </c>
      <c r="F123" s="28" t="s">
        <v>618</v>
      </c>
      <c r="G123" s="29">
        <v>58</v>
      </c>
      <c r="H123" s="28">
        <v>0</v>
      </c>
      <c r="I123" s="30">
        <f>ROUND(G123*H123,P4)</f>
        <v>0</v>
      </c>
      <c r="L123" s="30">
        <v>0</v>
      </c>
      <c r="M123" s="24">
        <f>ROUND(G123*L123,P4)</f>
        <v>0</v>
      </c>
      <c r="N123" s="25" t="s">
        <v>1524</v>
      </c>
      <c r="O123" s="31">
        <f>M123*AA123</f>
        <v>0</v>
      </c>
      <c r="P123" s="1">
        <v>3</v>
      </c>
      <c r="AA123" s="1">
        <f>IF(P123=1,$O$3,IF(P123=2,$O$4,$O$5))</f>
        <v>0</v>
      </c>
    </row>
    <row r="124">
      <c r="A124" s="1" t="s">
        <v>592</v>
      </c>
      <c r="E124" s="27" t="s">
        <v>589</v>
      </c>
    </row>
    <row r="125" ht="26">
      <c r="A125" s="1" t="s">
        <v>593</v>
      </c>
      <c r="E125" s="32" t="s">
        <v>3516</v>
      </c>
    </row>
    <row r="126" ht="75">
      <c r="A126" s="1" t="s">
        <v>595</v>
      </c>
      <c r="E126" s="27" t="s">
        <v>894</v>
      </c>
    </row>
    <row r="127" ht="25">
      <c r="A127" s="1" t="s">
        <v>587</v>
      </c>
      <c r="B127" s="1">
        <v>30</v>
      </c>
      <c r="C127" s="26" t="s">
        <v>1113</v>
      </c>
      <c r="D127" t="s">
        <v>589</v>
      </c>
      <c r="E127" s="27" t="s">
        <v>1114</v>
      </c>
      <c r="F127" s="28" t="s">
        <v>618</v>
      </c>
      <c r="G127" s="29">
        <v>31</v>
      </c>
      <c r="H127" s="28">
        <v>0</v>
      </c>
      <c r="I127" s="30">
        <f>ROUND(G127*H127,P4)</f>
        <v>0</v>
      </c>
      <c r="L127" s="30">
        <v>0</v>
      </c>
      <c r="M127" s="24">
        <f>ROUND(G127*L127,P4)</f>
        <v>0</v>
      </c>
      <c r="N127" s="25" t="s">
        <v>1524</v>
      </c>
      <c r="O127" s="31">
        <f>M127*AA127</f>
        <v>0</v>
      </c>
      <c r="P127" s="1">
        <v>3</v>
      </c>
      <c r="AA127" s="1">
        <f>IF(P127=1,$O$3,IF(P127=2,$O$4,$O$5))</f>
        <v>0</v>
      </c>
    </row>
    <row r="128">
      <c r="A128" s="1" t="s">
        <v>592</v>
      </c>
      <c r="E128" s="27" t="s">
        <v>589</v>
      </c>
    </row>
    <row r="129" ht="26">
      <c r="A129" s="1" t="s">
        <v>593</v>
      </c>
      <c r="E129" s="32" t="s">
        <v>3433</v>
      </c>
    </row>
    <row r="130" ht="75">
      <c r="A130" s="1" t="s">
        <v>595</v>
      </c>
      <c r="E130" s="27" t="s">
        <v>894</v>
      </c>
    </row>
    <row r="131" ht="25">
      <c r="A131" s="1" t="s">
        <v>587</v>
      </c>
      <c r="B131" s="1">
        <v>31</v>
      </c>
      <c r="C131" s="26" t="s">
        <v>3108</v>
      </c>
      <c r="D131" t="s">
        <v>589</v>
      </c>
      <c r="E131" s="27" t="s">
        <v>3109</v>
      </c>
      <c r="F131" s="28" t="s">
        <v>618</v>
      </c>
      <c r="G131" s="29">
        <v>18</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ht="26">
      <c r="A133" s="1" t="s">
        <v>593</v>
      </c>
      <c r="E133" s="32" t="s">
        <v>3347</v>
      </c>
    </row>
    <row r="134" ht="75">
      <c r="A134" s="1" t="s">
        <v>595</v>
      </c>
      <c r="E134" s="27" t="s">
        <v>894</v>
      </c>
    </row>
    <row r="135" ht="25">
      <c r="A135" s="1" t="s">
        <v>587</v>
      </c>
      <c r="B135" s="1">
        <v>32</v>
      </c>
      <c r="C135" s="26" t="s">
        <v>3111</v>
      </c>
      <c r="D135" t="s">
        <v>589</v>
      </c>
      <c r="E135" s="27" t="s">
        <v>3112</v>
      </c>
      <c r="F135" s="28" t="s">
        <v>618</v>
      </c>
      <c r="G135" s="29">
        <v>102</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ht="26">
      <c r="A137" s="1" t="s">
        <v>593</v>
      </c>
      <c r="E137" s="32" t="s">
        <v>3517</v>
      </c>
    </row>
    <row r="138" ht="75">
      <c r="A138" s="1" t="s">
        <v>595</v>
      </c>
      <c r="E138" s="27" t="s">
        <v>894</v>
      </c>
    </row>
    <row r="139" ht="25">
      <c r="A139" s="1" t="s">
        <v>587</v>
      </c>
      <c r="B139" s="1">
        <v>33</v>
      </c>
      <c r="C139" s="26" t="s">
        <v>890</v>
      </c>
      <c r="D139" t="s">
        <v>589</v>
      </c>
      <c r="E139" s="27" t="s">
        <v>891</v>
      </c>
      <c r="F139" s="28" t="s">
        <v>618</v>
      </c>
      <c r="G139" s="29">
        <v>49</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ht="26">
      <c r="A141" s="1" t="s">
        <v>593</v>
      </c>
      <c r="E141" s="32" t="s">
        <v>3518</v>
      </c>
    </row>
    <row r="142" ht="75">
      <c r="A142" s="1" t="s">
        <v>595</v>
      </c>
      <c r="E142" s="27" t="s">
        <v>894</v>
      </c>
    </row>
    <row r="143" ht="25">
      <c r="A143" s="1" t="s">
        <v>587</v>
      </c>
      <c r="B143" s="1">
        <v>34</v>
      </c>
      <c r="C143" s="26" t="s">
        <v>2921</v>
      </c>
      <c r="D143" t="s">
        <v>589</v>
      </c>
      <c r="E143" s="27" t="s">
        <v>2922</v>
      </c>
      <c r="F143" s="28" t="s">
        <v>618</v>
      </c>
      <c r="G143" s="29">
        <v>48</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ht="26">
      <c r="A145" s="1" t="s">
        <v>593</v>
      </c>
      <c r="E145" s="32" t="s">
        <v>3438</v>
      </c>
    </row>
    <row r="146" ht="37.5">
      <c r="A146" s="1" t="s">
        <v>595</v>
      </c>
      <c r="E146" s="27" t="s">
        <v>1563</v>
      </c>
    </row>
    <row r="147" ht="25">
      <c r="A147" s="1" t="s">
        <v>587</v>
      </c>
      <c r="B147" s="1">
        <v>35</v>
      </c>
      <c r="C147" s="26" t="s">
        <v>1564</v>
      </c>
      <c r="D147" t="s">
        <v>589</v>
      </c>
      <c r="E147" s="27" t="s">
        <v>1565</v>
      </c>
      <c r="F147" s="28" t="s">
        <v>618</v>
      </c>
      <c r="G147" s="29">
        <v>13</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ht="26">
      <c r="A149" s="1" t="s">
        <v>593</v>
      </c>
      <c r="E149" s="32" t="s">
        <v>3342</v>
      </c>
    </row>
    <row r="150" ht="37.5">
      <c r="A150" s="1" t="s">
        <v>595</v>
      </c>
      <c r="E150" s="27" t="s">
        <v>1563</v>
      </c>
    </row>
    <row r="151" ht="25">
      <c r="A151" s="1" t="s">
        <v>587</v>
      </c>
      <c r="B151" s="1">
        <v>36</v>
      </c>
      <c r="C151" s="26" t="s">
        <v>3519</v>
      </c>
      <c r="D151" t="s">
        <v>589</v>
      </c>
      <c r="E151" s="27" t="s">
        <v>3520</v>
      </c>
      <c r="F151" s="28" t="s">
        <v>618</v>
      </c>
      <c r="G151" s="29">
        <v>7</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ht="26">
      <c r="A153" s="1" t="s">
        <v>593</v>
      </c>
      <c r="E153" s="32" t="s">
        <v>3110</v>
      </c>
    </row>
    <row r="154" ht="37.5">
      <c r="A154" s="1" t="s">
        <v>595</v>
      </c>
      <c r="E154" s="27" t="s">
        <v>1563</v>
      </c>
    </row>
    <row r="155" ht="25">
      <c r="A155" s="1" t="s">
        <v>587</v>
      </c>
      <c r="B155" s="1">
        <v>37</v>
      </c>
      <c r="C155" s="26" t="s">
        <v>3343</v>
      </c>
      <c r="D155" t="s">
        <v>589</v>
      </c>
      <c r="E155" s="27" t="s">
        <v>3344</v>
      </c>
      <c r="F155" s="28" t="s">
        <v>610</v>
      </c>
      <c r="G155" s="29">
        <v>16</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ht="26">
      <c r="A157" s="1" t="s">
        <v>593</v>
      </c>
      <c r="E157" s="32" t="s">
        <v>3119</v>
      </c>
    </row>
    <row r="158" ht="50">
      <c r="A158" s="1" t="s">
        <v>595</v>
      </c>
      <c r="E158" s="27" t="s">
        <v>3345</v>
      </c>
    </row>
    <row r="159" ht="25">
      <c r="A159" s="1" t="s">
        <v>587</v>
      </c>
      <c r="B159" s="1">
        <v>38</v>
      </c>
      <c r="C159" s="26" t="s">
        <v>3117</v>
      </c>
      <c r="D159" t="s">
        <v>589</v>
      </c>
      <c r="E159" s="27" t="s">
        <v>3118</v>
      </c>
      <c r="F159" s="28" t="s">
        <v>610</v>
      </c>
      <c r="G159" s="29">
        <v>10</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ht="26">
      <c r="A161" s="1" t="s">
        <v>593</v>
      </c>
      <c r="E161" s="32" t="s">
        <v>3307</v>
      </c>
    </row>
    <row r="162" ht="87.5">
      <c r="A162" s="1" t="s">
        <v>595</v>
      </c>
      <c r="E162" s="27" t="s">
        <v>898</v>
      </c>
    </row>
    <row r="163" ht="25">
      <c r="A163" s="1" t="s">
        <v>587</v>
      </c>
      <c r="B163" s="1">
        <v>39</v>
      </c>
      <c r="C163" s="26" t="s">
        <v>3123</v>
      </c>
      <c r="D163" t="s">
        <v>589</v>
      </c>
      <c r="E163" s="27" t="s">
        <v>3124</v>
      </c>
      <c r="F163" s="28" t="s">
        <v>610</v>
      </c>
      <c r="G163" s="29">
        <v>10</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26">
      <c r="A165" s="1" t="s">
        <v>593</v>
      </c>
      <c r="E165" s="32" t="s">
        <v>3307</v>
      </c>
    </row>
    <row r="166" ht="87.5">
      <c r="A166" s="1" t="s">
        <v>595</v>
      </c>
      <c r="E166" s="27" t="s">
        <v>898</v>
      </c>
    </row>
    <row r="167" ht="25">
      <c r="A167" s="1" t="s">
        <v>587</v>
      </c>
      <c r="B167" s="1">
        <v>40</v>
      </c>
      <c r="C167" s="26" t="s">
        <v>895</v>
      </c>
      <c r="D167" t="s">
        <v>589</v>
      </c>
      <c r="E167" s="27" t="s">
        <v>896</v>
      </c>
      <c r="F167" s="28" t="s">
        <v>610</v>
      </c>
      <c r="G167" s="29">
        <v>12</v>
      </c>
      <c r="H167" s="28">
        <v>0</v>
      </c>
      <c r="I167" s="30">
        <f>ROUND(G167*H167,P4)</f>
        <v>0</v>
      </c>
      <c r="L167" s="30">
        <v>0</v>
      </c>
      <c r="M167" s="24">
        <f>ROUND(G167*L167,P4)</f>
        <v>0</v>
      </c>
      <c r="N167" s="25" t="s">
        <v>1524</v>
      </c>
      <c r="O167" s="31">
        <f>M167*AA167</f>
        <v>0</v>
      </c>
      <c r="P167" s="1">
        <v>3</v>
      </c>
      <c r="AA167" s="1">
        <f>IF(P167=1,$O$3,IF(P167=2,$O$4,$O$5))</f>
        <v>0</v>
      </c>
    </row>
    <row r="168">
      <c r="A168" s="1" t="s">
        <v>592</v>
      </c>
      <c r="E168" s="27" t="s">
        <v>589</v>
      </c>
    </row>
    <row r="169" ht="26">
      <c r="A169" s="1" t="s">
        <v>593</v>
      </c>
      <c r="E169" s="32" t="s">
        <v>3125</v>
      </c>
    </row>
    <row r="170" ht="87.5">
      <c r="A170" s="1" t="s">
        <v>595</v>
      </c>
      <c r="E170" s="27" t="s">
        <v>898</v>
      </c>
    </row>
    <row r="171" ht="25">
      <c r="A171" s="1" t="s">
        <v>587</v>
      </c>
      <c r="B171" s="1">
        <v>41</v>
      </c>
      <c r="C171" s="26" t="s">
        <v>959</v>
      </c>
      <c r="D171" t="s">
        <v>589</v>
      </c>
      <c r="E171" s="27" t="s">
        <v>960</v>
      </c>
      <c r="F171" s="28" t="s">
        <v>610</v>
      </c>
      <c r="G171" s="29">
        <v>18</v>
      </c>
      <c r="H171" s="28">
        <v>0</v>
      </c>
      <c r="I171" s="30">
        <f>ROUND(G171*H171,P4)</f>
        <v>0</v>
      </c>
      <c r="L171" s="30">
        <v>0</v>
      </c>
      <c r="M171" s="24">
        <f>ROUND(G171*L171,P4)</f>
        <v>0</v>
      </c>
      <c r="N171" s="25" t="s">
        <v>1524</v>
      </c>
      <c r="O171" s="31">
        <f>M171*AA171</f>
        <v>0</v>
      </c>
      <c r="P171" s="1">
        <v>3</v>
      </c>
      <c r="AA171" s="1">
        <f>IF(P171=1,$O$3,IF(P171=2,$O$4,$O$5))</f>
        <v>0</v>
      </c>
    </row>
    <row r="172">
      <c r="A172" s="1" t="s">
        <v>592</v>
      </c>
      <c r="E172" s="27" t="s">
        <v>589</v>
      </c>
    </row>
    <row r="173" ht="26">
      <c r="A173" s="1" t="s">
        <v>593</v>
      </c>
      <c r="E173" s="32" t="s">
        <v>3347</v>
      </c>
    </row>
    <row r="174" ht="87.5">
      <c r="A174" s="1" t="s">
        <v>595</v>
      </c>
      <c r="E174" s="27" t="s">
        <v>898</v>
      </c>
    </row>
    <row r="175" ht="25">
      <c r="A175" s="1" t="s">
        <v>587</v>
      </c>
      <c r="B175" s="1">
        <v>42</v>
      </c>
      <c r="C175" s="26" t="s">
        <v>3127</v>
      </c>
      <c r="D175" t="s">
        <v>589</v>
      </c>
      <c r="E175" s="27" t="s">
        <v>3128</v>
      </c>
      <c r="F175" s="28" t="s">
        <v>610</v>
      </c>
      <c r="G175" s="29">
        <v>12</v>
      </c>
      <c r="H175" s="28">
        <v>0</v>
      </c>
      <c r="I175" s="30">
        <f>ROUND(G175*H175,P4)</f>
        <v>0</v>
      </c>
      <c r="L175" s="30">
        <v>0</v>
      </c>
      <c r="M175" s="24">
        <f>ROUND(G175*L175,P4)</f>
        <v>0</v>
      </c>
      <c r="N175" s="25" t="s">
        <v>1524</v>
      </c>
      <c r="O175" s="31">
        <f>M175*AA175</f>
        <v>0</v>
      </c>
      <c r="P175" s="1">
        <v>3</v>
      </c>
      <c r="AA175" s="1">
        <f>IF(P175=1,$O$3,IF(P175=2,$O$4,$O$5))</f>
        <v>0</v>
      </c>
    </row>
    <row r="176">
      <c r="A176" s="1" t="s">
        <v>592</v>
      </c>
      <c r="E176" s="27" t="s">
        <v>589</v>
      </c>
    </row>
    <row r="177" ht="26">
      <c r="A177" s="1" t="s">
        <v>593</v>
      </c>
      <c r="E177" s="32" t="s">
        <v>3125</v>
      </c>
    </row>
    <row r="178" ht="87.5">
      <c r="A178" s="1" t="s">
        <v>595</v>
      </c>
      <c r="E178" s="27" t="s">
        <v>898</v>
      </c>
    </row>
    <row r="179" ht="25">
      <c r="A179" s="1" t="s">
        <v>587</v>
      </c>
      <c r="B179" s="1">
        <v>43</v>
      </c>
      <c r="C179" s="26" t="s">
        <v>3130</v>
      </c>
      <c r="D179" t="s">
        <v>589</v>
      </c>
      <c r="E179" s="27" t="s">
        <v>3131</v>
      </c>
      <c r="F179" s="28" t="s">
        <v>618</v>
      </c>
      <c r="G179" s="29">
        <v>10</v>
      </c>
      <c r="H179" s="28">
        <v>0</v>
      </c>
      <c r="I179" s="30">
        <f>ROUND(G179*H179,P4)</f>
        <v>0</v>
      </c>
      <c r="L179" s="30">
        <v>0</v>
      </c>
      <c r="M179" s="24">
        <f>ROUND(G179*L179,P4)</f>
        <v>0</v>
      </c>
      <c r="N179" s="25" t="s">
        <v>1524</v>
      </c>
      <c r="O179" s="31">
        <f>M179*AA179</f>
        <v>0</v>
      </c>
      <c r="P179" s="1">
        <v>3</v>
      </c>
      <c r="AA179" s="1">
        <f>IF(P179=1,$O$3,IF(P179=2,$O$4,$O$5))</f>
        <v>0</v>
      </c>
    </row>
    <row r="180">
      <c r="A180" s="1" t="s">
        <v>592</v>
      </c>
      <c r="E180" s="27" t="s">
        <v>589</v>
      </c>
    </row>
    <row r="181" ht="26">
      <c r="A181" s="1" t="s">
        <v>593</v>
      </c>
      <c r="E181" s="32" t="s">
        <v>3521</v>
      </c>
    </row>
    <row r="182" ht="87.5">
      <c r="A182" s="1" t="s">
        <v>595</v>
      </c>
      <c r="E182" s="27" t="s">
        <v>3133</v>
      </c>
    </row>
    <row r="183" ht="25">
      <c r="A183" s="1" t="s">
        <v>587</v>
      </c>
      <c r="B183" s="1">
        <v>44</v>
      </c>
      <c r="C183" s="26" t="s">
        <v>3134</v>
      </c>
      <c r="D183" t="s">
        <v>589</v>
      </c>
      <c r="E183" s="27" t="s">
        <v>3135</v>
      </c>
      <c r="F183" s="28" t="s">
        <v>618</v>
      </c>
      <c r="G183" s="29">
        <v>80</v>
      </c>
      <c r="H183" s="28">
        <v>0</v>
      </c>
      <c r="I183" s="30">
        <f>ROUND(G183*H183,P4)</f>
        <v>0</v>
      </c>
      <c r="L183" s="30">
        <v>0</v>
      </c>
      <c r="M183" s="24">
        <f>ROUND(G183*L183,P4)</f>
        <v>0</v>
      </c>
      <c r="N183" s="25" t="s">
        <v>1524</v>
      </c>
      <c r="O183" s="31">
        <f>M183*AA183</f>
        <v>0</v>
      </c>
      <c r="P183" s="1">
        <v>3</v>
      </c>
      <c r="AA183" s="1">
        <f>IF(P183=1,$O$3,IF(P183=2,$O$4,$O$5))</f>
        <v>0</v>
      </c>
    </row>
    <row r="184">
      <c r="A184" s="1" t="s">
        <v>592</v>
      </c>
      <c r="E184" s="27" t="s">
        <v>589</v>
      </c>
    </row>
    <row r="185" ht="26">
      <c r="A185" s="1" t="s">
        <v>593</v>
      </c>
      <c r="E185" s="32" t="s">
        <v>3522</v>
      </c>
    </row>
    <row r="186" ht="75">
      <c r="A186" s="1" t="s">
        <v>595</v>
      </c>
      <c r="E186" s="27" t="s">
        <v>3137</v>
      </c>
    </row>
    <row r="187" ht="25">
      <c r="A187" s="1" t="s">
        <v>587</v>
      </c>
      <c r="B187" s="1">
        <v>45</v>
      </c>
      <c r="C187" s="26" t="s">
        <v>1571</v>
      </c>
      <c r="D187" t="s">
        <v>589</v>
      </c>
      <c r="E187" s="27" t="s">
        <v>1572</v>
      </c>
      <c r="F187" s="28" t="s">
        <v>610</v>
      </c>
      <c r="G187" s="29">
        <v>58</v>
      </c>
      <c r="H187" s="28">
        <v>0</v>
      </c>
      <c r="I187" s="30">
        <f>ROUND(G187*H187,P4)</f>
        <v>0</v>
      </c>
      <c r="L187" s="30">
        <v>0</v>
      </c>
      <c r="M187" s="24">
        <f>ROUND(G187*L187,P4)</f>
        <v>0</v>
      </c>
      <c r="N187" s="25" t="s">
        <v>1524</v>
      </c>
      <c r="O187" s="31">
        <f>M187*AA187</f>
        <v>0</v>
      </c>
      <c r="P187" s="1">
        <v>3</v>
      </c>
      <c r="AA187" s="1">
        <f>IF(P187=1,$O$3,IF(P187=2,$O$4,$O$5))</f>
        <v>0</v>
      </c>
    </row>
    <row r="188">
      <c r="A188" s="1" t="s">
        <v>592</v>
      </c>
      <c r="E188" s="27" t="s">
        <v>589</v>
      </c>
    </row>
    <row r="189" ht="26">
      <c r="A189" s="1" t="s">
        <v>593</v>
      </c>
      <c r="E189" s="32" t="s">
        <v>3516</v>
      </c>
    </row>
    <row r="190" ht="87.5">
      <c r="A190" s="1" t="s">
        <v>595</v>
      </c>
      <c r="E190" s="27" t="s">
        <v>1574</v>
      </c>
    </row>
    <row r="191" ht="25">
      <c r="A191" s="1" t="s">
        <v>587</v>
      </c>
      <c r="B191" s="1">
        <v>46</v>
      </c>
      <c r="C191" s="26" t="s">
        <v>3196</v>
      </c>
      <c r="D191" t="s">
        <v>589</v>
      </c>
      <c r="E191" s="27" t="s">
        <v>3197</v>
      </c>
      <c r="F191" s="28" t="s">
        <v>610</v>
      </c>
      <c r="G191" s="29">
        <v>11</v>
      </c>
      <c r="H191" s="28">
        <v>0</v>
      </c>
      <c r="I191" s="30">
        <f>ROUND(G191*H191,P4)</f>
        <v>0</v>
      </c>
      <c r="L191" s="30">
        <v>0</v>
      </c>
      <c r="M191" s="24">
        <f>ROUND(G191*L191,P4)</f>
        <v>0</v>
      </c>
      <c r="N191" s="25" t="s">
        <v>1524</v>
      </c>
      <c r="O191" s="31">
        <f>M191*AA191</f>
        <v>0</v>
      </c>
      <c r="P191" s="1">
        <v>3</v>
      </c>
      <c r="AA191" s="1">
        <f>IF(P191=1,$O$3,IF(P191=2,$O$4,$O$5))</f>
        <v>0</v>
      </c>
    </row>
    <row r="192">
      <c r="A192" s="1" t="s">
        <v>592</v>
      </c>
      <c r="E192" s="27" t="s">
        <v>589</v>
      </c>
    </row>
    <row r="193" ht="26">
      <c r="A193" s="1" t="s">
        <v>593</v>
      </c>
      <c r="E193" s="32" t="s">
        <v>3523</v>
      </c>
    </row>
    <row r="194" ht="87.5">
      <c r="A194" s="1" t="s">
        <v>595</v>
      </c>
      <c r="E194" s="27" t="s">
        <v>3199</v>
      </c>
    </row>
    <row r="195" ht="25">
      <c r="A195" s="1" t="s">
        <v>587</v>
      </c>
      <c r="B195" s="1">
        <v>47</v>
      </c>
      <c r="C195" s="26" t="s">
        <v>3200</v>
      </c>
      <c r="D195" t="s">
        <v>589</v>
      </c>
      <c r="E195" s="27" t="s">
        <v>3201</v>
      </c>
      <c r="F195" s="28" t="s">
        <v>610</v>
      </c>
      <c r="G195" s="29">
        <v>1</v>
      </c>
      <c r="H195" s="28">
        <v>0</v>
      </c>
      <c r="I195" s="30">
        <f>ROUND(G195*H195,P4)</f>
        <v>0</v>
      </c>
      <c r="L195" s="30">
        <v>0</v>
      </c>
      <c r="M195" s="24">
        <f>ROUND(G195*L195,P4)</f>
        <v>0</v>
      </c>
      <c r="N195" s="25" t="s">
        <v>1524</v>
      </c>
      <c r="O195" s="31">
        <f>M195*AA195</f>
        <v>0</v>
      </c>
      <c r="P195" s="1">
        <v>3</v>
      </c>
      <c r="AA195" s="1">
        <f>IF(P195=1,$O$3,IF(P195=2,$O$4,$O$5))</f>
        <v>0</v>
      </c>
    </row>
    <row r="196">
      <c r="A196" s="1" t="s">
        <v>592</v>
      </c>
      <c r="E196" s="27" t="s">
        <v>589</v>
      </c>
    </row>
    <row r="197" ht="26">
      <c r="A197" s="1" t="s">
        <v>593</v>
      </c>
      <c r="E197" s="32" t="s">
        <v>3524</v>
      </c>
    </row>
    <row r="198" ht="87.5">
      <c r="A198" s="1" t="s">
        <v>595</v>
      </c>
      <c r="E198" s="27" t="s">
        <v>3199</v>
      </c>
    </row>
    <row r="199" ht="25">
      <c r="A199" s="1" t="s">
        <v>587</v>
      </c>
      <c r="B199" s="1">
        <v>48</v>
      </c>
      <c r="C199" s="26" t="s">
        <v>3205</v>
      </c>
      <c r="D199" t="s">
        <v>589</v>
      </c>
      <c r="E199" s="27" t="s">
        <v>3206</v>
      </c>
      <c r="F199" s="28" t="s">
        <v>610</v>
      </c>
      <c r="G199" s="29">
        <v>1</v>
      </c>
      <c r="H199" s="28">
        <v>0</v>
      </c>
      <c r="I199" s="30">
        <f>ROUND(G199*H199,P4)</f>
        <v>0</v>
      </c>
      <c r="L199" s="30">
        <v>0</v>
      </c>
      <c r="M199" s="24">
        <f>ROUND(G199*L199,P4)</f>
        <v>0</v>
      </c>
      <c r="N199" s="25" t="s">
        <v>1524</v>
      </c>
      <c r="O199" s="31">
        <f>M199*AA199</f>
        <v>0</v>
      </c>
      <c r="P199" s="1">
        <v>3</v>
      </c>
      <c r="AA199" s="1">
        <f>IF(P199=1,$O$3,IF(P199=2,$O$4,$O$5))</f>
        <v>0</v>
      </c>
    </row>
    <row r="200">
      <c r="A200" s="1" t="s">
        <v>592</v>
      </c>
      <c r="E200" s="27" t="s">
        <v>589</v>
      </c>
    </row>
    <row r="201" ht="26">
      <c r="A201" s="1" t="s">
        <v>593</v>
      </c>
      <c r="E201" s="32" t="s">
        <v>3525</v>
      </c>
    </row>
    <row r="202" ht="87.5">
      <c r="A202" s="1" t="s">
        <v>595</v>
      </c>
      <c r="E202" s="27" t="s">
        <v>3199</v>
      </c>
    </row>
    <row r="203" ht="25">
      <c r="A203" s="1" t="s">
        <v>587</v>
      </c>
      <c r="B203" s="1">
        <v>49</v>
      </c>
      <c r="C203" s="26" t="s">
        <v>3526</v>
      </c>
      <c r="D203" t="s">
        <v>589</v>
      </c>
      <c r="E203" s="27" t="s">
        <v>3527</v>
      </c>
      <c r="F203" s="28" t="s">
        <v>610</v>
      </c>
      <c r="G203" s="29">
        <v>1</v>
      </c>
      <c r="H203" s="28">
        <v>0</v>
      </c>
      <c r="I203" s="30">
        <f>ROUND(G203*H203,P4)</f>
        <v>0</v>
      </c>
      <c r="L203" s="30">
        <v>0</v>
      </c>
      <c r="M203" s="24">
        <f>ROUND(G203*L203,P4)</f>
        <v>0</v>
      </c>
      <c r="N203" s="25" t="s">
        <v>1524</v>
      </c>
      <c r="O203" s="31">
        <f>M203*AA203</f>
        <v>0</v>
      </c>
      <c r="P203" s="1">
        <v>3</v>
      </c>
      <c r="AA203" s="1">
        <f>IF(P203=1,$O$3,IF(P203=2,$O$4,$O$5))</f>
        <v>0</v>
      </c>
    </row>
    <row r="204">
      <c r="A204" s="1" t="s">
        <v>592</v>
      </c>
      <c r="E204" s="27" t="s">
        <v>589</v>
      </c>
    </row>
    <row r="205" ht="26">
      <c r="A205" s="1" t="s">
        <v>593</v>
      </c>
      <c r="E205" s="32" t="s">
        <v>3525</v>
      </c>
    </row>
    <row r="206" ht="87.5">
      <c r="A206" s="1" t="s">
        <v>595</v>
      </c>
      <c r="E206" s="27" t="s">
        <v>3199</v>
      </c>
    </row>
    <row r="207" ht="25">
      <c r="A207" s="1" t="s">
        <v>587</v>
      </c>
      <c r="B207" s="1">
        <v>50</v>
      </c>
      <c r="C207" s="26" t="s">
        <v>1585</v>
      </c>
      <c r="D207" t="s">
        <v>589</v>
      </c>
      <c r="E207" s="27" t="s">
        <v>1586</v>
      </c>
      <c r="F207" s="28" t="s">
        <v>610</v>
      </c>
      <c r="G207" s="29">
        <v>1</v>
      </c>
      <c r="H207" s="28">
        <v>0</v>
      </c>
      <c r="I207" s="30">
        <f>ROUND(G207*H207,P4)</f>
        <v>0</v>
      </c>
      <c r="L207" s="30">
        <v>0</v>
      </c>
      <c r="M207" s="24">
        <f>ROUND(G207*L207,P4)</f>
        <v>0</v>
      </c>
      <c r="N207" s="25" t="s">
        <v>1524</v>
      </c>
      <c r="O207" s="31">
        <f>M207*AA207</f>
        <v>0</v>
      </c>
      <c r="P207" s="1">
        <v>3</v>
      </c>
      <c r="AA207" s="1">
        <f>IF(P207=1,$O$3,IF(P207=2,$O$4,$O$5))</f>
        <v>0</v>
      </c>
    </row>
    <row r="208">
      <c r="A208" s="1" t="s">
        <v>592</v>
      </c>
      <c r="E208" s="27" t="s">
        <v>589</v>
      </c>
    </row>
    <row r="209" ht="26">
      <c r="A209" s="1" t="s">
        <v>593</v>
      </c>
      <c r="E209" s="32" t="s">
        <v>3229</v>
      </c>
    </row>
    <row r="210" ht="100">
      <c r="A210" s="1" t="s">
        <v>595</v>
      </c>
      <c r="E210" s="27" t="s">
        <v>1588</v>
      </c>
    </row>
    <row r="211" ht="25">
      <c r="A211" s="1" t="s">
        <v>587</v>
      </c>
      <c r="B211" s="1">
        <v>51</v>
      </c>
      <c r="C211" s="26" t="s">
        <v>1592</v>
      </c>
      <c r="D211" t="s">
        <v>589</v>
      </c>
      <c r="E211" s="27" t="s">
        <v>1593</v>
      </c>
      <c r="F211" s="28" t="s">
        <v>610</v>
      </c>
      <c r="G211" s="29">
        <v>1</v>
      </c>
      <c r="H211" s="28">
        <v>0</v>
      </c>
      <c r="I211" s="30">
        <f>ROUND(G211*H211,P4)</f>
        <v>0</v>
      </c>
      <c r="L211" s="30">
        <v>0</v>
      </c>
      <c r="M211" s="24">
        <f>ROUND(G211*L211,P4)</f>
        <v>0</v>
      </c>
      <c r="N211" s="25" t="s">
        <v>1524</v>
      </c>
      <c r="O211" s="31">
        <f>M211*AA211</f>
        <v>0</v>
      </c>
      <c r="P211" s="1">
        <v>3</v>
      </c>
      <c r="AA211" s="1">
        <f>IF(P211=1,$O$3,IF(P211=2,$O$4,$O$5))</f>
        <v>0</v>
      </c>
    </row>
    <row r="212">
      <c r="A212" s="1" t="s">
        <v>592</v>
      </c>
      <c r="E212" s="27" t="s">
        <v>589</v>
      </c>
    </row>
    <row r="213" ht="26">
      <c r="A213" s="1" t="s">
        <v>593</v>
      </c>
      <c r="E213" s="32" t="s">
        <v>3229</v>
      </c>
    </row>
    <row r="214" ht="87.5">
      <c r="A214" s="1" t="s">
        <v>595</v>
      </c>
      <c r="E214" s="27" t="s">
        <v>1595</v>
      </c>
    </row>
    <row r="215" ht="25">
      <c r="A215" s="1" t="s">
        <v>587</v>
      </c>
      <c r="B215" s="1">
        <v>52</v>
      </c>
      <c r="C215" s="26" t="s">
        <v>3218</v>
      </c>
      <c r="D215" t="s">
        <v>589</v>
      </c>
      <c r="E215" s="27" t="s">
        <v>3219</v>
      </c>
      <c r="F215" s="28" t="s">
        <v>610</v>
      </c>
      <c r="G215" s="29">
        <v>16</v>
      </c>
      <c r="H215" s="28">
        <v>0</v>
      </c>
      <c r="I215" s="30">
        <f>ROUND(G215*H215,P4)</f>
        <v>0</v>
      </c>
      <c r="L215" s="30">
        <v>0</v>
      </c>
      <c r="M215" s="24">
        <f>ROUND(G215*L215,P4)</f>
        <v>0</v>
      </c>
      <c r="N215" s="25" t="s">
        <v>1524</v>
      </c>
      <c r="O215" s="31">
        <f>M215*AA215</f>
        <v>0</v>
      </c>
      <c r="P215" s="1">
        <v>3</v>
      </c>
      <c r="AA215" s="1">
        <f>IF(P215=1,$O$3,IF(P215=2,$O$4,$O$5))</f>
        <v>0</v>
      </c>
    </row>
    <row r="216">
      <c r="A216" s="1" t="s">
        <v>592</v>
      </c>
      <c r="E216" s="27" t="s">
        <v>589</v>
      </c>
    </row>
    <row r="217" ht="26">
      <c r="A217" s="1" t="s">
        <v>593</v>
      </c>
      <c r="E217" s="32" t="s">
        <v>3119</v>
      </c>
    </row>
    <row r="218" ht="75">
      <c r="A218" s="1" t="s">
        <v>595</v>
      </c>
      <c r="E218" s="27" t="s">
        <v>3221</v>
      </c>
    </row>
    <row r="219" ht="25">
      <c r="A219" s="1" t="s">
        <v>587</v>
      </c>
      <c r="B219" s="1">
        <v>53</v>
      </c>
      <c r="C219" s="26" t="s">
        <v>3222</v>
      </c>
      <c r="D219" t="s">
        <v>589</v>
      </c>
      <c r="E219" s="27" t="s">
        <v>3223</v>
      </c>
      <c r="F219" s="28" t="s">
        <v>610</v>
      </c>
      <c r="G219" s="29">
        <v>5</v>
      </c>
      <c r="H219" s="28">
        <v>0</v>
      </c>
      <c r="I219" s="30">
        <f>ROUND(G219*H219,P4)</f>
        <v>0</v>
      </c>
      <c r="L219" s="30">
        <v>0</v>
      </c>
      <c r="M219" s="24">
        <f>ROUND(G219*L219,P4)</f>
        <v>0</v>
      </c>
      <c r="N219" s="25" t="s">
        <v>1524</v>
      </c>
      <c r="O219" s="31">
        <f>M219*AA219</f>
        <v>0</v>
      </c>
      <c r="P219" s="1">
        <v>3</v>
      </c>
      <c r="AA219" s="1">
        <f>IF(P219=1,$O$3,IF(P219=2,$O$4,$O$5))</f>
        <v>0</v>
      </c>
    </row>
    <row r="220">
      <c r="A220" s="1" t="s">
        <v>592</v>
      </c>
      <c r="E220" s="27" t="s">
        <v>589</v>
      </c>
    </row>
    <row r="221" ht="26">
      <c r="A221" s="1" t="s">
        <v>593</v>
      </c>
      <c r="E221" s="32" t="s">
        <v>3107</v>
      </c>
    </row>
    <row r="222" ht="75">
      <c r="A222" s="1" t="s">
        <v>595</v>
      </c>
      <c r="E222" s="27" t="s">
        <v>3221</v>
      </c>
    </row>
    <row r="223" ht="25">
      <c r="A223" s="1" t="s">
        <v>587</v>
      </c>
      <c r="B223" s="1">
        <v>54</v>
      </c>
      <c r="C223" s="26" t="s">
        <v>3227</v>
      </c>
      <c r="D223" t="s">
        <v>589</v>
      </c>
      <c r="E223" s="27" t="s">
        <v>3228</v>
      </c>
      <c r="F223" s="28" t="s">
        <v>610</v>
      </c>
      <c r="G223" s="29">
        <v>1</v>
      </c>
      <c r="H223" s="28">
        <v>0</v>
      </c>
      <c r="I223" s="30">
        <f>ROUND(G223*H223,P4)</f>
        <v>0</v>
      </c>
      <c r="L223" s="30">
        <v>0</v>
      </c>
      <c r="M223" s="24">
        <f>ROUND(G223*L223,P4)</f>
        <v>0</v>
      </c>
      <c r="N223" s="25" t="s">
        <v>1524</v>
      </c>
      <c r="O223" s="31">
        <f>M223*AA223</f>
        <v>0</v>
      </c>
      <c r="P223" s="1">
        <v>3</v>
      </c>
      <c r="AA223" s="1">
        <f>IF(P223=1,$O$3,IF(P223=2,$O$4,$O$5))</f>
        <v>0</v>
      </c>
    </row>
    <row r="224">
      <c r="A224" s="1" t="s">
        <v>592</v>
      </c>
      <c r="E224" s="27" t="s">
        <v>589</v>
      </c>
    </row>
    <row r="225" ht="26">
      <c r="A225" s="1" t="s">
        <v>593</v>
      </c>
      <c r="E225" s="32" t="s">
        <v>3229</v>
      </c>
    </row>
    <row r="226" ht="75">
      <c r="A226" s="1" t="s">
        <v>595</v>
      </c>
      <c r="E226" s="27" t="s">
        <v>3230</v>
      </c>
    </row>
    <row r="227" ht="25">
      <c r="A227" s="1" t="s">
        <v>587</v>
      </c>
      <c r="B227" s="1">
        <v>55</v>
      </c>
      <c r="C227" s="26" t="s">
        <v>3528</v>
      </c>
      <c r="D227" t="s">
        <v>589</v>
      </c>
      <c r="E227" s="27" t="s">
        <v>3529</v>
      </c>
      <c r="F227" s="28" t="s">
        <v>610</v>
      </c>
      <c r="G227" s="29">
        <v>1</v>
      </c>
      <c r="H227" s="28">
        <v>0</v>
      </c>
      <c r="I227" s="30">
        <f>ROUND(G227*H227,P4)</f>
        <v>0</v>
      </c>
      <c r="L227" s="30">
        <v>0</v>
      </c>
      <c r="M227" s="24">
        <f>ROUND(G227*L227,P4)</f>
        <v>0</v>
      </c>
      <c r="N227" s="25" t="s">
        <v>1524</v>
      </c>
      <c r="O227" s="31">
        <f>M227*AA227</f>
        <v>0</v>
      </c>
      <c r="P227" s="1">
        <v>3</v>
      </c>
      <c r="AA227" s="1">
        <f>IF(P227=1,$O$3,IF(P227=2,$O$4,$O$5))</f>
        <v>0</v>
      </c>
    </row>
    <row r="228">
      <c r="A228" s="1" t="s">
        <v>592</v>
      </c>
      <c r="E228" s="27" t="s">
        <v>589</v>
      </c>
    </row>
    <row r="229" ht="26">
      <c r="A229" s="1" t="s">
        <v>593</v>
      </c>
      <c r="E229" s="32" t="s">
        <v>3229</v>
      </c>
    </row>
    <row r="230" ht="87.5">
      <c r="A230" s="1" t="s">
        <v>595</v>
      </c>
      <c r="E230" s="27" t="s">
        <v>3530</v>
      </c>
    </row>
    <row r="231" ht="25">
      <c r="A231" s="1" t="s">
        <v>587</v>
      </c>
      <c r="B231" s="1">
        <v>56</v>
      </c>
      <c r="C231" s="26" t="s">
        <v>2969</v>
      </c>
      <c r="D231" t="s">
        <v>589</v>
      </c>
      <c r="E231" s="27" t="s">
        <v>2970</v>
      </c>
      <c r="F231" s="28" t="s">
        <v>807</v>
      </c>
      <c r="G231" s="29">
        <v>24</v>
      </c>
      <c r="H231" s="28">
        <v>0</v>
      </c>
      <c r="I231" s="30">
        <f>ROUND(G231*H231,P4)</f>
        <v>0</v>
      </c>
      <c r="L231" s="30">
        <v>0</v>
      </c>
      <c r="M231" s="24">
        <f>ROUND(G231*L231,P4)</f>
        <v>0</v>
      </c>
      <c r="N231" s="25" t="s">
        <v>1524</v>
      </c>
      <c r="O231" s="31">
        <f>M231*AA231</f>
        <v>0</v>
      </c>
      <c r="P231" s="1">
        <v>3</v>
      </c>
      <c r="AA231" s="1">
        <f>IF(P231=1,$O$3,IF(P231=2,$O$4,$O$5))</f>
        <v>0</v>
      </c>
    </row>
    <row r="232">
      <c r="A232" s="1" t="s">
        <v>592</v>
      </c>
      <c r="E232" s="27" t="s">
        <v>589</v>
      </c>
    </row>
    <row r="233" ht="26">
      <c r="A233" s="1" t="s">
        <v>593</v>
      </c>
      <c r="E233" s="32" t="s">
        <v>3234</v>
      </c>
    </row>
    <row r="234" ht="87.5">
      <c r="A234" s="1" t="s">
        <v>595</v>
      </c>
      <c r="E234" s="27" t="s">
        <v>2972</v>
      </c>
    </row>
    <row r="235" ht="25">
      <c r="A235" s="1" t="s">
        <v>587</v>
      </c>
      <c r="B235" s="1">
        <v>57</v>
      </c>
      <c r="C235" s="26" t="s">
        <v>1596</v>
      </c>
      <c r="D235" t="s">
        <v>589</v>
      </c>
      <c r="E235" s="27" t="s">
        <v>1597</v>
      </c>
      <c r="F235" s="28" t="s">
        <v>807</v>
      </c>
      <c r="G235" s="29">
        <v>24</v>
      </c>
      <c r="H235" s="28">
        <v>0</v>
      </c>
      <c r="I235" s="30">
        <f>ROUND(G235*H235,P4)</f>
        <v>0</v>
      </c>
      <c r="L235" s="30">
        <v>0</v>
      </c>
      <c r="M235" s="24">
        <f>ROUND(G235*L235,P4)</f>
        <v>0</v>
      </c>
      <c r="N235" s="25" t="s">
        <v>1524</v>
      </c>
      <c r="O235" s="31">
        <f>M235*AA235</f>
        <v>0</v>
      </c>
      <c r="P235" s="1">
        <v>3</v>
      </c>
      <c r="AA235" s="1">
        <f>IF(P235=1,$O$3,IF(P235=2,$O$4,$O$5))</f>
        <v>0</v>
      </c>
    </row>
    <row r="236">
      <c r="A236" s="1" t="s">
        <v>592</v>
      </c>
      <c r="E236" s="27" t="s">
        <v>589</v>
      </c>
    </row>
    <row r="237" ht="26">
      <c r="A237" s="1" t="s">
        <v>593</v>
      </c>
      <c r="E237" s="32" t="s">
        <v>3234</v>
      </c>
    </row>
    <row r="238" ht="87.5">
      <c r="A238" s="1" t="s">
        <v>595</v>
      </c>
      <c r="E238" s="27" t="s">
        <v>1599</v>
      </c>
    </row>
    <row r="239" ht="25">
      <c r="A239" s="1" t="s">
        <v>587</v>
      </c>
      <c r="B239" s="1">
        <v>58</v>
      </c>
      <c r="C239" s="26" t="s">
        <v>1600</v>
      </c>
      <c r="D239" t="s">
        <v>589</v>
      </c>
      <c r="E239" s="27" t="s">
        <v>1601</v>
      </c>
      <c r="F239" s="28" t="s">
        <v>807</v>
      </c>
      <c r="G239" s="29">
        <v>8</v>
      </c>
      <c r="H239" s="28">
        <v>0</v>
      </c>
      <c r="I239" s="30">
        <f>ROUND(G239*H239,P4)</f>
        <v>0</v>
      </c>
      <c r="L239" s="30">
        <v>0</v>
      </c>
      <c r="M239" s="24">
        <f>ROUND(G239*L239,P4)</f>
        <v>0</v>
      </c>
      <c r="N239" s="25" t="s">
        <v>1524</v>
      </c>
      <c r="O239" s="31">
        <f>M239*AA239</f>
        <v>0</v>
      </c>
      <c r="P239" s="1">
        <v>3</v>
      </c>
      <c r="AA239" s="1">
        <f>IF(P239=1,$O$3,IF(P239=2,$O$4,$O$5))</f>
        <v>0</v>
      </c>
    </row>
    <row r="240">
      <c r="A240" s="1" t="s">
        <v>592</v>
      </c>
      <c r="E240" s="27" t="s">
        <v>589</v>
      </c>
    </row>
    <row r="241" ht="26">
      <c r="A241" s="1" t="s">
        <v>593</v>
      </c>
      <c r="E241" s="32" t="s">
        <v>3235</v>
      </c>
    </row>
    <row r="242" ht="87.5">
      <c r="A242" s="1" t="s">
        <v>595</v>
      </c>
      <c r="E242" s="27" t="s">
        <v>1603</v>
      </c>
    </row>
    <row r="243" ht="25">
      <c r="A243" s="1" t="s">
        <v>587</v>
      </c>
      <c r="B243" s="1">
        <v>59</v>
      </c>
      <c r="C243" s="26" t="s">
        <v>3248</v>
      </c>
      <c r="D243" t="s">
        <v>589</v>
      </c>
      <c r="E243" s="27" t="s">
        <v>3249</v>
      </c>
      <c r="F243" s="28" t="s">
        <v>610</v>
      </c>
      <c r="G243" s="29">
        <v>1</v>
      </c>
      <c r="H243" s="28">
        <v>0</v>
      </c>
      <c r="I243" s="30">
        <f>ROUND(G243*H243,P4)</f>
        <v>0</v>
      </c>
      <c r="L243" s="30">
        <v>0</v>
      </c>
      <c r="M243" s="24">
        <f>ROUND(G243*L243,P4)</f>
        <v>0</v>
      </c>
      <c r="N243" s="25" t="s">
        <v>1524</v>
      </c>
      <c r="O243" s="31">
        <f>M243*AA243</f>
        <v>0</v>
      </c>
      <c r="P243" s="1">
        <v>3</v>
      </c>
      <c r="AA243" s="1">
        <f>IF(P243=1,$O$3,IF(P243=2,$O$4,$O$5))</f>
        <v>0</v>
      </c>
    </row>
    <row r="244">
      <c r="A244" s="1" t="s">
        <v>592</v>
      </c>
      <c r="E244" s="27" t="s">
        <v>589</v>
      </c>
    </row>
    <row r="245" ht="26">
      <c r="A245" s="1" t="s">
        <v>593</v>
      </c>
      <c r="E245" s="32" t="s">
        <v>3173</v>
      </c>
    </row>
    <row r="246" ht="75">
      <c r="A246" s="1" t="s">
        <v>595</v>
      </c>
      <c r="E246" s="27" t="s">
        <v>3243</v>
      </c>
    </row>
    <row r="247" ht="25">
      <c r="A247" s="1" t="s">
        <v>587</v>
      </c>
      <c r="B247" s="1">
        <v>60</v>
      </c>
      <c r="C247" s="26" t="s">
        <v>3531</v>
      </c>
      <c r="D247" t="s">
        <v>589</v>
      </c>
      <c r="E247" s="27" t="s">
        <v>3532</v>
      </c>
      <c r="F247" s="28" t="s">
        <v>603</v>
      </c>
      <c r="G247" s="29">
        <v>2</v>
      </c>
      <c r="H247" s="28">
        <v>0</v>
      </c>
      <c r="I247" s="30">
        <f>ROUND(G247*H247,P4)</f>
        <v>0</v>
      </c>
      <c r="L247" s="30">
        <v>0</v>
      </c>
      <c r="M247" s="24">
        <f>ROUND(G247*L247,P4)</f>
        <v>0</v>
      </c>
      <c r="N247" s="25" t="s">
        <v>1524</v>
      </c>
      <c r="O247" s="31">
        <f>M247*AA247</f>
        <v>0</v>
      </c>
      <c r="P247" s="1">
        <v>3</v>
      </c>
      <c r="AA247" s="1">
        <f>IF(P247=1,$O$3,IF(P247=2,$O$4,$O$5))</f>
        <v>0</v>
      </c>
    </row>
    <row r="248">
      <c r="A248" s="1" t="s">
        <v>592</v>
      </c>
      <c r="E248" s="27" t="s">
        <v>589</v>
      </c>
    </row>
    <row r="249" ht="26">
      <c r="A249" s="1" t="s">
        <v>593</v>
      </c>
      <c r="E249" s="32" t="s">
        <v>3496</v>
      </c>
    </row>
    <row r="250" ht="75">
      <c r="A250" s="1" t="s">
        <v>595</v>
      </c>
      <c r="E250" s="27" t="s">
        <v>3533</v>
      </c>
    </row>
    <row r="251" ht="25">
      <c r="A251" s="1" t="s">
        <v>587</v>
      </c>
      <c r="B251" s="1">
        <v>61</v>
      </c>
      <c r="C251" s="26" t="s">
        <v>3380</v>
      </c>
      <c r="D251" t="s">
        <v>589</v>
      </c>
      <c r="E251" s="27" t="s">
        <v>3381</v>
      </c>
      <c r="F251" s="28" t="s">
        <v>603</v>
      </c>
      <c r="G251" s="29">
        <v>2</v>
      </c>
      <c r="H251" s="28">
        <v>0</v>
      </c>
      <c r="I251" s="30">
        <f>ROUND(G251*H251,P4)</f>
        <v>0</v>
      </c>
      <c r="L251" s="30">
        <v>0</v>
      </c>
      <c r="M251" s="24">
        <f>ROUND(G251*L251,P4)</f>
        <v>0</v>
      </c>
      <c r="N251" s="25" t="s">
        <v>1524</v>
      </c>
      <c r="O251" s="31">
        <f>M251*AA251</f>
        <v>0</v>
      </c>
      <c r="P251" s="1">
        <v>3</v>
      </c>
      <c r="AA251" s="1">
        <f>IF(P251=1,$O$3,IF(P251=2,$O$4,$O$5))</f>
        <v>0</v>
      </c>
    </row>
    <row r="252">
      <c r="A252" s="1" t="s">
        <v>592</v>
      </c>
      <c r="E252" s="27" t="s">
        <v>589</v>
      </c>
    </row>
    <row r="253" ht="26">
      <c r="A253" s="1" t="s">
        <v>593</v>
      </c>
      <c r="E253" s="32" t="s">
        <v>3496</v>
      </c>
    </row>
    <row r="254" ht="75">
      <c r="A254" s="1" t="s">
        <v>595</v>
      </c>
      <c r="E254" s="27" t="s">
        <v>3382</v>
      </c>
    </row>
    <row r="255">
      <c r="A255" s="1" t="s">
        <v>587</v>
      </c>
      <c r="B255" s="1">
        <v>62</v>
      </c>
      <c r="C255" s="26" t="s">
        <v>3534</v>
      </c>
      <c r="D255" t="s">
        <v>589</v>
      </c>
      <c r="E255" s="27" t="s">
        <v>3535</v>
      </c>
      <c r="F255" s="28" t="s">
        <v>610</v>
      </c>
      <c r="G255" s="29">
        <v>1</v>
      </c>
      <c r="H255" s="28">
        <v>0</v>
      </c>
      <c r="I255" s="30">
        <f>ROUND(G255*H255,P4)</f>
        <v>0</v>
      </c>
      <c r="L255" s="30">
        <v>0</v>
      </c>
      <c r="M255" s="24">
        <f>ROUND(G255*L255,P4)</f>
        <v>0</v>
      </c>
      <c r="N255" s="25" t="s">
        <v>3256</v>
      </c>
      <c r="O255" s="31">
        <f>M255*AA255</f>
        <v>0</v>
      </c>
      <c r="P255" s="1">
        <v>3</v>
      </c>
      <c r="AA255" s="1">
        <f>IF(P255=1,$O$3,IF(P255=2,$O$4,$O$5))</f>
        <v>0</v>
      </c>
    </row>
    <row r="256">
      <c r="A256" s="1" t="s">
        <v>592</v>
      </c>
      <c r="E256" s="27" t="s">
        <v>589</v>
      </c>
    </row>
    <row r="257" ht="26">
      <c r="A257" s="1" t="s">
        <v>593</v>
      </c>
      <c r="E257" s="32" t="s">
        <v>3536</v>
      </c>
    </row>
    <row r="258" ht="125">
      <c r="A258" s="1" t="s">
        <v>595</v>
      </c>
      <c r="E258" s="27" t="s">
        <v>3270</v>
      </c>
    </row>
    <row r="259">
      <c r="A259" s="1" t="s">
        <v>587</v>
      </c>
      <c r="B259" s="1">
        <v>63</v>
      </c>
      <c r="C259" s="26" t="s">
        <v>3537</v>
      </c>
      <c r="D259" t="s">
        <v>589</v>
      </c>
      <c r="E259" s="27" t="s">
        <v>3538</v>
      </c>
      <c r="F259" s="28" t="s">
        <v>610</v>
      </c>
      <c r="G259" s="29">
        <v>1</v>
      </c>
      <c r="H259" s="28">
        <v>0</v>
      </c>
      <c r="I259" s="30">
        <f>ROUND(G259*H259,P4)</f>
        <v>0</v>
      </c>
      <c r="L259" s="30">
        <v>0</v>
      </c>
      <c r="M259" s="24">
        <f>ROUND(G259*L259,P4)</f>
        <v>0</v>
      </c>
      <c r="N259" s="25" t="s">
        <v>3256</v>
      </c>
      <c r="O259" s="31">
        <f>M259*AA259</f>
        <v>0</v>
      </c>
      <c r="P259" s="1">
        <v>3</v>
      </c>
      <c r="AA259" s="1">
        <f>IF(P259=1,$O$3,IF(P259=2,$O$4,$O$5))</f>
        <v>0</v>
      </c>
    </row>
    <row r="260">
      <c r="A260" s="1" t="s">
        <v>592</v>
      </c>
      <c r="E260" s="27" t="s">
        <v>589</v>
      </c>
    </row>
    <row r="261" ht="26">
      <c r="A261" s="1" t="s">
        <v>593</v>
      </c>
      <c r="E261" s="32" t="s">
        <v>3539</v>
      </c>
    </row>
    <row r="262" ht="125">
      <c r="A262" s="1" t="s">
        <v>595</v>
      </c>
      <c r="E262" s="27" t="s">
        <v>3270</v>
      </c>
    </row>
    <row r="263">
      <c r="A263" s="1" t="s">
        <v>587</v>
      </c>
      <c r="B263" s="1">
        <v>64</v>
      </c>
      <c r="C263" s="26" t="s">
        <v>3540</v>
      </c>
      <c r="D263" t="s">
        <v>589</v>
      </c>
      <c r="E263" s="27" t="s">
        <v>3541</v>
      </c>
      <c r="F263" s="28" t="s">
        <v>610</v>
      </c>
      <c r="G263" s="29">
        <v>1</v>
      </c>
      <c r="H263" s="28">
        <v>0</v>
      </c>
      <c r="I263" s="30">
        <f>ROUND(G263*H263,P4)</f>
        <v>0</v>
      </c>
      <c r="L263" s="30">
        <v>0</v>
      </c>
      <c r="M263" s="24">
        <f>ROUND(G263*L263,P4)</f>
        <v>0</v>
      </c>
      <c r="N263" s="25" t="s">
        <v>3256</v>
      </c>
      <c r="O263" s="31">
        <f>M263*AA263</f>
        <v>0</v>
      </c>
      <c r="P263" s="1">
        <v>3</v>
      </c>
      <c r="AA263" s="1">
        <f>IF(P263=1,$O$3,IF(P263=2,$O$4,$O$5))</f>
        <v>0</v>
      </c>
    </row>
    <row r="264">
      <c r="A264" s="1" t="s">
        <v>592</v>
      </c>
      <c r="E264" s="27" t="s">
        <v>589</v>
      </c>
    </row>
    <row r="265" ht="26">
      <c r="A265" s="1" t="s">
        <v>593</v>
      </c>
      <c r="E265" s="32" t="s">
        <v>3542</v>
      </c>
    </row>
    <row r="266" ht="125">
      <c r="A266" s="1" t="s">
        <v>595</v>
      </c>
      <c r="E266" s="27" t="s">
        <v>3270</v>
      </c>
    </row>
    <row r="267">
      <c r="A267" s="1" t="s">
        <v>587</v>
      </c>
      <c r="B267" s="1">
        <v>65</v>
      </c>
      <c r="C267" s="26" t="s">
        <v>3543</v>
      </c>
      <c r="D267" t="s">
        <v>589</v>
      </c>
      <c r="E267" s="27" t="s">
        <v>3544</v>
      </c>
      <c r="F267" s="28" t="s">
        <v>610</v>
      </c>
      <c r="G267" s="29">
        <v>1</v>
      </c>
      <c r="H267" s="28">
        <v>0</v>
      </c>
      <c r="I267" s="30">
        <f>ROUND(G267*H267,P4)</f>
        <v>0</v>
      </c>
      <c r="L267" s="30">
        <v>0</v>
      </c>
      <c r="M267" s="24">
        <f>ROUND(G267*L267,P4)</f>
        <v>0</v>
      </c>
      <c r="N267" s="25" t="s">
        <v>3256</v>
      </c>
      <c r="O267" s="31">
        <f>M267*AA267</f>
        <v>0</v>
      </c>
      <c r="P267" s="1">
        <v>3</v>
      </c>
      <c r="AA267" s="1">
        <f>IF(P267=1,$O$3,IF(P267=2,$O$4,$O$5))</f>
        <v>0</v>
      </c>
    </row>
    <row r="268">
      <c r="A268" s="1" t="s">
        <v>592</v>
      </c>
      <c r="E268" s="27" t="s">
        <v>589</v>
      </c>
    </row>
    <row r="269" ht="26">
      <c r="A269" s="1" t="s">
        <v>593</v>
      </c>
      <c r="E269" s="32" t="s">
        <v>3545</v>
      </c>
    </row>
    <row r="270" ht="125">
      <c r="A270" s="1" t="s">
        <v>595</v>
      </c>
      <c r="E270" s="27" t="s">
        <v>3270</v>
      </c>
    </row>
    <row r="271">
      <c r="A271" s="1" t="s">
        <v>587</v>
      </c>
      <c r="B271" s="1">
        <v>66</v>
      </c>
      <c r="C271" s="26" t="s">
        <v>3546</v>
      </c>
      <c r="D271" t="s">
        <v>589</v>
      </c>
      <c r="E271" s="27" t="s">
        <v>3547</v>
      </c>
      <c r="F271" s="28" t="s">
        <v>610</v>
      </c>
      <c r="G271" s="29">
        <v>1</v>
      </c>
      <c r="H271" s="28">
        <v>0</v>
      </c>
      <c r="I271" s="30">
        <f>ROUND(G271*H271,P4)</f>
        <v>0</v>
      </c>
      <c r="L271" s="30">
        <v>0</v>
      </c>
      <c r="M271" s="24">
        <f>ROUND(G271*L271,P4)</f>
        <v>0</v>
      </c>
      <c r="N271" s="25" t="s">
        <v>3256</v>
      </c>
      <c r="O271" s="31">
        <f>M271*AA271</f>
        <v>0</v>
      </c>
      <c r="P271" s="1">
        <v>3</v>
      </c>
      <c r="AA271" s="1">
        <f>IF(P271=1,$O$3,IF(P271=2,$O$4,$O$5))</f>
        <v>0</v>
      </c>
    </row>
    <row r="272">
      <c r="A272" s="1" t="s">
        <v>592</v>
      </c>
      <c r="E272" s="27" t="s">
        <v>589</v>
      </c>
    </row>
    <row r="273" ht="26">
      <c r="A273" s="1" t="s">
        <v>593</v>
      </c>
      <c r="E273" s="32" t="s">
        <v>3548</v>
      </c>
    </row>
    <row r="274" ht="125">
      <c r="A274" s="1" t="s">
        <v>595</v>
      </c>
      <c r="E274" s="27" t="s">
        <v>3270</v>
      </c>
    </row>
    <row r="275">
      <c r="A275" s="1" t="s">
        <v>587</v>
      </c>
      <c r="B275" s="1">
        <v>67</v>
      </c>
      <c r="C275" s="26" t="s">
        <v>3549</v>
      </c>
      <c r="D275" t="s">
        <v>589</v>
      </c>
      <c r="E275" s="27" t="s">
        <v>3550</v>
      </c>
      <c r="F275" s="28" t="s">
        <v>610</v>
      </c>
      <c r="G275" s="29">
        <v>1</v>
      </c>
      <c r="H275" s="28">
        <v>0</v>
      </c>
      <c r="I275" s="30">
        <f>ROUND(G275*H275,P4)</f>
        <v>0</v>
      </c>
      <c r="L275" s="30">
        <v>0</v>
      </c>
      <c r="M275" s="24">
        <f>ROUND(G275*L275,P4)</f>
        <v>0</v>
      </c>
      <c r="N275" s="25" t="s">
        <v>3256</v>
      </c>
      <c r="O275" s="31">
        <f>M275*AA275</f>
        <v>0</v>
      </c>
      <c r="P275" s="1">
        <v>3</v>
      </c>
      <c r="AA275" s="1">
        <f>IF(P275=1,$O$3,IF(P275=2,$O$4,$O$5))</f>
        <v>0</v>
      </c>
    </row>
    <row r="276">
      <c r="A276" s="1" t="s">
        <v>592</v>
      </c>
      <c r="E276" s="27" t="s">
        <v>589</v>
      </c>
    </row>
    <row r="277" ht="26">
      <c r="A277" s="1" t="s">
        <v>593</v>
      </c>
      <c r="E277" s="32" t="s">
        <v>3551</v>
      </c>
    </row>
    <row r="278" ht="125">
      <c r="A278" s="1" t="s">
        <v>595</v>
      </c>
      <c r="E278" s="27" t="s">
        <v>3270</v>
      </c>
    </row>
    <row r="279">
      <c r="A279" s="1" t="s">
        <v>587</v>
      </c>
      <c r="B279" s="1">
        <v>68</v>
      </c>
      <c r="C279" s="26" t="s">
        <v>3552</v>
      </c>
      <c r="D279" t="s">
        <v>589</v>
      </c>
      <c r="E279" s="27" t="s">
        <v>3553</v>
      </c>
      <c r="F279" s="28" t="s">
        <v>610</v>
      </c>
      <c r="G279" s="29">
        <v>1</v>
      </c>
      <c r="H279" s="28">
        <v>0</v>
      </c>
      <c r="I279" s="30">
        <f>ROUND(G279*H279,P4)</f>
        <v>0</v>
      </c>
      <c r="L279" s="30">
        <v>0</v>
      </c>
      <c r="M279" s="24">
        <f>ROUND(G279*L279,P4)</f>
        <v>0</v>
      </c>
      <c r="N279" s="25" t="s">
        <v>3256</v>
      </c>
      <c r="O279" s="31">
        <f>M279*AA279</f>
        <v>0</v>
      </c>
      <c r="P279" s="1">
        <v>3</v>
      </c>
      <c r="AA279" s="1">
        <f>IF(P279=1,$O$3,IF(P279=2,$O$4,$O$5))</f>
        <v>0</v>
      </c>
    </row>
    <row r="280">
      <c r="A280" s="1" t="s">
        <v>592</v>
      </c>
      <c r="E280" s="27" t="s">
        <v>589</v>
      </c>
    </row>
    <row r="281" ht="26">
      <c r="A281" s="1" t="s">
        <v>593</v>
      </c>
      <c r="E281" s="32" t="s">
        <v>3554</v>
      </c>
    </row>
    <row r="282" ht="125">
      <c r="A282" s="1" t="s">
        <v>595</v>
      </c>
      <c r="E282" s="27" t="s">
        <v>3270</v>
      </c>
    </row>
    <row r="283">
      <c r="A283" s="1" t="s">
        <v>587</v>
      </c>
      <c r="B283" s="1">
        <v>69</v>
      </c>
      <c r="C283" s="26" t="s">
        <v>3385</v>
      </c>
      <c r="D283" t="s">
        <v>589</v>
      </c>
      <c r="E283" s="27" t="s">
        <v>3555</v>
      </c>
      <c r="F283" s="28" t="s">
        <v>618</v>
      </c>
      <c r="G283" s="29">
        <v>29</v>
      </c>
      <c r="H283" s="28">
        <v>0</v>
      </c>
      <c r="I283" s="30">
        <f>ROUND(G283*H283,P4)</f>
        <v>0</v>
      </c>
      <c r="L283" s="30">
        <v>0</v>
      </c>
      <c r="M283" s="24">
        <f>ROUND(G283*L283,P4)</f>
        <v>0</v>
      </c>
      <c r="N283" s="25" t="s">
        <v>3256</v>
      </c>
      <c r="O283" s="31">
        <f>M283*AA283</f>
        <v>0</v>
      </c>
      <c r="P283" s="1">
        <v>3</v>
      </c>
      <c r="AA283" s="1">
        <f>IF(P283=1,$O$3,IF(P283=2,$O$4,$O$5))</f>
        <v>0</v>
      </c>
    </row>
    <row r="284">
      <c r="A284" s="1" t="s">
        <v>592</v>
      </c>
      <c r="E284" s="27" t="s">
        <v>589</v>
      </c>
    </row>
    <row r="285" ht="26">
      <c r="A285" s="1" t="s">
        <v>593</v>
      </c>
      <c r="E285" s="32" t="s">
        <v>3556</v>
      </c>
    </row>
    <row r="286" ht="37.5">
      <c r="A286" s="1" t="s">
        <v>595</v>
      </c>
      <c r="E286" s="27" t="s">
        <v>1563</v>
      </c>
    </row>
    <row r="287">
      <c r="A287" s="1" t="s">
        <v>587</v>
      </c>
      <c r="B287" s="1">
        <v>70</v>
      </c>
      <c r="C287" s="26" t="s">
        <v>3557</v>
      </c>
      <c r="D287" t="s">
        <v>589</v>
      </c>
      <c r="E287" s="27" t="s">
        <v>3558</v>
      </c>
      <c r="F287" s="28" t="s">
        <v>618</v>
      </c>
      <c r="G287" s="29">
        <v>29</v>
      </c>
      <c r="H287" s="28">
        <v>0</v>
      </c>
      <c r="I287" s="30">
        <f>ROUND(G287*H287,P4)</f>
        <v>0</v>
      </c>
      <c r="L287" s="30">
        <v>0</v>
      </c>
      <c r="M287" s="24">
        <f>ROUND(G287*L287,P4)</f>
        <v>0</v>
      </c>
      <c r="N287" s="25" t="s">
        <v>3256</v>
      </c>
      <c r="O287" s="31">
        <f>M287*AA287</f>
        <v>0</v>
      </c>
      <c r="P287" s="1">
        <v>3</v>
      </c>
      <c r="AA287" s="1">
        <f>IF(P287=1,$O$3,IF(P287=2,$O$4,$O$5))</f>
        <v>0</v>
      </c>
    </row>
    <row r="288">
      <c r="A288" s="1" t="s">
        <v>592</v>
      </c>
      <c r="E288" s="27" t="s">
        <v>589</v>
      </c>
    </row>
    <row r="289" ht="26">
      <c r="A289" s="1" t="s">
        <v>593</v>
      </c>
      <c r="E289" s="32" t="s">
        <v>3556</v>
      </c>
    </row>
    <row r="290" ht="37.5">
      <c r="A290" s="1" t="s">
        <v>595</v>
      </c>
      <c r="E290" s="27" t="s">
        <v>1563</v>
      </c>
    </row>
    <row r="291">
      <c r="A291" s="1" t="s">
        <v>587</v>
      </c>
      <c r="B291" s="1">
        <v>71</v>
      </c>
      <c r="C291" s="26" t="s">
        <v>3559</v>
      </c>
      <c r="D291" t="s">
        <v>589</v>
      </c>
      <c r="E291" s="27" t="s">
        <v>3560</v>
      </c>
      <c r="F291" s="28" t="s">
        <v>610</v>
      </c>
      <c r="G291" s="29">
        <v>1</v>
      </c>
      <c r="H291" s="28">
        <v>0</v>
      </c>
      <c r="I291" s="30">
        <f>ROUND(G291*H291,P4)</f>
        <v>0</v>
      </c>
      <c r="L291" s="30">
        <v>0</v>
      </c>
      <c r="M291" s="24">
        <f>ROUND(G291*L291,P4)</f>
        <v>0</v>
      </c>
      <c r="N291" s="25" t="s">
        <v>3256</v>
      </c>
      <c r="O291" s="31">
        <f>M291*AA291</f>
        <v>0</v>
      </c>
      <c r="P291" s="1">
        <v>3</v>
      </c>
      <c r="AA291" s="1">
        <f>IF(P291=1,$O$3,IF(P291=2,$O$4,$O$5))</f>
        <v>0</v>
      </c>
    </row>
    <row r="292">
      <c r="A292" s="1" t="s">
        <v>592</v>
      </c>
      <c r="E292" s="27" t="s">
        <v>589</v>
      </c>
    </row>
    <row r="293" ht="26">
      <c r="A293" s="1" t="s">
        <v>593</v>
      </c>
      <c r="E293" s="32" t="s">
        <v>3561</v>
      </c>
    </row>
    <row r="294" ht="125">
      <c r="A294" s="1" t="s">
        <v>595</v>
      </c>
      <c r="E294" s="27" t="s">
        <v>3270</v>
      </c>
    </row>
    <row r="295">
      <c r="A295" s="1" t="s">
        <v>587</v>
      </c>
      <c r="B295" s="1">
        <v>72</v>
      </c>
      <c r="C295" s="26" t="s">
        <v>3562</v>
      </c>
      <c r="D295" t="s">
        <v>589</v>
      </c>
      <c r="E295" s="27" t="s">
        <v>3563</v>
      </c>
      <c r="F295" s="28" t="s">
        <v>610</v>
      </c>
      <c r="G295" s="29">
        <v>1</v>
      </c>
      <c r="H295" s="28">
        <v>0</v>
      </c>
      <c r="I295" s="30">
        <f>ROUND(G295*H295,P4)</f>
        <v>0</v>
      </c>
      <c r="L295" s="30">
        <v>0</v>
      </c>
      <c r="M295" s="24">
        <f>ROUND(G295*L295,P4)</f>
        <v>0</v>
      </c>
      <c r="N295" s="25" t="s">
        <v>3256</v>
      </c>
      <c r="O295" s="31">
        <f>M295*AA295</f>
        <v>0</v>
      </c>
      <c r="P295" s="1">
        <v>3</v>
      </c>
      <c r="AA295" s="1">
        <f>IF(P295=1,$O$3,IF(P295=2,$O$4,$O$5))</f>
        <v>0</v>
      </c>
    </row>
    <row r="296">
      <c r="A296" s="1" t="s">
        <v>592</v>
      </c>
      <c r="E296" s="27" t="s">
        <v>589</v>
      </c>
    </row>
    <row r="297" ht="26">
      <c r="A297" s="1" t="s">
        <v>593</v>
      </c>
      <c r="E297" s="32" t="s">
        <v>3564</v>
      </c>
    </row>
    <row r="298" ht="125">
      <c r="A298" s="1" t="s">
        <v>595</v>
      </c>
      <c r="E298" s="27" t="s">
        <v>3270</v>
      </c>
    </row>
    <row r="299">
      <c r="A299" s="1" t="s">
        <v>587</v>
      </c>
      <c r="B299" s="1">
        <v>73</v>
      </c>
      <c r="C299" s="26" t="s">
        <v>3565</v>
      </c>
      <c r="D299" t="s">
        <v>589</v>
      </c>
      <c r="E299" s="27" t="s">
        <v>3566</v>
      </c>
      <c r="F299" s="28" t="s">
        <v>610</v>
      </c>
      <c r="G299" s="29">
        <v>1</v>
      </c>
      <c r="H299" s="28">
        <v>0</v>
      </c>
      <c r="I299" s="30">
        <f>ROUND(G299*H299,P4)</f>
        <v>0</v>
      </c>
      <c r="L299" s="30">
        <v>0</v>
      </c>
      <c r="M299" s="24">
        <f>ROUND(G299*L299,P4)</f>
        <v>0</v>
      </c>
      <c r="N299" s="25" t="s">
        <v>3256</v>
      </c>
      <c r="O299" s="31">
        <f>M299*AA299</f>
        <v>0</v>
      </c>
      <c r="P299" s="1">
        <v>3</v>
      </c>
      <c r="AA299" s="1">
        <f>IF(P299=1,$O$3,IF(P299=2,$O$4,$O$5))</f>
        <v>0</v>
      </c>
    </row>
    <row r="300">
      <c r="A300" s="1" t="s">
        <v>592</v>
      </c>
      <c r="E300" s="27" t="s">
        <v>589</v>
      </c>
    </row>
    <row r="301" ht="26">
      <c r="A301" s="1" t="s">
        <v>593</v>
      </c>
      <c r="E301" s="32" t="s">
        <v>3567</v>
      </c>
    </row>
    <row r="302" ht="125">
      <c r="A302" s="1" t="s">
        <v>595</v>
      </c>
      <c r="E302" s="27" t="s">
        <v>3270</v>
      </c>
    </row>
    <row r="303" ht="13">
      <c r="A303" s="1" t="s">
        <v>584</v>
      </c>
      <c r="C303" s="22" t="s">
        <v>675</v>
      </c>
      <c r="E303" s="23" t="s">
        <v>676</v>
      </c>
      <c r="L303" s="24">
        <f>SUMIFS(L304:L307,A304:A307,"P")</f>
        <v>0</v>
      </c>
      <c r="M303" s="24">
        <f>SUMIFS(M304:M307,A304:A307,"P")</f>
        <v>0</v>
      </c>
      <c r="N303" s="25"/>
    </row>
    <row r="304" ht="25">
      <c r="A304" s="1" t="s">
        <v>587</v>
      </c>
      <c r="B304" s="1">
        <v>74</v>
      </c>
      <c r="C304" s="26" t="s">
        <v>1497</v>
      </c>
      <c r="D304" t="s">
        <v>1498</v>
      </c>
      <c r="E304" s="27" t="s">
        <v>1499</v>
      </c>
      <c r="F304" s="28" t="s">
        <v>680</v>
      </c>
      <c r="G304" s="29">
        <v>0.10000000000000001</v>
      </c>
      <c r="H304" s="28">
        <v>0</v>
      </c>
      <c r="I304" s="30">
        <f>ROUND(G304*H304,P4)</f>
        <v>0</v>
      </c>
      <c r="L304" s="30">
        <v>0</v>
      </c>
      <c r="M304" s="24">
        <f>ROUND(G304*L304,P4)</f>
        <v>0</v>
      </c>
      <c r="N304" s="25" t="s">
        <v>589</v>
      </c>
      <c r="O304" s="31">
        <f>M304*AA304</f>
        <v>0</v>
      </c>
      <c r="P304" s="1">
        <v>3</v>
      </c>
      <c r="AA304" s="1">
        <f>IF(P304=1,$O$3,IF(P304=2,$O$4,$O$5))</f>
        <v>0</v>
      </c>
    </row>
    <row r="305" ht="37.5">
      <c r="A305" s="1" t="s">
        <v>592</v>
      </c>
      <c r="E305" s="27" t="s">
        <v>681</v>
      </c>
    </row>
    <row r="306" ht="26">
      <c r="A306" s="1" t="s">
        <v>593</v>
      </c>
      <c r="E306" s="32" t="s">
        <v>3395</v>
      </c>
    </row>
    <row r="307" ht="150">
      <c r="A307" s="1" t="s">
        <v>595</v>
      </c>
      <c r="E30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COUNTIFS(L8:L235,"=0",A8:A235,"P")+COUNTIFS(L8:L235,"",A8:A235,"P")+SUM(Q8:Q235)</f>
        <v>0</v>
      </c>
    </row>
    <row r="8" ht="13">
      <c r="A8" s="1" t="s">
        <v>582</v>
      </c>
      <c r="C8" s="22" t="s">
        <v>3568</v>
      </c>
      <c r="E8" s="23" t="s">
        <v>151</v>
      </c>
      <c r="L8" s="24">
        <f>L9+L230</f>
        <v>0</v>
      </c>
      <c r="M8" s="24">
        <f>M9+M230</f>
        <v>0</v>
      </c>
      <c r="N8" s="25"/>
    </row>
    <row r="9" ht="13">
      <c r="A9" s="1" t="s">
        <v>584</v>
      </c>
      <c r="C9" s="22" t="s">
        <v>606</v>
      </c>
      <c r="E9" s="23" t="s">
        <v>3038</v>
      </c>
      <c r="L9" s="24">
        <f>SUMIFS(L10:L229,A10:A229,"P")</f>
        <v>0</v>
      </c>
      <c r="M9" s="24">
        <f>SUMIFS(M10:M229,A10:A229,"P")</f>
        <v>0</v>
      </c>
      <c r="N9" s="25"/>
    </row>
    <row r="10" ht="25">
      <c r="A10" s="1" t="s">
        <v>587</v>
      </c>
      <c r="B10" s="1">
        <v>1</v>
      </c>
      <c r="C10" s="26" t="s">
        <v>1759</v>
      </c>
      <c r="D10" t="s">
        <v>589</v>
      </c>
      <c r="E10" s="27" t="s">
        <v>1760</v>
      </c>
      <c r="F10" s="28" t="s">
        <v>618</v>
      </c>
      <c r="G10" s="29">
        <v>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3569</v>
      </c>
    </row>
    <row r="13" ht="75">
      <c r="A13" s="1" t="s">
        <v>595</v>
      </c>
      <c r="E13" s="27" t="s">
        <v>654</v>
      </c>
    </row>
    <row r="14" ht="25">
      <c r="A14" s="1" t="s">
        <v>587</v>
      </c>
      <c r="B14" s="1">
        <v>2</v>
      </c>
      <c r="C14" s="26" t="s">
        <v>3042</v>
      </c>
      <c r="D14" t="s">
        <v>589</v>
      </c>
      <c r="E14" s="27" t="s">
        <v>3043</v>
      </c>
      <c r="F14" s="28" t="s">
        <v>618</v>
      </c>
      <c r="G14" s="29">
        <v>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3569</v>
      </c>
    </row>
    <row r="17" ht="125">
      <c r="A17" s="1" t="s">
        <v>595</v>
      </c>
      <c r="E17" s="27" t="s">
        <v>3045</v>
      </c>
    </row>
    <row r="18" ht="25">
      <c r="A18" s="1" t="s">
        <v>587</v>
      </c>
      <c r="B18" s="1">
        <v>3</v>
      </c>
      <c r="C18" s="26" t="s">
        <v>3046</v>
      </c>
      <c r="D18" t="s">
        <v>589</v>
      </c>
      <c r="E18" s="27" t="s">
        <v>3047</v>
      </c>
      <c r="F18" s="28" t="s">
        <v>618</v>
      </c>
      <c r="G18" s="29">
        <v>25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3570</v>
      </c>
    </row>
    <row r="21" ht="125">
      <c r="A21" s="1" t="s">
        <v>595</v>
      </c>
      <c r="E21" s="27" t="s">
        <v>3045</v>
      </c>
    </row>
    <row r="22" ht="25">
      <c r="A22" s="1" t="s">
        <v>587</v>
      </c>
      <c r="B22" s="1">
        <v>4</v>
      </c>
      <c r="C22" s="26" t="s">
        <v>3049</v>
      </c>
      <c r="D22" t="s">
        <v>589</v>
      </c>
      <c r="E22" s="27" t="s">
        <v>3050</v>
      </c>
      <c r="F22" s="28" t="s">
        <v>618</v>
      </c>
      <c r="G22" s="29">
        <v>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3569</v>
      </c>
    </row>
    <row r="25" ht="100">
      <c r="A25" s="1" t="s">
        <v>595</v>
      </c>
      <c r="E25" s="27" t="s">
        <v>3052</v>
      </c>
    </row>
    <row r="26" ht="25">
      <c r="A26" s="1" t="s">
        <v>587</v>
      </c>
      <c r="B26" s="1">
        <v>5</v>
      </c>
      <c r="C26" s="26" t="s">
        <v>2904</v>
      </c>
      <c r="D26" t="s">
        <v>589</v>
      </c>
      <c r="E26" s="27" t="s">
        <v>2905</v>
      </c>
      <c r="F26" s="28" t="s">
        <v>618</v>
      </c>
      <c r="G26" s="29">
        <v>20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3571</v>
      </c>
    </row>
    <row r="29" ht="125">
      <c r="A29" s="1" t="s">
        <v>595</v>
      </c>
      <c r="E29" s="27" t="s">
        <v>1416</v>
      </c>
    </row>
    <row r="30" ht="25">
      <c r="A30" s="1" t="s">
        <v>587</v>
      </c>
      <c r="B30" s="1">
        <v>6</v>
      </c>
      <c r="C30" s="26" t="s">
        <v>1412</v>
      </c>
      <c r="D30" t="s">
        <v>589</v>
      </c>
      <c r="E30" s="27" t="s">
        <v>1413</v>
      </c>
      <c r="F30" s="28" t="s">
        <v>618</v>
      </c>
      <c r="G30" s="29">
        <v>10</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3572</v>
      </c>
    </row>
    <row r="33" ht="125">
      <c r="A33" s="1" t="s">
        <v>595</v>
      </c>
      <c r="E33" s="27" t="s">
        <v>1416</v>
      </c>
    </row>
    <row r="34" ht="25">
      <c r="A34" s="1" t="s">
        <v>587</v>
      </c>
      <c r="B34" s="1">
        <v>7</v>
      </c>
      <c r="C34" s="26" t="s">
        <v>2408</v>
      </c>
      <c r="D34" t="s">
        <v>589</v>
      </c>
      <c r="E34" s="27" t="s">
        <v>2409</v>
      </c>
      <c r="F34" s="28" t="s">
        <v>618</v>
      </c>
      <c r="G34" s="29">
        <v>3</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3573</v>
      </c>
    </row>
    <row r="37" ht="100">
      <c r="A37" s="1" t="s">
        <v>595</v>
      </c>
      <c r="E37" s="27" t="s">
        <v>1555</v>
      </c>
    </row>
    <row r="38" ht="25">
      <c r="A38" s="1" t="s">
        <v>587</v>
      </c>
      <c r="B38" s="1">
        <v>8</v>
      </c>
      <c r="C38" s="26" t="s">
        <v>3062</v>
      </c>
      <c r="D38" t="s">
        <v>589</v>
      </c>
      <c r="E38" s="27" t="s">
        <v>3063</v>
      </c>
      <c r="F38" s="28" t="s">
        <v>610</v>
      </c>
      <c r="G38" s="29">
        <v>60</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3138</v>
      </c>
    </row>
    <row r="41" ht="100">
      <c r="A41" s="1" t="s">
        <v>595</v>
      </c>
      <c r="E41" s="27" t="s">
        <v>1421</v>
      </c>
    </row>
    <row r="42" ht="25">
      <c r="A42" s="1" t="s">
        <v>587</v>
      </c>
      <c r="B42" s="1">
        <v>9</v>
      </c>
      <c r="C42" s="26" t="s">
        <v>2338</v>
      </c>
      <c r="D42" t="s">
        <v>589</v>
      </c>
      <c r="E42" s="27" t="s">
        <v>2339</v>
      </c>
      <c r="F42" s="28" t="s">
        <v>610</v>
      </c>
      <c r="G42" s="29">
        <v>2</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3574</v>
      </c>
    </row>
    <row r="45" ht="37.5">
      <c r="A45" s="1" t="s">
        <v>595</v>
      </c>
      <c r="E45" s="27" t="s">
        <v>624</v>
      </c>
    </row>
    <row r="46" ht="25">
      <c r="A46" s="1" t="s">
        <v>587</v>
      </c>
      <c r="B46" s="1">
        <v>10</v>
      </c>
      <c r="C46" s="26" t="s">
        <v>621</v>
      </c>
      <c r="D46" t="s">
        <v>589</v>
      </c>
      <c r="E46" s="27" t="s">
        <v>622</v>
      </c>
      <c r="F46" s="28" t="s">
        <v>610</v>
      </c>
      <c r="G46" s="29">
        <v>10</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3572</v>
      </c>
    </row>
    <row r="49" ht="37.5">
      <c r="A49" s="1" t="s">
        <v>595</v>
      </c>
      <c r="E49" s="27" t="s">
        <v>624</v>
      </c>
    </row>
    <row r="50" ht="25">
      <c r="A50" s="1" t="s">
        <v>587</v>
      </c>
      <c r="B50" s="1">
        <v>11</v>
      </c>
      <c r="C50" s="26" t="s">
        <v>625</v>
      </c>
      <c r="D50" t="s">
        <v>589</v>
      </c>
      <c r="E50" s="27" t="s">
        <v>626</v>
      </c>
      <c r="F50" s="28" t="s">
        <v>610</v>
      </c>
      <c r="G50" s="29">
        <v>9</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3575</v>
      </c>
    </row>
    <row r="53" ht="37.5">
      <c r="A53" s="1" t="s">
        <v>595</v>
      </c>
      <c r="E53" s="27" t="s">
        <v>627</v>
      </c>
    </row>
    <row r="54" ht="25">
      <c r="A54" s="1" t="s">
        <v>587</v>
      </c>
      <c r="B54" s="1">
        <v>12</v>
      </c>
      <c r="C54" s="26" t="s">
        <v>3073</v>
      </c>
      <c r="D54" t="s">
        <v>589</v>
      </c>
      <c r="E54" s="27" t="s">
        <v>3074</v>
      </c>
      <c r="F54" s="28" t="s">
        <v>618</v>
      </c>
      <c r="G54" s="29">
        <v>25</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3570</v>
      </c>
    </row>
    <row r="57" ht="87.5">
      <c r="A57" s="1" t="s">
        <v>595</v>
      </c>
      <c r="E57" s="27" t="s">
        <v>3076</v>
      </c>
    </row>
    <row r="58" ht="25">
      <c r="A58" s="1" t="s">
        <v>587</v>
      </c>
      <c r="B58" s="1">
        <v>13</v>
      </c>
      <c r="C58" s="26" t="s">
        <v>3315</v>
      </c>
      <c r="D58" t="s">
        <v>589</v>
      </c>
      <c r="E58" s="27" t="s">
        <v>3316</v>
      </c>
      <c r="F58" s="28" t="s">
        <v>3079</v>
      </c>
      <c r="G58" s="29">
        <v>100</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3576</v>
      </c>
    </row>
    <row r="61" ht="100">
      <c r="A61" s="1" t="s">
        <v>595</v>
      </c>
      <c r="E61" s="27" t="s">
        <v>3081</v>
      </c>
    </row>
    <row r="62" ht="25">
      <c r="A62" s="1" t="s">
        <v>587</v>
      </c>
      <c r="B62" s="1">
        <v>14</v>
      </c>
      <c r="C62" s="26" t="s">
        <v>3085</v>
      </c>
      <c r="D62" t="s">
        <v>589</v>
      </c>
      <c r="E62" s="27" t="s">
        <v>3086</v>
      </c>
      <c r="F62" s="28" t="s">
        <v>618</v>
      </c>
      <c r="G62" s="29">
        <v>25</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3570</v>
      </c>
    </row>
    <row r="65" ht="100">
      <c r="A65" s="1" t="s">
        <v>595</v>
      </c>
      <c r="E65" s="27" t="s">
        <v>3088</v>
      </c>
    </row>
    <row r="66" ht="25">
      <c r="A66" s="1" t="s">
        <v>587</v>
      </c>
      <c r="B66" s="1">
        <v>15</v>
      </c>
      <c r="C66" s="26" t="s">
        <v>2412</v>
      </c>
      <c r="D66" t="s">
        <v>589</v>
      </c>
      <c r="E66" s="27" t="s">
        <v>2413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3574</v>
      </c>
    </row>
    <row r="69" ht="75">
      <c r="A69" s="1" t="s">
        <v>595</v>
      </c>
      <c r="E69" s="27" t="s">
        <v>612</v>
      </c>
    </row>
    <row r="70" ht="25">
      <c r="A70" s="1" t="s">
        <v>587</v>
      </c>
      <c r="B70" s="1">
        <v>16</v>
      </c>
      <c r="C70" s="26" t="s">
        <v>669</v>
      </c>
      <c r="D70" t="s">
        <v>589</v>
      </c>
      <c r="E70" s="27" t="s">
        <v>670</v>
      </c>
      <c r="F70" s="28" t="s">
        <v>610</v>
      </c>
      <c r="G70" s="29">
        <v>10</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3572</v>
      </c>
    </row>
    <row r="73" ht="75">
      <c r="A73" s="1" t="s">
        <v>595</v>
      </c>
      <c r="E73" s="27" t="s">
        <v>671</v>
      </c>
    </row>
    <row r="74" ht="25">
      <c r="A74" s="1" t="s">
        <v>587</v>
      </c>
      <c r="B74" s="1">
        <v>17</v>
      </c>
      <c r="C74" s="26" t="s">
        <v>1556</v>
      </c>
      <c r="D74" t="s">
        <v>589</v>
      </c>
      <c r="E74" s="27" t="s">
        <v>1557</v>
      </c>
      <c r="F74" s="28" t="s">
        <v>610</v>
      </c>
      <c r="G74" s="29">
        <v>10</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3572</v>
      </c>
    </row>
    <row r="77" ht="87.5">
      <c r="A77" s="1" t="s">
        <v>595</v>
      </c>
      <c r="E77" s="27" t="s">
        <v>1559</v>
      </c>
    </row>
    <row r="78" ht="25">
      <c r="A78" s="1" t="s">
        <v>587</v>
      </c>
      <c r="B78" s="1">
        <v>18</v>
      </c>
      <c r="C78" s="26" t="s">
        <v>3090</v>
      </c>
      <c r="D78" t="s">
        <v>589</v>
      </c>
      <c r="E78" s="27" t="s">
        <v>3091</v>
      </c>
      <c r="F78" s="28" t="s">
        <v>610</v>
      </c>
      <c r="G78" s="29">
        <v>10</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3572</v>
      </c>
    </row>
    <row r="81" ht="100">
      <c r="A81" s="1" t="s">
        <v>595</v>
      </c>
      <c r="E81" s="27" t="s">
        <v>3092</v>
      </c>
    </row>
    <row r="82" ht="25">
      <c r="A82" s="1" t="s">
        <v>587</v>
      </c>
      <c r="B82" s="1">
        <v>19</v>
      </c>
      <c r="C82" s="26" t="s">
        <v>672</v>
      </c>
      <c r="D82" t="s">
        <v>589</v>
      </c>
      <c r="E82" s="27" t="s">
        <v>673</v>
      </c>
      <c r="F82" s="28" t="s">
        <v>610</v>
      </c>
      <c r="G82" s="29">
        <v>10</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3572</v>
      </c>
    </row>
    <row r="85" ht="100">
      <c r="A85" s="1" t="s">
        <v>595</v>
      </c>
      <c r="E85" s="27" t="s">
        <v>674</v>
      </c>
    </row>
    <row r="86" ht="25">
      <c r="A86" s="1" t="s">
        <v>587</v>
      </c>
      <c r="B86" s="1">
        <v>20</v>
      </c>
      <c r="C86" s="26" t="s">
        <v>3094</v>
      </c>
      <c r="D86" t="s">
        <v>589</v>
      </c>
      <c r="E86" s="27" t="s">
        <v>3095</v>
      </c>
      <c r="F86" s="28" t="s">
        <v>618</v>
      </c>
      <c r="G86" s="29">
        <v>10</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3572</v>
      </c>
    </row>
    <row r="89" ht="75">
      <c r="A89" s="1" t="s">
        <v>595</v>
      </c>
      <c r="E89" s="27" t="s">
        <v>894</v>
      </c>
    </row>
    <row r="90" ht="25">
      <c r="A90" s="1" t="s">
        <v>587</v>
      </c>
      <c r="B90" s="1">
        <v>21</v>
      </c>
      <c r="C90" s="26" t="s">
        <v>956</v>
      </c>
      <c r="D90" t="s">
        <v>589</v>
      </c>
      <c r="E90" s="27" t="s">
        <v>957</v>
      </c>
      <c r="F90" s="28" t="s">
        <v>618</v>
      </c>
      <c r="G90" s="29">
        <v>39</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3577</v>
      </c>
    </row>
    <row r="93" ht="75">
      <c r="A93" s="1" t="s">
        <v>595</v>
      </c>
      <c r="E93" s="27" t="s">
        <v>894</v>
      </c>
    </row>
    <row r="94" ht="25">
      <c r="A94" s="1" t="s">
        <v>587</v>
      </c>
      <c r="B94" s="1">
        <v>22</v>
      </c>
      <c r="C94" s="26" t="s">
        <v>3111</v>
      </c>
      <c r="D94" t="s">
        <v>589</v>
      </c>
      <c r="E94" s="27" t="s">
        <v>3112</v>
      </c>
      <c r="F94" s="28" t="s">
        <v>618</v>
      </c>
      <c r="G94" s="29">
        <v>32</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3578</v>
      </c>
    </row>
    <row r="97" ht="75">
      <c r="A97" s="1" t="s">
        <v>595</v>
      </c>
      <c r="E97" s="27" t="s">
        <v>894</v>
      </c>
    </row>
    <row r="98" ht="25">
      <c r="A98" s="1" t="s">
        <v>587</v>
      </c>
      <c r="B98" s="1">
        <v>23</v>
      </c>
      <c r="C98" s="26" t="s">
        <v>890</v>
      </c>
      <c r="D98" t="s">
        <v>589</v>
      </c>
      <c r="E98" s="27" t="s">
        <v>891</v>
      </c>
      <c r="F98" s="28" t="s">
        <v>618</v>
      </c>
      <c r="G98" s="29">
        <v>10</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3307</v>
      </c>
    </row>
    <row r="101" ht="75">
      <c r="A101" s="1" t="s">
        <v>595</v>
      </c>
      <c r="E101" s="27" t="s">
        <v>894</v>
      </c>
    </row>
    <row r="102" ht="25">
      <c r="A102" s="1" t="s">
        <v>587</v>
      </c>
      <c r="B102" s="1">
        <v>24</v>
      </c>
      <c r="C102" s="26" t="s">
        <v>2921</v>
      </c>
      <c r="D102" t="s">
        <v>589</v>
      </c>
      <c r="E102" s="27" t="s">
        <v>2922</v>
      </c>
      <c r="F102" s="28" t="s">
        <v>618</v>
      </c>
      <c r="G102" s="29">
        <v>17</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3099</v>
      </c>
    </row>
    <row r="105" ht="37.5">
      <c r="A105" s="1" t="s">
        <v>595</v>
      </c>
      <c r="E105" s="27" t="s">
        <v>1563</v>
      </c>
    </row>
    <row r="106" ht="25">
      <c r="A106" s="1" t="s">
        <v>587</v>
      </c>
      <c r="B106" s="1">
        <v>25</v>
      </c>
      <c r="C106" s="26" t="s">
        <v>1564</v>
      </c>
      <c r="D106" t="s">
        <v>589</v>
      </c>
      <c r="E106" s="27" t="s">
        <v>1565</v>
      </c>
      <c r="F106" s="28" t="s">
        <v>618</v>
      </c>
      <c r="G106" s="29">
        <v>19</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3102</v>
      </c>
    </row>
    <row r="109" ht="37.5">
      <c r="A109" s="1" t="s">
        <v>595</v>
      </c>
      <c r="E109" s="27" t="s">
        <v>1563</v>
      </c>
    </row>
    <row r="110" ht="25">
      <c r="A110" s="1" t="s">
        <v>587</v>
      </c>
      <c r="B110" s="1">
        <v>26</v>
      </c>
      <c r="C110" s="26" t="s">
        <v>3519</v>
      </c>
      <c r="D110" t="s">
        <v>589</v>
      </c>
      <c r="E110" s="27" t="s">
        <v>3520</v>
      </c>
      <c r="F110" s="28" t="s">
        <v>618</v>
      </c>
      <c r="G110" s="29">
        <v>8</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3132</v>
      </c>
    </row>
    <row r="113" ht="37.5">
      <c r="A113" s="1" t="s">
        <v>595</v>
      </c>
      <c r="E113" s="27" t="s">
        <v>1563</v>
      </c>
    </row>
    <row r="114" ht="25">
      <c r="A114" s="1" t="s">
        <v>587</v>
      </c>
      <c r="B114" s="1">
        <v>27</v>
      </c>
      <c r="C114" s="26" t="s">
        <v>3343</v>
      </c>
      <c r="D114" t="s">
        <v>589</v>
      </c>
      <c r="E114" s="27" t="s">
        <v>3344</v>
      </c>
      <c r="F114" s="28" t="s">
        <v>610</v>
      </c>
      <c r="G114" s="29">
        <v>14</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3370</v>
      </c>
    </row>
    <row r="117" ht="50">
      <c r="A117" s="1" t="s">
        <v>595</v>
      </c>
      <c r="E117" s="27" t="s">
        <v>3345</v>
      </c>
    </row>
    <row r="118" ht="25">
      <c r="A118" s="1" t="s">
        <v>587</v>
      </c>
      <c r="B118" s="1">
        <v>28</v>
      </c>
      <c r="C118" s="26" t="s">
        <v>3117</v>
      </c>
      <c r="D118" t="s">
        <v>589</v>
      </c>
      <c r="E118" s="27" t="s">
        <v>3118</v>
      </c>
      <c r="F118" s="28" t="s">
        <v>610</v>
      </c>
      <c r="G118" s="29">
        <v>6</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3122</v>
      </c>
    </row>
    <row r="121" ht="87.5">
      <c r="A121" s="1" t="s">
        <v>595</v>
      </c>
      <c r="E121" s="27" t="s">
        <v>898</v>
      </c>
    </row>
    <row r="122" ht="25">
      <c r="A122" s="1" t="s">
        <v>587</v>
      </c>
      <c r="B122" s="1">
        <v>29</v>
      </c>
      <c r="C122" s="26" t="s">
        <v>895</v>
      </c>
      <c r="D122" t="s">
        <v>589</v>
      </c>
      <c r="E122" s="27" t="s">
        <v>896</v>
      </c>
      <c r="F122" s="28" t="s">
        <v>610</v>
      </c>
      <c r="G122" s="29">
        <v>10</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3307</v>
      </c>
    </row>
    <row r="125" ht="87.5">
      <c r="A125" s="1" t="s">
        <v>595</v>
      </c>
      <c r="E125" s="27" t="s">
        <v>898</v>
      </c>
    </row>
    <row r="126" ht="25">
      <c r="A126" s="1" t="s">
        <v>587</v>
      </c>
      <c r="B126" s="1">
        <v>30</v>
      </c>
      <c r="C126" s="26" t="s">
        <v>959</v>
      </c>
      <c r="D126" t="s">
        <v>589</v>
      </c>
      <c r="E126" s="27" t="s">
        <v>960</v>
      </c>
      <c r="F126" s="28" t="s">
        <v>610</v>
      </c>
      <c r="G126" s="29">
        <v>8</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3132</v>
      </c>
    </row>
    <row r="129" ht="87.5">
      <c r="A129" s="1" t="s">
        <v>595</v>
      </c>
      <c r="E129" s="27" t="s">
        <v>898</v>
      </c>
    </row>
    <row r="130" ht="25">
      <c r="A130" s="1" t="s">
        <v>587</v>
      </c>
      <c r="B130" s="1">
        <v>31</v>
      </c>
      <c r="C130" s="26" t="s">
        <v>3127</v>
      </c>
      <c r="D130" t="s">
        <v>589</v>
      </c>
      <c r="E130" s="27" t="s">
        <v>3128</v>
      </c>
      <c r="F130" s="28" t="s">
        <v>610</v>
      </c>
      <c r="G130" s="29">
        <v>4</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3346</v>
      </c>
    </row>
    <row r="133" ht="87.5">
      <c r="A133" s="1" t="s">
        <v>595</v>
      </c>
      <c r="E133" s="27" t="s">
        <v>898</v>
      </c>
    </row>
    <row r="134" ht="25">
      <c r="A134" s="1" t="s">
        <v>587</v>
      </c>
      <c r="B134" s="1">
        <v>32</v>
      </c>
      <c r="C134" s="26" t="s">
        <v>3130</v>
      </c>
      <c r="D134" t="s">
        <v>589</v>
      </c>
      <c r="E134" s="27" t="s">
        <v>3131</v>
      </c>
      <c r="F134" s="28" t="s">
        <v>618</v>
      </c>
      <c r="G134" s="29">
        <v>5</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3569</v>
      </c>
    </row>
    <row r="137" ht="87.5">
      <c r="A137" s="1" t="s">
        <v>595</v>
      </c>
      <c r="E137" s="27" t="s">
        <v>3133</v>
      </c>
    </row>
    <row r="138" ht="25">
      <c r="A138" s="1" t="s">
        <v>587</v>
      </c>
      <c r="B138" s="1">
        <v>33</v>
      </c>
      <c r="C138" s="26" t="s">
        <v>3134</v>
      </c>
      <c r="D138" t="s">
        <v>589</v>
      </c>
      <c r="E138" s="27" t="s">
        <v>3135</v>
      </c>
      <c r="F138" s="28" t="s">
        <v>618</v>
      </c>
      <c r="G138" s="29">
        <v>21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3579</v>
      </c>
    </row>
    <row r="141" ht="75">
      <c r="A141" s="1" t="s">
        <v>595</v>
      </c>
      <c r="E141" s="27" t="s">
        <v>3137</v>
      </c>
    </row>
    <row r="142" ht="25">
      <c r="A142" s="1" t="s">
        <v>587</v>
      </c>
      <c r="B142" s="1">
        <v>34</v>
      </c>
      <c r="C142" s="26" t="s">
        <v>1571</v>
      </c>
      <c r="D142" t="s">
        <v>589</v>
      </c>
      <c r="E142" s="27" t="s">
        <v>1572</v>
      </c>
      <c r="F142" s="28" t="s">
        <v>610</v>
      </c>
      <c r="G142" s="29">
        <v>36</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3580</v>
      </c>
    </row>
    <row r="145" ht="87.5">
      <c r="A145" s="1" t="s">
        <v>595</v>
      </c>
      <c r="E145" s="27" t="s">
        <v>1574</v>
      </c>
    </row>
    <row r="146" ht="25">
      <c r="A146" s="1" t="s">
        <v>587</v>
      </c>
      <c r="B146" s="1">
        <v>35</v>
      </c>
      <c r="C146" s="26" t="s">
        <v>3196</v>
      </c>
      <c r="D146" t="s">
        <v>589</v>
      </c>
      <c r="E146" s="27" t="s">
        <v>3197</v>
      </c>
      <c r="F146" s="28" t="s">
        <v>610</v>
      </c>
      <c r="G146" s="29">
        <v>4</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3160</v>
      </c>
    </row>
    <row r="149" ht="87.5">
      <c r="A149" s="1" t="s">
        <v>595</v>
      </c>
      <c r="E149" s="27" t="s">
        <v>3199</v>
      </c>
    </row>
    <row r="150" ht="25">
      <c r="A150" s="1" t="s">
        <v>587</v>
      </c>
      <c r="B150" s="1">
        <v>36</v>
      </c>
      <c r="C150" s="26" t="s">
        <v>3581</v>
      </c>
      <c r="D150" t="s">
        <v>589</v>
      </c>
      <c r="E150" s="27" t="s">
        <v>3582</v>
      </c>
      <c r="F150" s="28" t="s">
        <v>610</v>
      </c>
      <c r="G150" s="29">
        <v>1</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6">
      <c r="A152" s="1" t="s">
        <v>593</v>
      </c>
      <c r="E152" s="32" t="s">
        <v>3173</v>
      </c>
    </row>
    <row r="153" ht="87.5">
      <c r="A153" s="1" t="s">
        <v>595</v>
      </c>
      <c r="E153" s="27" t="s">
        <v>3199</v>
      </c>
    </row>
    <row r="154" ht="25">
      <c r="A154" s="1" t="s">
        <v>587</v>
      </c>
      <c r="B154" s="1">
        <v>37</v>
      </c>
      <c r="C154" s="26" t="s">
        <v>1585</v>
      </c>
      <c r="D154" t="s">
        <v>589</v>
      </c>
      <c r="E154" s="27" t="s">
        <v>1586</v>
      </c>
      <c r="F154" s="28" t="s">
        <v>610</v>
      </c>
      <c r="G154" s="29">
        <v>1</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3229</v>
      </c>
    </row>
    <row r="157" ht="100">
      <c r="A157" s="1" t="s">
        <v>595</v>
      </c>
      <c r="E157" s="27" t="s">
        <v>1588</v>
      </c>
    </row>
    <row r="158" ht="25">
      <c r="A158" s="1" t="s">
        <v>587</v>
      </c>
      <c r="B158" s="1">
        <v>38</v>
      </c>
      <c r="C158" s="26" t="s">
        <v>1592</v>
      </c>
      <c r="D158" t="s">
        <v>589</v>
      </c>
      <c r="E158" s="27" t="s">
        <v>1593</v>
      </c>
      <c r="F158" s="28" t="s">
        <v>610</v>
      </c>
      <c r="G158" s="29">
        <v>1</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3229</v>
      </c>
    </row>
    <row r="161" ht="87.5">
      <c r="A161" s="1" t="s">
        <v>595</v>
      </c>
      <c r="E161" s="27" t="s">
        <v>1595</v>
      </c>
    </row>
    <row r="162" ht="25">
      <c r="A162" s="1" t="s">
        <v>587</v>
      </c>
      <c r="B162" s="1">
        <v>39</v>
      </c>
      <c r="C162" s="26" t="s">
        <v>3218</v>
      </c>
      <c r="D162" t="s">
        <v>589</v>
      </c>
      <c r="E162" s="27" t="s">
        <v>3219</v>
      </c>
      <c r="F162" s="28" t="s">
        <v>610</v>
      </c>
      <c r="G162" s="29">
        <v>11</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6">
      <c r="A164" s="1" t="s">
        <v>593</v>
      </c>
      <c r="E164" s="32" t="s">
        <v>3266</v>
      </c>
    </row>
    <row r="165" ht="75">
      <c r="A165" s="1" t="s">
        <v>595</v>
      </c>
      <c r="E165" s="27" t="s">
        <v>3221</v>
      </c>
    </row>
    <row r="166" ht="25">
      <c r="A166" s="1" t="s">
        <v>587</v>
      </c>
      <c r="B166" s="1">
        <v>40</v>
      </c>
      <c r="C166" s="26" t="s">
        <v>3227</v>
      </c>
      <c r="D166" t="s">
        <v>589</v>
      </c>
      <c r="E166" s="27" t="s">
        <v>3228</v>
      </c>
      <c r="F166" s="28" t="s">
        <v>610</v>
      </c>
      <c r="G166" s="29">
        <v>1</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6">
      <c r="A168" s="1" t="s">
        <v>593</v>
      </c>
      <c r="E168" s="32" t="s">
        <v>3229</v>
      </c>
    </row>
    <row r="169" ht="75">
      <c r="A169" s="1" t="s">
        <v>595</v>
      </c>
      <c r="E169" s="27" t="s">
        <v>3230</v>
      </c>
    </row>
    <row r="170" ht="25">
      <c r="A170" s="1" t="s">
        <v>587</v>
      </c>
      <c r="B170" s="1">
        <v>41</v>
      </c>
      <c r="C170" s="26" t="s">
        <v>2969</v>
      </c>
      <c r="D170" t="s">
        <v>589</v>
      </c>
      <c r="E170" s="27" t="s">
        <v>2970</v>
      </c>
      <c r="F170" s="28" t="s">
        <v>807</v>
      </c>
      <c r="G170" s="29">
        <v>24</v>
      </c>
      <c r="H170" s="28">
        <v>0</v>
      </c>
      <c r="I170" s="30">
        <f>ROUND(G170*H170,P4)</f>
        <v>0</v>
      </c>
      <c r="L170" s="30">
        <v>0</v>
      </c>
      <c r="M170" s="24">
        <f>ROUND(G170*L170,P4)</f>
        <v>0</v>
      </c>
      <c r="N170" s="25" t="s">
        <v>1524</v>
      </c>
      <c r="O170" s="31">
        <f>M170*AA170</f>
        <v>0</v>
      </c>
      <c r="P170" s="1">
        <v>3</v>
      </c>
      <c r="AA170" s="1">
        <f>IF(P170=1,$O$3,IF(P170=2,$O$4,$O$5))</f>
        <v>0</v>
      </c>
    </row>
    <row r="171">
      <c r="A171" s="1" t="s">
        <v>592</v>
      </c>
      <c r="E171" s="27" t="s">
        <v>589</v>
      </c>
    </row>
    <row r="172" ht="26">
      <c r="A172" s="1" t="s">
        <v>593</v>
      </c>
      <c r="E172" s="32" t="s">
        <v>3234</v>
      </c>
    </row>
    <row r="173" ht="87.5">
      <c r="A173" s="1" t="s">
        <v>595</v>
      </c>
      <c r="E173" s="27" t="s">
        <v>2972</v>
      </c>
    </row>
    <row r="174" ht="25">
      <c r="A174" s="1" t="s">
        <v>587</v>
      </c>
      <c r="B174" s="1">
        <v>42</v>
      </c>
      <c r="C174" s="26" t="s">
        <v>1596</v>
      </c>
      <c r="D174" t="s">
        <v>589</v>
      </c>
      <c r="E174" s="27" t="s">
        <v>1597</v>
      </c>
      <c r="F174" s="28" t="s">
        <v>807</v>
      </c>
      <c r="G174" s="29">
        <v>24</v>
      </c>
      <c r="H174" s="28">
        <v>0</v>
      </c>
      <c r="I174" s="30">
        <f>ROUND(G174*H174,P4)</f>
        <v>0</v>
      </c>
      <c r="L174" s="30">
        <v>0</v>
      </c>
      <c r="M174" s="24">
        <f>ROUND(G174*L174,P4)</f>
        <v>0</v>
      </c>
      <c r="N174" s="25" t="s">
        <v>1524</v>
      </c>
      <c r="O174" s="31">
        <f>M174*AA174</f>
        <v>0</v>
      </c>
      <c r="P174" s="1">
        <v>3</v>
      </c>
      <c r="AA174" s="1">
        <f>IF(P174=1,$O$3,IF(P174=2,$O$4,$O$5))</f>
        <v>0</v>
      </c>
    </row>
    <row r="175">
      <c r="A175" s="1" t="s">
        <v>592</v>
      </c>
      <c r="E175" s="27" t="s">
        <v>589</v>
      </c>
    </row>
    <row r="176" ht="26">
      <c r="A176" s="1" t="s">
        <v>593</v>
      </c>
      <c r="E176" s="32" t="s">
        <v>3234</v>
      </c>
    </row>
    <row r="177" ht="87.5">
      <c r="A177" s="1" t="s">
        <v>595</v>
      </c>
      <c r="E177" s="27" t="s">
        <v>1599</v>
      </c>
    </row>
    <row r="178" ht="25">
      <c r="A178" s="1" t="s">
        <v>587</v>
      </c>
      <c r="B178" s="1">
        <v>43</v>
      </c>
      <c r="C178" s="26" t="s">
        <v>1600</v>
      </c>
      <c r="D178" t="s">
        <v>589</v>
      </c>
      <c r="E178" s="27" t="s">
        <v>1601</v>
      </c>
      <c r="F178" s="28" t="s">
        <v>807</v>
      </c>
      <c r="G178" s="29">
        <v>8</v>
      </c>
      <c r="H178" s="28">
        <v>0</v>
      </c>
      <c r="I178" s="30">
        <f>ROUND(G178*H178,P4)</f>
        <v>0</v>
      </c>
      <c r="L178" s="30">
        <v>0</v>
      </c>
      <c r="M178" s="24">
        <f>ROUND(G178*L178,P4)</f>
        <v>0</v>
      </c>
      <c r="N178" s="25" t="s">
        <v>1524</v>
      </c>
      <c r="O178" s="31">
        <f>M178*AA178</f>
        <v>0</v>
      </c>
      <c r="P178" s="1">
        <v>3</v>
      </c>
      <c r="AA178" s="1">
        <f>IF(P178=1,$O$3,IF(P178=2,$O$4,$O$5))</f>
        <v>0</v>
      </c>
    </row>
    <row r="179">
      <c r="A179" s="1" t="s">
        <v>592</v>
      </c>
      <c r="E179" s="27" t="s">
        <v>589</v>
      </c>
    </row>
    <row r="180" ht="26">
      <c r="A180" s="1" t="s">
        <v>593</v>
      </c>
      <c r="E180" s="32" t="s">
        <v>3235</v>
      </c>
    </row>
    <row r="181" ht="87.5">
      <c r="A181" s="1" t="s">
        <v>595</v>
      </c>
      <c r="E181" s="27" t="s">
        <v>1603</v>
      </c>
    </row>
    <row r="182" ht="25">
      <c r="A182" s="1" t="s">
        <v>587</v>
      </c>
      <c r="B182" s="1">
        <v>44</v>
      </c>
      <c r="C182" s="26" t="s">
        <v>3583</v>
      </c>
      <c r="D182" t="s">
        <v>589</v>
      </c>
      <c r="E182" s="27" t="s">
        <v>3584</v>
      </c>
      <c r="F182" s="28" t="s">
        <v>610</v>
      </c>
      <c r="G182" s="29">
        <v>1</v>
      </c>
      <c r="H182" s="28">
        <v>0</v>
      </c>
      <c r="I182" s="30">
        <f>ROUND(G182*H182,P4)</f>
        <v>0</v>
      </c>
      <c r="L182" s="30">
        <v>0</v>
      </c>
      <c r="M182" s="24">
        <f>ROUND(G182*L182,P4)</f>
        <v>0</v>
      </c>
      <c r="N182" s="25" t="s">
        <v>1524</v>
      </c>
      <c r="O182" s="31">
        <f>M182*AA182</f>
        <v>0</v>
      </c>
      <c r="P182" s="1">
        <v>3</v>
      </c>
      <c r="AA182" s="1">
        <f>IF(P182=1,$O$3,IF(P182=2,$O$4,$O$5))</f>
        <v>0</v>
      </c>
    </row>
    <row r="183">
      <c r="A183" s="1" t="s">
        <v>592</v>
      </c>
      <c r="E183" s="27" t="s">
        <v>589</v>
      </c>
    </row>
    <row r="184" ht="26">
      <c r="A184" s="1" t="s">
        <v>593</v>
      </c>
      <c r="E184" s="32" t="s">
        <v>3379</v>
      </c>
    </row>
    <row r="185" ht="100">
      <c r="A185" s="1" t="s">
        <v>595</v>
      </c>
      <c r="E185" s="27" t="s">
        <v>3239</v>
      </c>
    </row>
    <row r="186" ht="25">
      <c r="A186" s="1" t="s">
        <v>587</v>
      </c>
      <c r="B186" s="1">
        <v>45</v>
      </c>
      <c r="C186" s="26" t="s">
        <v>3248</v>
      </c>
      <c r="D186" t="s">
        <v>589</v>
      </c>
      <c r="E186" s="27" t="s">
        <v>3249</v>
      </c>
      <c r="F186" s="28" t="s">
        <v>610</v>
      </c>
      <c r="G186" s="29">
        <v>1</v>
      </c>
      <c r="H186" s="28">
        <v>0</v>
      </c>
      <c r="I186" s="30">
        <f>ROUND(G186*H186,P4)</f>
        <v>0</v>
      </c>
      <c r="L186" s="30">
        <v>0</v>
      </c>
      <c r="M186" s="24">
        <f>ROUND(G186*L186,P4)</f>
        <v>0</v>
      </c>
      <c r="N186" s="25" t="s">
        <v>1524</v>
      </c>
      <c r="O186" s="31">
        <f>M186*AA186</f>
        <v>0</v>
      </c>
      <c r="P186" s="1">
        <v>3</v>
      </c>
      <c r="AA186" s="1">
        <f>IF(P186=1,$O$3,IF(P186=2,$O$4,$O$5))</f>
        <v>0</v>
      </c>
    </row>
    <row r="187">
      <c r="A187" s="1" t="s">
        <v>592</v>
      </c>
      <c r="E187" s="27" t="s">
        <v>589</v>
      </c>
    </row>
    <row r="188" ht="26">
      <c r="A188" s="1" t="s">
        <v>593</v>
      </c>
      <c r="E188" s="32" t="s">
        <v>3379</v>
      </c>
    </row>
    <row r="189" ht="75">
      <c r="A189" s="1" t="s">
        <v>595</v>
      </c>
      <c r="E189" s="27" t="s">
        <v>3243</v>
      </c>
    </row>
    <row r="190" ht="25">
      <c r="A190" s="1" t="s">
        <v>587</v>
      </c>
      <c r="B190" s="1">
        <v>46</v>
      </c>
      <c r="C190" s="26" t="s">
        <v>3531</v>
      </c>
      <c r="D190" t="s">
        <v>589</v>
      </c>
      <c r="E190" s="27" t="s">
        <v>3532</v>
      </c>
      <c r="F190" s="28" t="s">
        <v>603</v>
      </c>
      <c r="G190" s="29">
        <v>2</v>
      </c>
      <c r="H190" s="28">
        <v>0</v>
      </c>
      <c r="I190" s="30">
        <f>ROUND(G190*H190,P4)</f>
        <v>0</v>
      </c>
      <c r="L190" s="30">
        <v>0</v>
      </c>
      <c r="M190" s="24">
        <f>ROUND(G190*L190,P4)</f>
        <v>0</v>
      </c>
      <c r="N190" s="25" t="s">
        <v>1524</v>
      </c>
      <c r="O190" s="31">
        <f>M190*AA190</f>
        <v>0</v>
      </c>
      <c r="P190" s="1">
        <v>3</v>
      </c>
      <c r="AA190" s="1">
        <f>IF(P190=1,$O$3,IF(P190=2,$O$4,$O$5))</f>
        <v>0</v>
      </c>
    </row>
    <row r="191">
      <c r="A191" s="1" t="s">
        <v>592</v>
      </c>
      <c r="E191" s="27" t="s">
        <v>589</v>
      </c>
    </row>
    <row r="192" ht="26">
      <c r="A192" s="1" t="s">
        <v>593</v>
      </c>
      <c r="E192" s="32" t="s">
        <v>3574</v>
      </c>
    </row>
    <row r="193" ht="75">
      <c r="A193" s="1" t="s">
        <v>595</v>
      </c>
      <c r="E193" s="27" t="s">
        <v>3533</v>
      </c>
    </row>
    <row r="194" ht="25">
      <c r="A194" s="1" t="s">
        <v>587</v>
      </c>
      <c r="B194" s="1">
        <v>47</v>
      </c>
      <c r="C194" s="26" t="s">
        <v>3380</v>
      </c>
      <c r="D194" t="s">
        <v>589</v>
      </c>
      <c r="E194" s="27" t="s">
        <v>3381</v>
      </c>
      <c r="F194" s="28" t="s">
        <v>603</v>
      </c>
      <c r="G194" s="29">
        <v>2</v>
      </c>
      <c r="H194" s="28">
        <v>0</v>
      </c>
      <c r="I194" s="30">
        <f>ROUND(G194*H194,P4)</f>
        <v>0</v>
      </c>
      <c r="L194" s="30">
        <v>0</v>
      </c>
      <c r="M194" s="24">
        <f>ROUND(G194*L194,P4)</f>
        <v>0</v>
      </c>
      <c r="N194" s="25" t="s">
        <v>1524</v>
      </c>
      <c r="O194" s="31">
        <f>M194*AA194</f>
        <v>0</v>
      </c>
      <c r="P194" s="1">
        <v>3</v>
      </c>
      <c r="AA194" s="1">
        <f>IF(P194=1,$O$3,IF(P194=2,$O$4,$O$5))</f>
        <v>0</v>
      </c>
    </row>
    <row r="195">
      <c r="A195" s="1" t="s">
        <v>592</v>
      </c>
      <c r="E195" s="27" t="s">
        <v>589</v>
      </c>
    </row>
    <row r="196" ht="26">
      <c r="A196" s="1" t="s">
        <v>593</v>
      </c>
      <c r="E196" s="32" t="s">
        <v>3574</v>
      </c>
    </row>
    <row r="197" ht="75">
      <c r="A197" s="1" t="s">
        <v>595</v>
      </c>
      <c r="E197" s="27" t="s">
        <v>3382</v>
      </c>
    </row>
    <row r="198">
      <c r="A198" s="1" t="s">
        <v>587</v>
      </c>
      <c r="B198" s="1">
        <v>48</v>
      </c>
      <c r="C198" s="26" t="s">
        <v>3537</v>
      </c>
      <c r="D198" t="s">
        <v>589</v>
      </c>
      <c r="E198" s="27" t="s">
        <v>3538</v>
      </c>
      <c r="F198" s="28" t="s">
        <v>610</v>
      </c>
      <c r="G198" s="29">
        <v>1</v>
      </c>
      <c r="H198" s="28">
        <v>0</v>
      </c>
      <c r="I198" s="30">
        <f>ROUND(G198*H198,P4)</f>
        <v>0</v>
      </c>
      <c r="L198" s="30">
        <v>0</v>
      </c>
      <c r="M198" s="24">
        <f>ROUND(G198*L198,P4)</f>
        <v>0</v>
      </c>
      <c r="N198" s="25" t="s">
        <v>3256</v>
      </c>
      <c r="O198" s="31">
        <f>M198*AA198</f>
        <v>0</v>
      </c>
      <c r="P198" s="1">
        <v>3</v>
      </c>
      <c r="AA198" s="1">
        <f>IF(P198=1,$O$3,IF(P198=2,$O$4,$O$5))</f>
        <v>0</v>
      </c>
    </row>
    <row r="199">
      <c r="A199" s="1" t="s">
        <v>592</v>
      </c>
      <c r="E199" s="27" t="s">
        <v>589</v>
      </c>
    </row>
    <row r="200" ht="26">
      <c r="A200" s="1" t="s">
        <v>593</v>
      </c>
      <c r="E200" s="32" t="s">
        <v>3539</v>
      </c>
    </row>
    <row r="201" ht="125">
      <c r="A201" s="1" t="s">
        <v>595</v>
      </c>
      <c r="E201" s="27" t="s">
        <v>3270</v>
      </c>
    </row>
    <row r="202">
      <c r="A202" s="1" t="s">
        <v>587</v>
      </c>
      <c r="B202" s="1">
        <v>49</v>
      </c>
      <c r="C202" s="26" t="s">
        <v>3540</v>
      </c>
      <c r="D202" t="s">
        <v>589</v>
      </c>
      <c r="E202" s="27" t="s">
        <v>3547</v>
      </c>
      <c r="F202" s="28" t="s">
        <v>610</v>
      </c>
      <c r="G202" s="29">
        <v>1</v>
      </c>
      <c r="H202" s="28">
        <v>0</v>
      </c>
      <c r="I202" s="30">
        <f>ROUND(G202*H202,P4)</f>
        <v>0</v>
      </c>
      <c r="L202" s="30">
        <v>0</v>
      </c>
      <c r="M202" s="24">
        <f>ROUND(G202*L202,P4)</f>
        <v>0</v>
      </c>
      <c r="N202" s="25" t="s">
        <v>3256</v>
      </c>
      <c r="O202" s="31">
        <f>M202*AA202</f>
        <v>0</v>
      </c>
      <c r="P202" s="1">
        <v>3</v>
      </c>
      <c r="AA202" s="1">
        <f>IF(P202=1,$O$3,IF(P202=2,$O$4,$O$5))</f>
        <v>0</v>
      </c>
    </row>
    <row r="203">
      <c r="A203" s="1" t="s">
        <v>592</v>
      </c>
      <c r="E203" s="27" t="s">
        <v>589</v>
      </c>
    </row>
    <row r="204" ht="26">
      <c r="A204" s="1" t="s">
        <v>593</v>
      </c>
      <c r="E204" s="32" t="s">
        <v>3542</v>
      </c>
    </row>
    <row r="205" ht="125">
      <c r="A205" s="1" t="s">
        <v>595</v>
      </c>
      <c r="E205" s="27" t="s">
        <v>3270</v>
      </c>
    </row>
    <row r="206">
      <c r="A206" s="1" t="s">
        <v>587</v>
      </c>
      <c r="B206" s="1">
        <v>50</v>
      </c>
      <c r="C206" s="26" t="s">
        <v>3543</v>
      </c>
      <c r="D206" t="s">
        <v>589</v>
      </c>
      <c r="E206" s="27" t="s">
        <v>3585</v>
      </c>
      <c r="F206" s="28" t="s">
        <v>610</v>
      </c>
      <c r="G206" s="29">
        <v>1</v>
      </c>
      <c r="H206" s="28">
        <v>0</v>
      </c>
      <c r="I206" s="30">
        <f>ROUND(G206*H206,P4)</f>
        <v>0</v>
      </c>
      <c r="L206" s="30">
        <v>0</v>
      </c>
      <c r="M206" s="24">
        <f>ROUND(G206*L206,P4)</f>
        <v>0</v>
      </c>
      <c r="N206" s="25" t="s">
        <v>3256</v>
      </c>
      <c r="O206" s="31">
        <f>M206*AA206</f>
        <v>0</v>
      </c>
      <c r="P206" s="1">
        <v>3</v>
      </c>
      <c r="AA206" s="1">
        <f>IF(P206=1,$O$3,IF(P206=2,$O$4,$O$5))</f>
        <v>0</v>
      </c>
    </row>
    <row r="207">
      <c r="A207" s="1" t="s">
        <v>592</v>
      </c>
      <c r="E207" s="27" t="s">
        <v>589</v>
      </c>
    </row>
    <row r="208" ht="26">
      <c r="A208" s="1" t="s">
        <v>593</v>
      </c>
      <c r="E208" s="32" t="s">
        <v>3548</v>
      </c>
    </row>
    <row r="209" ht="125">
      <c r="A209" s="1" t="s">
        <v>595</v>
      </c>
      <c r="E209" s="27" t="s">
        <v>3270</v>
      </c>
    </row>
    <row r="210">
      <c r="A210" s="1" t="s">
        <v>587</v>
      </c>
      <c r="B210" s="1">
        <v>51</v>
      </c>
      <c r="C210" s="26" t="s">
        <v>3546</v>
      </c>
      <c r="D210" t="s">
        <v>589</v>
      </c>
      <c r="E210" s="27" t="s">
        <v>3535</v>
      </c>
      <c r="F210" s="28" t="s">
        <v>610</v>
      </c>
      <c r="G210" s="29">
        <v>1</v>
      </c>
      <c r="H210" s="28">
        <v>0</v>
      </c>
      <c r="I210" s="30">
        <f>ROUND(G210*H210,P4)</f>
        <v>0</v>
      </c>
      <c r="L210" s="30">
        <v>0</v>
      </c>
      <c r="M210" s="24">
        <f>ROUND(G210*L210,P4)</f>
        <v>0</v>
      </c>
      <c r="N210" s="25" t="s">
        <v>3256</v>
      </c>
      <c r="O210" s="31">
        <f>M210*AA210</f>
        <v>0</v>
      </c>
      <c r="P210" s="1">
        <v>3</v>
      </c>
      <c r="AA210" s="1">
        <f>IF(P210=1,$O$3,IF(P210=2,$O$4,$O$5))</f>
        <v>0</v>
      </c>
    </row>
    <row r="211">
      <c r="A211" s="1" t="s">
        <v>592</v>
      </c>
      <c r="E211" s="27" t="s">
        <v>589</v>
      </c>
    </row>
    <row r="212" ht="26">
      <c r="A212" s="1" t="s">
        <v>593</v>
      </c>
      <c r="E212" s="32" t="s">
        <v>3545</v>
      </c>
    </row>
    <row r="213" ht="125">
      <c r="A213" s="1" t="s">
        <v>595</v>
      </c>
      <c r="E213" s="27" t="s">
        <v>3270</v>
      </c>
    </row>
    <row r="214">
      <c r="A214" s="1" t="s">
        <v>587</v>
      </c>
      <c r="B214" s="1">
        <v>52</v>
      </c>
      <c r="C214" s="26" t="s">
        <v>3549</v>
      </c>
      <c r="D214" t="s">
        <v>589</v>
      </c>
      <c r="E214" s="27" t="s">
        <v>3566</v>
      </c>
      <c r="F214" s="28" t="s">
        <v>610</v>
      </c>
      <c r="G214" s="29">
        <v>1</v>
      </c>
      <c r="H214" s="28">
        <v>0</v>
      </c>
      <c r="I214" s="30">
        <f>ROUND(G214*H214,P4)</f>
        <v>0</v>
      </c>
      <c r="L214" s="30">
        <v>0</v>
      </c>
      <c r="M214" s="24">
        <f>ROUND(G214*L214,P4)</f>
        <v>0</v>
      </c>
      <c r="N214" s="25" t="s">
        <v>3256</v>
      </c>
      <c r="O214" s="31">
        <f>M214*AA214</f>
        <v>0</v>
      </c>
      <c r="P214" s="1">
        <v>3</v>
      </c>
      <c r="AA214" s="1">
        <f>IF(P214=1,$O$3,IF(P214=2,$O$4,$O$5))</f>
        <v>0</v>
      </c>
    </row>
    <row r="215">
      <c r="A215" s="1" t="s">
        <v>592</v>
      </c>
      <c r="E215" s="27" t="s">
        <v>589</v>
      </c>
    </row>
    <row r="216" ht="26">
      <c r="A216" s="1" t="s">
        <v>593</v>
      </c>
      <c r="E216" s="32" t="s">
        <v>3554</v>
      </c>
    </row>
    <row r="217" ht="125">
      <c r="A217" s="1" t="s">
        <v>595</v>
      </c>
      <c r="E217" s="27" t="s">
        <v>3270</v>
      </c>
    </row>
    <row r="218">
      <c r="A218" s="1" t="s">
        <v>587</v>
      </c>
      <c r="B218" s="1">
        <v>53</v>
      </c>
      <c r="C218" s="26" t="s">
        <v>3552</v>
      </c>
      <c r="D218" t="s">
        <v>589</v>
      </c>
      <c r="E218" s="27" t="s">
        <v>3586</v>
      </c>
      <c r="F218" s="28" t="s">
        <v>610</v>
      </c>
      <c r="G218" s="29">
        <v>1</v>
      </c>
      <c r="H218" s="28">
        <v>0</v>
      </c>
      <c r="I218" s="30">
        <f>ROUND(G218*H218,P4)</f>
        <v>0</v>
      </c>
      <c r="L218" s="30">
        <v>0</v>
      </c>
      <c r="M218" s="24">
        <f>ROUND(G218*L218,P4)</f>
        <v>0</v>
      </c>
      <c r="N218" s="25" t="s">
        <v>3256</v>
      </c>
      <c r="O218" s="31">
        <f>M218*AA218</f>
        <v>0</v>
      </c>
      <c r="P218" s="1">
        <v>3</v>
      </c>
      <c r="AA218" s="1">
        <f>IF(P218=1,$O$3,IF(P218=2,$O$4,$O$5))</f>
        <v>0</v>
      </c>
    </row>
    <row r="219">
      <c r="A219" s="1" t="s">
        <v>592</v>
      </c>
      <c r="E219" s="27" t="s">
        <v>589</v>
      </c>
    </row>
    <row r="220" ht="26">
      <c r="A220" s="1" t="s">
        <v>593</v>
      </c>
      <c r="E220" s="32" t="s">
        <v>3379</v>
      </c>
    </row>
    <row r="221" ht="125">
      <c r="A221" s="1" t="s">
        <v>595</v>
      </c>
      <c r="E221" s="27" t="s">
        <v>3270</v>
      </c>
    </row>
    <row r="222">
      <c r="A222" s="1" t="s">
        <v>587</v>
      </c>
      <c r="B222" s="1">
        <v>54</v>
      </c>
      <c r="C222" s="26" t="s">
        <v>3385</v>
      </c>
      <c r="D222" t="s">
        <v>589</v>
      </c>
      <c r="E222" s="27" t="s">
        <v>3555</v>
      </c>
      <c r="F222" s="28" t="s">
        <v>618</v>
      </c>
      <c r="G222" s="29">
        <v>7</v>
      </c>
      <c r="H222" s="28">
        <v>0</v>
      </c>
      <c r="I222" s="30">
        <f>ROUND(G222*H222,P4)</f>
        <v>0</v>
      </c>
      <c r="L222" s="30">
        <v>0</v>
      </c>
      <c r="M222" s="24">
        <f>ROUND(G222*L222,P4)</f>
        <v>0</v>
      </c>
      <c r="N222" s="25" t="s">
        <v>3256</v>
      </c>
      <c r="O222" s="31">
        <f>M222*AA222</f>
        <v>0</v>
      </c>
      <c r="P222" s="1">
        <v>3</v>
      </c>
      <c r="AA222" s="1">
        <f>IF(P222=1,$O$3,IF(P222=2,$O$4,$O$5))</f>
        <v>0</v>
      </c>
    </row>
    <row r="223">
      <c r="A223" s="1" t="s">
        <v>592</v>
      </c>
      <c r="E223" s="27" t="s">
        <v>589</v>
      </c>
    </row>
    <row r="224" ht="26">
      <c r="A224" s="1" t="s">
        <v>593</v>
      </c>
      <c r="E224" s="32" t="s">
        <v>3110</v>
      </c>
    </row>
    <row r="225" ht="37.5">
      <c r="A225" s="1" t="s">
        <v>595</v>
      </c>
      <c r="E225" s="27" t="s">
        <v>1563</v>
      </c>
    </row>
    <row r="226">
      <c r="A226" s="1" t="s">
        <v>587</v>
      </c>
      <c r="B226" s="1">
        <v>55</v>
      </c>
      <c r="C226" s="26" t="s">
        <v>3387</v>
      </c>
      <c r="D226" t="s">
        <v>589</v>
      </c>
      <c r="E226" s="27" t="s">
        <v>3388</v>
      </c>
      <c r="F226" s="28" t="s">
        <v>618</v>
      </c>
      <c r="G226" s="29">
        <v>7</v>
      </c>
      <c r="H226" s="28">
        <v>0</v>
      </c>
      <c r="I226" s="30">
        <f>ROUND(G226*H226,P4)</f>
        <v>0</v>
      </c>
      <c r="L226" s="30">
        <v>0</v>
      </c>
      <c r="M226" s="24">
        <f>ROUND(G226*L226,P4)</f>
        <v>0</v>
      </c>
      <c r="N226" s="25" t="s">
        <v>3256</v>
      </c>
      <c r="O226" s="31">
        <f>M226*AA226</f>
        <v>0</v>
      </c>
      <c r="P226" s="1">
        <v>3</v>
      </c>
      <c r="AA226" s="1">
        <f>IF(P226=1,$O$3,IF(P226=2,$O$4,$O$5))</f>
        <v>0</v>
      </c>
    </row>
    <row r="227">
      <c r="A227" s="1" t="s">
        <v>592</v>
      </c>
      <c r="E227" s="27" t="s">
        <v>589</v>
      </c>
    </row>
    <row r="228" ht="26">
      <c r="A228" s="1" t="s">
        <v>593</v>
      </c>
      <c r="E228" s="32" t="s">
        <v>3110</v>
      </c>
    </row>
    <row r="229" ht="37.5">
      <c r="A229" s="1" t="s">
        <v>595</v>
      </c>
      <c r="E229" s="27" t="s">
        <v>1563</v>
      </c>
    </row>
    <row r="230" ht="13">
      <c r="A230" s="1" t="s">
        <v>584</v>
      </c>
      <c r="C230" s="22" t="s">
        <v>675</v>
      </c>
      <c r="E230" s="23" t="s">
        <v>676</v>
      </c>
      <c r="L230" s="24">
        <f>SUMIFS(L231:L234,A231:A234,"P")</f>
        <v>0</v>
      </c>
      <c r="M230" s="24">
        <f>SUMIFS(M231:M234,A231:A234,"P")</f>
        <v>0</v>
      </c>
      <c r="N230" s="25"/>
    </row>
    <row r="231" ht="25">
      <c r="A231" s="1" t="s">
        <v>587</v>
      </c>
      <c r="B231" s="1">
        <v>56</v>
      </c>
      <c r="C231" s="26" t="s">
        <v>1497</v>
      </c>
      <c r="D231" t="s">
        <v>1498</v>
      </c>
      <c r="E231" s="27" t="s">
        <v>1499</v>
      </c>
      <c r="F231" s="28" t="s">
        <v>680</v>
      </c>
      <c r="G231" s="29">
        <v>0.10000000000000001</v>
      </c>
      <c r="H231" s="28">
        <v>0</v>
      </c>
      <c r="I231" s="30">
        <f>ROUND(G231*H231,P4)</f>
        <v>0</v>
      </c>
      <c r="L231" s="30">
        <v>0</v>
      </c>
      <c r="M231" s="24">
        <f>ROUND(G231*L231,P4)</f>
        <v>0</v>
      </c>
      <c r="N231" s="25" t="s">
        <v>589</v>
      </c>
      <c r="O231" s="31">
        <f>M231*AA231</f>
        <v>0</v>
      </c>
      <c r="P231" s="1">
        <v>3</v>
      </c>
      <c r="AA231" s="1">
        <f>IF(P231=1,$O$3,IF(P231=2,$O$4,$O$5))</f>
        <v>0</v>
      </c>
    </row>
    <row r="232" ht="37.5">
      <c r="A232" s="1" t="s">
        <v>592</v>
      </c>
      <c r="E232" s="27" t="s">
        <v>681</v>
      </c>
    </row>
    <row r="233" ht="26">
      <c r="A233" s="1" t="s">
        <v>593</v>
      </c>
      <c r="E233" s="32" t="s">
        <v>3395</v>
      </c>
    </row>
    <row r="234" ht="150">
      <c r="A234" s="1" t="s">
        <v>595</v>
      </c>
      <c r="E23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3587</v>
      </c>
      <c r="E8" s="23" t="s">
        <v>155</v>
      </c>
      <c r="L8" s="24">
        <f>L9+L62</f>
        <v>0</v>
      </c>
      <c r="M8" s="24">
        <f>M9+M62</f>
        <v>0</v>
      </c>
      <c r="N8" s="25"/>
    </row>
    <row r="9" ht="13">
      <c r="A9" s="1" t="s">
        <v>584</v>
      </c>
      <c r="C9" s="22" t="s">
        <v>2059</v>
      </c>
      <c r="E9" s="23" t="s">
        <v>2060</v>
      </c>
      <c r="L9" s="24">
        <f>SUMIFS(L10:L61,A10:A61,"P")</f>
        <v>0</v>
      </c>
      <c r="M9" s="24">
        <f>SUMIFS(M10:M61,A10:A61,"P")</f>
        <v>0</v>
      </c>
      <c r="N9" s="25"/>
    </row>
    <row r="10" ht="25">
      <c r="A10" s="1" t="s">
        <v>587</v>
      </c>
      <c r="B10" s="1">
        <v>1</v>
      </c>
      <c r="C10" s="26" t="s">
        <v>3588</v>
      </c>
      <c r="D10" t="s">
        <v>589</v>
      </c>
      <c r="E10" s="27" t="s">
        <v>3589</v>
      </c>
      <c r="F10" s="28" t="s">
        <v>610</v>
      </c>
      <c r="G10" s="29">
        <v>3</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row>
    <row r="13" ht="87.5">
      <c r="A13" s="1" t="s">
        <v>595</v>
      </c>
      <c r="E13" s="27" t="s">
        <v>3590</v>
      </c>
    </row>
    <row r="14" ht="25">
      <c r="A14" s="1" t="s">
        <v>587</v>
      </c>
      <c r="B14" s="1">
        <v>2</v>
      </c>
      <c r="C14" s="26" t="s">
        <v>3591</v>
      </c>
      <c r="D14" t="s">
        <v>589</v>
      </c>
      <c r="E14" s="27" t="s">
        <v>3592</v>
      </c>
      <c r="F14" s="28" t="s">
        <v>610</v>
      </c>
      <c r="G14" s="29">
        <v>4</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row>
    <row r="17" ht="125">
      <c r="A17" s="1" t="s">
        <v>595</v>
      </c>
      <c r="E17" s="27" t="s">
        <v>3593</v>
      </c>
    </row>
    <row r="18" ht="25">
      <c r="A18" s="1" t="s">
        <v>587</v>
      </c>
      <c r="B18" s="1">
        <v>3</v>
      </c>
      <c r="C18" s="26" t="s">
        <v>3594</v>
      </c>
      <c r="D18" t="s">
        <v>589</v>
      </c>
      <c r="E18" s="27" t="s">
        <v>3595</v>
      </c>
      <c r="F18" s="28" t="s">
        <v>610</v>
      </c>
      <c r="G18" s="29">
        <v>8</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row>
    <row r="21" ht="125">
      <c r="A21" s="1" t="s">
        <v>595</v>
      </c>
      <c r="E21" s="27" t="s">
        <v>3593</v>
      </c>
    </row>
    <row r="22" ht="25">
      <c r="A22" s="1" t="s">
        <v>587</v>
      </c>
      <c r="B22" s="1">
        <v>4</v>
      </c>
      <c r="C22" s="26" t="s">
        <v>3596</v>
      </c>
      <c r="D22" t="s">
        <v>589</v>
      </c>
      <c r="E22" s="27" t="s">
        <v>3597</v>
      </c>
      <c r="F22" s="28" t="s">
        <v>610</v>
      </c>
      <c r="G22" s="29">
        <v>8</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row>
    <row r="25" ht="125">
      <c r="A25" s="1" t="s">
        <v>595</v>
      </c>
      <c r="E25" s="27" t="s">
        <v>3593</v>
      </c>
    </row>
    <row r="26" ht="25">
      <c r="A26" s="1" t="s">
        <v>587</v>
      </c>
      <c r="B26" s="1">
        <v>5</v>
      </c>
      <c r="C26" s="26" t="s">
        <v>3598</v>
      </c>
      <c r="D26" t="s">
        <v>589</v>
      </c>
      <c r="E26" s="27" t="s">
        <v>3599</v>
      </c>
      <c r="F26" s="28" t="s">
        <v>610</v>
      </c>
      <c r="G26" s="29">
        <v>8</v>
      </c>
      <c r="H26" s="28">
        <v>0</v>
      </c>
      <c r="I26" s="30">
        <f>ROUND(G26*H26,P4)</f>
        <v>0</v>
      </c>
      <c r="L26" s="30">
        <v>0</v>
      </c>
      <c r="M26" s="24">
        <f>ROUND(G26*L26,P4)</f>
        <v>0</v>
      </c>
      <c r="N26" s="25" t="s">
        <v>1524</v>
      </c>
      <c r="O26" s="31">
        <f>M26*AA26</f>
        <v>0</v>
      </c>
      <c r="P26" s="1">
        <v>3</v>
      </c>
      <c r="AA26" s="1">
        <f>IF(P26=1,$O$3,IF(P26=2,$O$4,$O$5))</f>
        <v>0</v>
      </c>
    </row>
    <row r="27">
      <c r="A27" s="1" t="s">
        <v>592</v>
      </c>
      <c r="E27" s="27" t="s">
        <v>589</v>
      </c>
    </row>
    <row r="28">
      <c r="A28" s="1" t="s">
        <v>593</v>
      </c>
    </row>
    <row r="29" ht="125">
      <c r="A29" s="1" t="s">
        <v>595</v>
      </c>
      <c r="E29" s="27" t="s">
        <v>3593</v>
      </c>
    </row>
    <row r="30" ht="25">
      <c r="A30" s="1" t="s">
        <v>587</v>
      </c>
      <c r="B30" s="1">
        <v>6</v>
      </c>
      <c r="C30" s="26" t="s">
        <v>3600</v>
      </c>
      <c r="D30" t="s">
        <v>589</v>
      </c>
      <c r="E30" s="27" t="s">
        <v>3601</v>
      </c>
      <c r="F30" s="28" t="s">
        <v>610</v>
      </c>
      <c r="G30" s="29">
        <v>2</v>
      </c>
      <c r="H30" s="28">
        <v>0</v>
      </c>
      <c r="I30" s="30">
        <f>ROUND(G30*H30,P4)</f>
        <v>0</v>
      </c>
      <c r="L30" s="30">
        <v>0</v>
      </c>
      <c r="M30" s="24">
        <f>ROUND(G30*L30,P4)</f>
        <v>0</v>
      </c>
      <c r="N30" s="25" t="s">
        <v>1524</v>
      </c>
      <c r="O30" s="31">
        <f>M30*AA30</f>
        <v>0</v>
      </c>
      <c r="P30" s="1">
        <v>3</v>
      </c>
      <c r="AA30" s="1">
        <f>IF(P30=1,$O$3,IF(P30=2,$O$4,$O$5))</f>
        <v>0</v>
      </c>
    </row>
    <row r="31">
      <c r="A31" s="1" t="s">
        <v>592</v>
      </c>
      <c r="E31" s="27" t="s">
        <v>589</v>
      </c>
    </row>
    <row r="32">
      <c r="A32" s="1" t="s">
        <v>593</v>
      </c>
    </row>
    <row r="33" ht="125">
      <c r="A33" s="1" t="s">
        <v>595</v>
      </c>
      <c r="E33" s="27" t="s">
        <v>3593</v>
      </c>
    </row>
    <row r="34" ht="25">
      <c r="A34" s="1" t="s">
        <v>587</v>
      </c>
      <c r="B34" s="1">
        <v>7</v>
      </c>
      <c r="C34" s="26" t="s">
        <v>3602</v>
      </c>
      <c r="D34" t="s">
        <v>589</v>
      </c>
      <c r="E34" s="27" t="s">
        <v>3603</v>
      </c>
      <c r="F34" s="28" t="s">
        <v>610</v>
      </c>
      <c r="G34" s="29">
        <v>20</v>
      </c>
      <c r="H34" s="28">
        <v>0</v>
      </c>
      <c r="I34" s="30">
        <f>ROUND(G34*H34,P4)</f>
        <v>0</v>
      </c>
      <c r="L34" s="30">
        <v>0</v>
      </c>
      <c r="M34" s="24">
        <f>ROUND(G34*L34,P4)</f>
        <v>0</v>
      </c>
      <c r="N34" s="25" t="s">
        <v>1524</v>
      </c>
      <c r="O34" s="31">
        <f>M34*AA34</f>
        <v>0</v>
      </c>
      <c r="P34" s="1">
        <v>3</v>
      </c>
      <c r="AA34" s="1">
        <f>IF(P34=1,$O$3,IF(P34=2,$O$4,$O$5))</f>
        <v>0</v>
      </c>
    </row>
    <row r="35">
      <c r="A35" s="1" t="s">
        <v>592</v>
      </c>
      <c r="E35" s="27" t="s">
        <v>589</v>
      </c>
    </row>
    <row r="36">
      <c r="A36" s="1" t="s">
        <v>593</v>
      </c>
    </row>
    <row r="37" ht="125">
      <c r="A37" s="1" t="s">
        <v>595</v>
      </c>
      <c r="E37" s="27" t="s">
        <v>3593</v>
      </c>
    </row>
    <row r="38" ht="25">
      <c r="A38" s="1" t="s">
        <v>587</v>
      </c>
      <c r="B38" s="1">
        <v>8</v>
      </c>
      <c r="C38" s="26" t="s">
        <v>3604</v>
      </c>
      <c r="D38" t="s">
        <v>589</v>
      </c>
      <c r="E38" s="27" t="s">
        <v>3605</v>
      </c>
      <c r="F38" s="28" t="s">
        <v>610</v>
      </c>
      <c r="G38" s="29">
        <v>184</v>
      </c>
      <c r="H38" s="28">
        <v>0</v>
      </c>
      <c r="I38" s="30">
        <f>ROUND(G38*H38,P4)</f>
        <v>0</v>
      </c>
      <c r="L38" s="30">
        <v>0</v>
      </c>
      <c r="M38" s="24">
        <f>ROUND(G38*L38,P4)</f>
        <v>0</v>
      </c>
      <c r="N38" s="25" t="s">
        <v>1524</v>
      </c>
      <c r="O38" s="31">
        <f>M38*AA38</f>
        <v>0</v>
      </c>
      <c r="P38" s="1">
        <v>3</v>
      </c>
      <c r="AA38" s="1">
        <f>IF(P38=1,$O$3,IF(P38=2,$O$4,$O$5))</f>
        <v>0</v>
      </c>
    </row>
    <row r="39">
      <c r="A39" s="1" t="s">
        <v>592</v>
      </c>
      <c r="E39" s="27" t="s">
        <v>589</v>
      </c>
    </row>
    <row r="40">
      <c r="A40" s="1" t="s">
        <v>593</v>
      </c>
    </row>
    <row r="41" ht="125">
      <c r="A41" s="1" t="s">
        <v>595</v>
      </c>
      <c r="E41" s="27" t="s">
        <v>3593</v>
      </c>
    </row>
    <row r="42" ht="25">
      <c r="A42" s="1" t="s">
        <v>587</v>
      </c>
      <c r="B42" s="1">
        <v>9</v>
      </c>
      <c r="C42" s="26" t="s">
        <v>3606</v>
      </c>
      <c r="D42" t="s">
        <v>589</v>
      </c>
      <c r="E42" s="27" t="s">
        <v>3607</v>
      </c>
      <c r="F42" s="28" t="s">
        <v>610</v>
      </c>
      <c r="G42" s="29">
        <v>36</v>
      </c>
      <c r="H42" s="28">
        <v>0</v>
      </c>
      <c r="I42" s="30">
        <f>ROUND(G42*H42,P4)</f>
        <v>0</v>
      </c>
      <c r="L42" s="30">
        <v>0</v>
      </c>
      <c r="M42" s="24">
        <f>ROUND(G42*L42,P4)</f>
        <v>0</v>
      </c>
      <c r="N42" s="25" t="s">
        <v>1524</v>
      </c>
      <c r="O42" s="31">
        <f>M42*AA42</f>
        <v>0</v>
      </c>
      <c r="P42" s="1">
        <v>3</v>
      </c>
      <c r="AA42" s="1">
        <f>IF(P42=1,$O$3,IF(P42=2,$O$4,$O$5))</f>
        <v>0</v>
      </c>
    </row>
    <row r="43">
      <c r="A43" s="1" t="s">
        <v>592</v>
      </c>
      <c r="E43" s="27" t="s">
        <v>589</v>
      </c>
    </row>
    <row r="44">
      <c r="A44" s="1" t="s">
        <v>593</v>
      </c>
    </row>
    <row r="45" ht="112.5">
      <c r="A45" s="1" t="s">
        <v>595</v>
      </c>
      <c r="E45" s="27" t="s">
        <v>3608</v>
      </c>
    </row>
    <row r="46" ht="25">
      <c r="A46" s="1" t="s">
        <v>587</v>
      </c>
      <c r="B46" s="1">
        <v>10</v>
      </c>
      <c r="C46" s="26" t="s">
        <v>3609</v>
      </c>
      <c r="D46" t="s">
        <v>589</v>
      </c>
      <c r="E46" s="27" t="s">
        <v>3610</v>
      </c>
      <c r="F46" s="28" t="s">
        <v>610</v>
      </c>
      <c r="G46" s="29">
        <v>10</v>
      </c>
      <c r="H46" s="28">
        <v>0</v>
      </c>
      <c r="I46" s="30">
        <f>ROUND(G46*H46,P4)</f>
        <v>0</v>
      </c>
      <c r="L46" s="30">
        <v>0</v>
      </c>
      <c r="M46" s="24">
        <f>ROUND(G46*L46,P4)</f>
        <v>0</v>
      </c>
      <c r="N46" s="25" t="s">
        <v>1524</v>
      </c>
      <c r="O46" s="31">
        <f>M46*AA46</f>
        <v>0</v>
      </c>
      <c r="P46" s="1">
        <v>3</v>
      </c>
      <c r="AA46" s="1">
        <f>IF(P46=1,$O$3,IF(P46=2,$O$4,$O$5))</f>
        <v>0</v>
      </c>
    </row>
    <row r="47">
      <c r="A47" s="1" t="s">
        <v>592</v>
      </c>
      <c r="E47" s="27" t="s">
        <v>589</v>
      </c>
    </row>
    <row r="48">
      <c r="A48" s="1" t="s">
        <v>593</v>
      </c>
    </row>
    <row r="49" ht="112.5">
      <c r="A49" s="1" t="s">
        <v>595</v>
      </c>
      <c r="E49" s="27" t="s">
        <v>3611</v>
      </c>
    </row>
    <row r="50" ht="25">
      <c r="A50" s="1" t="s">
        <v>587</v>
      </c>
      <c r="B50" s="1">
        <v>11</v>
      </c>
      <c r="C50" s="26" t="s">
        <v>3612</v>
      </c>
      <c r="D50" t="s">
        <v>589</v>
      </c>
      <c r="E50" s="27" t="s">
        <v>3613</v>
      </c>
      <c r="F50" s="28" t="s">
        <v>610</v>
      </c>
      <c r="G50" s="29">
        <v>96</v>
      </c>
      <c r="H50" s="28">
        <v>0</v>
      </c>
      <c r="I50" s="30">
        <f>ROUND(G50*H50,P4)</f>
        <v>0</v>
      </c>
      <c r="L50" s="30">
        <v>0</v>
      </c>
      <c r="M50" s="24">
        <f>ROUND(G50*L50,P4)</f>
        <v>0</v>
      </c>
      <c r="N50" s="25" t="s">
        <v>1524</v>
      </c>
      <c r="O50" s="31">
        <f>M50*AA50</f>
        <v>0</v>
      </c>
      <c r="P50" s="1">
        <v>3</v>
      </c>
      <c r="AA50" s="1">
        <f>IF(P50=1,$O$3,IF(P50=2,$O$4,$O$5))</f>
        <v>0</v>
      </c>
    </row>
    <row r="51">
      <c r="A51" s="1" t="s">
        <v>592</v>
      </c>
      <c r="E51" s="27" t="s">
        <v>589</v>
      </c>
    </row>
    <row r="52">
      <c r="A52" s="1" t="s">
        <v>593</v>
      </c>
    </row>
    <row r="53" ht="125">
      <c r="A53" s="1" t="s">
        <v>595</v>
      </c>
      <c r="E53" s="27" t="s">
        <v>3614</v>
      </c>
    </row>
    <row r="54" ht="25">
      <c r="A54" s="1" t="s">
        <v>587</v>
      </c>
      <c r="B54" s="1">
        <v>12</v>
      </c>
      <c r="C54" s="26" t="s">
        <v>3615</v>
      </c>
      <c r="D54" t="s">
        <v>589</v>
      </c>
      <c r="E54" s="27" t="s">
        <v>3616</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589</v>
      </c>
    </row>
    <row r="56">
      <c r="A56" s="1" t="s">
        <v>593</v>
      </c>
    </row>
    <row r="57" ht="125">
      <c r="A57" s="1" t="s">
        <v>595</v>
      </c>
      <c r="E57" s="27" t="s">
        <v>3614</v>
      </c>
    </row>
    <row r="58" ht="25">
      <c r="A58" s="1" t="s">
        <v>587</v>
      </c>
      <c r="B58" s="1">
        <v>13</v>
      </c>
      <c r="C58" s="26" t="s">
        <v>3617</v>
      </c>
      <c r="D58" t="s">
        <v>589</v>
      </c>
      <c r="E58" s="27" t="s">
        <v>3618</v>
      </c>
      <c r="F58" s="28" t="s">
        <v>610</v>
      </c>
      <c r="G58" s="29">
        <v>40</v>
      </c>
      <c r="H58" s="28">
        <v>0</v>
      </c>
      <c r="I58" s="30">
        <f>ROUND(G58*H58,P4)</f>
        <v>0</v>
      </c>
      <c r="L58" s="30">
        <v>0</v>
      </c>
      <c r="M58" s="24">
        <f>ROUND(G58*L58,P4)</f>
        <v>0</v>
      </c>
      <c r="N58" s="25" t="s">
        <v>1524</v>
      </c>
      <c r="O58" s="31">
        <f>M58*AA58</f>
        <v>0</v>
      </c>
      <c r="P58" s="1">
        <v>3</v>
      </c>
      <c r="AA58" s="1">
        <f>IF(P58=1,$O$3,IF(P58=2,$O$4,$O$5))</f>
        <v>0</v>
      </c>
    </row>
    <row r="59">
      <c r="A59" s="1" t="s">
        <v>592</v>
      </c>
      <c r="E59" s="27" t="s">
        <v>589</v>
      </c>
    </row>
    <row r="60">
      <c r="A60" s="1" t="s">
        <v>593</v>
      </c>
    </row>
    <row r="61" ht="125">
      <c r="A61" s="1" t="s">
        <v>595</v>
      </c>
      <c r="E61" s="27" t="s">
        <v>3614</v>
      </c>
    </row>
    <row r="62" ht="13">
      <c r="A62" s="1" t="s">
        <v>584</v>
      </c>
      <c r="C62" s="22" t="s">
        <v>675</v>
      </c>
      <c r="E62" s="23" t="s">
        <v>1992</v>
      </c>
      <c r="L62" s="24">
        <f>SUMIFS(L63:L74,A63:A74,"P")</f>
        <v>0</v>
      </c>
      <c r="M62" s="24">
        <f>SUMIFS(M63:M74,A63:A74,"P")</f>
        <v>0</v>
      </c>
      <c r="N62" s="25"/>
    </row>
    <row r="63" ht="37.5">
      <c r="A63" s="1" t="s">
        <v>587</v>
      </c>
      <c r="B63" s="1">
        <v>14</v>
      </c>
      <c r="C63" s="26" t="s">
        <v>677</v>
      </c>
      <c r="D63" t="s">
        <v>678</v>
      </c>
      <c r="E63" s="27" t="s">
        <v>679</v>
      </c>
      <c r="F63" s="28" t="s">
        <v>680</v>
      </c>
      <c r="G63" s="29">
        <v>25.920000000000002</v>
      </c>
      <c r="H63" s="28">
        <v>0</v>
      </c>
      <c r="I63" s="30">
        <f>ROUND(G63*H63,P4)</f>
        <v>0</v>
      </c>
      <c r="L63" s="30">
        <v>0</v>
      </c>
      <c r="M63" s="24">
        <f>ROUND(G63*L63,P4)</f>
        <v>0</v>
      </c>
      <c r="N63" s="25" t="s">
        <v>589</v>
      </c>
      <c r="O63" s="31">
        <f>M63*AA63</f>
        <v>0</v>
      </c>
      <c r="P63" s="1">
        <v>3</v>
      </c>
      <c r="AA63" s="1">
        <f>IF(P63=1,$O$3,IF(P63=2,$O$4,$O$5))</f>
        <v>0</v>
      </c>
    </row>
    <row r="64" ht="37.5">
      <c r="A64" s="1" t="s">
        <v>592</v>
      </c>
      <c r="E64" s="27" t="s">
        <v>2393</v>
      </c>
    </row>
    <row r="65" ht="13">
      <c r="A65" s="1" t="s">
        <v>593</v>
      </c>
      <c r="E65" s="32" t="s">
        <v>3619</v>
      </c>
    </row>
    <row r="66" ht="150">
      <c r="A66" s="1" t="s">
        <v>595</v>
      </c>
      <c r="E66" s="27" t="s">
        <v>697</v>
      </c>
    </row>
    <row r="67" ht="37.5">
      <c r="A67" s="1" t="s">
        <v>587</v>
      </c>
      <c r="B67" s="1">
        <v>15</v>
      </c>
      <c r="C67" s="26" t="s">
        <v>684</v>
      </c>
      <c r="D67" t="s">
        <v>685</v>
      </c>
      <c r="E67" s="27" t="s">
        <v>686</v>
      </c>
      <c r="F67" s="28" t="s">
        <v>680</v>
      </c>
      <c r="G67" s="29">
        <v>15.183999999999999</v>
      </c>
      <c r="H67" s="28">
        <v>0</v>
      </c>
      <c r="I67" s="30">
        <f>ROUND(G67*H67,P4)</f>
        <v>0</v>
      </c>
      <c r="L67" s="30">
        <v>0</v>
      </c>
      <c r="M67" s="24">
        <f>ROUND(G67*L67,P4)</f>
        <v>0</v>
      </c>
      <c r="N67" s="25" t="s">
        <v>589</v>
      </c>
      <c r="O67" s="31">
        <f>M67*AA67</f>
        <v>0</v>
      </c>
      <c r="P67" s="1">
        <v>3</v>
      </c>
      <c r="AA67" s="1">
        <f>IF(P67=1,$O$3,IF(P67=2,$O$4,$O$5))</f>
        <v>0</v>
      </c>
    </row>
    <row r="68" ht="37.5">
      <c r="A68" s="1" t="s">
        <v>592</v>
      </c>
      <c r="E68" s="27" t="s">
        <v>701</v>
      </c>
    </row>
    <row r="69" ht="39">
      <c r="A69" s="1" t="s">
        <v>593</v>
      </c>
      <c r="E69" s="32" t="s">
        <v>3620</v>
      </c>
    </row>
    <row r="70" ht="150">
      <c r="A70" s="1" t="s">
        <v>595</v>
      </c>
      <c r="E70" s="27" t="s">
        <v>697</v>
      </c>
    </row>
    <row r="71" ht="25">
      <c r="A71" s="1" t="s">
        <v>587</v>
      </c>
      <c r="B71" s="1">
        <v>16</v>
      </c>
      <c r="C71" s="26" t="s">
        <v>2733</v>
      </c>
      <c r="D71" t="s">
        <v>2734</v>
      </c>
      <c r="E71" s="27" t="s">
        <v>2735</v>
      </c>
      <c r="F71" s="28" t="s">
        <v>680</v>
      </c>
      <c r="G71" s="29">
        <v>3.2000000000000002</v>
      </c>
      <c r="H71" s="28">
        <v>0</v>
      </c>
      <c r="I71" s="30">
        <f>ROUND(G71*H71,P4)</f>
        <v>0</v>
      </c>
      <c r="L71" s="30">
        <v>0</v>
      </c>
      <c r="M71" s="24">
        <f>ROUND(G71*L71,P4)</f>
        <v>0</v>
      </c>
      <c r="N71" s="25" t="s">
        <v>589</v>
      </c>
      <c r="O71" s="31">
        <f>M71*AA71</f>
        <v>0</v>
      </c>
      <c r="P71" s="1">
        <v>3</v>
      </c>
      <c r="AA71" s="1">
        <f>IF(P71=1,$O$3,IF(P71=2,$O$4,$O$5))</f>
        <v>0</v>
      </c>
    </row>
    <row r="72" ht="37.5">
      <c r="A72" s="1" t="s">
        <v>592</v>
      </c>
      <c r="E72" s="27" t="s">
        <v>1996</v>
      </c>
    </row>
    <row r="73" ht="13">
      <c r="A73" s="1" t="s">
        <v>593</v>
      </c>
      <c r="E73" s="32" t="s">
        <v>3621</v>
      </c>
    </row>
    <row r="74" ht="150">
      <c r="A74" s="1" t="s">
        <v>595</v>
      </c>
      <c r="E7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COUNTIFS(L8:L150,"=0",A8:A150,"P")+COUNTIFS(L8:L150,"",A8:A150,"P")+SUM(Q8:Q150)</f>
        <v>0</v>
      </c>
    </row>
    <row r="8" ht="13">
      <c r="A8" s="1" t="s">
        <v>582</v>
      </c>
      <c r="C8" s="22" t="s">
        <v>3622</v>
      </c>
      <c r="E8" s="23" t="s">
        <v>157</v>
      </c>
      <c r="L8" s="24">
        <f>L9+L14+L55+L100+L137</f>
        <v>0</v>
      </c>
      <c r="M8" s="24">
        <f>M9+M14+M55+M100+M137</f>
        <v>0</v>
      </c>
      <c r="N8" s="25"/>
    </row>
    <row r="9" ht="13">
      <c r="A9" s="1" t="s">
        <v>584</v>
      </c>
      <c r="C9" s="22" t="s">
        <v>585</v>
      </c>
      <c r="E9" s="23" t="s">
        <v>586</v>
      </c>
      <c r="L9" s="24">
        <f>SUMIFS(L10:L13,A10:A13,"P")</f>
        <v>0</v>
      </c>
      <c r="M9" s="24">
        <f>SUMIFS(M10:M13,A10:A13,"P")</f>
        <v>0</v>
      </c>
      <c r="N9" s="25"/>
    </row>
    <row r="10">
      <c r="A10" s="1" t="s">
        <v>587</v>
      </c>
      <c r="B10" s="1">
        <v>1</v>
      </c>
      <c r="C10" s="26" t="s">
        <v>3623</v>
      </c>
      <c r="D10" t="s">
        <v>589</v>
      </c>
      <c r="E10" s="27" t="s">
        <v>3624</v>
      </c>
      <c r="F10" s="28" t="s">
        <v>591</v>
      </c>
      <c r="G10" s="29">
        <v>334.60000000000002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3625</v>
      </c>
    </row>
    <row r="13" ht="312.5">
      <c r="A13" s="1" t="s">
        <v>595</v>
      </c>
      <c r="E13" s="27" t="s">
        <v>3626</v>
      </c>
    </row>
    <row r="14" ht="13">
      <c r="A14" s="1" t="s">
        <v>584</v>
      </c>
      <c r="C14" s="22" t="s">
        <v>3032</v>
      </c>
      <c r="E14" s="23" t="s">
        <v>3627</v>
      </c>
      <c r="L14" s="24">
        <f>SUMIFS(L15:L54,A15:A54,"P")</f>
        <v>0</v>
      </c>
      <c r="M14" s="24">
        <f>SUMIFS(M15:M54,A15:A54,"P")</f>
        <v>0</v>
      </c>
      <c r="N14" s="25"/>
    </row>
    <row r="15">
      <c r="A15" s="1" t="s">
        <v>587</v>
      </c>
      <c r="B15" s="1">
        <v>2</v>
      </c>
      <c r="C15" s="26" t="s">
        <v>3034</v>
      </c>
      <c r="D15" t="s">
        <v>589</v>
      </c>
      <c r="E15" s="27" t="s">
        <v>3035</v>
      </c>
      <c r="F15" s="28" t="s">
        <v>591</v>
      </c>
      <c r="G15" s="29">
        <v>9352.3999999999996</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3628</v>
      </c>
    </row>
    <row r="18" ht="87.5">
      <c r="A18" s="1" t="s">
        <v>595</v>
      </c>
      <c r="E18" s="27" t="s">
        <v>3037</v>
      </c>
    </row>
    <row r="19">
      <c r="A19" s="1" t="s">
        <v>587</v>
      </c>
      <c r="B19" s="1">
        <v>3</v>
      </c>
      <c r="C19" s="26" t="s">
        <v>3629</v>
      </c>
      <c r="D19" t="s">
        <v>589</v>
      </c>
      <c r="E19" s="27" t="s">
        <v>3630</v>
      </c>
      <c r="F19" s="28" t="s">
        <v>591</v>
      </c>
      <c r="G19" s="29">
        <v>3914</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3631</v>
      </c>
    </row>
    <row r="22" ht="87.5">
      <c r="A22" s="1" t="s">
        <v>595</v>
      </c>
      <c r="E22" s="27" t="s">
        <v>3037</v>
      </c>
    </row>
    <row r="23" ht="25">
      <c r="A23" s="1" t="s">
        <v>587</v>
      </c>
      <c r="B23" s="1">
        <v>4</v>
      </c>
      <c r="C23" s="26" t="s">
        <v>3632</v>
      </c>
      <c r="D23" t="s">
        <v>589</v>
      </c>
      <c r="E23" s="27" t="s">
        <v>3633</v>
      </c>
      <c r="F23" s="28" t="s">
        <v>618</v>
      </c>
      <c r="G23" s="29">
        <v>5850.7489999999998</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3634</v>
      </c>
    </row>
    <row r="26" ht="337.5">
      <c r="A26" s="1" t="s">
        <v>595</v>
      </c>
      <c r="E26" s="27" t="s">
        <v>3635</v>
      </c>
    </row>
    <row r="27" ht="25">
      <c r="A27" s="1" t="s">
        <v>587</v>
      </c>
      <c r="B27" s="1">
        <v>5</v>
      </c>
      <c r="C27" s="26" t="s">
        <v>3636</v>
      </c>
      <c r="D27" t="s">
        <v>589</v>
      </c>
      <c r="E27" s="27" t="s">
        <v>3637</v>
      </c>
      <c r="F27" s="28" t="s">
        <v>892</v>
      </c>
      <c r="G27" s="29">
        <v>237</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3638</v>
      </c>
    </row>
    <row r="30" ht="337.5">
      <c r="A30" s="1" t="s">
        <v>595</v>
      </c>
      <c r="E30" s="27" t="s">
        <v>3639</v>
      </c>
    </row>
    <row r="31" ht="25">
      <c r="A31" s="1" t="s">
        <v>587</v>
      </c>
      <c r="B31" s="1">
        <v>6</v>
      </c>
      <c r="C31" s="26" t="s">
        <v>3640</v>
      </c>
      <c r="D31" t="s">
        <v>589</v>
      </c>
      <c r="E31" s="27" t="s">
        <v>3641</v>
      </c>
      <c r="F31" s="28" t="s">
        <v>892</v>
      </c>
      <c r="G31" s="29">
        <v>3</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3642</v>
      </c>
    </row>
    <row r="34" ht="337.5">
      <c r="A34" s="1" t="s">
        <v>595</v>
      </c>
      <c r="E34" s="27" t="s">
        <v>3643</v>
      </c>
    </row>
    <row r="35" ht="25">
      <c r="A35" s="1" t="s">
        <v>587</v>
      </c>
      <c r="B35" s="1">
        <v>7</v>
      </c>
      <c r="C35" s="26" t="s">
        <v>3644</v>
      </c>
      <c r="D35" t="s">
        <v>589</v>
      </c>
      <c r="E35" s="27" t="s">
        <v>3645</v>
      </c>
      <c r="F35" s="28" t="s">
        <v>892</v>
      </c>
      <c r="G35" s="29">
        <v>53.607999999999997</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3646</v>
      </c>
    </row>
    <row r="38" ht="112.5">
      <c r="A38" s="1" t="s">
        <v>595</v>
      </c>
      <c r="E38" s="27" t="s">
        <v>3647</v>
      </c>
    </row>
    <row r="39" ht="25">
      <c r="A39" s="1" t="s">
        <v>587</v>
      </c>
      <c r="B39" s="1">
        <v>8</v>
      </c>
      <c r="C39" s="26" t="s">
        <v>3648</v>
      </c>
      <c r="D39" t="s">
        <v>589</v>
      </c>
      <c r="E39" s="27" t="s">
        <v>3649</v>
      </c>
      <c r="F39" s="28" t="s">
        <v>892</v>
      </c>
      <c r="G39" s="29">
        <v>6090.7489999999998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3650</v>
      </c>
    </row>
    <row r="42" ht="250">
      <c r="A42" s="1" t="s">
        <v>595</v>
      </c>
      <c r="E42" s="27" t="s">
        <v>3651</v>
      </c>
    </row>
    <row r="43">
      <c r="A43" s="1" t="s">
        <v>587</v>
      </c>
      <c r="B43" s="1">
        <v>9</v>
      </c>
      <c r="C43" s="26" t="s">
        <v>3652</v>
      </c>
      <c r="D43" t="s">
        <v>589</v>
      </c>
      <c r="E43" s="27" t="s">
        <v>3653</v>
      </c>
      <c r="F43" s="28" t="s">
        <v>610</v>
      </c>
      <c r="G43" s="29">
        <v>166</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3654</v>
      </c>
    </row>
    <row r="46" ht="250">
      <c r="A46" s="1" t="s">
        <v>595</v>
      </c>
      <c r="E46" s="27" t="s">
        <v>3655</v>
      </c>
    </row>
    <row r="47">
      <c r="A47" s="1" t="s">
        <v>587</v>
      </c>
      <c r="B47" s="1">
        <v>10</v>
      </c>
      <c r="C47" s="26" t="s">
        <v>3656</v>
      </c>
      <c r="D47" t="s">
        <v>589</v>
      </c>
      <c r="E47" s="27" t="s">
        <v>3657</v>
      </c>
      <c r="F47" s="28" t="s">
        <v>618</v>
      </c>
      <c r="G47" s="29">
        <v>6090.7489999999998</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3650</v>
      </c>
    </row>
    <row r="50" ht="100">
      <c r="A50" s="1" t="s">
        <v>595</v>
      </c>
      <c r="E50" s="27" t="s">
        <v>3658</v>
      </c>
    </row>
    <row r="51">
      <c r="A51" s="1" t="s">
        <v>587</v>
      </c>
      <c r="B51" s="1">
        <v>11</v>
      </c>
      <c r="C51" s="26" t="s">
        <v>3659</v>
      </c>
      <c r="D51" t="s">
        <v>589</v>
      </c>
      <c r="E51" s="27" t="s">
        <v>3660</v>
      </c>
      <c r="F51" s="28" t="s">
        <v>610</v>
      </c>
      <c r="G51" s="29">
        <v>16</v>
      </c>
      <c r="H51" s="28">
        <v>0</v>
      </c>
      <c r="I51" s="30">
        <f>ROUND(G51*H51,P4)</f>
        <v>0</v>
      </c>
      <c r="L51" s="30">
        <v>0</v>
      </c>
      <c r="M51" s="24">
        <f>ROUND(G51*L51,P4)</f>
        <v>0</v>
      </c>
      <c r="N51" s="25" t="s">
        <v>589</v>
      </c>
      <c r="O51" s="31">
        <f>M51*AA51</f>
        <v>0</v>
      </c>
      <c r="P51" s="1">
        <v>3</v>
      </c>
      <c r="AA51" s="1">
        <f>IF(P51=1,$O$3,IF(P51=2,$O$4,$O$5))</f>
        <v>0</v>
      </c>
    </row>
    <row r="52">
      <c r="A52" s="1" t="s">
        <v>592</v>
      </c>
      <c r="E52" s="27" t="s">
        <v>3661</v>
      </c>
    </row>
    <row r="53" ht="39">
      <c r="A53" s="1" t="s">
        <v>593</v>
      </c>
      <c r="E53" s="32" t="s">
        <v>3662</v>
      </c>
    </row>
    <row r="54" ht="100">
      <c r="A54" s="1" t="s">
        <v>595</v>
      </c>
      <c r="E54" s="27" t="s">
        <v>3663</v>
      </c>
    </row>
    <row r="55" ht="13">
      <c r="A55" s="1" t="s">
        <v>584</v>
      </c>
      <c r="C55" s="22" t="s">
        <v>2059</v>
      </c>
      <c r="E55" s="23" t="s">
        <v>2060</v>
      </c>
      <c r="L55" s="24">
        <f>SUMIFS(L56:L99,A56:A99,"P")</f>
        <v>0</v>
      </c>
      <c r="M55" s="24">
        <f>SUMIFS(M56:M99,A56:A99,"P")</f>
        <v>0</v>
      </c>
      <c r="N55" s="25"/>
    </row>
    <row r="56">
      <c r="A56" s="1" t="s">
        <v>587</v>
      </c>
      <c r="B56" s="1">
        <v>12</v>
      </c>
      <c r="C56" s="26" t="s">
        <v>3664</v>
      </c>
      <c r="D56" t="s">
        <v>589</v>
      </c>
      <c r="E56" s="27" t="s">
        <v>3665</v>
      </c>
      <c r="F56" s="28" t="s">
        <v>892</v>
      </c>
      <c r="G56" s="29">
        <v>72</v>
      </c>
      <c r="H56" s="28">
        <v>0</v>
      </c>
      <c r="I56" s="30">
        <f>ROUND(G56*H56,P4)</f>
        <v>0</v>
      </c>
      <c r="L56" s="30">
        <v>0</v>
      </c>
      <c r="M56" s="24">
        <f>ROUND(G56*L56,P4)</f>
        <v>0</v>
      </c>
      <c r="N56" s="25" t="s">
        <v>589</v>
      </c>
      <c r="O56" s="31">
        <f>M56*AA56</f>
        <v>0</v>
      </c>
      <c r="P56" s="1">
        <v>3</v>
      </c>
      <c r="AA56" s="1">
        <f>IF(P56=1,$O$3,IF(P56=2,$O$4,$O$5))</f>
        <v>0</v>
      </c>
    </row>
    <row r="57">
      <c r="A57" s="1" t="s">
        <v>592</v>
      </c>
      <c r="E57" s="27" t="s">
        <v>3666</v>
      </c>
    </row>
    <row r="58" ht="39">
      <c r="A58" s="1" t="s">
        <v>593</v>
      </c>
      <c r="E58" s="32" t="s">
        <v>3667</v>
      </c>
    </row>
    <row r="59" ht="137.5">
      <c r="A59" s="1" t="s">
        <v>595</v>
      </c>
      <c r="E59" s="27" t="s">
        <v>3668</v>
      </c>
    </row>
    <row r="60">
      <c r="A60" s="1" t="s">
        <v>587</v>
      </c>
      <c r="B60" s="1">
        <v>13</v>
      </c>
      <c r="C60" s="26" t="s">
        <v>3669</v>
      </c>
      <c r="D60" t="s">
        <v>589</v>
      </c>
      <c r="E60" s="27" t="s">
        <v>3670</v>
      </c>
      <c r="F60" s="28" t="s">
        <v>610</v>
      </c>
      <c r="G60" s="29">
        <v>120</v>
      </c>
      <c r="H60" s="28">
        <v>0</v>
      </c>
      <c r="I60" s="30">
        <f>ROUND(G60*H60,P4)</f>
        <v>0</v>
      </c>
      <c r="L60" s="30">
        <v>0</v>
      </c>
      <c r="M60" s="24">
        <f>ROUND(G60*L60,P4)</f>
        <v>0</v>
      </c>
      <c r="N60" s="25" t="s">
        <v>589</v>
      </c>
      <c r="O60" s="31">
        <f>M60*AA60</f>
        <v>0</v>
      </c>
      <c r="P60" s="1">
        <v>3</v>
      </c>
      <c r="AA60" s="1">
        <f>IF(P60=1,$O$3,IF(P60=2,$O$4,$O$5))</f>
        <v>0</v>
      </c>
    </row>
    <row r="61">
      <c r="A61" s="1" t="s">
        <v>592</v>
      </c>
      <c r="E61" s="27" t="s">
        <v>589</v>
      </c>
    </row>
    <row r="62" ht="39">
      <c r="A62" s="1" t="s">
        <v>593</v>
      </c>
      <c r="E62" s="32" t="s">
        <v>3671</v>
      </c>
    </row>
    <row r="63" ht="150">
      <c r="A63" s="1" t="s">
        <v>595</v>
      </c>
      <c r="E63" s="27" t="s">
        <v>3672</v>
      </c>
    </row>
    <row r="64">
      <c r="A64" s="1" t="s">
        <v>587</v>
      </c>
      <c r="B64" s="1">
        <v>14</v>
      </c>
      <c r="C64" s="26" t="s">
        <v>3283</v>
      </c>
      <c r="D64" t="s">
        <v>589</v>
      </c>
      <c r="E64" s="27" t="s">
        <v>3284</v>
      </c>
      <c r="F64" s="28" t="s">
        <v>591</v>
      </c>
      <c r="G64" s="29">
        <v>10025.200000000001</v>
      </c>
      <c r="H64" s="28">
        <v>0</v>
      </c>
      <c r="I64" s="30">
        <f>ROUND(G64*H64,P4)</f>
        <v>0</v>
      </c>
      <c r="L64" s="30">
        <v>0</v>
      </c>
      <c r="M64" s="24">
        <f>ROUND(G64*L64,P4)</f>
        <v>0</v>
      </c>
      <c r="N64" s="25" t="s">
        <v>589</v>
      </c>
      <c r="O64" s="31">
        <f>M64*AA64</f>
        <v>0</v>
      </c>
      <c r="P64" s="1">
        <v>3</v>
      </c>
      <c r="AA64" s="1">
        <f>IF(P64=1,$O$3,IF(P64=2,$O$4,$O$5))</f>
        <v>0</v>
      </c>
    </row>
    <row r="65">
      <c r="A65" s="1" t="s">
        <v>592</v>
      </c>
      <c r="E65" s="27" t="s">
        <v>589</v>
      </c>
    </row>
    <row r="66" ht="39">
      <c r="A66" s="1" t="s">
        <v>593</v>
      </c>
      <c r="E66" s="32" t="s">
        <v>3673</v>
      </c>
    </row>
    <row r="67" ht="137.5">
      <c r="A67" s="1" t="s">
        <v>595</v>
      </c>
      <c r="E67" s="27" t="s">
        <v>3285</v>
      </c>
    </row>
    <row r="68" ht="25">
      <c r="A68" s="1" t="s">
        <v>587</v>
      </c>
      <c r="B68" s="1">
        <v>15</v>
      </c>
      <c r="C68" s="26" t="s">
        <v>3674</v>
      </c>
      <c r="D68" t="s">
        <v>589</v>
      </c>
      <c r="E68" s="27" t="s">
        <v>3675</v>
      </c>
      <c r="F68" s="28" t="s">
        <v>2573</v>
      </c>
      <c r="G68" s="29">
        <v>78497.600000000006</v>
      </c>
      <c r="H68" s="28">
        <v>0</v>
      </c>
      <c r="I68" s="30">
        <f>ROUND(G68*H68,P4)</f>
        <v>0</v>
      </c>
      <c r="L68" s="30">
        <v>0</v>
      </c>
      <c r="M68" s="24">
        <f>ROUND(G68*L68,P4)</f>
        <v>0</v>
      </c>
      <c r="N68" s="25" t="s">
        <v>589</v>
      </c>
      <c r="O68" s="31">
        <f>M68*AA68</f>
        <v>0</v>
      </c>
      <c r="P68" s="1">
        <v>3</v>
      </c>
      <c r="AA68" s="1">
        <f>IF(P68=1,$O$3,IF(P68=2,$O$4,$O$5))</f>
        <v>0</v>
      </c>
    </row>
    <row r="69">
      <c r="A69" s="1" t="s">
        <v>592</v>
      </c>
      <c r="E69" s="27" t="s">
        <v>3676</v>
      </c>
    </row>
    <row r="70" ht="39">
      <c r="A70" s="1" t="s">
        <v>593</v>
      </c>
      <c r="E70" s="32" t="s">
        <v>3677</v>
      </c>
    </row>
    <row r="71" ht="125">
      <c r="A71" s="1" t="s">
        <v>595</v>
      </c>
      <c r="E71" s="27" t="s">
        <v>3678</v>
      </c>
    </row>
    <row r="72" ht="25">
      <c r="A72" s="1" t="s">
        <v>587</v>
      </c>
      <c r="B72" s="1">
        <v>16</v>
      </c>
      <c r="C72" s="26" t="s">
        <v>3679</v>
      </c>
      <c r="D72" t="s">
        <v>589</v>
      </c>
      <c r="E72" s="27" t="s">
        <v>3680</v>
      </c>
      <c r="F72" s="28" t="s">
        <v>892</v>
      </c>
      <c r="G72" s="29">
        <v>3608</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3681</v>
      </c>
    </row>
    <row r="75" ht="187.5">
      <c r="A75" s="1" t="s">
        <v>595</v>
      </c>
      <c r="E75" s="27" t="s">
        <v>3682</v>
      </c>
    </row>
    <row r="76" ht="25">
      <c r="A76" s="1" t="s">
        <v>587</v>
      </c>
      <c r="B76" s="1">
        <v>17</v>
      </c>
      <c r="C76" s="26" t="s">
        <v>3683</v>
      </c>
      <c r="D76" t="s">
        <v>589</v>
      </c>
      <c r="E76" s="27" t="s">
        <v>3684</v>
      </c>
      <c r="F76" s="28" t="s">
        <v>3685</v>
      </c>
      <c r="G76" s="29">
        <v>50014.529999999999</v>
      </c>
      <c r="H76" s="28">
        <v>0</v>
      </c>
      <c r="I76" s="30">
        <f>ROUND(G76*H76,P4)</f>
        <v>0</v>
      </c>
      <c r="L76" s="30">
        <v>0</v>
      </c>
      <c r="M76" s="24">
        <f>ROUND(G76*L76,P4)</f>
        <v>0</v>
      </c>
      <c r="N76" s="25" t="s">
        <v>589</v>
      </c>
      <c r="O76" s="31">
        <f>M76*AA76</f>
        <v>0</v>
      </c>
      <c r="P76" s="1">
        <v>3</v>
      </c>
      <c r="AA76" s="1">
        <f>IF(P76=1,$O$3,IF(P76=2,$O$4,$O$5))</f>
        <v>0</v>
      </c>
    </row>
    <row r="77">
      <c r="A77" s="1" t="s">
        <v>592</v>
      </c>
      <c r="E77" s="27" t="s">
        <v>3686</v>
      </c>
    </row>
    <row r="78" ht="39">
      <c r="A78" s="1" t="s">
        <v>593</v>
      </c>
      <c r="E78" s="32" t="s">
        <v>3687</v>
      </c>
    </row>
    <row r="79" ht="100">
      <c r="A79" s="1" t="s">
        <v>595</v>
      </c>
      <c r="E79" s="27" t="s">
        <v>3688</v>
      </c>
    </row>
    <row r="80" ht="25">
      <c r="A80" s="1" t="s">
        <v>587</v>
      </c>
      <c r="B80" s="1">
        <v>18</v>
      </c>
      <c r="C80" s="26" t="s">
        <v>3689</v>
      </c>
      <c r="D80" t="s">
        <v>589</v>
      </c>
      <c r="E80" s="27" t="s">
        <v>3690</v>
      </c>
      <c r="F80" s="28" t="s">
        <v>892</v>
      </c>
      <c r="G80" s="29">
        <v>2481</v>
      </c>
      <c r="H80" s="28">
        <v>0</v>
      </c>
      <c r="I80" s="30">
        <f>ROUND(G80*H80,P4)</f>
        <v>0</v>
      </c>
      <c r="L80" s="30">
        <v>0</v>
      </c>
      <c r="M80" s="24">
        <f>ROUND(G80*L80,P4)</f>
        <v>0</v>
      </c>
      <c r="N80" s="25" t="s">
        <v>589</v>
      </c>
      <c r="O80" s="31">
        <f>M80*AA80</f>
        <v>0</v>
      </c>
      <c r="P80" s="1">
        <v>3</v>
      </c>
      <c r="AA80" s="1">
        <f>IF(P80=1,$O$3,IF(P80=2,$O$4,$O$5))</f>
        <v>0</v>
      </c>
    </row>
    <row r="81">
      <c r="A81" s="1" t="s">
        <v>592</v>
      </c>
      <c r="E81" s="27" t="s">
        <v>589</v>
      </c>
    </row>
    <row r="82" ht="39">
      <c r="A82" s="1" t="s">
        <v>593</v>
      </c>
      <c r="E82" s="32" t="s">
        <v>3691</v>
      </c>
    </row>
    <row r="83" ht="187.5">
      <c r="A83" s="1" t="s">
        <v>595</v>
      </c>
      <c r="E83" s="27" t="s">
        <v>3692</v>
      </c>
    </row>
    <row r="84">
      <c r="A84" s="1" t="s">
        <v>587</v>
      </c>
      <c r="B84" s="1">
        <v>19</v>
      </c>
      <c r="C84" s="26" t="s">
        <v>3693</v>
      </c>
      <c r="D84" t="s">
        <v>589</v>
      </c>
      <c r="E84" s="27" t="s">
        <v>3694</v>
      </c>
      <c r="F84" s="28" t="s">
        <v>591</v>
      </c>
      <c r="G84" s="29">
        <v>50</v>
      </c>
      <c r="H84" s="28">
        <v>0</v>
      </c>
      <c r="I84" s="30">
        <f>ROUND(G84*H84,P4)</f>
        <v>0</v>
      </c>
      <c r="L84" s="30">
        <v>0</v>
      </c>
      <c r="M84" s="24">
        <f>ROUND(G84*L84,P4)</f>
        <v>0</v>
      </c>
      <c r="N84" s="25" t="s">
        <v>589</v>
      </c>
      <c r="O84" s="31">
        <f>M84*AA84</f>
        <v>0</v>
      </c>
      <c r="P84" s="1">
        <v>3</v>
      </c>
      <c r="AA84" s="1">
        <f>IF(P84=1,$O$3,IF(P84=2,$O$4,$O$5))</f>
        <v>0</v>
      </c>
    </row>
    <row r="85">
      <c r="A85" s="1" t="s">
        <v>592</v>
      </c>
      <c r="E85" s="27" t="s">
        <v>3695</v>
      </c>
    </row>
    <row r="86" ht="39">
      <c r="A86" s="1" t="s">
        <v>593</v>
      </c>
      <c r="E86" s="32" t="s">
        <v>3696</v>
      </c>
    </row>
    <row r="87" ht="137.5">
      <c r="A87" s="1" t="s">
        <v>595</v>
      </c>
      <c r="E87" s="27" t="s">
        <v>3697</v>
      </c>
    </row>
    <row r="88">
      <c r="A88" s="1" t="s">
        <v>587</v>
      </c>
      <c r="B88" s="1">
        <v>20</v>
      </c>
      <c r="C88" s="26" t="s">
        <v>3698</v>
      </c>
      <c r="D88" t="s">
        <v>585</v>
      </c>
      <c r="E88" s="27" t="s">
        <v>3699</v>
      </c>
      <c r="F88" s="28" t="s">
        <v>680</v>
      </c>
      <c r="G88" s="29">
        <v>3982.576</v>
      </c>
      <c r="H88" s="28">
        <v>0</v>
      </c>
      <c r="I88" s="30">
        <f>ROUND(G88*H88,P4)</f>
        <v>0</v>
      </c>
      <c r="L88" s="30">
        <v>0</v>
      </c>
      <c r="M88" s="24">
        <f>ROUND(G88*L88,P4)</f>
        <v>0</v>
      </c>
      <c r="N88" s="25" t="s">
        <v>589</v>
      </c>
      <c r="O88" s="31">
        <f>M88*AA88</f>
        <v>0</v>
      </c>
      <c r="P88" s="1">
        <v>3</v>
      </c>
      <c r="AA88" s="1">
        <f>IF(P88=1,$O$3,IF(P88=2,$O$4,$O$5))</f>
        <v>0</v>
      </c>
    </row>
    <row r="89">
      <c r="A89" s="1" t="s">
        <v>592</v>
      </c>
      <c r="E89" s="27" t="s">
        <v>3700</v>
      </c>
    </row>
    <row r="90" ht="52">
      <c r="A90" s="1" t="s">
        <v>593</v>
      </c>
      <c r="E90" s="32" t="s">
        <v>3701</v>
      </c>
    </row>
    <row r="91" ht="137.5">
      <c r="A91" s="1" t="s">
        <v>595</v>
      </c>
      <c r="E91" s="27" t="s">
        <v>3285</v>
      </c>
    </row>
    <row r="92">
      <c r="A92" s="1" t="s">
        <v>587</v>
      </c>
      <c r="B92" s="1">
        <v>21</v>
      </c>
      <c r="C92" s="26" t="s">
        <v>3698</v>
      </c>
      <c r="D92" t="s">
        <v>2588</v>
      </c>
      <c r="E92" s="27" t="s">
        <v>3702</v>
      </c>
      <c r="F92" s="28" t="s">
        <v>680</v>
      </c>
      <c r="G92" s="29">
        <v>958.87199999999996</v>
      </c>
      <c r="H92" s="28">
        <v>0</v>
      </c>
      <c r="I92" s="30">
        <f>ROUND(G92*H92,P4)</f>
        <v>0</v>
      </c>
      <c r="L92" s="30">
        <v>0</v>
      </c>
      <c r="M92" s="24">
        <f>ROUND(G92*L92,P4)</f>
        <v>0</v>
      </c>
      <c r="N92" s="25" t="s">
        <v>589</v>
      </c>
      <c r="O92" s="31">
        <f>M92*AA92</f>
        <v>0</v>
      </c>
      <c r="P92" s="1">
        <v>3</v>
      </c>
      <c r="AA92" s="1">
        <f>IF(P92=1,$O$3,IF(P92=2,$O$4,$O$5))</f>
        <v>0</v>
      </c>
    </row>
    <row r="93">
      <c r="A93" s="1" t="s">
        <v>592</v>
      </c>
      <c r="E93" s="27" t="s">
        <v>3703</v>
      </c>
    </row>
    <row r="94" ht="39">
      <c r="A94" s="1" t="s">
        <v>593</v>
      </c>
      <c r="E94" s="32" t="s">
        <v>3704</v>
      </c>
    </row>
    <row r="95" ht="137.5">
      <c r="A95" s="1" t="s">
        <v>595</v>
      </c>
      <c r="E95" s="27" t="s">
        <v>3285</v>
      </c>
    </row>
    <row r="96">
      <c r="A96" s="1" t="s">
        <v>587</v>
      </c>
      <c r="B96" s="1">
        <v>22</v>
      </c>
      <c r="C96" s="26" t="s">
        <v>3698</v>
      </c>
      <c r="D96" t="s">
        <v>1187</v>
      </c>
      <c r="E96" s="27" t="s">
        <v>3705</v>
      </c>
      <c r="F96" s="28" t="s">
        <v>680</v>
      </c>
      <c r="G96" s="29">
        <v>19815.029999999999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39">
      <c r="A98" s="1" t="s">
        <v>593</v>
      </c>
      <c r="E98" s="32" t="s">
        <v>3706</v>
      </c>
    </row>
    <row r="99" ht="62.5">
      <c r="A99" s="1" t="s">
        <v>595</v>
      </c>
      <c r="E99" s="27" t="s">
        <v>3707</v>
      </c>
    </row>
    <row r="100" ht="13">
      <c r="A100" s="1" t="s">
        <v>584</v>
      </c>
      <c r="C100" s="22" t="s">
        <v>675</v>
      </c>
      <c r="E100" s="23" t="s">
        <v>676</v>
      </c>
      <c r="L100" s="24">
        <f>SUMIFS(L101:L136,A101:A136,"P")</f>
        <v>0</v>
      </c>
      <c r="M100" s="24">
        <f>SUMIFS(M101:M136,A101:A136,"P")</f>
        <v>0</v>
      </c>
      <c r="N100" s="25"/>
    </row>
    <row r="101" ht="37.5">
      <c r="A101" s="1" t="s">
        <v>587</v>
      </c>
      <c r="B101" s="1">
        <v>23</v>
      </c>
      <c r="C101" s="26" t="s">
        <v>684</v>
      </c>
      <c r="D101" t="s">
        <v>685</v>
      </c>
      <c r="E101" s="27" t="s">
        <v>686</v>
      </c>
      <c r="F101" s="28" t="s">
        <v>680</v>
      </c>
      <c r="G101" s="29">
        <v>125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687</v>
      </c>
    </row>
    <row r="103" ht="39">
      <c r="A103" s="1" t="s">
        <v>593</v>
      </c>
      <c r="E103" s="32" t="s">
        <v>3708</v>
      </c>
    </row>
    <row r="104" ht="150">
      <c r="A104" s="1" t="s">
        <v>595</v>
      </c>
      <c r="E104" s="27" t="s">
        <v>683</v>
      </c>
    </row>
    <row r="105" ht="25">
      <c r="A105" s="1" t="s">
        <v>587</v>
      </c>
      <c r="B105" s="1">
        <v>24</v>
      </c>
      <c r="C105" s="26" t="s">
        <v>3287</v>
      </c>
      <c r="D105" t="s">
        <v>3288</v>
      </c>
      <c r="E105" s="27" t="s">
        <v>3289</v>
      </c>
      <c r="F105" s="28" t="s">
        <v>680</v>
      </c>
      <c r="G105" s="29">
        <v>1991.288</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681</v>
      </c>
    </row>
    <row r="107" ht="39">
      <c r="A107" s="1" t="s">
        <v>593</v>
      </c>
      <c r="E107" s="32" t="s">
        <v>3709</v>
      </c>
    </row>
    <row r="108" ht="150">
      <c r="A108" s="1" t="s">
        <v>595</v>
      </c>
      <c r="E108" s="27" t="s">
        <v>683</v>
      </c>
    </row>
    <row r="109" ht="25">
      <c r="A109" s="1" t="s">
        <v>587</v>
      </c>
      <c r="B109" s="1">
        <v>25</v>
      </c>
      <c r="C109" s="26" t="s">
        <v>3710</v>
      </c>
      <c r="D109" t="s">
        <v>3711</v>
      </c>
      <c r="E109" s="27" t="s">
        <v>3712</v>
      </c>
      <c r="F109" s="28" t="s">
        <v>680</v>
      </c>
      <c r="G109" s="29">
        <v>126.64</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687</v>
      </c>
    </row>
    <row r="111" ht="39">
      <c r="A111" s="1" t="s">
        <v>593</v>
      </c>
      <c r="E111" s="32" t="s">
        <v>3713</v>
      </c>
    </row>
    <row r="112" ht="150">
      <c r="A112" s="1" t="s">
        <v>595</v>
      </c>
      <c r="E112" s="27" t="s">
        <v>683</v>
      </c>
    </row>
    <row r="113" ht="37.5">
      <c r="A113" s="1" t="s">
        <v>587</v>
      </c>
      <c r="B113" s="1">
        <v>26</v>
      </c>
      <c r="C113" s="26" t="s">
        <v>1502</v>
      </c>
      <c r="D113" t="s">
        <v>1503</v>
      </c>
      <c r="E113" s="27" t="s">
        <v>1504</v>
      </c>
      <c r="F113" s="28" t="s">
        <v>680</v>
      </c>
      <c r="G113" s="29">
        <v>1.4610000000000001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687</v>
      </c>
    </row>
    <row r="115" ht="39">
      <c r="A115" s="1" t="s">
        <v>593</v>
      </c>
      <c r="E115" s="32" t="s">
        <v>3714</v>
      </c>
    </row>
    <row r="116" ht="150">
      <c r="A116" s="1" t="s">
        <v>595</v>
      </c>
      <c r="E116" s="27" t="s">
        <v>683</v>
      </c>
    </row>
    <row r="117" ht="25">
      <c r="A117" s="1" t="s">
        <v>587</v>
      </c>
      <c r="B117" s="1">
        <v>27</v>
      </c>
      <c r="C117" s="26" t="s">
        <v>3715</v>
      </c>
      <c r="D117" t="s">
        <v>3716</v>
      </c>
      <c r="E117" s="27" t="s">
        <v>3717</v>
      </c>
      <c r="F117" s="28" t="s">
        <v>680</v>
      </c>
      <c r="G117" s="29">
        <v>2.9769999999999999</v>
      </c>
      <c r="H117" s="28">
        <v>0</v>
      </c>
      <c r="I117" s="30">
        <f>ROUND(G117*H117,P4)</f>
        <v>0</v>
      </c>
      <c r="L117" s="30">
        <v>0</v>
      </c>
      <c r="M117" s="24">
        <f>ROUND(G117*L117,P4)</f>
        <v>0</v>
      </c>
      <c r="N117" s="25" t="s">
        <v>589</v>
      </c>
      <c r="O117" s="31">
        <f>M117*AA117</f>
        <v>0</v>
      </c>
      <c r="P117" s="1">
        <v>3</v>
      </c>
      <c r="AA117" s="1">
        <f>IF(P117=1,$O$3,IF(P117=2,$O$4,$O$5))</f>
        <v>0</v>
      </c>
    </row>
    <row r="118" ht="25">
      <c r="A118" s="1" t="s">
        <v>592</v>
      </c>
      <c r="E118" s="27" t="s">
        <v>3718</v>
      </c>
    </row>
    <row r="119" ht="39">
      <c r="A119" s="1" t="s">
        <v>593</v>
      </c>
      <c r="E119" s="32" t="s">
        <v>3719</v>
      </c>
    </row>
    <row r="120" ht="150">
      <c r="A120" s="1" t="s">
        <v>595</v>
      </c>
      <c r="E120" s="27" t="s">
        <v>683</v>
      </c>
    </row>
    <row r="121" ht="37.5">
      <c r="A121" s="1" t="s">
        <v>587</v>
      </c>
      <c r="B121" s="1">
        <v>28</v>
      </c>
      <c r="C121" s="26" t="s">
        <v>3720</v>
      </c>
      <c r="D121" t="s">
        <v>3721</v>
      </c>
      <c r="E121" s="27" t="s">
        <v>3722</v>
      </c>
      <c r="F121" s="28" t="s">
        <v>680</v>
      </c>
      <c r="G121" s="29">
        <v>1093.644</v>
      </c>
      <c r="H121" s="28">
        <v>0</v>
      </c>
      <c r="I121" s="30">
        <f>ROUND(G121*H121,P4)</f>
        <v>0</v>
      </c>
      <c r="L121" s="30">
        <v>0</v>
      </c>
      <c r="M121" s="24">
        <f>ROUND(G121*L121,P4)</f>
        <v>0</v>
      </c>
      <c r="N121" s="25" t="s">
        <v>589</v>
      </c>
      <c r="O121" s="31">
        <f>M121*AA121</f>
        <v>0</v>
      </c>
      <c r="P121" s="1">
        <v>3</v>
      </c>
      <c r="AA121" s="1">
        <f>IF(P121=1,$O$3,IF(P121=2,$O$4,$O$5))</f>
        <v>0</v>
      </c>
    </row>
    <row r="122" ht="62.5">
      <c r="A122" s="1" t="s">
        <v>592</v>
      </c>
      <c r="E122" s="27" t="s">
        <v>3723</v>
      </c>
    </row>
    <row r="123" ht="39">
      <c r="A123" s="1" t="s">
        <v>593</v>
      </c>
      <c r="E123" s="32" t="s">
        <v>3724</v>
      </c>
    </row>
    <row r="124" ht="150">
      <c r="A124" s="1" t="s">
        <v>595</v>
      </c>
      <c r="E124" s="27" t="s">
        <v>683</v>
      </c>
    </row>
    <row r="125" ht="37.5">
      <c r="A125" s="1" t="s">
        <v>587</v>
      </c>
      <c r="B125" s="1">
        <v>29</v>
      </c>
      <c r="C125" s="26" t="s">
        <v>3725</v>
      </c>
      <c r="D125" t="s">
        <v>3726</v>
      </c>
      <c r="E125" s="27" t="s">
        <v>3727</v>
      </c>
      <c r="F125" s="28" t="s">
        <v>680</v>
      </c>
      <c r="G125" s="29">
        <v>1386.644</v>
      </c>
      <c r="H125" s="28">
        <v>0</v>
      </c>
      <c r="I125" s="30">
        <f>ROUND(G125*H125,P4)</f>
        <v>0</v>
      </c>
      <c r="L125" s="30">
        <v>0</v>
      </c>
      <c r="M125" s="24">
        <f>ROUND(G125*L125,P4)</f>
        <v>0</v>
      </c>
      <c r="N125" s="25" t="s">
        <v>589</v>
      </c>
      <c r="O125" s="31">
        <f>M125*AA125</f>
        <v>0</v>
      </c>
      <c r="P125" s="1">
        <v>3</v>
      </c>
      <c r="AA125" s="1">
        <f>IF(P125=1,$O$3,IF(P125=2,$O$4,$O$5))</f>
        <v>0</v>
      </c>
    </row>
    <row r="126" ht="50">
      <c r="A126" s="1" t="s">
        <v>592</v>
      </c>
      <c r="E126" s="27" t="s">
        <v>3728</v>
      </c>
    </row>
    <row r="127" ht="39">
      <c r="A127" s="1" t="s">
        <v>593</v>
      </c>
      <c r="E127" s="32" t="s">
        <v>3729</v>
      </c>
    </row>
    <row r="128" ht="150">
      <c r="A128" s="1" t="s">
        <v>595</v>
      </c>
      <c r="E128" s="27" t="s">
        <v>683</v>
      </c>
    </row>
    <row r="129" ht="37.5">
      <c r="A129" s="1" t="s">
        <v>587</v>
      </c>
      <c r="B129" s="1">
        <v>30</v>
      </c>
      <c r="C129" s="26" t="s">
        <v>3730</v>
      </c>
      <c r="D129" t="s">
        <v>3731</v>
      </c>
      <c r="E129" s="27" t="s">
        <v>3732</v>
      </c>
      <c r="F129" s="28" t="s">
        <v>680</v>
      </c>
      <c r="G129" s="29">
        <v>321.31999999999999</v>
      </c>
      <c r="H129" s="28">
        <v>0</v>
      </c>
      <c r="I129" s="30">
        <f>ROUND(G129*H129,P4)</f>
        <v>0</v>
      </c>
      <c r="L129" s="30">
        <v>0</v>
      </c>
      <c r="M129" s="24">
        <f>ROUND(G129*L129,P4)</f>
        <v>0</v>
      </c>
      <c r="N129" s="25" t="s">
        <v>589</v>
      </c>
      <c r="O129" s="31">
        <f>M129*AA129</f>
        <v>0</v>
      </c>
      <c r="P129" s="1">
        <v>3</v>
      </c>
      <c r="AA129" s="1">
        <f>IF(P129=1,$O$3,IF(P129=2,$O$4,$O$5))</f>
        <v>0</v>
      </c>
    </row>
    <row r="130" ht="50">
      <c r="A130" s="1" t="s">
        <v>592</v>
      </c>
      <c r="E130" s="27" t="s">
        <v>3733</v>
      </c>
    </row>
    <row r="131" ht="39">
      <c r="A131" s="1" t="s">
        <v>593</v>
      </c>
      <c r="E131" s="32" t="s">
        <v>3734</v>
      </c>
    </row>
    <row r="132" ht="150">
      <c r="A132" s="1" t="s">
        <v>595</v>
      </c>
      <c r="E132" s="27" t="s">
        <v>683</v>
      </c>
    </row>
    <row r="133" ht="25">
      <c r="A133" s="1" t="s">
        <v>587</v>
      </c>
      <c r="B133" s="1">
        <v>31</v>
      </c>
      <c r="C133" s="26" t="s">
        <v>2733</v>
      </c>
      <c r="D133" t="s">
        <v>2734</v>
      </c>
      <c r="E133" s="27" t="s">
        <v>2735</v>
      </c>
      <c r="F133" s="28" t="s">
        <v>680</v>
      </c>
      <c r="G133" s="29">
        <v>381.47399999999999</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3735</v>
      </c>
    </row>
    <row r="135" ht="39">
      <c r="A135" s="1" t="s">
        <v>593</v>
      </c>
      <c r="E135" s="32" t="s">
        <v>3736</v>
      </c>
    </row>
    <row r="136" ht="150">
      <c r="A136" s="1" t="s">
        <v>595</v>
      </c>
      <c r="E136" s="27" t="s">
        <v>683</v>
      </c>
    </row>
    <row r="137" ht="13">
      <c r="A137" s="1" t="s">
        <v>584</v>
      </c>
      <c r="C137" s="22" t="s">
        <v>3737</v>
      </c>
      <c r="E137" s="23" t="s">
        <v>2000</v>
      </c>
      <c r="L137" s="24">
        <f>SUMIFS(L138:L149,A138:A149,"P")</f>
        <v>0</v>
      </c>
      <c r="M137" s="24">
        <f>SUMIFS(M138:M149,A138:A149,"P")</f>
        <v>0</v>
      </c>
      <c r="N137" s="25"/>
    </row>
    <row r="138">
      <c r="A138" s="1" t="s">
        <v>587</v>
      </c>
      <c r="B138" s="1">
        <v>32</v>
      </c>
      <c r="C138" s="26" t="s">
        <v>3738</v>
      </c>
      <c r="D138" t="s">
        <v>589</v>
      </c>
      <c r="E138" s="27" t="s">
        <v>3739</v>
      </c>
      <c r="F138" s="28" t="s">
        <v>3740</v>
      </c>
      <c r="G138" s="29">
        <v>6.0899999999999999</v>
      </c>
      <c r="H138" s="28">
        <v>0</v>
      </c>
      <c r="I138" s="30">
        <f>ROUND(G138*H138,P4)</f>
        <v>0</v>
      </c>
      <c r="L138" s="30">
        <v>0</v>
      </c>
      <c r="M138" s="24">
        <f>ROUND(G138*L138,P4)</f>
        <v>0</v>
      </c>
      <c r="N138" s="25" t="s">
        <v>589</v>
      </c>
      <c r="O138" s="31">
        <f>M138*AA138</f>
        <v>0</v>
      </c>
      <c r="P138" s="1">
        <v>3</v>
      </c>
      <c r="AA138" s="1">
        <f>IF(P138=1,$O$3,IF(P138=2,$O$4,$O$5))</f>
        <v>0</v>
      </c>
    </row>
    <row r="139">
      <c r="A139" s="1" t="s">
        <v>592</v>
      </c>
      <c r="E139" s="27" t="s">
        <v>3741</v>
      </c>
    </row>
    <row r="140" ht="39">
      <c r="A140" s="1" t="s">
        <v>593</v>
      </c>
      <c r="E140" s="32" t="s">
        <v>3742</v>
      </c>
    </row>
    <row r="141">
      <c r="A141" s="1" t="s">
        <v>595</v>
      </c>
      <c r="E141" s="27" t="s">
        <v>589</v>
      </c>
    </row>
    <row r="142">
      <c r="A142" s="1" t="s">
        <v>587</v>
      </c>
      <c r="B142" s="1">
        <v>33</v>
      </c>
      <c r="C142" s="26" t="s">
        <v>3743</v>
      </c>
      <c r="D142" t="s">
        <v>589</v>
      </c>
      <c r="E142" s="27" t="s">
        <v>3744</v>
      </c>
      <c r="F142" s="28" t="s">
        <v>3740</v>
      </c>
      <c r="G142" s="29">
        <v>6.0899999999999999</v>
      </c>
      <c r="H142" s="28">
        <v>0</v>
      </c>
      <c r="I142" s="30">
        <f>ROUND(G142*H142,P4)</f>
        <v>0</v>
      </c>
      <c r="L142" s="30">
        <v>0</v>
      </c>
      <c r="M142" s="24">
        <f>ROUND(G142*L142,P4)</f>
        <v>0</v>
      </c>
      <c r="N142" s="25" t="s">
        <v>589</v>
      </c>
      <c r="O142" s="31">
        <f>M142*AA142</f>
        <v>0</v>
      </c>
      <c r="P142" s="1">
        <v>3</v>
      </c>
      <c r="AA142" s="1">
        <f>IF(P142=1,$O$3,IF(P142=2,$O$4,$O$5))</f>
        <v>0</v>
      </c>
    </row>
    <row r="143">
      <c r="A143" s="1" t="s">
        <v>592</v>
      </c>
      <c r="E143" s="27" t="s">
        <v>3741</v>
      </c>
    </row>
    <row r="144" ht="39">
      <c r="A144" s="1" t="s">
        <v>593</v>
      </c>
      <c r="E144" s="32" t="s">
        <v>3742</v>
      </c>
    </row>
    <row r="145">
      <c r="A145" s="1" t="s">
        <v>595</v>
      </c>
      <c r="E145" s="27" t="s">
        <v>589</v>
      </c>
    </row>
    <row r="146">
      <c r="A146" s="1" t="s">
        <v>587</v>
      </c>
      <c r="B146" s="1">
        <v>34</v>
      </c>
      <c r="C146" s="26" t="s">
        <v>3745</v>
      </c>
      <c r="D146" t="s">
        <v>589</v>
      </c>
      <c r="E146" s="27" t="s">
        <v>3746</v>
      </c>
      <c r="F146" s="28" t="s">
        <v>3740</v>
      </c>
      <c r="G146" s="29">
        <v>6.0910000000000002</v>
      </c>
      <c r="H146" s="28">
        <v>0</v>
      </c>
      <c r="I146" s="30">
        <f>ROUND(G146*H146,P4)</f>
        <v>0</v>
      </c>
      <c r="L146" s="30">
        <v>0</v>
      </c>
      <c r="M146" s="24">
        <f>ROUND(G146*L146,P4)</f>
        <v>0</v>
      </c>
      <c r="N146" s="25" t="s">
        <v>589</v>
      </c>
      <c r="O146" s="31">
        <f>M146*AA146</f>
        <v>0</v>
      </c>
      <c r="P146" s="1">
        <v>3</v>
      </c>
      <c r="AA146" s="1">
        <f>IF(P146=1,$O$3,IF(P146=2,$O$4,$O$5))</f>
        <v>0</v>
      </c>
    </row>
    <row r="147">
      <c r="A147" s="1" t="s">
        <v>592</v>
      </c>
      <c r="E147" s="27" t="s">
        <v>3747</v>
      </c>
    </row>
    <row r="148" ht="39">
      <c r="A148" s="1" t="s">
        <v>593</v>
      </c>
      <c r="E148" s="32" t="s">
        <v>3748</v>
      </c>
    </row>
    <row r="149">
      <c r="A149" s="1" t="s">
        <v>595</v>
      </c>
      <c r="E14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COUNTIFS(L8:L227,"=0",A8:A227,"P")+COUNTIFS(L8:L227,"",A8:A227,"P")+SUM(Q8:Q227)</f>
        <v>0</v>
      </c>
    </row>
    <row r="8" ht="13">
      <c r="A8" s="1" t="s">
        <v>582</v>
      </c>
      <c r="C8" s="22" t="s">
        <v>3749</v>
      </c>
      <c r="E8" s="23" t="s">
        <v>159</v>
      </c>
      <c r="L8" s="24">
        <f>L9+L58+L75+L96+L109+L134+L143+L172+L205+L222</f>
        <v>0</v>
      </c>
      <c r="M8" s="24">
        <f>M9+M58+M75+M96+M109+M134+M143+M172+M205+M222</f>
        <v>0</v>
      </c>
      <c r="N8" s="25"/>
    </row>
    <row r="9" ht="13">
      <c r="A9" s="1" t="s">
        <v>584</v>
      </c>
      <c r="C9" s="22" t="s">
        <v>585</v>
      </c>
      <c r="E9" s="23" t="s">
        <v>586</v>
      </c>
      <c r="L9" s="24">
        <f>SUMIFS(L10:L57,A10:A57,"P")</f>
        <v>0</v>
      </c>
      <c r="M9" s="24">
        <f>SUMIFS(M10:M57,A10:A57,"P")</f>
        <v>0</v>
      </c>
      <c r="N9" s="25"/>
    </row>
    <row r="10">
      <c r="A10" s="1" t="s">
        <v>587</v>
      </c>
      <c r="B10" s="1">
        <v>1</v>
      </c>
      <c r="C10" s="26" t="s">
        <v>3750</v>
      </c>
      <c r="D10" t="s">
        <v>589</v>
      </c>
      <c r="E10" s="27" t="s">
        <v>3751</v>
      </c>
      <c r="F10" s="28" t="s">
        <v>591</v>
      </c>
      <c r="G10" s="29">
        <v>38258</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3752</v>
      </c>
    </row>
    <row r="13" ht="400">
      <c r="A13" s="1" t="s">
        <v>595</v>
      </c>
      <c r="E13" s="27" t="s">
        <v>3753</v>
      </c>
    </row>
    <row r="14">
      <c r="A14" s="1" t="s">
        <v>587</v>
      </c>
      <c r="B14" s="1">
        <v>2</v>
      </c>
      <c r="C14" s="26" t="s">
        <v>3754</v>
      </c>
      <c r="D14" t="s">
        <v>589</v>
      </c>
      <c r="E14" s="27" t="s">
        <v>3755</v>
      </c>
      <c r="F14" s="28" t="s">
        <v>892</v>
      </c>
      <c r="G14" s="29">
        <v>20</v>
      </c>
      <c r="H14" s="28">
        <v>0</v>
      </c>
      <c r="I14" s="30">
        <f>ROUND(G14*H14,P4)</f>
        <v>0</v>
      </c>
      <c r="L14" s="30">
        <v>0</v>
      </c>
      <c r="M14" s="24">
        <f>ROUND(G14*L14,P4)</f>
        <v>0</v>
      </c>
      <c r="N14" s="25" t="s">
        <v>589</v>
      </c>
      <c r="O14" s="31">
        <f>M14*AA14</f>
        <v>0</v>
      </c>
      <c r="P14" s="1">
        <v>3</v>
      </c>
      <c r="AA14" s="1">
        <f>IF(P14=1,$O$3,IF(P14=2,$O$4,$O$5))</f>
        <v>0</v>
      </c>
    </row>
    <row r="15">
      <c r="A15" s="1" t="s">
        <v>592</v>
      </c>
      <c r="E15" s="27" t="s">
        <v>3756</v>
      </c>
    </row>
    <row r="16" ht="26">
      <c r="A16" s="1" t="s">
        <v>593</v>
      </c>
      <c r="E16" s="32" t="s">
        <v>3757</v>
      </c>
    </row>
    <row r="17" ht="87.5">
      <c r="A17" s="1" t="s">
        <v>595</v>
      </c>
      <c r="E17" s="27" t="s">
        <v>3758</v>
      </c>
    </row>
    <row r="18">
      <c r="A18" s="1" t="s">
        <v>587</v>
      </c>
      <c r="B18" s="1">
        <v>3</v>
      </c>
      <c r="C18" s="26" t="s">
        <v>3759</v>
      </c>
      <c r="D18" t="s">
        <v>589</v>
      </c>
      <c r="E18" s="27" t="s">
        <v>3760</v>
      </c>
      <c r="F18" s="28" t="s">
        <v>591</v>
      </c>
      <c r="G18" s="29">
        <v>154.5</v>
      </c>
      <c r="H18" s="28">
        <v>0</v>
      </c>
      <c r="I18" s="30">
        <f>ROUND(G18*H18,P4)</f>
        <v>0</v>
      </c>
      <c r="L18" s="30">
        <v>0</v>
      </c>
      <c r="M18" s="24">
        <f>ROUND(G18*L18,P4)</f>
        <v>0</v>
      </c>
      <c r="N18" s="25" t="s">
        <v>589</v>
      </c>
      <c r="O18" s="31">
        <f>M18*AA18</f>
        <v>0</v>
      </c>
      <c r="P18" s="1">
        <v>3</v>
      </c>
      <c r="AA18" s="1">
        <f>IF(P18=1,$O$3,IF(P18=2,$O$4,$O$5))</f>
        <v>0</v>
      </c>
    </row>
    <row r="19">
      <c r="A19" s="1" t="s">
        <v>592</v>
      </c>
      <c r="E19" s="27" t="s">
        <v>3761</v>
      </c>
    </row>
    <row r="20" ht="26">
      <c r="A20" s="1" t="s">
        <v>593</v>
      </c>
      <c r="E20" s="32" t="s">
        <v>3762</v>
      </c>
    </row>
    <row r="21" ht="337.5">
      <c r="A21" s="1" t="s">
        <v>595</v>
      </c>
      <c r="E21" s="27" t="s">
        <v>596</v>
      </c>
    </row>
    <row r="22">
      <c r="A22" s="1" t="s">
        <v>587</v>
      </c>
      <c r="B22" s="1">
        <v>4</v>
      </c>
      <c r="C22" s="26" t="s">
        <v>3022</v>
      </c>
      <c r="D22" t="s">
        <v>589</v>
      </c>
      <c r="E22" s="27" t="s">
        <v>3023</v>
      </c>
      <c r="F22" s="28" t="s">
        <v>591</v>
      </c>
      <c r="G22" s="29">
        <v>524.74000000000001</v>
      </c>
      <c r="H22" s="28">
        <v>0</v>
      </c>
      <c r="I22" s="30">
        <f>ROUND(G22*H22,P4)</f>
        <v>0</v>
      </c>
      <c r="L22" s="30">
        <v>0</v>
      </c>
      <c r="M22" s="24">
        <f>ROUND(G22*L22,P4)</f>
        <v>0</v>
      </c>
      <c r="N22" s="25" t="s">
        <v>589</v>
      </c>
      <c r="O22" s="31">
        <f>M22*AA22</f>
        <v>0</v>
      </c>
      <c r="P22" s="1">
        <v>3</v>
      </c>
      <c r="AA22" s="1">
        <f>IF(P22=1,$O$3,IF(P22=2,$O$4,$O$5))</f>
        <v>0</v>
      </c>
    </row>
    <row r="23">
      <c r="A23" s="1" t="s">
        <v>592</v>
      </c>
      <c r="E23" s="27" t="s">
        <v>3763</v>
      </c>
    </row>
    <row r="24" ht="39">
      <c r="A24" s="1" t="s">
        <v>593</v>
      </c>
      <c r="E24" s="32" t="s">
        <v>3764</v>
      </c>
    </row>
    <row r="25" ht="350">
      <c r="A25" s="1" t="s">
        <v>595</v>
      </c>
      <c r="E25" s="27" t="s">
        <v>2570</v>
      </c>
    </row>
    <row r="26" ht="25">
      <c r="A26" s="1" t="s">
        <v>587</v>
      </c>
      <c r="B26" s="1">
        <v>5</v>
      </c>
      <c r="C26" s="26" t="s">
        <v>3765</v>
      </c>
      <c r="D26" t="s">
        <v>589</v>
      </c>
      <c r="E26" s="27" t="s">
        <v>3766</v>
      </c>
      <c r="F26" s="28" t="s">
        <v>591</v>
      </c>
      <c r="G26" s="29">
        <v>3617.52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3767</v>
      </c>
    </row>
    <row r="29" ht="212.5">
      <c r="A29" s="1" t="s">
        <v>595</v>
      </c>
      <c r="E29" s="27" t="s">
        <v>3768</v>
      </c>
    </row>
    <row r="30">
      <c r="A30" s="1" t="s">
        <v>587</v>
      </c>
      <c r="B30" s="1">
        <v>6</v>
      </c>
      <c r="C30" s="26" t="s">
        <v>3769</v>
      </c>
      <c r="D30" t="s">
        <v>589</v>
      </c>
      <c r="E30" s="27" t="s">
        <v>3770</v>
      </c>
      <c r="F30" s="28" t="s">
        <v>591</v>
      </c>
      <c r="G30" s="29">
        <v>164.52000000000001</v>
      </c>
      <c r="H30" s="28">
        <v>0</v>
      </c>
      <c r="I30" s="30">
        <f>ROUND(G30*H30,P4)</f>
        <v>0</v>
      </c>
      <c r="L30" s="30">
        <v>0</v>
      </c>
      <c r="M30" s="24">
        <f>ROUND(G30*L30,P4)</f>
        <v>0</v>
      </c>
      <c r="N30" s="25" t="s">
        <v>589</v>
      </c>
      <c r="O30" s="31">
        <f>M30*AA30</f>
        <v>0</v>
      </c>
      <c r="P30" s="1">
        <v>3</v>
      </c>
      <c r="AA30" s="1">
        <f>IF(P30=1,$O$3,IF(P30=2,$O$4,$O$5))</f>
        <v>0</v>
      </c>
    </row>
    <row r="31">
      <c r="A31" s="1" t="s">
        <v>592</v>
      </c>
      <c r="E31" s="27" t="s">
        <v>3771</v>
      </c>
    </row>
    <row r="32" ht="26">
      <c r="A32" s="1" t="s">
        <v>593</v>
      </c>
      <c r="E32" s="32" t="s">
        <v>3772</v>
      </c>
    </row>
    <row r="33" ht="250">
      <c r="A33" s="1" t="s">
        <v>595</v>
      </c>
      <c r="E33" s="27" t="s">
        <v>600</v>
      </c>
    </row>
    <row r="34">
      <c r="A34" s="1" t="s">
        <v>587</v>
      </c>
      <c r="B34" s="1">
        <v>7</v>
      </c>
      <c r="C34" s="26" t="s">
        <v>3773</v>
      </c>
      <c r="D34" t="s">
        <v>589</v>
      </c>
      <c r="E34" s="27" t="s">
        <v>3774</v>
      </c>
      <c r="F34" s="28" t="s">
        <v>591</v>
      </c>
      <c r="G34" s="29">
        <v>310.81999999999999</v>
      </c>
      <c r="H34" s="28">
        <v>0</v>
      </c>
      <c r="I34" s="30">
        <f>ROUND(G34*H34,P4)</f>
        <v>0</v>
      </c>
      <c r="L34" s="30">
        <v>0</v>
      </c>
      <c r="M34" s="24">
        <f>ROUND(G34*L34,P4)</f>
        <v>0</v>
      </c>
      <c r="N34" s="25" t="s">
        <v>589</v>
      </c>
      <c r="O34" s="31">
        <f>M34*AA34</f>
        <v>0</v>
      </c>
      <c r="P34" s="1">
        <v>3</v>
      </c>
      <c r="AA34" s="1">
        <f>IF(P34=1,$O$3,IF(P34=2,$O$4,$O$5))</f>
        <v>0</v>
      </c>
    </row>
    <row r="35">
      <c r="A35" s="1" t="s">
        <v>592</v>
      </c>
      <c r="E35" s="27" t="s">
        <v>3775</v>
      </c>
    </row>
    <row r="36" ht="26">
      <c r="A36" s="1" t="s">
        <v>593</v>
      </c>
      <c r="E36" s="32" t="s">
        <v>3776</v>
      </c>
    </row>
    <row r="37" ht="312.5">
      <c r="A37" s="1" t="s">
        <v>595</v>
      </c>
      <c r="E37" s="27" t="s">
        <v>3626</v>
      </c>
    </row>
    <row r="38">
      <c r="A38" s="1" t="s">
        <v>587</v>
      </c>
      <c r="B38" s="1">
        <v>8</v>
      </c>
      <c r="C38" s="26" t="s">
        <v>3623</v>
      </c>
      <c r="D38" t="s">
        <v>589</v>
      </c>
      <c r="E38" s="27" t="s">
        <v>3624</v>
      </c>
      <c r="F38" s="28" t="s">
        <v>591</v>
      </c>
      <c r="G38" s="29">
        <v>1917.9349999999999</v>
      </c>
      <c r="H38" s="28">
        <v>0</v>
      </c>
      <c r="I38" s="30">
        <f>ROUND(G38*H38,P4)</f>
        <v>0</v>
      </c>
      <c r="L38" s="30">
        <v>0</v>
      </c>
      <c r="M38" s="24">
        <f>ROUND(G38*L38,P4)</f>
        <v>0</v>
      </c>
      <c r="N38" s="25" t="s">
        <v>589</v>
      </c>
      <c r="O38" s="31">
        <f>M38*AA38</f>
        <v>0</v>
      </c>
      <c r="P38" s="1">
        <v>3</v>
      </c>
      <c r="AA38" s="1">
        <f>IF(P38=1,$O$3,IF(P38=2,$O$4,$O$5))</f>
        <v>0</v>
      </c>
    </row>
    <row r="39">
      <c r="A39" s="1" t="s">
        <v>592</v>
      </c>
      <c r="E39" s="27" t="s">
        <v>3777</v>
      </c>
    </row>
    <row r="40" ht="52">
      <c r="A40" s="1" t="s">
        <v>593</v>
      </c>
      <c r="E40" s="32" t="s">
        <v>3778</v>
      </c>
    </row>
    <row r="41" ht="312.5">
      <c r="A41" s="1" t="s">
        <v>595</v>
      </c>
      <c r="E41" s="27" t="s">
        <v>3626</v>
      </c>
    </row>
    <row r="42">
      <c r="A42" s="1" t="s">
        <v>587</v>
      </c>
      <c r="B42" s="1">
        <v>9</v>
      </c>
      <c r="C42" s="26" t="s">
        <v>3779</v>
      </c>
      <c r="D42" t="s">
        <v>589</v>
      </c>
      <c r="E42" s="27" t="s">
        <v>3780</v>
      </c>
      <c r="F42" s="28" t="s">
        <v>2583</v>
      </c>
      <c r="G42" s="29">
        <v>24285.200000000001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3781</v>
      </c>
    </row>
    <row r="45" ht="50">
      <c r="A45" s="1" t="s">
        <v>595</v>
      </c>
      <c r="E45" s="27" t="s">
        <v>3782</v>
      </c>
    </row>
    <row r="46">
      <c r="A46" s="1" t="s">
        <v>587</v>
      </c>
      <c r="B46" s="1">
        <v>10</v>
      </c>
      <c r="C46" s="26" t="s">
        <v>3783</v>
      </c>
      <c r="D46" t="s">
        <v>589</v>
      </c>
      <c r="E46" s="27" t="s">
        <v>3784</v>
      </c>
      <c r="F46" s="28" t="s">
        <v>2583</v>
      </c>
      <c r="G46" s="29">
        <v>20145.299999999999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3785</v>
      </c>
    </row>
    <row r="49" ht="62.5">
      <c r="A49" s="1" t="s">
        <v>595</v>
      </c>
      <c r="E49" s="27" t="s">
        <v>3786</v>
      </c>
    </row>
    <row r="50">
      <c r="A50" s="1" t="s">
        <v>587</v>
      </c>
      <c r="B50" s="1">
        <v>11</v>
      </c>
      <c r="C50" s="26" t="s">
        <v>3787</v>
      </c>
      <c r="D50" t="s">
        <v>589</v>
      </c>
      <c r="E50" s="27" t="s">
        <v>3788</v>
      </c>
      <c r="F50" s="28" t="s">
        <v>603</v>
      </c>
      <c r="G50" s="29">
        <v>20145.299999999999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3785</v>
      </c>
    </row>
    <row r="53" ht="62.5">
      <c r="A53" s="1" t="s">
        <v>595</v>
      </c>
      <c r="E53" s="27" t="s">
        <v>3789</v>
      </c>
    </row>
    <row r="54">
      <c r="A54" s="1" t="s">
        <v>587</v>
      </c>
      <c r="B54" s="1">
        <v>12</v>
      </c>
      <c r="C54" s="26" t="s">
        <v>3790</v>
      </c>
      <c r="D54" t="s">
        <v>589</v>
      </c>
      <c r="E54" s="27" t="s">
        <v>3791</v>
      </c>
      <c r="F54" s="28" t="s">
        <v>2583</v>
      </c>
      <c r="G54" s="29">
        <v>20145.299999999999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3785</v>
      </c>
    </row>
    <row r="57" ht="75">
      <c r="A57" s="1" t="s">
        <v>595</v>
      </c>
      <c r="E57" s="27" t="s">
        <v>3792</v>
      </c>
    </row>
    <row r="58" ht="13">
      <c r="A58" s="1" t="s">
        <v>584</v>
      </c>
      <c r="C58" s="22" t="s">
        <v>2588</v>
      </c>
      <c r="E58" s="23" t="s">
        <v>2589</v>
      </c>
      <c r="L58" s="24">
        <f>SUMIFS(L59:L74,A59:A74,"P")</f>
        <v>0</v>
      </c>
      <c r="M58" s="24">
        <f>SUMIFS(M59:M74,A59:A74,"P")</f>
        <v>0</v>
      </c>
      <c r="N58" s="25"/>
    </row>
    <row r="59">
      <c r="A59" s="1" t="s">
        <v>587</v>
      </c>
      <c r="B59" s="1">
        <v>13</v>
      </c>
      <c r="C59" s="26" t="s">
        <v>3793</v>
      </c>
      <c r="D59" t="s">
        <v>589</v>
      </c>
      <c r="E59" s="27" t="s">
        <v>3794</v>
      </c>
      <c r="F59" s="28" t="s">
        <v>2583</v>
      </c>
      <c r="G59" s="29">
        <v>11359.6</v>
      </c>
      <c r="H59" s="28">
        <v>0</v>
      </c>
      <c r="I59" s="30">
        <f>ROUND(G59*H59,P4)</f>
        <v>0</v>
      </c>
      <c r="L59" s="30">
        <v>0</v>
      </c>
      <c r="M59" s="24">
        <f>ROUND(G59*L59,P4)</f>
        <v>0</v>
      </c>
      <c r="N59" s="25" t="s">
        <v>589</v>
      </c>
      <c r="O59" s="31">
        <f>M59*AA59</f>
        <v>0</v>
      </c>
      <c r="P59" s="1">
        <v>3</v>
      </c>
      <c r="AA59" s="1">
        <f>IF(P59=1,$O$3,IF(P59=2,$O$4,$O$5))</f>
        <v>0</v>
      </c>
    </row>
    <row r="60">
      <c r="A60" s="1" t="s">
        <v>592</v>
      </c>
      <c r="E60" s="27" t="s">
        <v>3795</v>
      </c>
    </row>
    <row r="61" ht="39">
      <c r="A61" s="1" t="s">
        <v>593</v>
      </c>
      <c r="E61" s="32" t="s">
        <v>3796</v>
      </c>
    </row>
    <row r="62" ht="87.5">
      <c r="A62" s="1" t="s">
        <v>595</v>
      </c>
      <c r="E62" s="27" t="s">
        <v>3797</v>
      </c>
    </row>
    <row r="63">
      <c r="A63" s="1" t="s">
        <v>587</v>
      </c>
      <c r="B63" s="1">
        <v>14</v>
      </c>
      <c r="C63" s="26" t="s">
        <v>3798</v>
      </c>
      <c r="D63" t="s">
        <v>589</v>
      </c>
      <c r="E63" s="27" t="s">
        <v>3799</v>
      </c>
      <c r="F63" s="28" t="s">
        <v>892</v>
      </c>
      <c r="G63" s="29">
        <v>209</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3800</v>
      </c>
    </row>
    <row r="66" ht="187.5">
      <c r="A66" s="1" t="s">
        <v>595</v>
      </c>
      <c r="E66" s="27" t="s">
        <v>3801</v>
      </c>
    </row>
    <row r="67">
      <c r="A67" s="1" t="s">
        <v>587</v>
      </c>
      <c r="B67" s="1">
        <v>15</v>
      </c>
      <c r="C67" s="26" t="s">
        <v>3802</v>
      </c>
      <c r="D67" t="s">
        <v>589</v>
      </c>
      <c r="E67" s="27" t="s">
        <v>3803</v>
      </c>
      <c r="F67" s="28" t="s">
        <v>591</v>
      </c>
      <c r="G67" s="29">
        <v>20.16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3804</v>
      </c>
    </row>
    <row r="70" ht="75">
      <c r="A70" s="1" t="s">
        <v>595</v>
      </c>
      <c r="E70" s="27" t="s">
        <v>3805</v>
      </c>
    </row>
    <row r="71">
      <c r="A71" s="1" t="s">
        <v>587</v>
      </c>
      <c r="B71" s="1">
        <v>16</v>
      </c>
      <c r="C71" s="26" t="s">
        <v>3806</v>
      </c>
      <c r="D71" t="s">
        <v>589</v>
      </c>
      <c r="E71" s="27" t="s">
        <v>3807</v>
      </c>
      <c r="F71" s="28" t="s">
        <v>591</v>
      </c>
      <c r="G71" s="29">
        <v>12</v>
      </c>
      <c r="H71" s="28">
        <v>0</v>
      </c>
      <c r="I71" s="30">
        <f>ROUND(G71*H71,P4)</f>
        <v>0</v>
      </c>
      <c r="L71" s="30">
        <v>0</v>
      </c>
      <c r="M71" s="24">
        <f>ROUND(G71*L71,P4)</f>
        <v>0</v>
      </c>
      <c r="N71" s="25" t="s">
        <v>589</v>
      </c>
      <c r="O71" s="31">
        <f>M71*AA71</f>
        <v>0</v>
      </c>
      <c r="P71" s="1">
        <v>3</v>
      </c>
      <c r="AA71" s="1">
        <f>IF(P71=1,$O$3,IF(P71=2,$O$4,$O$5))</f>
        <v>0</v>
      </c>
    </row>
    <row r="72">
      <c r="A72" s="1" t="s">
        <v>592</v>
      </c>
      <c r="E72" s="27" t="s">
        <v>3808</v>
      </c>
    </row>
    <row r="73" ht="26">
      <c r="A73" s="1" t="s">
        <v>593</v>
      </c>
      <c r="E73" s="32" t="s">
        <v>3809</v>
      </c>
    </row>
    <row r="74" ht="362.5">
      <c r="A74" s="1" t="s">
        <v>595</v>
      </c>
      <c r="E74" s="27" t="s">
        <v>3810</v>
      </c>
    </row>
    <row r="75" ht="13">
      <c r="A75" s="1" t="s">
        <v>584</v>
      </c>
      <c r="C75" s="22" t="s">
        <v>1187</v>
      </c>
      <c r="E75" s="23" t="s">
        <v>1188</v>
      </c>
      <c r="L75" s="24">
        <f>SUMIFS(L76:L95,A76:A95,"P")</f>
        <v>0</v>
      </c>
      <c r="M75" s="24">
        <f>SUMIFS(M76:M95,A76:A95,"P")</f>
        <v>0</v>
      </c>
      <c r="N75" s="25"/>
    </row>
    <row r="76">
      <c r="A76" s="1" t="s">
        <v>587</v>
      </c>
      <c r="B76" s="1">
        <v>17</v>
      </c>
      <c r="C76" s="26" t="s">
        <v>3811</v>
      </c>
      <c r="D76" t="s">
        <v>589</v>
      </c>
      <c r="E76" s="27" t="s">
        <v>3812</v>
      </c>
      <c r="F76" s="28" t="s">
        <v>591</v>
      </c>
      <c r="G76" s="29">
        <v>7.9329999999999998</v>
      </c>
      <c r="H76" s="28">
        <v>0</v>
      </c>
      <c r="I76" s="30">
        <f>ROUND(G76*H76,P4)</f>
        <v>0</v>
      </c>
      <c r="L76" s="30">
        <v>0</v>
      </c>
      <c r="M76" s="24">
        <f>ROUND(G76*L76,P4)</f>
        <v>0</v>
      </c>
      <c r="N76" s="25" t="s">
        <v>589</v>
      </c>
      <c r="O76" s="31">
        <f>M76*AA76</f>
        <v>0</v>
      </c>
      <c r="P76" s="1">
        <v>3</v>
      </c>
      <c r="AA76" s="1">
        <f>IF(P76=1,$O$3,IF(P76=2,$O$4,$O$5))</f>
        <v>0</v>
      </c>
    </row>
    <row r="77">
      <c r="A77" s="1" t="s">
        <v>592</v>
      </c>
      <c r="E77" s="27" t="s">
        <v>3813</v>
      </c>
    </row>
    <row r="78" ht="26">
      <c r="A78" s="1" t="s">
        <v>593</v>
      </c>
      <c r="E78" s="32" t="s">
        <v>3814</v>
      </c>
    </row>
    <row r="79" ht="250">
      <c r="A79" s="1" t="s">
        <v>595</v>
      </c>
      <c r="E79" s="27" t="s">
        <v>3815</v>
      </c>
    </row>
    <row r="80" ht="25">
      <c r="A80" s="1" t="s">
        <v>587</v>
      </c>
      <c r="B80" s="1">
        <v>18</v>
      </c>
      <c r="C80" s="26" t="s">
        <v>3816</v>
      </c>
      <c r="D80" t="s">
        <v>589</v>
      </c>
      <c r="E80" s="27" t="s">
        <v>3817</v>
      </c>
      <c r="F80" s="28" t="s">
        <v>591</v>
      </c>
      <c r="G80" s="29">
        <v>41.5</v>
      </c>
      <c r="H80" s="28">
        <v>0</v>
      </c>
      <c r="I80" s="30">
        <f>ROUND(G80*H80,P4)</f>
        <v>0</v>
      </c>
      <c r="L80" s="30">
        <v>0</v>
      </c>
      <c r="M80" s="24">
        <f>ROUND(G80*L80,P4)</f>
        <v>0</v>
      </c>
      <c r="N80" s="25" t="s">
        <v>589</v>
      </c>
      <c r="O80" s="31">
        <f>M80*AA80</f>
        <v>0</v>
      </c>
      <c r="P80" s="1">
        <v>3</v>
      </c>
      <c r="AA80" s="1">
        <f>IF(P80=1,$O$3,IF(P80=2,$O$4,$O$5))</f>
        <v>0</v>
      </c>
    </row>
    <row r="81">
      <c r="A81" s="1" t="s">
        <v>592</v>
      </c>
      <c r="E81" s="27" t="s">
        <v>3818</v>
      </c>
    </row>
    <row r="82" ht="26">
      <c r="A82" s="1" t="s">
        <v>593</v>
      </c>
      <c r="E82" s="32" t="s">
        <v>3819</v>
      </c>
    </row>
    <row r="83" ht="50">
      <c r="A83" s="1" t="s">
        <v>595</v>
      </c>
      <c r="E83" s="27" t="s">
        <v>3820</v>
      </c>
    </row>
    <row r="84">
      <c r="A84" s="1" t="s">
        <v>587</v>
      </c>
      <c r="B84" s="1">
        <v>19</v>
      </c>
      <c r="C84" s="26" t="s">
        <v>3821</v>
      </c>
      <c r="D84" t="s">
        <v>589</v>
      </c>
      <c r="E84" s="27" t="s">
        <v>3822</v>
      </c>
      <c r="F84" s="28" t="s">
        <v>2583</v>
      </c>
      <c r="G84" s="29">
        <v>103.5</v>
      </c>
      <c r="H84" s="28">
        <v>0</v>
      </c>
      <c r="I84" s="30">
        <f>ROUND(G84*H84,P4)</f>
        <v>0</v>
      </c>
      <c r="L84" s="30">
        <v>0</v>
      </c>
      <c r="M84" s="24">
        <f>ROUND(G84*L84,P4)</f>
        <v>0</v>
      </c>
      <c r="N84" s="25" t="s">
        <v>589</v>
      </c>
      <c r="O84" s="31">
        <f>M84*AA84</f>
        <v>0</v>
      </c>
      <c r="P84" s="1">
        <v>3</v>
      </c>
      <c r="AA84" s="1">
        <f>IF(P84=1,$O$3,IF(P84=2,$O$4,$O$5))</f>
        <v>0</v>
      </c>
    </row>
    <row r="85">
      <c r="A85" s="1" t="s">
        <v>592</v>
      </c>
      <c r="E85" s="27" t="s">
        <v>3823</v>
      </c>
    </row>
    <row r="86" ht="26">
      <c r="A86" s="1" t="s">
        <v>593</v>
      </c>
      <c r="E86" s="32" t="s">
        <v>3824</v>
      </c>
    </row>
    <row r="87" ht="150">
      <c r="A87" s="1" t="s">
        <v>595</v>
      </c>
      <c r="E87" s="27" t="s">
        <v>3825</v>
      </c>
    </row>
    <row r="88">
      <c r="A88" s="1" t="s">
        <v>587</v>
      </c>
      <c r="B88" s="1">
        <v>20</v>
      </c>
      <c r="C88" s="26" t="s">
        <v>3826</v>
      </c>
      <c r="D88" t="s">
        <v>589</v>
      </c>
      <c r="E88" s="27" t="s">
        <v>3827</v>
      </c>
      <c r="F88" s="28" t="s">
        <v>591</v>
      </c>
      <c r="G88" s="29">
        <v>0.14399999999999999</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3828</v>
      </c>
    </row>
    <row r="91" ht="362.5">
      <c r="A91" s="1" t="s">
        <v>595</v>
      </c>
      <c r="E91" s="27" t="s">
        <v>2593</v>
      </c>
    </row>
    <row r="92">
      <c r="A92" s="1" t="s">
        <v>587</v>
      </c>
      <c r="B92" s="1">
        <v>21</v>
      </c>
      <c r="C92" s="26" t="s">
        <v>3829</v>
      </c>
      <c r="D92" t="s">
        <v>589</v>
      </c>
      <c r="E92" s="27" t="s">
        <v>3830</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3831</v>
      </c>
    </row>
    <row r="95" ht="100">
      <c r="A95" s="1" t="s">
        <v>595</v>
      </c>
      <c r="E95" s="27" t="s">
        <v>3832</v>
      </c>
    </row>
    <row r="96" ht="13">
      <c r="A96" s="1" t="s">
        <v>584</v>
      </c>
      <c r="C96" s="22" t="s">
        <v>3026</v>
      </c>
      <c r="E96" s="23" t="s">
        <v>3833</v>
      </c>
      <c r="L96" s="24">
        <f>SUMIFS(L97:L108,A97:A108,"P")</f>
        <v>0</v>
      </c>
      <c r="M96" s="24">
        <f>SUMIFS(M97:M108,A97:A108,"P")</f>
        <v>0</v>
      </c>
      <c r="N96" s="25"/>
    </row>
    <row r="97">
      <c r="A97" s="1" t="s">
        <v>587</v>
      </c>
      <c r="B97" s="1">
        <v>22</v>
      </c>
      <c r="C97" s="26" t="s">
        <v>3834</v>
      </c>
      <c r="D97" t="s">
        <v>589</v>
      </c>
      <c r="E97" s="27" t="s">
        <v>3835</v>
      </c>
      <c r="F97" s="28" t="s">
        <v>591</v>
      </c>
      <c r="G97" s="29">
        <v>294.05000000000001</v>
      </c>
      <c r="H97" s="28">
        <v>0</v>
      </c>
      <c r="I97" s="30">
        <f>ROUND(G97*H97,P4)</f>
        <v>0</v>
      </c>
      <c r="L97" s="30">
        <v>0</v>
      </c>
      <c r="M97" s="24">
        <f>ROUND(G97*L97,P4)</f>
        <v>0</v>
      </c>
      <c r="N97" s="25" t="s">
        <v>589</v>
      </c>
      <c r="O97" s="31">
        <f>M97*AA97</f>
        <v>0</v>
      </c>
      <c r="P97" s="1">
        <v>3</v>
      </c>
      <c r="AA97" s="1">
        <f>IF(P97=1,$O$3,IF(P97=2,$O$4,$O$5))</f>
        <v>0</v>
      </c>
    </row>
    <row r="98">
      <c r="A98" s="1" t="s">
        <v>592</v>
      </c>
      <c r="E98" s="27" t="s">
        <v>3836</v>
      </c>
    </row>
    <row r="99" ht="39">
      <c r="A99" s="1" t="s">
        <v>593</v>
      </c>
      <c r="E99" s="32" t="s">
        <v>3837</v>
      </c>
    </row>
    <row r="100" ht="362.5">
      <c r="A100" s="1" t="s">
        <v>595</v>
      </c>
      <c r="E100" s="27" t="s">
        <v>3810</v>
      </c>
    </row>
    <row r="101">
      <c r="A101" s="1" t="s">
        <v>587</v>
      </c>
      <c r="B101" s="1">
        <v>23</v>
      </c>
      <c r="C101" s="26" t="s">
        <v>3838</v>
      </c>
      <c r="D101" t="s">
        <v>589</v>
      </c>
      <c r="E101" s="27" t="s">
        <v>3839</v>
      </c>
      <c r="F101" s="28" t="s">
        <v>591</v>
      </c>
      <c r="G101" s="29">
        <v>359.07999999999998</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26">
      <c r="A103" s="1" t="s">
        <v>593</v>
      </c>
      <c r="E103" s="32" t="s">
        <v>3840</v>
      </c>
    </row>
    <row r="104" ht="362.5">
      <c r="A104" s="1" t="s">
        <v>595</v>
      </c>
      <c r="E104" s="27" t="s">
        <v>3810</v>
      </c>
    </row>
    <row r="105">
      <c r="A105" s="1" t="s">
        <v>587</v>
      </c>
      <c r="B105" s="1">
        <v>24</v>
      </c>
      <c r="C105" s="26" t="s">
        <v>3841</v>
      </c>
      <c r="D105" t="s">
        <v>589</v>
      </c>
      <c r="E105" s="27" t="s">
        <v>3842</v>
      </c>
      <c r="F105" s="28" t="s">
        <v>2583</v>
      </c>
      <c r="G105" s="29">
        <v>2000</v>
      </c>
      <c r="H105" s="28">
        <v>0</v>
      </c>
      <c r="I105" s="30">
        <f>ROUND(G105*H105,P4)</f>
        <v>0</v>
      </c>
      <c r="L105" s="30">
        <v>0</v>
      </c>
      <c r="M105" s="24">
        <f>ROUND(G105*L105,P4)</f>
        <v>0</v>
      </c>
      <c r="N105" s="25" t="s">
        <v>589</v>
      </c>
      <c r="O105" s="31">
        <f>M105*AA105</f>
        <v>0</v>
      </c>
      <c r="P105" s="1">
        <v>3</v>
      </c>
      <c r="AA105" s="1">
        <f>IF(P105=1,$O$3,IF(P105=2,$O$4,$O$5))</f>
        <v>0</v>
      </c>
    </row>
    <row r="106">
      <c r="A106" s="1" t="s">
        <v>592</v>
      </c>
      <c r="E106" s="27" t="s">
        <v>3843</v>
      </c>
    </row>
    <row r="107" ht="26">
      <c r="A107" s="1" t="s">
        <v>593</v>
      </c>
      <c r="E107" s="32" t="s">
        <v>3844</v>
      </c>
    </row>
    <row r="108" ht="137.5">
      <c r="A108" s="1" t="s">
        <v>595</v>
      </c>
      <c r="E108" s="27" t="s">
        <v>3845</v>
      </c>
    </row>
    <row r="109" ht="13">
      <c r="A109" s="1" t="s">
        <v>584</v>
      </c>
      <c r="C109" s="22" t="s">
        <v>3032</v>
      </c>
      <c r="E109" s="23" t="s">
        <v>3627</v>
      </c>
      <c r="L109" s="24">
        <f>SUMIFS(L110:L133,A110:A133,"P")</f>
        <v>0</v>
      </c>
      <c r="M109" s="24">
        <f>SUMIFS(M110:M133,A110:A133,"P")</f>
        <v>0</v>
      </c>
      <c r="N109" s="25"/>
    </row>
    <row r="110" ht="25">
      <c r="A110" s="1" t="s">
        <v>587</v>
      </c>
      <c r="B110" s="1">
        <v>25</v>
      </c>
      <c r="C110" s="26" t="s">
        <v>3846</v>
      </c>
      <c r="D110" t="s">
        <v>589</v>
      </c>
      <c r="E110" s="27" t="s">
        <v>3847</v>
      </c>
      <c r="F110" s="28" t="s">
        <v>591</v>
      </c>
      <c r="G110" s="29">
        <v>7344.7600000000002</v>
      </c>
      <c r="H110" s="28">
        <v>0</v>
      </c>
      <c r="I110" s="30">
        <f>ROUND(G110*H110,P4)</f>
        <v>0</v>
      </c>
      <c r="L110" s="30">
        <v>0</v>
      </c>
      <c r="M110" s="24">
        <f>ROUND(G110*L110,P4)</f>
        <v>0</v>
      </c>
      <c r="N110" s="25" t="s">
        <v>589</v>
      </c>
      <c r="O110" s="31">
        <f>M110*AA110</f>
        <v>0</v>
      </c>
      <c r="P110" s="1">
        <v>3</v>
      </c>
      <c r="AA110" s="1">
        <f>IF(P110=1,$O$3,IF(P110=2,$O$4,$O$5))</f>
        <v>0</v>
      </c>
    </row>
    <row r="111">
      <c r="A111" s="1" t="s">
        <v>592</v>
      </c>
      <c r="E111" s="27" t="s">
        <v>3848</v>
      </c>
    </row>
    <row r="112" ht="26">
      <c r="A112" s="1" t="s">
        <v>593</v>
      </c>
      <c r="E112" s="32" t="s">
        <v>3849</v>
      </c>
    </row>
    <row r="113" ht="237.5">
      <c r="A113" s="1" t="s">
        <v>595</v>
      </c>
      <c r="E113" s="27" t="s">
        <v>3850</v>
      </c>
    </row>
    <row r="114" ht="25">
      <c r="A114" s="1" t="s">
        <v>587</v>
      </c>
      <c r="B114" s="1">
        <v>26</v>
      </c>
      <c r="C114" s="26" t="s">
        <v>3851</v>
      </c>
      <c r="D114" t="s">
        <v>589</v>
      </c>
      <c r="E114" s="27" t="s">
        <v>3852</v>
      </c>
      <c r="F114" s="28" t="s">
        <v>591</v>
      </c>
      <c r="G114" s="29">
        <v>3914.0799999999999</v>
      </c>
      <c r="H114" s="28">
        <v>0</v>
      </c>
      <c r="I114" s="30">
        <f>ROUND(G114*H114,P4)</f>
        <v>0</v>
      </c>
      <c r="L114" s="30">
        <v>0</v>
      </c>
      <c r="M114" s="24">
        <f>ROUND(G114*L114,P4)</f>
        <v>0</v>
      </c>
      <c r="N114" s="25" t="s">
        <v>589</v>
      </c>
      <c r="O114" s="31">
        <f>M114*AA114</f>
        <v>0</v>
      </c>
      <c r="P114" s="1">
        <v>3</v>
      </c>
      <c r="AA114" s="1">
        <f>IF(P114=1,$O$3,IF(P114=2,$O$4,$O$5))</f>
        <v>0</v>
      </c>
    </row>
    <row r="115">
      <c r="A115" s="1" t="s">
        <v>592</v>
      </c>
      <c r="E115" s="27" t="s">
        <v>3853</v>
      </c>
    </row>
    <row r="116" ht="26">
      <c r="A116" s="1" t="s">
        <v>593</v>
      </c>
      <c r="E116" s="32" t="s">
        <v>3854</v>
      </c>
    </row>
    <row r="117" ht="300">
      <c r="A117" s="1" t="s">
        <v>595</v>
      </c>
      <c r="E117" s="27" t="s">
        <v>3855</v>
      </c>
    </row>
    <row r="118" ht="25">
      <c r="A118" s="1" t="s">
        <v>587</v>
      </c>
      <c r="B118" s="1">
        <v>27</v>
      </c>
      <c r="C118" s="26" t="s">
        <v>3856</v>
      </c>
      <c r="D118" t="s">
        <v>589</v>
      </c>
      <c r="E118" s="27" t="s">
        <v>3857</v>
      </c>
      <c r="F118" s="28" t="s">
        <v>591</v>
      </c>
      <c r="G118" s="29">
        <v>2298</v>
      </c>
      <c r="H118" s="28">
        <v>0</v>
      </c>
      <c r="I118" s="30">
        <f>ROUND(G118*H118,P4)</f>
        <v>0</v>
      </c>
      <c r="L118" s="30">
        <v>0</v>
      </c>
      <c r="M118" s="24">
        <f>ROUND(G118*L118,P4)</f>
        <v>0</v>
      </c>
      <c r="N118" s="25" t="s">
        <v>589</v>
      </c>
      <c r="O118" s="31">
        <f>M118*AA118</f>
        <v>0</v>
      </c>
      <c r="P118" s="1">
        <v>3</v>
      </c>
      <c r="AA118" s="1">
        <f>IF(P118=1,$O$3,IF(P118=2,$O$4,$O$5))</f>
        <v>0</v>
      </c>
    </row>
    <row r="119">
      <c r="A119" s="1" t="s">
        <v>592</v>
      </c>
      <c r="E119" s="27" t="s">
        <v>3858</v>
      </c>
    </row>
    <row r="120" ht="26">
      <c r="A120" s="1" t="s">
        <v>593</v>
      </c>
      <c r="E120" s="32" t="s">
        <v>3859</v>
      </c>
    </row>
    <row r="121" ht="262.5">
      <c r="A121" s="1" t="s">
        <v>595</v>
      </c>
      <c r="E121" s="27" t="s">
        <v>3860</v>
      </c>
    </row>
    <row r="122" ht="25">
      <c r="A122" s="1" t="s">
        <v>587</v>
      </c>
      <c r="B122" s="1">
        <v>28</v>
      </c>
      <c r="C122" s="26" t="s">
        <v>3861</v>
      </c>
      <c r="D122" t="s">
        <v>589</v>
      </c>
      <c r="E122" s="27" t="s">
        <v>3862</v>
      </c>
      <c r="F122" s="28" t="s">
        <v>591</v>
      </c>
      <c r="G122" s="29">
        <v>3065.5999999999999</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
      <c r="A124" s="1" t="s">
        <v>593</v>
      </c>
      <c r="E124" s="32" t="s">
        <v>3863</v>
      </c>
    </row>
    <row r="125" ht="262.5">
      <c r="A125" s="1" t="s">
        <v>595</v>
      </c>
      <c r="E125" s="27" t="s">
        <v>3860</v>
      </c>
    </row>
    <row r="126" ht="25">
      <c r="A126" s="1" t="s">
        <v>587</v>
      </c>
      <c r="B126" s="1">
        <v>29</v>
      </c>
      <c r="C126" s="26" t="s">
        <v>3864</v>
      </c>
      <c r="D126" t="s">
        <v>589</v>
      </c>
      <c r="E126" s="27" t="s">
        <v>3865</v>
      </c>
      <c r="F126" s="28" t="s">
        <v>2583</v>
      </c>
      <c r="G126" s="29">
        <v>22997.700000000001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
      <c r="A128" s="1" t="s">
        <v>593</v>
      </c>
      <c r="E128" s="32" t="s">
        <v>3866</v>
      </c>
    </row>
    <row r="129" ht="175">
      <c r="A129" s="1" t="s">
        <v>595</v>
      </c>
      <c r="E129" s="27" t="s">
        <v>3867</v>
      </c>
    </row>
    <row r="130">
      <c r="A130" s="1" t="s">
        <v>587</v>
      </c>
      <c r="B130" s="1">
        <v>30</v>
      </c>
      <c r="C130" s="26" t="s">
        <v>3868</v>
      </c>
      <c r="D130" t="s">
        <v>589</v>
      </c>
      <c r="E130" s="27" t="s">
        <v>3869</v>
      </c>
      <c r="F130" s="28" t="s">
        <v>591</v>
      </c>
      <c r="G130" s="29">
        <v>1128.99</v>
      </c>
      <c r="H130" s="28">
        <v>0</v>
      </c>
      <c r="I130" s="30">
        <f>ROUND(G130*H130,P4)</f>
        <v>0</v>
      </c>
      <c r="L130" s="30">
        <v>0</v>
      </c>
      <c r="M130" s="24">
        <f>ROUND(G130*L130,P4)</f>
        <v>0</v>
      </c>
      <c r="N130" s="25" t="s">
        <v>589</v>
      </c>
      <c r="O130" s="31">
        <f>M130*AA130</f>
        <v>0</v>
      </c>
      <c r="P130" s="1">
        <v>3</v>
      </c>
      <c r="AA130" s="1">
        <f>IF(P130=1,$O$3,IF(P130=2,$O$4,$O$5))</f>
        <v>0</v>
      </c>
    </row>
    <row r="131">
      <c r="A131" s="1" t="s">
        <v>592</v>
      </c>
      <c r="E131" s="27" t="s">
        <v>3870</v>
      </c>
    </row>
    <row r="132" ht="26">
      <c r="A132" s="1" t="s">
        <v>593</v>
      </c>
      <c r="E132" s="32" t="s">
        <v>3871</v>
      </c>
    </row>
    <row r="133" ht="137.5">
      <c r="A133" s="1" t="s">
        <v>595</v>
      </c>
      <c r="E133" s="27" t="s">
        <v>3872</v>
      </c>
    </row>
    <row r="134" ht="13">
      <c r="A134" s="1" t="s">
        <v>584</v>
      </c>
      <c r="C134" s="22" t="s">
        <v>606</v>
      </c>
      <c r="E134" s="23" t="s">
        <v>607</v>
      </c>
      <c r="L134" s="24">
        <f>SUMIFS(L135:L142,A135:A142,"P")</f>
        <v>0</v>
      </c>
      <c r="M134" s="24">
        <f>SUMIFS(M135:M142,A135:A142,"P")</f>
        <v>0</v>
      </c>
      <c r="N134" s="25"/>
    </row>
    <row r="135">
      <c r="A135" s="1" t="s">
        <v>587</v>
      </c>
      <c r="B135" s="1">
        <v>31</v>
      </c>
      <c r="C135" s="26" t="s">
        <v>3873</v>
      </c>
      <c r="D135" t="s">
        <v>589</v>
      </c>
      <c r="E135" s="27" t="s">
        <v>3874</v>
      </c>
      <c r="F135" s="28" t="s">
        <v>618</v>
      </c>
      <c r="G135" s="29">
        <v>1474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3875</v>
      </c>
    </row>
    <row r="138" ht="75">
      <c r="A138" s="1" t="s">
        <v>595</v>
      </c>
      <c r="E138" s="27" t="s">
        <v>654</v>
      </c>
    </row>
    <row r="139" ht="25">
      <c r="A139" s="1" t="s">
        <v>587</v>
      </c>
      <c r="B139" s="1">
        <v>32</v>
      </c>
      <c r="C139" s="26" t="s">
        <v>3876</v>
      </c>
      <c r="D139" t="s">
        <v>589</v>
      </c>
      <c r="E139" s="27" t="s">
        <v>3877</v>
      </c>
      <c r="F139" s="28" t="s">
        <v>2583</v>
      </c>
      <c r="G139" s="29">
        <v>7211.5500000000002</v>
      </c>
      <c r="H139" s="28">
        <v>0</v>
      </c>
      <c r="I139" s="30">
        <f>ROUND(G139*H139,P4)</f>
        <v>0</v>
      </c>
      <c r="L139" s="30">
        <v>0</v>
      </c>
      <c r="M139" s="24">
        <f>ROUND(G139*L139,P4)</f>
        <v>0</v>
      </c>
      <c r="N139" s="25" t="s">
        <v>589</v>
      </c>
      <c r="O139" s="31">
        <f>M139*AA139</f>
        <v>0</v>
      </c>
      <c r="P139" s="1">
        <v>3</v>
      </c>
      <c r="AA139" s="1">
        <f>IF(P139=1,$O$3,IF(P139=2,$O$4,$O$5))</f>
        <v>0</v>
      </c>
    </row>
    <row r="140">
      <c r="A140" s="1" t="s">
        <v>592</v>
      </c>
      <c r="E140" s="27" t="s">
        <v>3878</v>
      </c>
    </row>
    <row r="141" ht="26">
      <c r="A141" s="1" t="s">
        <v>593</v>
      </c>
      <c r="E141" s="32" t="s">
        <v>3879</v>
      </c>
    </row>
    <row r="142" ht="200">
      <c r="A142" s="1" t="s">
        <v>595</v>
      </c>
      <c r="E142" s="27" t="s">
        <v>3880</v>
      </c>
    </row>
    <row r="143" ht="13">
      <c r="A143" s="1" t="s">
        <v>584</v>
      </c>
      <c r="C143" s="22" t="s">
        <v>3881</v>
      </c>
      <c r="E143" s="23" t="s">
        <v>3882</v>
      </c>
      <c r="L143" s="24">
        <f>SUMIFS(L144:L171,A144:A171,"P")</f>
        <v>0</v>
      </c>
      <c r="M143" s="24">
        <f>SUMIFS(M144:M171,A144:A171,"P")</f>
        <v>0</v>
      </c>
      <c r="N143" s="25"/>
    </row>
    <row r="144">
      <c r="A144" s="1" t="s">
        <v>587</v>
      </c>
      <c r="B144" s="1">
        <v>33</v>
      </c>
      <c r="C144" s="26" t="s">
        <v>3883</v>
      </c>
      <c r="D144" t="s">
        <v>589</v>
      </c>
      <c r="E144" s="27" t="s">
        <v>3884</v>
      </c>
      <c r="F144" s="28" t="s">
        <v>892</v>
      </c>
      <c r="G144" s="29">
        <v>29</v>
      </c>
      <c r="H144" s="28">
        <v>0</v>
      </c>
      <c r="I144" s="30">
        <f>ROUND(G144*H144,P4)</f>
        <v>0</v>
      </c>
      <c r="L144" s="30">
        <v>0</v>
      </c>
      <c r="M144" s="24">
        <f>ROUND(G144*L144,P4)</f>
        <v>0</v>
      </c>
      <c r="N144" s="25" t="s">
        <v>589</v>
      </c>
      <c r="O144" s="31">
        <f>M144*AA144</f>
        <v>0</v>
      </c>
      <c r="P144" s="1">
        <v>3</v>
      </c>
      <c r="AA144" s="1">
        <f>IF(P144=1,$O$3,IF(P144=2,$O$4,$O$5))</f>
        <v>0</v>
      </c>
    </row>
    <row r="145">
      <c r="A145" s="1" t="s">
        <v>592</v>
      </c>
      <c r="E145" s="27" t="s">
        <v>3885</v>
      </c>
    </row>
    <row r="146" ht="26">
      <c r="A146" s="1" t="s">
        <v>593</v>
      </c>
      <c r="E146" s="32" t="s">
        <v>3886</v>
      </c>
    </row>
    <row r="147" ht="250">
      <c r="A147" s="1" t="s">
        <v>595</v>
      </c>
      <c r="E147" s="27" t="s">
        <v>3887</v>
      </c>
    </row>
    <row r="148">
      <c r="A148" s="1" t="s">
        <v>587</v>
      </c>
      <c r="B148" s="1">
        <v>34</v>
      </c>
      <c r="C148" s="26" t="s">
        <v>3888</v>
      </c>
      <c r="D148" t="s">
        <v>589</v>
      </c>
      <c r="E148" s="27" t="s">
        <v>3889</v>
      </c>
      <c r="F148" s="28" t="s">
        <v>618</v>
      </c>
      <c r="G148" s="29">
        <v>9</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3890</v>
      </c>
    </row>
    <row r="151" ht="250">
      <c r="A151" s="1" t="s">
        <v>595</v>
      </c>
      <c r="E151" s="27" t="s">
        <v>3887</v>
      </c>
    </row>
    <row r="152">
      <c r="A152" s="1" t="s">
        <v>587</v>
      </c>
      <c r="B152" s="1">
        <v>35</v>
      </c>
      <c r="C152" s="26" t="s">
        <v>3891</v>
      </c>
      <c r="D152" t="s">
        <v>589</v>
      </c>
      <c r="E152" s="27" t="s">
        <v>3892</v>
      </c>
      <c r="F152" s="28" t="s">
        <v>892</v>
      </c>
      <c r="G152" s="29">
        <v>1210.2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3893</v>
      </c>
    </row>
    <row r="155" ht="250">
      <c r="A155" s="1" t="s">
        <v>595</v>
      </c>
      <c r="E155" s="27" t="s">
        <v>3894</v>
      </c>
    </row>
    <row r="156">
      <c r="A156" s="1" t="s">
        <v>587</v>
      </c>
      <c r="B156" s="1">
        <v>36</v>
      </c>
      <c r="C156" s="26" t="s">
        <v>3895</v>
      </c>
      <c r="D156" t="s">
        <v>589</v>
      </c>
      <c r="E156" s="27" t="s">
        <v>3896</v>
      </c>
      <c r="F156" s="28" t="s">
        <v>610</v>
      </c>
      <c r="G156" s="29">
        <v>16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3897</v>
      </c>
    </row>
    <row r="159" ht="112.5">
      <c r="A159" s="1" t="s">
        <v>595</v>
      </c>
      <c r="E159" s="27" t="s">
        <v>3898</v>
      </c>
    </row>
    <row r="160">
      <c r="A160" s="1" t="s">
        <v>587</v>
      </c>
      <c r="B160" s="1">
        <v>37</v>
      </c>
      <c r="C160" s="26" t="s">
        <v>3899</v>
      </c>
      <c r="D160" t="s">
        <v>589</v>
      </c>
      <c r="E160" s="27" t="s">
        <v>3900</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3901</v>
      </c>
    </row>
    <row r="163" ht="112.5">
      <c r="A163" s="1" t="s">
        <v>595</v>
      </c>
      <c r="E163" s="27" t="s">
        <v>3898</v>
      </c>
    </row>
    <row r="164">
      <c r="A164" s="1" t="s">
        <v>587</v>
      </c>
      <c r="B164" s="1">
        <v>38</v>
      </c>
      <c r="C164" s="26" t="s">
        <v>3902</v>
      </c>
      <c r="D164" t="s">
        <v>589</v>
      </c>
      <c r="E164" s="27" t="s">
        <v>3903</v>
      </c>
      <c r="F164" s="28" t="s">
        <v>610</v>
      </c>
      <c r="G164" s="29">
        <v>9</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3904</v>
      </c>
    </row>
    <row r="167" ht="50">
      <c r="A167" s="1" t="s">
        <v>595</v>
      </c>
      <c r="E167" s="27" t="s">
        <v>3905</v>
      </c>
    </row>
    <row r="168">
      <c r="A168" s="1" t="s">
        <v>587</v>
      </c>
      <c r="B168" s="1">
        <v>39</v>
      </c>
      <c r="C168" s="26" t="s">
        <v>3906</v>
      </c>
      <c r="D168" t="s">
        <v>589</v>
      </c>
      <c r="E168" s="27" t="s">
        <v>3907</v>
      </c>
      <c r="F168" s="28" t="s">
        <v>591</v>
      </c>
      <c r="G168" s="29">
        <v>43.020000000000003</v>
      </c>
      <c r="H168" s="28">
        <v>0</v>
      </c>
      <c r="I168" s="30">
        <f>ROUND(G168*H168,P4)</f>
        <v>0</v>
      </c>
      <c r="L168" s="30">
        <v>0</v>
      </c>
      <c r="M168" s="24">
        <f>ROUND(G168*L168,P4)</f>
        <v>0</v>
      </c>
      <c r="N168" s="25" t="s">
        <v>589</v>
      </c>
      <c r="O168" s="31">
        <f>M168*AA168</f>
        <v>0</v>
      </c>
      <c r="P168" s="1">
        <v>3</v>
      </c>
      <c r="AA168" s="1">
        <f>IF(P168=1,$O$3,IF(P168=2,$O$4,$O$5))</f>
        <v>0</v>
      </c>
    </row>
    <row r="169">
      <c r="A169" s="1" t="s">
        <v>592</v>
      </c>
      <c r="E169" s="27" t="s">
        <v>3908</v>
      </c>
    </row>
    <row r="170" ht="26">
      <c r="A170" s="1" t="s">
        <v>593</v>
      </c>
      <c r="E170" s="32" t="s">
        <v>3909</v>
      </c>
    </row>
    <row r="171" ht="387.5">
      <c r="A171" s="1" t="s">
        <v>595</v>
      </c>
      <c r="E171" s="27" t="s">
        <v>3910</v>
      </c>
    </row>
    <row r="172" ht="13">
      <c r="A172" s="1" t="s">
        <v>584</v>
      </c>
      <c r="C172" s="22" t="s">
        <v>2059</v>
      </c>
      <c r="E172" s="23" t="s">
        <v>2060</v>
      </c>
      <c r="L172" s="24">
        <f>SUMIFS(L173:L204,A173:A204,"P")</f>
        <v>0</v>
      </c>
      <c r="M172" s="24">
        <f>SUMIFS(M173:M204,A173:A204,"P")</f>
        <v>0</v>
      </c>
      <c r="N172" s="25"/>
    </row>
    <row r="173">
      <c r="A173" s="1" t="s">
        <v>587</v>
      </c>
      <c r="B173" s="1">
        <v>40</v>
      </c>
      <c r="C173" s="26" t="s">
        <v>3911</v>
      </c>
      <c r="D173" t="s">
        <v>589</v>
      </c>
      <c r="E173" s="27" t="s">
        <v>3912</v>
      </c>
      <c r="F173" s="28" t="s">
        <v>892</v>
      </c>
      <c r="G173" s="29">
        <v>1426</v>
      </c>
      <c r="H173" s="28">
        <v>0</v>
      </c>
      <c r="I173" s="30">
        <f>ROUND(G173*H173,P4)</f>
        <v>0</v>
      </c>
      <c r="L173" s="30">
        <v>0</v>
      </c>
      <c r="M173" s="24">
        <f>ROUND(G173*L173,P4)</f>
        <v>0</v>
      </c>
      <c r="N173" s="25" t="s">
        <v>589</v>
      </c>
      <c r="O173" s="31">
        <f>M173*AA173</f>
        <v>0</v>
      </c>
      <c r="P173" s="1">
        <v>3</v>
      </c>
      <c r="AA173" s="1">
        <f>IF(P173=1,$O$3,IF(P173=2,$O$4,$O$5))</f>
        <v>0</v>
      </c>
    </row>
    <row r="174">
      <c r="A174" s="1" t="s">
        <v>592</v>
      </c>
      <c r="E174" s="27" t="s">
        <v>3913</v>
      </c>
    </row>
    <row r="175" ht="26">
      <c r="A175" s="1" t="s">
        <v>593</v>
      </c>
      <c r="E175" s="32" t="s">
        <v>3914</v>
      </c>
    </row>
    <row r="176" ht="125">
      <c r="A176" s="1" t="s">
        <v>595</v>
      </c>
      <c r="E176" s="27" t="s">
        <v>3915</v>
      </c>
    </row>
    <row r="177">
      <c r="A177" s="1" t="s">
        <v>587</v>
      </c>
      <c r="B177" s="1">
        <v>41</v>
      </c>
      <c r="C177" s="26" t="s">
        <v>3916</v>
      </c>
      <c r="D177" t="s">
        <v>589</v>
      </c>
      <c r="E177" s="27" t="s">
        <v>3917</v>
      </c>
      <c r="F177" s="28" t="s">
        <v>892</v>
      </c>
      <c r="G177" s="29">
        <v>3333</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
      <c r="A179" s="1" t="s">
        <v>593</v>
      </c>
      <c r="E179" s="32" t="s">
        <v>3918</v>
      </c>
    </row>
    <row r="180" ht="125">
      <c r="A180" s="1" t="s">
        <v>595</v>
      </c>
      <c r="E180" s="27" t="s">
        <v>3915</v>
      </c>
    </row>
    <row r="181" ht="25">
      <c r="A181" s="1" t="s">
        <v>587</v>
      </c>
      <c r="B181" s="1">
        <v>42</v>
      </c>
      <c r="C181" s="26" t="s">
        <v>3919</v>
      </c>
      <c r="D181" t="s">
        <v>589</v>
      </c>
      <c r="E181" s="27" t="s">
        <v>3920</v>
      </c>
      <c r="F181" s="28" t="s">
        <v>2583</v>
      </c>
      <c r="G181" s="29">
        <v>172.5</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
      <c r="A183" s="1" t="s">
        <v>593</v>
      </c>
      <c r="E183" s="32" t="s">
        <v>3921</v>
      </c>
    </row>
    <row r="184" ht="112.5">
      <c r="A184" s="1" t="s">
        <v>595</v>
      </c>
      <c r="E184" s="27" t="s">
        <v>3922</v>
      </c>
    </row>
    <row r="185" ht="25">
      <c r="A185" s="1" t="s">
        <v>587</v>
      </c>
      <c r="B185" s="1">
        <v>43</v>
      </c>
      <c r="C185" s="26" t="s">
        <v>3923</v>
      </c>
      <c r="D185" t="s">
        <v>589</v>
      </c>
      <c r="E185" s="27" t="s">
        <v>3924</v>
      </c>
      <c r="F185" s="28" t="s">
        <v>892</v>
      </c>
      <c r="G185" s="29">
        <v>1855.5</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
      <c r="A187" s="1" t="s">
        <v>593</v>
      </c>
      <c r="E187" s="32" t="s">
        <v>3925</v>
      </c>
    </row>
    <row r="188" ht="75">
      <c r="A188" s="1" t="s">
        <v>595</v>
      </c>
      <c r="E188" s="27" t="s">
        <v>3926</v>
      </c>
    </row>
    <row r="189">
      <c r="A189" s="1" t="s">
        <v>587</v>
      </c>
      <c r="B189" s="1">
        <v>44</v>
      </c>
      <c r="C189" s="26" t="s">
        <v>3927</v>
      </c>
      <c r="D189" t="s">
        <v>589</v>
      </c>
      <c r="E189" s="27" t="s">
        <v>3928</v>
      </c>
      <c r="F189" s="28" t="s">
        <v>892</v>
      </c>
      <c r="G189" s="29">
        <v>303.5</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
      <c r="A191" s="1" t="s">
        <v>593</v>
      </c>
      <c r="E191" s="32" t="s">
        <v>3929</v>
      </c>
    </row>
    <row r="192" ht="75">
      <c r="A192" s="1" t="s">
        <v>595</v>
      </c>
      <c r="E192" s="27" t="s">
        <v>3926</v>
      </c>
    </row>
    <row r="193">
      <c r="A193" s="1" t="s">
        <v>587</v>
      </c>
      <c r="B193" s="1">
        <v>45</v>
      </c>
      <c r="C193" s="26" t="s">
        <v>3930</v>
      </c>
      <c r="D193" t="s">
        <v>589</v>
      </c>
      <c r="E193" s="27" t="s">
        <v>3931</v>
      </c>
      <c r="F193" s="28" t="s">
        <v>618</v>
      </c>
      <c r="G193" s="29">
        <v>7.5</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
      <c r="A195" s="1" t="s">
        <v>593</v>
      </c>
      <c r="E195" s="32" t="s">
        <v>3932</v>
      </c>
    </row>
    <row r="196" ht="75">
      <c r="A196" s="1" t="s">
        <v>595</v>
      </c>
      <c r="E196" s="27" t="s">
        <v>3926</v>
      </c>
    </row>
    <row r="197">
      <c r="A197" s="1" t="s">
        <v>587</v>
      </c>
      <c r="B197" s="1">
        <v>46</v>
      </c>
      <c r="C197" s="26" t="s">
        <v>3693</v>
      </c>
      <c r="D197" t="s">
        <v>589</v>
      </c>
      <c r="E197" s="27" t="s">
        <v>3694</v>
      </c>
      <c r="F197" s="28" t="s">
        <v>591</v>
      </c>
      <c r="G197" s="29">
        <v>100</v>
      </c>
      <c r="H197" s="28">
        <v>0</v>
      </c>
      <c r="I197" s="30">
        <f>ROUND(G197*H197,P4)</f>
        <v>0</v>
      </c>
      <c r="L197" s="30">
        <v>0</v>
      </c>
      <c r="M197" s="24">
        <f>ROUND(G197*L197,P4)</f>
        <v>0</v>
      </c>
      <c r="N197" s="25" t="s">
        <v>589</v>
      </c>
      <c r="O197" s="31">
        <f>M197*AA197</f>
        <v>0</v>
      </c>
      <c r="P197" s="1">
        <v>3</v>
      </c>
      <c r="AA197" s="1">
        <f>IF(P197=1,$O$3,IF(P197=2,$O$4,$O$5))</f>
        <v>0</v>
      </c>
    </row>
    <row r="198">
      <c r="A198" s="1" t="s">
        <v>592</v>
      </c>
      <c r="E198" s="27" t="s">
        <v>3933</v>
      </c>
    </row>
    <row r="199" ht="26">
      <c r="A199" s="1" t="s">
        <v>593</v>
      </c>
      <c r="E199" s="32" t="s">
        <v>3934</v>
      </c>
    </row>
    <row r="200" ht="137.5">
      <c r="A200" s="1" t="s">
        <v>595</v>
      </c>
      <c r="E200" s="27" t="s">
        <v>3697</v>
      </c>
    </row>
    <row r="201">
      <c r="A201" s="1" t="s">
        <v>587</v>
      </c>
      <c r="B201" s="1">
        <v>47</v>
      </c>
      <c r="C201" s="26" t="s">
        <v>3935</v>
      </c>
      <c r="D201" t="s">
        <v>589</v>
      </c>
      <c r="E201" s="27" t="s">
        <v>3936</v>
      </c>
      <c r="F201" s="28" t="s">
        <v>833</v>
      </c>
      <c r="G201" s="29">
        <v>3</v>
      </c>
      <c r="H201" s="28">
        <v>0</v>
      </c>
      <c r="I201" s="30">
        <f>ROUND(G201*H201,P4)</f>
        <v>0</v>
      </c>
      <c r="L201" s="30">
        <v>0</v>
      </c>
      <c r="M201" s="24">
        <f>ROUND(G201*L201,P4)</f>
        <v>0</v>
      </c>
      <c r="N201" s="25" t="s">
        <v>589</v>
      </c>
      <c r="O201" s="31">
        <f>M201*AA201</f>
        <v>0</v>
      </c>
      <c r="P201" s="1">
        <v>3</v>
      </c>
      <c r="AA201" s="1">
        <f>IF(P201=1,$O$3,IF(P201=2,$O$4,$O$5))</f>
        <v>0</v>
      </c>
    </row>
    <row r="202">
      <c r="A202" s="1" t="s">
        <v>592</v>
      </c>
      <c r="E202" s="27" t="s">
        <v>3937</v>
      </c>
    </row>
    <row r="203" ht="26">
      <c r="A203" s="1" t="s">
        <v>593</v>
      </c>
      <c r="E203" s="32" t="s">
        <v>3938</v>
      </c>
    </row>
    <row r="204" ht="37.5">
      <c r="A204" s="1" t="s">
        <v>595</v>
      </c>
      <c r="E204" s="27" t="s">
        <v>3939</v>
      </c>
    </row>
    <row r="205" ht="13">
      <c r="A205" s="1" t="s">
        <v>584</v>
      </c>
      <c r="C205" s="22" t="s">
        <v>675</v>
      </c>
      <c r="E205" s="23" t="s">
        <v>676</v>
      </c>
      <c r="L205" s="24">
        <f>SUMIFS(L206:L221,A206:A221,"P")</f>
        <v>0</v>
      </c>
      <c r="M205" s="24">
        <f>SUMIFS(M206:M221,A206:A221,"P")</f>
        <v>0</v>
      </c>
      <c r="N205" s="25"/>
    </row>
    <row r="206" ht="37.5">
      <c r="A206" s="1" t="s">
        <v>587</v>
      </c>
      <c r="B206" s="1">
        <v>48</v>
      </c>
      <c r="C206" s="26" t="s">
        <v>677</v>
      </c>
      <c r="D206" t="s">
        <v>678</v>
      </c>
      <c r="E206" s="27" t="s">
        <v>679</v>
      </c>
      <c r="F206" s="28" t="s">
        <v>680</v>
      </c>
      <c r="G206" s="29">
        <v>57047</v>
      </c>
      <c r="H206" s="28">
        <v>0</v>
      </c>
      <c r="I206" s="30">
        <f>ROUND(G206*H206,P4)</f>
        <v>0</v>
      </c>
      <c r="L206" s="30">
        <v>0</v>
      </c>
      <c r="M206" s="24">
        <f>ROUND(G206*L206,P4)</f>
        <v>0</v>
      </c>
      <c r="N206" s="25" t="s">
        <v>589</v>
      </c>
      <c r="O206" s="31">
        <f>M206*AA206</f>
        <v>0</v>
      </c>
      <c r="P206" s="1">
        <v>3</v>
      </c>
      <c r="AA206" s="1">
        <f>IF(P206=1,$O$3,IF(P206=2,$O$4,$O$5))</f>
        <v>0</v>
      </c>
    </row>
    <row r="207" ht="37.5">
      <c r="A207" s="1" t="s">
        <v>592</v>
      </c>
      <c r="E207" s="27" t="s">
        <v>681</v>
      </c>
    </row>
    <row r="208" ht="26">
      <c r="A208" s="1" t="s">
        <v>593</v>
      </c>
      <c r="E208" s="32" t="s">
        <v>3940</v>
      </c>
    </row>
    <row r="209" ht="150">
      <c r="A209" s="1" t="s">
        <v>595</v>
      </c>
      <c r="E209" s="27" t="s">
        <v>683</v>
      </c>
    </row>
    <row r="210" ht="37.5">
      <c r="A210" s="1" t="s">
        <v>587</v>
      </c>
      <c r="B210" s="1">
        <v>49</v>
      </c>
      <c r="C210" s="26" t="s">
        <v>684</v>
      </c>
      <c r="D210" t="s">
        <v>685</v>
      </c>
      <c r="E210" s="27" t="s">
        <v>686</v>
      </c>
      <c r="F210" s="28" t="s">
        <v>680</v>
      </c>
      <c r="G210" s="29">
        <v>250</v>
      </c>
      <c r="H210" s="28">
        <v>0</v>
      </c>
      <c r="I210" s="30">
        <f>ROUND(G210*H210,P4)</f>
        <v>0</v>
      </c>
      <c r="L210" s="30">
        <v>0</v>
      </c>
      <c r="M210" s="24">
        <f>ROUND(G210*L210,P4)</f>
        <v>0</v>
      </c>
      <c r="N210" s="25" t="s">
        <v>589</v>
      </c>
      <c r="O210" s="31">
        <f>M210*AA210</f>
        <v>0</v>
      </c>
      <c r="P210" s="1">
        <v>3</v>
      </c>
      <c r="AA210" s="1">
        <f>IF(P210=1,$O$3,IF(P210=2,$O$4,$O$5))</f>
        <v>0</v>
      </c>
    </row>
    <row r="211" ht="37.5">
      <c r="A211" s="1" t="s">
        <v>592</v>
      </c>
      <c r="E211" s="27" t="s">
        <v>687</v>
      </c>
    </row>
    <row r="212" ht="26">
      <c r="A212" s="1" t="s">
        <v>593</v>
      </c>
      <c r="E212" s="32" t="s">
        <v>3941</v>
      </c>
    </row>
    <row r="213" ht="150">
      <c r="A213" s="1" t="s">
        <v>595</v>
      </c>
      <c r="E213" s="27" t="s">
        <v>683</v>
      </c>
    </row>
    <row r="214" ht="37.5">
      <c r="A214" s="1" t="s">
        <v>587</v>
      </c>
      <c r="B214" s="1">
        <v>50</v>
      </c>
      <c r="C214" s="26" t="s">
        <v>3942</v>
      </c>
      <c r="D214" t="s">
        <v>3943</v>
      </c>
      <c r="E214" s="27" t="s">
        <v>3944</v>
      </c>
      <c r="F214" s="28" t="s">
        <v>680</v>
      </c>
      <c r="G214" s="29">
        <v>3169</v>
      </c>
      <c r="H214" s="28">
        <v>0</v>
      </c>
      <c r="I214" s="30">
        <f>ROUND(G214*H214,P4)</f>
        <v>0</v>
      </c>
      <c r="L214" s="30">
        <v>0</v>
      </c>
      <c r="M214" s="24">
        <f>ROUND(G214*L214,P4)</f>
        <v>0</v>
      </c>
      <c r="N214" s="25" t="s">
        <v>589</v>
      </c>
      <c r="O214" s="31">
        <f>M214*AA214</f>
        <v>0</v>
      </c>
      <c r="P214" s="1">
        <v>3</v>
      </c>
      <c r="AA214" s="1">
        <f>IF(P214=1,$O$3,IF(P214=2,$O$4,$O$5))</f>
        <v>0</v>
      </c>
    </row>
    <row r="215" ht="50">
      <c r="A215" s="1" t="s">
        <v>592</v>
      </c>
      <c r="E215" s="27" t="s">
        <v>3945</v>
      </c>
    </row>
    <row r="216" ht="26">
      <c r="A216" s="1" t="s">
        <v>593</v>
      </c>
      <c r="E216" s="32" t="s">
        <v>3946</v>
      </c>
    </row>
    <row r="217" ht="150">
      <c r="A217" s="1" t="s">
        <v>595</v>
      </c>
      <c r="E217" s="27" t="s">
        <v>683</v>
      </c>
    </row>
    <row r="218" ht="37.5">
      <c r="A218" s="1" t="s">
        <v>587</v>
      </c>
      <c r="B218" s="1">
        <v>51</v>
      </c>
      <c r="C218" s="26" t="s">
        <v>3947</v>
      </c>
      <c r="D218" t="s">
        <v>3948</v>
      </c>
      <c r="E218" s="27" t="s">
        <v>3949</v>
      </c>
      <c r="F218" s="28" t="s">
        <v>680</v>
      </c>
      <c r="G218" s="29">
        <v>3169</v>
      </c>
      <c r="H218" s="28">
        <v>0</v>
      </c>
      <c r="I218" s="30">
        <f>ROUND(G218*H218,P4)</f>
        <v>0</v>
      </c>
      <c r="L218" s="30">
        <v>0</v>
      </c>
      <c r="M218" s="24">
        <f>ROUND(G218*L218,P4)</f>
        <v>0</v>
      </c>
      <c r="N218" s="25" t="s">
        <v>589</v>
      </c>
      <c r="O218" s="31">
        <f>M218*AA218</f>
        <v>0</v>
      </c>
      <c r="P218" s="1">
        <v>3</v>
      </c>
      <c r="AA218" s="1">
        <f>IF(P218=1,$O$3,IF(P218=2,$O$4,$O$5))</f>
        <v>0</v>
      </c>
    </row>
    <row r="219" ht="62.5">
      <c r="A219" s="1" t="s">
        <v>592</v>
      </c>
      <c r="E219" s="27" t="s">
        <v>3723</v>
      </c>
    </row>
    <row r="220" ht="26">
      <c r="A220" s="1" t="s">
        <v>593</v>
      </c>
      <c r="E220" s="32" t="s">
        <v>3946</v>
      </c>
    </row>
    <row r="221" ht="150">
      <c r="A221" s="1" t="s">
        <v>595</v>
      </c>
      <c r="E221" s="27" t="s">
        <v>683</v>
      </c>
    </row>
    <row r="222" ht="13">
      <c r="A222" s="1" t="s">
        <v>584</v>
      </c>
      <c r="C222" s="22" t="s">
        <v>3737</v>
      </c>
      <c r="E222" s="23" t="s">
        <v>3950</v>
      </c>
      <c r="L222" s="24">
        <f>SUMIFS(L223:L226,A223:A226,"P")</f>
        <v>0</v>
      </c>
      <c r="M222" s="24">
        <f>SUMIFS(M223:M226,A223:A226,"P")</f>
        <v>0</v>
      </c>
      <c r="N222" s="25"/>
    </row>
    <row r="223">
      <c r="A223" s="1" t="s">
        <v>587</v>
      </c>
      <c r="B223" s="1">
        <v>52</v>
      </c>
      <c r="C223" s="26" t="s">
        <v>3951</v>
      </c>
      <c r="D223" t="s">
        <v>589</v>
      </c>
      <c r="E223" s="27" t="s">
        <v>3952</v>
      </c>
      <c r="F223" s="28" t="s">
        <v>3740</v>
      </c>
      <c r="G223" s="29">
        <v>6.0910000000000002</v>
      </c>
      <c r="H223" s="28">
        <v>0</v>
      </c>
      <c r="I223" s="30">
        <f>ROUND(G223*H223,P4)</f>
        <v>0</v>
      </c>
      <c r="L223" s="30">
        <v>0</v>
      </c>
      <c r="M223" s="24">
        <f>ROUND(G223*L223,P4)</f>
        <v>0</v>
      </c>
      <c r="N223" s="25" t="s">
        <v>589</v>
      </c>
      <c r="O223" s="31">
        <f>M223*AA223</f>
        <v>0</v>
      </c>
      <c r="P223" s="1">
        <v>3</v>
      </c>
      <c r="AA223" s="1">
        <f>IF(P223=1,$O$3,IF(P223=2,$O$4,$O$5))</f>
        <v>0</v>
      </c>
    </row>
    <row r="224">
      <c r="A224" s="1" t="s">
        <v>592</v>
      </c>
      <c r="E224" s="27" t="s">
        <v>3952</v>
      </c>
    </row>
    <row r="225">
      <c r="A225" s="1" t="s">
        <v>593</v>
      </c>
    </row>
    <row r="226">
      <c r="A226" s="1" t="s">
        <v>595</v>
      </c>
      <c r="E226"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COUNTIFS(L8:L159,"=0",A8:A159,"P")+COUNTIFS(L8:L159,"",A8:A159,"P")+SUM(Q8:Q159)</f>
        <v>0</v>
      </c>
    </row>
    <row r="8" ht="13">
      <c r="A8" s="1" t="s">
        <v>582</v>
      </c>
      <c r="C8" s="22" t="s">
        <v>3953</v>
      </c>
      <c r="E8" s="23" t="s">
        <v>161</v>
      </c>
      <c r="L8" s="24">
        <f>L9+L14+L71+L80+L113+L146</f>
        <v>0</v>
      </c>
      <c r="M8" s="24">
        <f>M9+M14+M71+M80+M113+M146</f>
        <v>0</v>
      </c>
      <c r="N8" s="25"/>
    </row>
    <row r="9" ht="13">
      <c r="A9" s="1" t="s">
        <v>584</v>
      </c>
      <c r="C9" s="22" t="s">
        <v>585</v>
      </c>
      <c r="E9" s="23" t="s">
        <v>586</v>
      </c>
      <c r="L9" s="24">
        <f>SUMIFS(L10:L13,A10:A13,"P")</f>
        <v>0</v>
      </c>
      <c r="M9" s="24">
        <f>SUMIFS(M10:M13,A10:A13,"P")</f>
        <v>0</v>
      </c>
      <c r="N9" s="25"/>
    </row>
    <row r="10">
      <c r="A10" s="1" t="s">
        <v>587</v>
      </c>
      <c r="B10" s="1">
        <v>1</v>
      </c>
      <c r="C10" s="26" t="s">
        <v>3623</v>
      </c>
      <c r="D10" t="s">
        <v>589</v>
      </c>
      <c r="E10" s="27" t="s">
        <v>3624</v>
      </c>
      <c r="F10" s="28" t="s">
        <v>591</v>
      </c>
      <c r="G10" s="29">
        <v>1096.99</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3954</v>
      </c>
    </row>
    <row r="13" ht="312.5">
      <c r="A13" s="1" t="s">
        <v>595</v>
      </c>
      <c r="E13" s="27" t="s">
        <v>3626</v>
      </c>
    </row>
    <row r="14" ht="13">
      <c r="A14" s="1" t="s">
        <v>584</v>
      </c>
      <c r="C14" s="22" t="s">
        <v>3032</v>
      </c>
      <c r="E14" s="23" t="s">
        <v>3627</v>
      </c>
      <c r="L14" s="24">
        <f>SUMIFS(L15:L70,A15:A70,"P")</f>
        <v>0</v>
      </c>
      <c r="M14" s="24">
        <f>SUMIFS(M15:M70,A15:A70,"P")</f>
        <v>0</v>
      </c>
      <c r="N14" s="25"/>
    </row>
    <row r="15">
      <c r="A15" s="1" t="s">
        <v>587</v>
      </c>
      <c r="B15" s="1">
        <v>2</v>
      </c>
      <c r="C15" s="26" t="s">
        <v>3034</v>
      </c>
      <c r="D15" t="s">
        <v>589</v>
      </c>
      <c r="E15" s="27" t="s">
        <v>3035</v>
      </c>
      <c r="F15" s="28" t="s">
        <v>591</v>
      </c>
      <c r="G15" s="29">
        <v>3522.52</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3955</v>
      </c>
    </row>
    <row r="18" ht="87.5">
      <c r="A18" s="1" t="s">
        <v>595</v>
      </c>
      <c r="E18" s="27" t="s">
        <v>3037</v>
      </c>
    </row>
    <row r="19">
      <c r="A19" s="1" t="s">
        <v>587</v>
      </c>
      <c r="B19" s="1">
        <v>3</v>
      </c>
      <c r="C19" s="26" t="s">
        <v>3629</v>
      </c>
      <c r="D19" t="s">
        <v>589</v>
      </c>
      <c r="E19" s="27" t="s">
        <v>3630</v>
      </c>
      <c r="F19" s="28" t="s">
        <v>591</v>
      </c>
      <c r="G19" s="29">
        <v>770.67999999999995</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3956</v>
      </c>
    </row>
    <row r="22" ht="87.5">
      <c r="A22" s="1" t="s">
        <v>595</v>
      </c>
      <c r="E22" s="27" t="s">
        <v>3037</v>
      </c>
    </row>
    <row r="23" ht="25">
      <c r="A23" s="1" t="s">
        <v>587</v>
      </c>
      <c r="B23" s="1">
        <v>4</v>
      </c>
      <c r="C23" s="26" t="s">
        <v>3632</v>
      </c>
      <c r="D23" t="s">
        <v>589</v>
      </c>
      <c r="E23" s="27" t="s">
        <v>3633</v>
      </c>
      <c r="F23" s="28" t="s">
        <v>618</v>
      </c>
      <c r="G23" s="29">
        <v>1772.096</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3957</v>
      </c>
    </row>
    <row r="26" ht="337.5">
      <c r="A26" s="1" t="s">
        <v>595</v>
      </c>
      <c r="E26" s="27" t="s">
        <v>3635</v>
      </c>
    </row>
    <row r="27" ht="25">
      <c r="A27" s="1" t="s">
        <v>587</v>
      </c>
      <c r="B27" s="1">
        <v>5</v>
      </c>
      <c r="C27" s="26" t="s">
        <v>3640</v>
      </c>
      <c r="D27" t="s">
        <v>589</v>
      </c>
      <c r="E27" s="27" t="s">
        <v>3641</v>
      </c>
      <c r="F27" s="28" t="s">
        <v>892</v>
      </c>
      <c r="G27" s="29">
        <v>17.399999999999999</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3958</v>
      </c>
    </row>
    <row r="30" ht="337.5">
      <c r="A30" s="1" t="s">
        <v>595</v>
      </c>
      <c r="E30" s="27" t="s">
        <v>3643</v>
      </c>
    </row>
    <row r="31" ht="25">
      <c r="A31" s="1" t="s">
        <v>587</v>
      </c>
      <c r="B31" s="1">
        <v>6</v>
      </c>
      <c r="C31" s="26" t="s">
        <v>3959</v>
      </c>
      <c r="D31" t="s">
        <v>589</v>
      </c>
      <c r="E31" s="27" t="s">
        <v>3960</v>
      </c>
      <c r="F31" s="28" t="s">
        <v>892</v>
      </c>
      <c r="G31" s="29">
        <v>19.199999999999999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3961</v>
      </c>
    </row>
    <row r="34" ht="337.5">
      <c r="A34" s="1" t="s">
        <v>595</v>
      </c>
      <c r="E34" s="27" t="s">
        <v>3643</v>
      </c>
    </row>
    <row r="35">
      <c r="A35" s="1" t="s">
        <v>587</v>
      </c>
      <c r="B35" s="1">
        <v>7</v>
      </c>
      <c r="C35" s="26" t="s">
        <v>3962</v>
      </c>
      <c r="D35" t="s">
        <v>589</v>
      </c>
      <c r="E35" s="27" t="s">
        <v>3963</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3964</v>
      </c>
    </row>
    <row r="38" ht="409.5">
      <c r="A38" s="1" t="s">
        <v>595</v>
      </c>
      <c r="E38" s="27" t="s">
        <v>3965</v>
      </c>
    </row>
    <row r="39">
      <c r="A39" s="1" t="s">
        <v>587</v>
      </c>
      <c r="B39" s="1">
        <v>8</v>
      </c>
      <c r="C39" s="26" t="s">
        <v>3966</v>
      </c>
      <c r="D39" t="s">
        <v>589</v>
      </c>
      <c r="E39" s="27" t="s">
        <v>3967</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3964</v>
      </c>
    </row>
    <row r="42" ht="409.5">
      <c r="A42" s="1" t="s">
        <v>595</v>
      </c>
      <c r="E42" s="27" t="s">
        <v>3965</v>
      </c>
    </row>
    <row r="43">
      <c r="A43" s="1" t="s">
        <v>587</v>
      </c>
      <c r="B43" s="1">
        <v>9</v>
      </c>
      <c r="C43" s="26" t="s">
        <v>3968</v>
      </c>
      <c r="D43" t="s">
        <v>589</v>
      </c>
      <c r="E43" s="27" t="s">
        <v>3969</v>
      </c>
      <c r="F43" s="28" t="s">
        <v>610</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3642</v>
      </c>
    </row>
    <row r="46" ht="75">
      <c r="A46" s="1" t="s">
        <v>595</v>
      </c>
      <c r="E46" s="27" t="s">
        <v>3970</v>
      </c>
    </row>
    <row r="47" ht="25">
      <c r="A47" s="1" t="s">
        <v>587</v>
      </c>
      <c r="B47" s="1">
        <v>10</v>
      </c>
      <c r="C47" s="26" t="s">
        <v>3648</v>
      </c>
      <c r="D47" t="s">
        <v>589</v>
      </c>
      <c r="E47" s="27" t="s">
        <v>3649</v>
      </c>
      <c r="F47" s="28" t="s">
        <v>892</v>
      </c>
      <c r="G47" s="29">
        <v>1772.096</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3971</v>
      </c>
    </row>
    <row r="50" ht="250">
      <c r="A50" s="1" t="s">
        <v>595</v>
      </c>
      <c r="E50" s="27" t="s">
        <v>3651</v>
      </c>
    </row>
    <row r="51">
      <c r="A51" s="1" t="s">
        <v>587</v>
      </c>
      <c r="B51" s="1">
        <v>11</v>
      </c>
      <c r="C51" s="26" t="s">
        <v>3652</v>
      </c>
      <c r="D51" t="s">
        <v>589</v>
      </c>
      <c r="E51" s="27" t="s">
        <v>3653</v>
      </c>
      <c r="F51" s="28" t="s">
        <v>610</v>
      </c>
      <c r="G51" s="29">
        <v>84</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3972</v>
      </c>
    </row>
    <row r="54" ht="250">
      <c r="A54" s="1" t="s">
        <v>595</v>
      </c>
      <c r="E54" s="27" t="s">
        <v>3655</v>
      </c>
    </row>
    <row r="55">
      <c r="A55" s="1" t="s">
        <v>587</v>
      </c>
      <c r="B55" s="1">
        <v>12</v>
      </c>
      <c r="C55" s="26" t="s">
        <v>3656</v>
      </c>
      <c r="D55" t="s">
        <v>589</v>
      </c>
      <c r="E55" s="27" t="s">
        <v>3657</v>
      </c>
      <c r="F55" s="28" t="s">
        <v>618</v>
      </c>
      <c r="G55" s="29">
        <v>1772.096</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3957</v>
      </c>
    </row>
    <row r="58" ht="100">
      <c r="A58" s="1" t="s">
        <v>595</v>
      </c>
      <c r="E58" s="27" t="s">
        <v>3658</v>
      </c>
    </row>
    <row r="59">
      <c r="A59" s="1" t="s">
        <v>587</v>
      </c>
      <c r="B59" s="1">
        <v>13</v>
      </c>
      <c r="C59" s="26" t="s">
        <v>3973</v>
      </c>
      <c r="D59" t="s">
        <v>589</v>
      </c>
      <c r="E59" s="27" t="s">
        <v>3974</v>
      </c>
      <c r="F59" s="28" t="s">
        <v>618</v>
      </c>
      <c r="G59" s="29">
        <v>152.59899999999999</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3975</v>
      </c>
    </row>
    <row r="62" ht="100">
      <c r="A62" s="1" t="s">
        <v>595</v>
      </c>
      <c r="E62" s="27" t="s">
        <v>3658</v>
      </c>
    </row>
    <row r="63">
      <c r="A63" s="1" t="s">
        <v>587</v>
      </c>
      <c r="B63" s="1">
        <v>14</v>
      </c>
      <c r="C63" s="26" t="s">
        <v>3659</v>
      </c>
      <c r="D63" t="s">
        <v>589</v>
      </c>
      <c r="E63" s="27" t="s">
        <v>3660</v>
      </c>
      <c r="F63" s="28" t="s">
        <v>610</v>
      </c>
      <c r="G63" s="29">
        <v>8</v>
      </c>
      <c r="H63" s="28">
        <v>0</v>
      </c>
      <c r="I63" s="30">
        <f>ROUND(G63*H63,P4)</f>
        <v>0</v>
      </c>
      <c r="L63" s="30">
        <v>0</v>
      </c>
      <c r="M63" s="24">
        <f>ROUND(G63*L63,P4)</f>
        <v>0</v>
      </c>
      <c r="N63" s="25" t="s">
        <v>589</v>
      </c>
      <c r="O63" s="31">
        <f>M63*AA63</f>
        <v>0</v>
      </c>
      <c r="P63" s="1">
        <v>3</v>
      </c>
      <c r="AA63" s="1">
        <f>IF(P63=1,$O$3,IF(P63=2,$O$4,$O$5))</f>
        <v>0</v>
      </c>
    </row>
    <row r="64">
      <c r="A64" s="1" t="s">
        <v>592</v>
      </c>
      <c r="E64" s="27" t="s">
        <v>3976</v>
      </c>
    </row>
    <row r="65" ht="39">
      <c r="A65" s="1" t="s">
        <v>593</v>
      </c>
      <c r="E65" s="32" t="s">
        <v>3977</v>
      </c>
    </row>
    <row r="66" ht="100">
      <c r="A66" s="1" t="s">
        <v>595</v>
      </c>
      <c r="E66" s="27" t="s">
        <v>3663</v>
      </c>
    </row>
    <row r="67" ht="25">
      <c r="A67" s="1" t="s">
        <v>587</v>
      </c>
      <c r="B67" s="1">
        <v>36</v>
      </c>
      <c r="C67" s="26" t="s">
        <v>3978</v>
      </c>
      <c r="D67" t="s">
        <v>589</v>
      </c>
      <c r="E67" s="27" t="s">
        <v>3979</v>
      </c>
      <c r="F67" s="28" t="s">
        <v>892</v>
      </c>
      <c r="G67" s="29">
        <v>152.59899999999999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3980</v>
      </c>
    </row>
    <row r="70" ht="250">
      <c r="A70" s="1" t="s">
        <v>595</v>
      </c>
      <c r="E70" s="27" t="s">
        <v>3651</v>
      </c>
    </row>
    <row r="71" ht="13">
      <c r="A71" s="1" t="s">
        <v>584</v>
      </c>
      <c r="C71" s="22" t="s">
        <v>606</v>
      </c>
      <c r="E71" s="23" t="s">
        <v>607</v>
      </c>
      <c r="L71" s="24">
        <f>SUMIFS(L72:L79,A72:A79,"P")</f>
        <v>0</v>
      </c>
      <c r="M71" s="24">
        <f>SUMIFS(M72:M79,A72:A79,"P")</f>
        <v>0</v>
      </c>
      <c r="N71" s="25"/>
    </row>
    <row r="72">
      <c r="A72" s="1" t="s">
        <v>587</v>
      </c>
      <c r="B72" s="1">
        <v>15</v>
      </c>
      <c r="C72" s="26" t="s">
        <v>3981</v>
      </c>
      <c r="D72" t="s">
        <v>589</v>
      </c>
      <c r="E72" s="27" t="s">
        <v>3982</v>
      </c>
      <c r="F72" s="28" t="s">
        <v>610</v>
      </c>
      <c r="G72" s="29">
        <v>8</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3983</v>
      </c>
    </row>
    <row r="75" ht="112.5">
      <c r="A75" s="1" t="s">
        <v>595</v>
      </c>
      <c r="E75" s="27" t="s">
        <v>3984</v>
      </c>
    </row>
    <row r="76">
      <c r="A76" s="1" t="s">
        <v>587</v>
      </c>
      <c r="B76" s="1">
        <v>16</v>
      </c>
      <c r="C76" s="26" t="s">
        <v>3985</v>
      </c>
      <c r="D76" t="s">
        <v>589</v>
      </c>
      <c r="E76" s="27" t="s">
        <v>3986</v>
      </c>
      <c r="F76" s="28" t="s">
        <v>610</v>
      </c>
      <c r="G76" s="29">
        <v>8</v>
      </c>
      <c r="H76" s="28">
        <v>0</v>
      </c>
      <c r="I76" s="30">
        <f>ROUND(G76*H76,P4)</f>
        <v>0</v>
      </c>
      <c r="L76" s="30">
        <v>0</v>
      </c>
      <c r="M76" s="24">
        <f>ROUND(G76*L76,P4)</f>
        <v>0</v>
      </c>
      <c r="N76" s="25" t="s">
        <v>589</v>
      </c>
      <c r="O76" s="31">
        <f>M76*AA76</f>
        <v>0</v>
      </c>
      <c r="P76" s="1">
        <v>3</v>
      </c>
      <c r="AA76" s="1">
        <f>IF(P76=1,$O$3,IF(P76=2,$O$4,$O$5))</f>
        <v>0</v>
      </c>
    </row>
    <row r="77">
      <c r="A77" s="1" t="s">
        <v>592</v>
      </c>
      <c r="E77" s="27" t="s">
        <v>589</v>
      </c>
    </row>
    <row r="78" ht="39">
      <c r="A78" s="1" t="s">
        <v>593</v>
      </c>
      <c r="E78" s="32" t="s">
        <v>3983</v>
      </c>
    </row>
    <row r="79" ht="125">
      <c r="A79" s="1" t="s">
        <v>595</v>
      </c>
      <c r="E79" s="27" t="s">
        <v>3987</v>
      </c>
    </row>
    <row r="80" ht="13">
      <c r="A80" s="1" t="s">
        <v>584</v>
      </c>
      <c r="C80" s="22" t="s">
        <v>2059</v>
      </c>
      <c r="E80" s="23" t="s">
        <v>2060</v>
      </c>
      <c r="L80" s="24">
        <f>SUMIFS(L81:L112,A81:A112,"P")</f>
        <v>0</v>
      </c>
      <c r="M80" s="24">
        <f>SUMIFS(M81:M112,A81:A112,"P")</f>
        <v>0</v>
      </c>
      <c r="N80" s="25"/>
    </row>
    <row r="81">
      <c r="A81" s="1" t="s">
        <v>587</v>
      </c>
      <c r="B81" s="1">
        <v>17</v>
      </c>
      <c r="C81" s="26" t="s">
        <v>3669</v>
      </c>
      <c r="D81" t="s">
        <v>589</v>
      </c>
      <c r="E81" s="27" t="s">
        <v>3670</v>
      </c>
      <c r="F81" s="28" t="s">
        <v>610</v>
      </c>
      <c r="G81" s="29">
        <v>36</v>
      </c>
      <c r="H81" s="28">
        <v>0</v>
      </c>
      <c r="I81" s="30">
        <f>ROUND(G81*H81,P4)</f>
        <v>0</v>
      </c>
      <c r="L81" s="30">
        <v>0</v>
      </c>
      <c r="M81" s="24">
        <f>ROUND(G81*L81,P4)</f>
        <v>0</v>
      </c>
      <c r="N81" s="25" t="s">
        <v>589</v>
      </c>
      <c r="O81" s="31">
        <f>M81*AA81</f>
        <v>0</v>
      </c>
      <c r="P81" s="1">
        <v>3</v>
      </c>
      <c r="AA81" s="1">
        <f>IF(P81=1,$O$3,IF(P81=2,$O$4,$O$5))</f>
        <v>0</v>
      </c>
    </row>
    <row r="82">
      <c r="A82" s="1" t="s">
        <v>592</v>
      </c>
      <c r="E82" s="27" t="s">
        <v>589</v>
      </c>
    </row>
    <row r="83" ht="39">
      <c r="A83" s="1" t="s">
        <v>593</v>
      </c>
      <c r="E83" s="32" t="s">
        <v>3988</v>
      </c>
    </row>
    <row r="84" ht="150">
      <c r="A84" s="1" t="s">
        <v>595</v>
      </c>
      <c r="E84" s="27" t="s">
        <v>3672</v>
      </c>
    </row>
    <row r="85">
      <c r="A85" s="1" t="s">
        <v>587</v>
      </c>
      <c r="B85" s="1">
        <v>18</v>
      </c>
      <c r="C85" s="26" t="s">
        <v>3283</v>
      </c>
      <c r="D85" t="s">
        <v>589</v>
      </c>
      <c r="E85" s="27" t="s">
        <v>3284</v>
      </c>
      <c r="F85" s="28" t="s">
        <v>591</v>
      </c>
      <c r="G85" s="29">
        <v>1926.7</v>
      </c>
      <c r="H85" s="28">
        <v>0</v>
      </c>
      <c r="I85" s="30">
        <f>ROUND(G85*H85,P4)</f>
        <v>0</v>
      </c>
      <c r="L85" s="30">
        <v>0</v>
      </c>
      <c r="M85" s="24">
        <f>ROUND(G85*L85,P4)</f>
        <v>0</v>
      </c>
      <c r="N85" s="25" t="s">
        <v>589</v>
      </c>
      <c r="O85" s="31">
        <f>M85*AA85</f>
        <v>0</v>
      </c>
      <c r="P85" s="1">
        <v>3</v>
      </c>
      <c r="AA85" s="1">
        <f>IF(P85=1,$O$3,IF(P85=2,$O$4,$O$5))</f>
        <v>0</v>
      </c>
    </row>
    <row r="86">
      <c r="A86" s="1" t="s">
        <v>592</v>
      </c>
      <c r="E86" s="27" t="s">
        <v>589</v>
      </c>
    </row>
    <row r="87" ht="39">
      <c r="A87" s="1" t="s">
        <v>593</v>
      </c>
      <c r="E87" s="32" t="s">
        <v>3989</v>
      </c>
    </row>
    <row r="88" ht="137.5">
      <c r="A88" s="1" t="s">
        <v>595</v>
      </c>
      <c r="E88" s="27" t="s">
        <v>3285</v>
      </c>
    </row>
    <row r="89" ht="25">
      <c r="A89" s="1" t="s">
        <v>587</v>
      </c>
      <c r="B89" s="1">
        <v>19</v>
      </c>
      <c r="C89" s="26" t="s">
        <v>3674</v>
      </c>
      <c r="D89" t="s">
        <v>589</v>
      </c>
      <c r="E89" s="27" t="s">
        <v>3675</v>
      </c>
      <c r="F89" s="28" t="s">
        <v>2573</v>
      </c>
      <c r="G89" s="29">
        <v>15413.6</v>
      </c>
      <c r="H89" s="28">
        <v>0</v>
      </c>
      <c r="I89" s="30">
        <f>ROUND(G89*H89,P4)</f>
        <v>0</v>
      </c>
      <c r="L89" s="30">
        <v>0</v>
      </c>
      <c r="M89" s="24">
        <f>ROUND(G89*L89,P4)</f>
        <v>0</v>
      </c>
      <c r="N89" s="25" t="s">
        <v>589</v>
      </c>
      <c r="O89" s="31">
        <f>M89*AA89</f>
        <v>0</v>
      </c>
      <c r="P89" s="1">
        <v>3</v>
      </c>
      <c r="AA89" s="1">
        <f>IF(P89=1,$O$3,IF(P89=2,$O$4,$O$5))</f>
        <v>0</v>
      </c>
    </row>
    <row r="90">
      <c r="A90" s="1" t="s">
        <v>592</v>
      </c>
      <c r="E90" s="27" t="s">
        <v>589</v>
      </c>
    </row>
    <row r="91" ht="39">
      <c r="A91" s="1" t="s">
        <v>593</v>
      </c>
      <c r="E91" s="32" t="s">
        <v>3990</v>
      </c>
    </row>
    <row r="92" ht="125">
      <c r="A92" s="1" t="s">
        <v>595</v>
      </c>
      <c r="E92" s="27" t="s">
        <v>3678</v>
      </c>
    </row>
    <row r="93" ht="25">
      <c r="A93" s="1" t="s">
        <v>587</v>
      </c>
      <c r="B93" s="1">
        <v>20</v>
      </c>
      <c r="C93" s="26" t="s">
        <v>3689</v>
      </c>
      <c r="D93" t="s">
        <v>589</v>
      </c>
      <c r="E93" s="27" t="s">
        <v>3690</v>
      </c>
      <c r="F93" s="28" t="s">
        <v>892</v>
      </c>
      <c r="G93" s="29">
        <v>1131</v>
      </c>
      <c r="H93" s="28">
        <v>0</v>
      </c>
      <c r="I93" s="30">
        <f>ROUND(G93*H93,P4)</f>
        <v>0</v>
      </c>
      <c r="L93" s="30">
        <v>0</v>
      </c>
      <c r="M93" s="24">
        <f>ROUND(G93*L93,P4)</f>
        <v>0</v>
      </c>
      <c r="N93" s="25" t="s">
        <v>589</v>
      </c>
      <c r="O93" s="31">
        <f>M93*AA93</f>
        <v>0</v>
      </c>
      <c r="P93" s="1">
        <v>3</v>
      </c>
      <c r="AA93" s="1">
        <f>IF(P93=1,$O$3,IF(P93=2,$O$4,$O$5))</f>
        <v>0</v>
      </c>
    </row>
    <row r="94">
      <c r="A94" s="1" t="s">
        <v>592</v>
      </c>
      <c r="E94" s="27" t="s">
        <v>589</v>
      </c>
    </row>
    <row r="95" ht="39">
      <c r="A95" s="1" t="s">
        <v>593</v>
      </c>
      <c r="E95" s="32" t="s">
        <v>3991</v>
      </c>
    </row>
    <row r="96" ht="187.5">
      <c r="A96" s="1" t="s">
        <v>595</v>
      </c>
      <c r="E96" s="27" t="s">
        <v>3692</v>
      </c>
    </row>
    <row r="97">
      <c r="A97" s="1" t="s">
        <v>587</v>
      </c>
      <c r="B97" s="1">
        <v>22</v>
      </c>
      <c r="C97" s="26" t="s">
        <v>3693</v>
      </c>
      <c r="D97" t="s">
        <v>589</v>
      </c>
      <c r="E97" s="27" t="s">
        <v>3694</v>
      </c>
      <c r="F97" s="28" t="s">
        <v>591</v>
      </c>
      <c r="G97" s="29">
        <v>30</v>
      </c>
      <c r="H97" s="28">
        <v>0</v>
      </c>
      <c r="I97" s="30">
        <f>ROUND(G97*H97,P4)</f>
        <v>0</v>
      </c>
      <c r="L97" s="30">
        <v>0</v>
      </c>
      <c r="M97" s="24">
        <f>ROUND(G97*L97,P4)</f>
        <v>0</v>
      </c>
      <c r="N97" s="25" t="s">
        <v>589</v>
      </c>
      <c r="O97" s="31">
        <f>M97*AA97</f>
        <v>0</v>
      </c>
      <c r="P97" s="1">
        <v>3</v>
      </c>
      <c r="AA97" s="1">
        <f>IF(P97=1,$O$3,IF(P97=2,$O$4,$O$5))</f>
        <v>0</v>
      </c>
    </row>
    <row r="98">
      <c r="A98" s="1" t="s">
        <v>592</v>
      </c>
      <c r="E98" s="27" t="s">
        <v>3933</v>
      </c>
    </row>
    <row r="99" ht="39">
      <c r="A99" s="1" t="s">
        <v>593</v>
      </c>
      <c r="E99" s="32" t="s">
        <v>3992</v>
      </c>
    </row>
    <row r="100" ht="137.5">
      <c r="A100" s="1" t="s">
        <v>595</v>
      </c>
      <c r="E100" s="27" t="s">
        <v>3697</v>
      </c>
    </row>
    <row r="101">
      <c r="A101" s="1" t="s">
        <v>587</v>
      </c>
      <c r="B101" s="1">
        <v>23</v>
      </c>
      <c r="C101" s="26" t="s">
        <v>3698</v>
      </c>
      <c r="D101" t="s">
        <v>585</v>
      </c>
      <c r="E101" s="27" t="s">
        <v>3699</v>
      </c>
      <c r="F101" s="28" t="s">
        <v>680</v>
      </c>
      <c r="G101" s="29">
        <v>784.15999999999997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3700</v>
      </c>
    </row>
    <row r="103" ht="39">
      <c r="A103" s="1" t="s">
        <v>593</v>
      </c>
      <c r="E103" s="32" t="s">
        <v>3993</v>
      </c>
    </row>
    <row r="104" ht="137.5">
      <c r="A104" s="1" t="s">
        <v>595</v>
      </c>
      <c r="E104" s="27" t="s">
        <v>3285</v>
      </c>
    </row>
    <row r="105">
      <c r="A105" s="1" t="s">
        <v>587</v>
      </c>
      <c r="B105" s="1">
        <v>24</v>
      </c>
      <c r="C105" s="26" t="s">
        <v>3698</v>
      </c>
      <c r="D105" t="s">
        <v>2588</v>
      </c>
      <c r="E105" s="27" t="s">
        <v>3702</v>
      </c>
      <c r="F105" s="28" t="s">
        <v>680</v>
      </c>
      <c r="G105" s="29">
        <v>375.774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39">
      <c r="A107" s="1" t="s">
        <v>593</v>
      </c>
      <c r="E107" s="32" t="s">
        <v>3994</v>
      </c>
    </row>
    <row r="108" ht="137.5">
      <c r="A108" s="1" t="s">
        <v>595</v>
      </c>
      <c r="E108" s="27" t="s">
        <v>3285</v>
      </c>
    </row>
    <row r="109">
      <c r="A109" s="1" t="s">
        <v>587</v>
      </c>
      <c r="B109" s="1">
        <v>25</v>
      </c>
      <c r="C109" s="26" t="s">
        <v>3698</v>
      </c>
      <c r="D109" t="s">
        <v>1187</v>
      </c>
      <c r="E109" s="27" t="s">
        <v>3705</v>
      </c>
      <c r="F109" s="28" t="s">
        <v>680</v>
      </c>
      <c r="G109" s="29">
        <v>3920.835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39">
      <c r="A111" s="1" t="s">
        <v>593</v>
      </c>
      <c r="E111" s="32" t="s">
        <v>3995</v>
      </c>
    </row>
    <row r="112" ht="62.5">
      <c r="A112" s="1" t="s">
        <v>595</v>
      </c>
      <c r="E112" s="27" t="s">
        <v>3707</v>
      </c>
    </row>
    <row r="113" ht="13">
      <c r="A113" s="1" t="s">
        <v>584</v>
      </c>
      <c r="C113" s="22" t="s">
        <v>675</v>
      </c>
      <c r="E113" s="23" t="s">
        <v>676</v>
      </c>
      <c r="L113" s="24">
        <f>SUMIFS(L114:L145,A114:A145,"P")</f>
        <v>0</v>
      </c>
      <c r="M113" s="24">
        <f>SUMIFS(M114:M145,A114:A145,"P")</f>
        <v>0</v>
      </c>
      <c r="N113" s="25"/>
    </row>
    <row r="114" ht="37.5">
      <c r="A114" s="1" t="s">
        <v>587</v>
      </c>
      <c r="B114" s="1">
        <v>26</v>
      </c>
      <c r="C114" s="26" t="s">
        <v>684</v>
      </c>
      <c r="D114" t="s">
        <v>685</v>
      </c>
      <c r="E114" s="27" t="s">
        <v>686</v>
      </c>
      <c r="F114" s="28" t="s">
        <v>680</v>
      </c>
      <c r="G114" s="29">
        <v>75</v>
      </c>
      <c r="H114" s="28">
        <v>0</v>
      </c>
      <c r="I114" s="30">
        <f>ROUND(G114*H114,P4)</f>
        <v>0</v>
      </c>
      <c r="L114" s="30">
        <v>0</v>
      </c>
      <c r="M114" s="24">
        <f>ROUND(G114*L114,P4)</f>
        <v>0</v>
      </c>
      <c r="N114" s="25" t="s">
        <v>589</v>
      </c>
      <c r="O114" s="31">
        <f>M114*AA114</f>
        <v>0</v>
      </c>
      <c r="P114" s="1">
        <v>3</v>
      </c>
      <c r="AA114" s="1">
        <f>IF(P114=1,$O$3,IF(P114=2,$O$4,$O$5))</f>
        <v>0</v>
      </c>
    </row>
    <row r="115" ht="37.5">
      <c r="A115" s="1" t="s">
        <v>592</v>
      </c>
      <c r="E115" s="27" t="s">
        <v>687</v>
      </c>
    </row>
    <row r="116" ht="39">
      <c r="A116" s="1" t="s">
        <v>593</v>
      </c>
      <c r="E116" s="32" t="s">
        <v>3996</v>
      </c>
    </row>
    <row r="117" ht="150">
      <c r="A117" s="1" t="s">
        <v>595</v>
      </c>
      <c r="E117" s="27" t="s">
        <v>683</v>
      </c>
    </row>
    <row r="118" ht="25">
      <c r="A118" s="1" t="s">
        <v>587</v>
      </c>
      <c r="B118" s="1">
        <v>27</v>
      </c>
      <c r="C118" s="26" t="s">
        <v>3287</v>
      </c>
      <c r="D118" t="s">
        <v>3288</v>
      </c>
      <c r="E118" s="27" t="s">
        <v>3289</v>
      </c>
      <c r="F118" s="28" t="s">
        <v>680</v>
      </c>
      <c r="G118" s="29">
        <v>392.07999999999998</v>
      </c>
      <c r="H118" s="28">
        <v>0</v>
      </c>
      <c r="I118" s="30">
        <f>ROUND(G118*H118,P4)</f>
        <v>0</v>
      </c>
      <c r="L118" s="30">
        <v>0</v>
      </c>
      <c r="M118" s="24">
        <f>ROUND(G118*L118,P4)</f>
        <v>0</v>
      </c>
      <c r="N118" s="25" t="s">
        <v>589</v>
      </c>
      <c r="O118" s="31">
        <f>M118*AA118</f>
        <v>0</v>
      </c>
      <c r="P118" s="1">
        <v>3</v>
      </c>
      <c r="AA118" s="1">
        <f>IF(P118=1,$O$3,IF(P118=2,$O$4,$O$5))</f>
        <v>0</v>
      </c>
    </row>
    <row r="119" ht="37.5">
      <c r="A119" s="1" t="s">
        <v>592</v>
      </c>
      <c r="E119" s="27" t="s">
        <v>681</v>
      </c>
    </row>
    <row r="120" ht="39">
      <c r="A120" s="1" t="s">
        <v>593</v>
      </c>
      <c r="E120" s="32" t="s">
        <v>3997</v>
      </c>
    </row>
    <row r="121" ht="150">
      <c r="A121" s="1" t="s">
        <v>595</v>
      </c>
      <c r="E121" s="27" t="s">
        <v>683</v>
      </c>
    </row>
    <row r="122" ht="37.5">
      <c r="A122" s="1" t="s">
        <v>587</v>
      </c>
      <c r="B122" s="1">
        <v>28</v>
      </c>
      <c r="C122" s="26" t="s">
        <v>1502</v>
      </c>
      <c r="D122" t="s">
        <v>1503</v>
      </c>
      <c r="E122" s="27" t="s">
        <v>1504</v>
      </c>
      <c r="F122" s="28" t="s">
        <v>680</v>
      </c>
      <c r="G122" s="29">
        <v>0.27500000000000002</v>
      </c>
      <c r="H122" s="28">
        <v>0</v>
      </c>
      <c r="I122" s="30">
        <f>ROUND(G122*H122,P4)</f>
        <v>0</v>
      </c>
      <c r="L122" s="30">
        <v>0</v>
      </c>
      <c r="M122" s="24">
        <f>ROUND(G122*L122,P4)</f>
        <v>0</v>
      </c>
      <c r="N122" s="25" t="s">
        <v>589</v>
      </c>
      <c r="O122" s="31">
        <f>M122*AA122</f>
        <v>0</v>
      </c>
      <c r="P122" s="1">
        <v>3</v>
      </c>
      <c r="AA122" s="1">
        <f>IF(P122=1,$O$3,IF(P122=2,$O$4,$O$5))</f>
        <v>0</v>
      </c>
    </row>
    <row r="123" ht="37.5">
      <c r="A123" s="1" t="s">
        <v>592</v>
      </c>
      <c r="E123" s="27" t="s">
        <v>687</v>
      </c>
    </row>
    <row r="124" ht="39">
      <c r="A124" s="1" t="s">
        <v>593</v>
      </c>
      <c r="E124" s="32" t="s">
        <v>3998</v>
      </c>
    </row>
    <row r="125" ht="150">
      <c r="A125" s="1" t="s">
        <v>595</v>
      </c>
      <c r="E125" s="27" t="s">
        <v>683</v>
      </c>
    </row>
    <row r="126" ht="25">
      <c r="A126" s="1" t="s">
        <v>587</v>
      </c>
      <c r="B126" s="1">
        <v>29</v>
      </c>
      <c r="C126" s="26" t="s">
        <v>3715</v>
      </c>
      <c r="D126" t="s">
        <v>3716</v>
      </c>
      <c r="E126" s="27" t="s">
        <v>3717</v>
      </c>
      <c r="F126" s="28" t="s">
        <v>680</v>
      </c>
      <c r="G126" s="29">
        <v>0.56000000000000005</v>
      </c>
      <c r="H126" s="28">
        <v>0</v>
      </c>
      <c r="I126" s="30">
        <f>ROUND(G126*H126,P4)</f>
        <v>0</v>
      </c>
      <c r="L126" s="30">
        <v>0</v>
      </c>
      <c r="M126" s="24">
        <f>ROUND(G126*L126,P4)</f>
        <v>0</v>
      </c>
      <c r="N126" s="25" t="s">
        <v>589</v>
      </c>
      <c r="O126" s="31">
        <f>M126*AA126</f>
        <v>0</v>
      </c>
      <c r="P126" s="1">
        <v>3</v>
      </c>
      <c r="AA126" s="1">
        <f>IF(P126=1,$O$3,IF(P126=2,$O$4,$O$5))</f>
        <v>0</v>
      </c>
    </row>
    <row r="127" ht="25">
      <c r="A127" s="1" t="s">
        <v>592</v>
      </c>
      <c r="E127" s="27" t="s">
        <v>3718</v>
      </c>
    </row>
    <row r="128" ht="39">
      <c r="A128" s="1" t="s">
        <v>593</v>
      </c>
      <c r="E128" s="32" t="s">
        <v>3999</v>
      </c>
    </row>
    <row r="129" ht="150">
      <c r="A129" s="1" t="s">
        <v>595</v>
      </c>
      <c r="E129" s="27" t="s">
        <v>683</v>
      </c>
    </row>
    <row r="130" ht="37.5">
      <c r="A130" s="1" t="s">
        <v>587</v>
      </c>
      <c r="B130" s="1">
        <v>30</v>
      </c>
      <c r="C130" s="26" t="s">
        <v>3720</v>
      </c>
      <c r="D130" t="s">
        <v>3721</v>
      </c>
      <c r="E130" s="27" t="s">
        <v>3722</v>
      </c>
      <c r="F130" s="28" t="s">
        <v>680</v>
      </c>
      <c r="G130" s="29">
        <v>196.03999999999999</v>
      </c>
      <c r="H130" s="28">
        <v>0</v>
      </c>
      <c r="I130" s="30">
        <f>ROUND(G130*H130,P4)</f>
        <v>0</v>
      </c>
      <c r="L130" s="30">
        <v>0</v>
      </c>
      <c r="M130" s="24">
        <f>ROUND(G130*L130,P4)</f>
        <v>0</v>
      </c>
      <c r="N130" s="25" t="s">
        <v>589</v>
      </c>
      <c r="O130" s="31">
        <f>M130*AA130</f>
        <v>0</v>
      </c>
      <c r="P130" s="1">
        <v>3</v>
      </c>
      <c r="AA130" s="1">
        <f>IF(P130=1,$O$3,IF(P130=2,$O$4,$O$5))</f>
        <v>0</v>
      </c>
    </row>
    <row r="131" ht="62.5">
      <c r="A131" s="1" t="s">
        <v>592</v>
      </c>
      <c r="E131" s="27" t="s">
        <v>3723</v>
      </c>
    </row>
    <row r="132" ht="39">
      <c r="A132" s="1" t="s">
        <v>593</v>
      </c>
      <c r="E132" s="32" t="s">
        <v>4000</v>
      </c>
    </row>
    <row r="133" ht="150">
      <c r="A133" s="1" t="s">
        <v>595</v>
      </c>
      <c r="E133" s="27" t="s">
        <v>683</v>
      </c>
    </row>
    <row r="134" ht="37.5">
      <c r="A134" s="1" t="s">
        <v>587</v>
      </c>
      <c r="B134" s="1">
        <v>31</v>
      </c>
      <c r="C134" s="26" t="s">
        <v>3725</v>
      </c>
      <c r="D134" t="s">
        <v>3726</v>
      </c>
      <c r="E134" s="27" t="s">
        <v>3727</v>
      </c>
      <c r="F134" s="28" t="s">
        <v>680</v>
      </c>
      <c r="G134" s="29">
        <v>196.03999999999999</v>
      </c>
      <c r="H134" s="28">
        <v>0</v>
      </c>
      <c r="I134" s="30">
        <f>ROUND(G134*H134,P4)</f>
        <v>0</v>
      </c>
      <c r="L134" s="30">
        <v>0</v>
      </c>
      <c r="M134" s="24">
        <f>ROUND(G134*L134,P4)</f>
        <v>0</v>
      </c>
      <c r="N134" s="25" t="s">
        <v>589</v>
      </c>
      <c r="O134" s="31">
        <f>M134*AA134</f>
        <v>0</v>
      </c>
      <c r="P134" s="1">
        <v>3</v>
      </c>
      <c r="AA134" s="1">
        <f>IF(P134=1,$O$3,IF(P134=2,$O$4,$O$5))</f>
        <v>0</v>
      </c>
    </row>
    <row r="135" ht="50">
      <c r="A135" s="1" t="s">
        <v>592</v>
      </c>
      <c r="E135" s="27" t="s">
        <v>3728</v>
      </c>
    </row>
    <row r="136" ht="39">
      <c r="A136" s="1" t="s">
        <v>593</v>
      </c>
      <c r="E136" s="32" t="s">
        <v>4000</v>
      </c>
    </row>
    <row r="137" ht="150">
      <c r="A137" s="1" t="s">
        <v>595</v>
      </c>
      <c r="E137" s="27" t="s">
        <v>683</v>
      </c>
    </row>
    <row r="138" ht="37.5">
      <c r="A138" s="1" t="s">
        <v>587</v>
      </c>
      <c r="B138" s="1">
        <v>32</v>
      </c>
      <c r="C138" s="26" t="s">
        <v>3730</v>
      </c>
      <c r="D138" t="s">
        <v>3731</v>
      </c>
      <c r="E138" s="27" t="s">
        <v>3732</v>
      </c>
      <c r="F138" s="28" t="s">
        <v>680</v>
      </c>
      <c r="G138" s="29">
        <v>146.125</v>
      </c>
      <c r="H138" s="28">
        <v>0</v>
      </c>
      <c r="I138" s="30">
        <f>ROUND(G138*H138,P4)</f>
        <v>0</v>
      </c>
      <c r="L138" s="30">
        <v>0</v>
      </c>
      <c r="M138" s="24">
        <f>ROUND(G138*L138,P4)</f>
        <v>0</v>
      </c>
      <c r="N138" s="25" t="s">
        <v>589</v>
      </c>
      <c r="O138" s="31">
        <f>M138*AA138</f>
        <v>0</v>
      </c>
      <c r="P138" s="1">
        <v>3</v>
      </c>
      <c r="AA138" s="1">
        <f>IF(P138=1,$O$3,IF(P138=2,$O$4,$O$5))</f>
        <v>0</v>
      </c>
    </row>
    <row r="139" ht="50">
      <c r="A139" s="1" t="s">
        <v>592</v>
      </c>
      <c r="E139" s="27" t="s">
        <v>3733</v>
      </c>
    </row>
    <row r="140" ht="39">
      <c r="A140" s="1" t="s">
        <v>593</v>
      </c>
      <c r="E140" s="32" t="s">
        <v>4001</v>
      </c>
    </row>
    <row r="141" ht="150">
      <c r="A141" s="1" t="s">
        <v>595</v>
      </c>
      <c r="E141" s="27" t="s">
        <v>683</v>
      </c>
    </row>
    <row r="142" ht="25">
      <c r="A142" s="1" t="s">
        <v>587</v>
      </c>
      <c r="B142" s="1">
        <v>33</v>
      </c>
      <c r="C142" s="26" t="s">
        <v>2733</v>
      </c>
      <c r="D142" t="s">
        <v>2734</v>
      </c>
      <c r="E142" s="27" t="s">
        <v>2735</v>
      </c>
      <c r="F142" s="28" t="s">
        <v>680</v>
      </c>
      <c r="G142" s="29">
        <v>153.81299999999999</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3735</v>
      </c>
    </row>
    <row r="144" ht="39">
      <c r="A144" s="1" t="s">
        <v>593</v>
      </c>
      <c r="E144" s="32" t="s">
        <v>4002</v>
      </c>
    </row>
    <row r="145" ht="150">
      <c r="A145" s="1" t="s">
        <v>595</v>
      </c>
      <c r="E145" s="27" t="s">
        <v>683</v>
      </c>
    </row>
    <row r="146" ht="13">
      <c r="A146" s="1" t="s">
        <v>584</v>
      </c>
      <c r="C146" s="22" t="s">
        <v>3737</v>
      </c>
      <c r="E146" s="23" t="s">
        <v>2000</v>
      </c>
      <c r="L146" s="24">
        <f>SUMIFS(L147:L158,A147:A158,"P")</f>
        <v>0</v>
      </c>
      <c r="M146" s="24">
        <f>SUMIFS(M147:M158,A147:A158,"P")</f>
        <v>0</v>
      </c>
      <c r="N146" s="25"/>
    </row>
    <row r="147">
      <c r="A147" s="1" t="s">
        <v>587</v>
      </c>
      <c r="B147" s="1">
        <v>34</v>
      </c>
      <c r="C147" s="26" t="s">
        <v>3738</v>
      </c>
      <c r="D147" t="s">
        <v>589</v>
      </c>
      <c r="E147" s="27" t="s">
        <v>3739</v>
      </c>
      <c r="F147" s="28" t="s">
        <v>3740</v>
      </c>
      <c r="G147" s="29">
        <v>1.962</v>
      </c>
      <c r="H147" s="28">
        <v>0</v>
      </c>
      <c r="I147" s="30">
        <f>ROUND(G147*H147,P4)</f>
        <v>0</v>
      </c>
      <c r="L147" s="30">
        <v>0</v>
      </c>
      <c r="M147" s="24">
        <f>ROUND(G147*L147,P4)</f>
        <v>0</v>
      </c>
      <c r="N147" s="25" t="s">
        <v>589</v>
      </c>
      <c r="O147" s="31">
        <f>M147*AA147</f>
        <v>0</v>
      </c>
      <c r="P147" s="1">
        <v>3</v>
      </c>
      <c r="AA147" s="1">
        <f>IF(P147=1,$O$3,IF(P147=2,$O$4,$O$5))</f>
        <v>0</v>
      </c>
    </row>
    <row r="148">
      <c r="A148" s="1" t="s">
        <v>592</v>
      </c>
      <c r="E148" s="27" t="s">
        <v>3741</v>
      </c>
    </row>
    <row r="149" ht="39">
      <c r="A149" s="1" t="s">
        <v>593</v>
      </c>
      <c r="E149" s="32" t="s">
        <v>4003</v>
      </c>
    </row>
    <row r="150">
      <c r="A150" s="1" t="s">
        <v>595</v>
      </c>
      <c r="E150" s="27" t="s">
        <v>589</v>
      </c>
    </row>
    <row r="151">
      <c r="A151" s="1" t="s">
        <v>587</v>
      </c>
      <c r="B151" s="1">
        <v>35</v>
      </c>
      <c r="C151" s="26" t="s">
        <v>3743</v>
      </c>
      <c r="D151" t="s">
        <v>589</v>
      </c>
      <c r="E151" s="27" t="s">
        <v>3744</v>
      </c>
      <c r="F151" s="28" t="s">
        <v>3740</v>
      </c>
      <c r="G151" s="29">
        <v>1.962</v>
      </c>
      <c r="H151" s="28">
        <v>0</v>
      </c>
      <c r="I151" s="30">
        <f>ROUND(G151*H151,P4)</f>
        <v>0</v>
      </c>
      <c r="L151" s="30">
        <v>0</v>
      </c>
      <c r="M151" s="24">
        <f>ROUND(G151*L151,P4)</f>
        <v>0</v>
      </c>
      <c r="N151" s="25" t="s">
        <v>589</v>
      </c>
      <c r="O151" s="31">
        <f>M151*AA151</f>
        <v>0</v>
      </c>
      <c r="P151" s="1">
        <v>3</v>
      </c>
      <c r="AA151" s="1">
        <f>IF(P151=1,$O$3,IF(P151=2,$O$4,$O$5))</f>
        <v>0</v>
      </c>
    </row>
    <row r="152">
      <c r="A152" s="1" t="s">
        <v>592</v>
      </c>
      <c r="E152" s="27" t="s">
        <v>3741</v>
      </c>
    </row>
    <row r="153" ht="39">
      <c r="A153" s="1" t="s">
        <v>593</v>
      </c>
      <c r="E153" s="32" t="s">
        <v>4003</v>
      </c>
    </row>
    <row r="154">
      <c r="A154" s="1" t="s">
        <v>595</v>
      </c>
      <c r="E154" s="27" t="s">
        <v>589</v>
      </c>
    </row>
    <row r="155">
      <c r="A155" s="1" t="s">
        <v>587</v>
      </c>
      <c r="B155" s="1">
        <v>37</v>
      </c>
      <c r="C155" s="26" t="s">
        <v>3745</v>
      </c>
      <c r="D155" t="s">
        <v>589</v>
      </c>
      <c r="E155" s="27" t="s">
        <v>3746</v>
      </c>
      <c r="F155" s="28" t="s">
        <v>3740</v>
      </c>
      <c r="G155" s="29">
        <v>1.925</v>
      </c>
      <c r="H155" s="28">
        <v>0</v>
      </c>
      <c r="I155" s="30">
        <f>ROUND(G155*H155,P4)</f>
        <v>0</v>
      </c>
      <c r="L155" s="30">
        <v>0</v>
      </c>
      <c r="M155" s="24">
        <f>ROUND(G155*L155,P4)</f>
        <v>0</v>
      </c>
      <c r="N155" s="25" t="s">
        <v>589</v>
      </c>
      <c r="O155" s="31">
        <f>M155*AA155</f>
        <v>0</v>
      </c>
      <c r="P155" s="1">
        <v>3</v>
      </c>
      <c r="AA155" s="1">
        <f>IF(P155=1,$O$3,IF(P155=2,$O$4,$O$5))</f>
        <v>0</v>
      </c>
    </row>
    <row r="156">
      <c r="A156" s="1" t="s">
        <v>592</v>
      </c>
      <c r="E156" s="27" t="s">
        <v>3747</v>
      </c>
    </row>
    <row r="157" ht="39">
      <c r="A157" s="1" t="s">
        <v>593</v>
      </c>
      <c r="E157" s="32" t="s">
        <v>4004</v>
      </c>
    </row>
    <row r="158">
      <c r="A158" s="1" t="s">
        <v>595</v>
      </c>
      <c r="E1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COUNTIFS(L8:L175,"=0",A8:A175,"P")+COUNTIFS(L8:L175,"",A8:A175,"P")+SUM(Q8:Q175)</f>
        <v>0</v>
      </c>
    </row>
    <row r="8" ht="13">
      <c r="A8" s="1" t="s">
        <v>582</v>
      </c>
      <c r="C8" s="22" t="s">
        <v>4005</v>
      </c>
      <c r="E8" s="23" t="s">
        <v>163</v>
      </c>
      <c r="L8" s="24">
        <f>L9+L42+L55+L60+L69+L90+L99+L132+L153+L170</f>
        <v>0</v>
      </c>
      <c r="M8" s="24">
        <f>M9+M42+M55+M60+M69+M90+M99+M132+M153+M170</f>
        <v>0</v>
      </c>
      <c r="N8" s="25"/>
    </row>
    <row r="9" ht="13">
      <c r="A9" s="1" t="s">
        <v>584</v>
      </c>
      <c r="C9" s="22" t="s">
        <v>585</v>
      </c>
      <c r="E9" s="23" t="s">
        <v>586</v>
      </c>
      <c r="L9" s="24">
        <f>SUMIFS(L10:L41,A10:A41,"P")</f>
        <v>0</v>
      </c>
      <c r="M9" s="24">
        <f>SUMIFS(M10:M41,A10:A41,"P")</f>
        <v>0</v>
      </c>
      <c r="N9" s="25"/>
    </row>
    <row r="10">
      <c r="A10" s="1" t="s">
        <v>587</v>
      </c>
      <c r="B10" s="1">
        <v>1</v>
      </c>
      <c r="C10" s="26" t="s">
        <v>3750</v>
      </c>
      <c r="D10" t="s">
        <v>589</v>
      </c>
      <c r="E10" s="27" t="s">
        <v>3751</v>
      </c>
      <c r="F10" s="28" t="s">
        <v>591</v>
      </c>
      <c r="G10" s="29">
        <v>17666.849999999999</v>
      </c>
      <c r="H10" s="28">
        <v>0</v>
      </c>
      <c r="I10" s="30">
        <f>ROUND(G10*H10,P4)</f>
        <v>0</v>
      </c>
      <c r="L10" s="30">
        <v>0</v>
      </c>
      <c r="M10" s="24">
        <f>ROUND(G10*L10,P4)</f>
        <v>0</v>
      </c>
      <c r="N10" s="25" t="s">
        <v>589</v>
      </c>
      <c r="O10" s="31">
        <f>M10*AA10</f>
        <v>0</v>
      </c>
      <c r="P10" s="1">
        <v>3</v>
      </c>
      <c r="AA10" s="1">
        <f>IF(P10=1,$O$3,IF(P10=2,$O$4,$O$5))</f>
        <v>0</v>
      </c>
    </row>
    <row r="11">
      <c r="A11" s="1" t="s">
        <v>592</v>
      </c>
      <c r="E11" s="27" t="s">
        <v>4006</v>
      </c>
    </row>
    <row r="12" ht="26">
      <c r="A12" s="1" t="s">
        <v>593</v>
      </c>
      <c r="E12" s="32" t="s">
        <v>4007</v>
      </c>
    </row>
    <row r="13" ht="400">
      <c r="A13" s="1" t="s">
        <v>595</v>
      </c>
      <c r="E13" s="27" t="s">
        <v>3753</v>
      </c>
    </row>
    <row r="14">
      <c r="A14" s="1" t="s">
        <v>587</v>
      </c>
      <c r="B14" s="1">
        <v>2</v>
      </c>
      <c r="C14" s="26" t="s">
        <v>3022</v>
      </c>
      <c r="D14" t="s">
        <v>589</v>
      </c>
      <c r="E14" s="27" t="s">
        <v>3023</v>
      </c>
      <c r="F14" s="28" t="s">
        <v>591</v>
      </c>
      <c r="G14" s="29">
        <v>334.66000000000003</v>
      </c>
      <c r="H14" s="28">
        <v>0</v>
      </c>
      <c r="I14" s="30">
        <f>ROUND(G14*H14,P4)</f>
        <v>0</v>
      </c>
      <c r="L14" s="30">
        <v>0</v>
      </c>
      <c r="M14" s="24">
        <f>ROUND(G14*L14,P4)</f>
        <v>0</v>
      </c>
      <c r="N14" s="25" t="s">
        <v>589</v>
      </c>
      <c r="O14" s="31">
        <f>M14*AA14</f>
        <v>0</v>
      </c>
      <c r="P14" s="1">
        <v>3</v>
      </c>
      <c r="AA14" s="1">
        <f>IF(P14=1,$O$3,IF(P14=2,$O$4,$O$5))</f>
        <v>0</v>
      </c>
    </row>
    <row r="15">
      <c r="A15" s="1" t="s">
        <v>592</v>
      </c>
      <c r="E15" s="27" t="s">
        <v>4008</v>
      </c>
    </row>
    <row r="16" ht="39">
      <c r="A16" s="1" t="s">
        <v>593</v>
      </c>
      <c r="E16" s="32" t="s">
        <v>4009</v>
      </c>
    </row>
    <row r="17" ht="350">
      <c r="A17" s="1" t="s">
        <v>595</v>
      </c>
      <c r="E17" s="27" t="s">
        <v>2570</v>
      </c>
    </row>
    <row r="18" ht="25">
      <c r="A18" s="1" t="s">
        <v>587</v>
      </c>
      <c r="B18" s="1">
        <v>3</v>
      </c>
      <c r="C18" s="26" t="s">
        <v>3765</v>
      </c>
      <c r="D18" t="s">
        <v>589</v>
      </c>
      <c r="E18" s="27" t="s">
        <v>3766</v>
      </c>
      <c r="F18" s="28" t="s">
        <v>591</v>
      </c>
      <c r="G18" s="29">
        <v>7009.5500000000002</v>
      </c>
      <c r="H18" s="28">
        <v>0</v>
      </c>
      <c r="I18" s="30">
        <f>ROUND(G18*H18,P4)</f>
        <v>0</v>
      </c>
      <c r="L18" s="30">
        <v>0</v>
      </c>
      <c r="M18" s="24">
        <f>ROUND(G18*L18,P4)</f>
        <v>0</v>
      </c>
      <c r="N18" s="25" t="s">
        <v>589</v>
      </c>
      <c r="O18" s="31">
        <f>M18*AA18</f>
        <v>0</v>
      </c>
      <c r="P18" s="1">
        <v>3</v>
      </c>
      <c r="AA18" s="1">
        <f>IF(P18=1,$O$3,IF(P18=2,$O$4,$O$5))</f>
        <v>0</v>
      </c>
    </row>
    <row r="19">
      <c r="A19" s="1" t="s">
        <v>592</v>
      </c>
      <c r="E19" s="27" t="s">
        <v>4006</v>
      </c>
    </row>
    <row r="20" ht="26">
      <c r="A20" s="1" t="s">
        <v>593</v>
      </c>
      <c r="E20" s="32" t="s">
        <v>4010</v>
      </c>
    </row>
    <row r="21" ht="212.5">
      <c r="A21" s="1" t="s">
        <v>595</v>
      </c>
      <c r="E21" s="27" t="s">
        <v>3768</v>
      </c>
    </row>
    <row r="22">
      <c r="A22" s="1" t="s">
        <v>587</v>
      </c>
      <c r="B22" s="1">
        <v>4</v>
      </c>
      <c r="C22" s="26" t="s">
        <v>3773</v>
      </c>
      <c r="D22" t="s">
        <v>589</v>
      </c>
      <c r="E22" s="27" t="s">
        <v>3774</v>
      </c>
      <c r="F22" s="28" t="s">
        <v>591</v>
      </c>
      <c r="G22" s="29">
        <v>283.80000000000001</v>
      </c>
      <c r="H22" s="28">
        <v>0</v>
      </c>
      <c r="I22" s="30">
        <f>ROUND(G22*H22,P4)</f>
        <v>0</v>
      </c>
      <c r="L22" s="30">
        <v>0</v>
      </c>
      <c r="M22" s="24">
        <f>ROUND(G22*L22,P4)</f>
        <v>0</v>
      </c>
      <c r="N22" s="25" t="s">
        <v>589</v>
      </c>
      <c r="O22" s="31">
        <f>M22*AA22</f>
        <v>0</v>
      </c>
      <c r="P22" s="1">
        <v>3</v>
      </c>
      <c r="AA22" s="1">
        <f>IF(P22=1,$O$3,IF(P22=2,$O$4,$O$5))</f>
        <v>0</v>
      </c>
    </row>
    <row r="23">
      <c r="A23" s="1" t="s">
        <v>592</v>
      </c>
      <c r="E23" s="27" t="s">
        <v>4011</v>
      </c>
    </row>
    <row r="24" ht="39">
      <c r="A24" s="1" t="s">
        <v>593</v>
      </c>
      <c r="E24" s="32" t="s">
        <v>4012</v>
      </c>
    </row>
    <row r="25" ht="312.5">
      <c r="A25" s="1" t="s">
        <v>595</v>
      </c>
      <c r="E25" s="27" t="s">
        <v>3626</v>
      </c>
    </row>
    <row r="26">
      <c r="A26" s="1" t="s">
        <v>587</v>
      </c>
      <c r="B26" s="1">
        <v>5</v>
      </c>
      <c r="C26" s="26" t="s">
        <v>3779</v>
      </c>
      <c r="D26" t="s">
        <v>589</v>
      </c>
      <c r="E26" s="27" t="s">
        <v>3780</v>
      </c>
      <c r="F26" s="28" t="s">
        <v>2583</v>
      </c>
      <c r="G26" s="29">
        <v>5379.1199999999999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4013</v>
      </c>
    </row>
    <row r="29" ht="50">
      <c r="A29" s="1" t="s">
        <v>595</v>
      </c>
      <c r="E29" s="27" t="s">
        <v>3782</v>
      </c>
    </row>
    <row r="30">
      <c r="A30" s="1" t="s">
        <v>587</v>
      </c>
      <c r="B30" s="1">
        <v>6</v>
      </c>
      <c r="C30" s="26" t="s">
        <v>3783</v>
      </c>
      <c r="D30" t="s">
        <v>589</v>
      </c>
      <c r="E30" s="27" t="s">
        <v>3784</v>
      </c>
      <c r="F30" s="28" t="s">
        <v>2583</v>
      </c>
      <c r="G30" s="29">
        <v>6843.5100000000002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4014</v>
      </c>
    </row>
    <row r="33" ht="62.5">
      <c r="A33" s="1" t="s">
        <v>595</v>
      </c>
      <c r="E33" s="27" t="s">
        <v>3786</v>
      </c>
    </row>
    <row r="34">
      <c r="A34" s="1" t="s">
        <v>587</v>
      </c>
      <c r="B34" s="1">
        <v>7</v>
      </c>
      <c r="C34" s="26" t="s">
        <v>3787</v>
      </c>
      <c r="D34" t="s">
        <v>589</v>
      </c>
      <c r="E34" s="27" t="s">
        <v>3788</v>
      </c>
      <c r="F34" s="28" t="s">
        <v>603</v>
      </c>
      <c r="G34" s="29">
        <v>6843.5100000000002</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4014</v>
      </c>
    </row>
    <row r="37" ht="62.5">
      <c r="A37" s="1" t="s">
        <v>595</v>
      </c>
      <c r="E37" s="27" t="s">
        <v>3789</v>
      </c>
    </row>
    <row r="38">
      <c r="A38" s="1" t="s">
        <v>587</v>
      </c>
      <c r="B38" s="1">
        <v>8</v>
      </c>
      <c r="C38" s="26" t="s">
        <v>3790</v>
      </c>
      <c r="D38" t="s">
        <v>589</v>
      </c>
      <c r="E38" s="27" t="s">
        <v>3791</v>
      </c>
      <c r="F38" s="28" t="s">
        <v>2583</v>
      </c>
      <c r="G38" s="29">
        <v>6843.5100000000002</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4014</v>
      </c>
    </row>
    <row r="41" ht="75">
      <c r="A41" s="1" t="s">
        <v>595</v>
      </c>
      <c r="E41" s="27" t="s">
        <v>3792</v>
      </c>
    </row>
    <row r="42" ht="13">
      <c r="A42" s="1" t="s">
        <v>584</v>
      </c>
      <c r="C42" s="22" t="s">
        <v>2588</v>
      </c>
      <c r="E42" s="23" t="s">
        <v>2589</v>
      </c>
      <c r="L42" s="24">
        <f>SUMIFS(L43:L54,A43:A54,"P")</f>
        <v>0</v>
      </c>
      <c r="M42" s="24">
        <f>SUMIFS(M43:M54,A43:A54,"P")</f>
        <v>0</v>
      </c>
      <c r="N42" s="25"/>
    </row>
    <row r="43">
      <c r="A43" s="1" t="s">
        <v>587</v>
      </c>
      <c r="B43" s="1">
        <v>9</v>
      </c>
      <c r="C43" s="26" t="s">
        <v>3793</v>
      </c>
      <c r="D43" t="s">
        <v>589</v>
      </c>
      <c r="E43" s="27" t="s">
        <v>3794</v>
      </c>
      <c r="F43" s="28" t="s">
        <v>2583</v>
      </c>
      <c r="G43" s="29">
        <v>519</v>
      </c>
      <c r="H43" s="28">
        <v>0</v>
      </c>
      <c r="I43" s="30">
        <f>ROUND(G43*H43,P4)</f>
        <v>0</v>
      </c>
      <c r="L43" s="30">
        <v>0</v>
      </c>
      <c r="M43" s="24">
        <f>ROUND(G43*L43,P4)</f>
        <v>0</v>
      </c>
      <c r="N43" s="25" t="s">
        <v>589</v>
      </c>
      <c r="O43" s="31">
        <f>M43*AA43</f>
        <v>0</v>
      </c>
      <c r="P43" s="1">
        <v>3</v>
      </c>
      <c r="AA43" s="1">
        <f>IF(P43=1,$O$3,IF(P43=2,$O$4,$O$5))</f>
        <v>0</v>
      </c>
    </row>
    <row r="44">
      <c r="A44" s="1" t="s">
        <v>592</v>
      </c>
      <c r="E44" s="27" t="s">
        <v>4015</v>
      </c>
    </row>
    <row r="45" ht="26">
      <c r="A45" s="1" t="s">
        <v>593</v>
      </c>
      <c r="E45" s="32" t="s">
        <v>4016</v>
      </c>
    </row>
    <row r="46" ht="87.5">
      <c r="A46" s="1" t="s">
        <v>595</v>
      </c>
      <c r="E46" s="27" t="s">
        <v>3797</v>
      </c>
    </row>
    <row r="47">
      <c r="A47" s="1" t="s">
        <v>587</v>
      </c>
      <c r="B47" s="1">
        <v>10</v>
      </c>
      <c r="C47" s="26" t="s">
        <v>3798</v>
      </c>
      <c r="D47" t="s">
        <v>589</v>
      </c>
      <c r="E47" s="27" t="s">
        <v>3799</v>
      </c>
      <c r="F47" s="28" t="s">
        <v>892</v>
      </c>
      <c r="G47" s="29">
        <v>173</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4017</v>
      </c>
    </row>
    <row r="50" ht="187.5">
      <c r="A50" s="1" t="s">
        <v>595</v>
      </c>
      <c r="E50" s="27" t="s">
        <v>3801</v>
      </c>
    </row>
    <row r="51">
      <c r="A51" s="1" t="s">
        <v>587</v>
      </c>
      <c r="B51" s="1">
        <v>11</v>
      </c>
      <c r="C51" s="26" t="s">
        <v>4018</v>
      </c>
      <c r="D51" t="s">
        <v>589</v>
      </c>
      <c r="E51" s="27" t="s">
        <v>4019</v>
      </c>
      <c r="F51" s="28" t="s">
        <v>591</v>
      </c>
      <c r="G51" s="29">
        <v>819.77999999999997</v>
      </c>
      <c r="H51" s="28">
        <v>0</v>
      </c>
      <c r="I51" s="30">
        <f>ROUND(G51*H51,P4)</f>
        <v>0</v>
      </c>
      <c r="L51" s="30">
        <v>0</v>
      </c>
      <c r="M51" s="24">
        <f>ROUND(G51*L51,P4)</f>
        <v>0</v>
      </c>
      <c r="N51" s="25" t="s">
        <v>589</v>
      </c>
      <c r="O51" s="31">
        <f>M51*AA51</f>
        <v>0</v>
      </c>
      <c r="P51" s="1">
        <v>3</v>
      </c>
      <c r="AA51" s="1">
        <f>IF(P51=1,$O$3,IF(P51=2,$O$4,$O$5))</f>
        <v>0</v>
      </c>
    </row>
    <row r="52">
      <c r="A52" s="1" t="s">
        <v>592</v>
      </c>
      <c r="E52" s="27" t="s">
        <v>4020</v>
      </c>
    </row>
    <row r="53" ht="26">
      <c r="A53" s="1" t="s">
        <v>593</v>
      </c>
      <c r="E53" s="32" t="s">
        <v>4021</v>
      </c>
    </row>
    <row r="54" ht="75">
      <c r="A54" s="1" t="s">
        <v>595</v>
      </c>
      <c r="E54" s="27" t="s">
        <v>3031</v>
      </c>
    </row>
    <row r="55" ht="13">
      <c r="A55" s="1" t="s">
        <v>584</v>
      </c>
      <c r="C55" s="22" t="s">
        <v>1187</v>
      </c>
      <c r="E55" s="23" t="s">
        <v>1188</v>
      </c>
      <c r="L55" s="24">
        <f>SUMIFS(L56:L59,A56:A59,"P")</f>
        <v>0</v>
      </c>
      <c r="M55" s="24">
        <f>SUMIFS(M56:M59,A56:A59,"P")</f>
        <v>0</v>
      </c>
      <c r="N55" s="25"/>
    </row>
    <row r="56" ht="25">
      <c r="A56" s="1" t="s">
        <v>587</v>
      </c>
      <c r="B56" s="1">
        <v>12</v>
      </c>
      <c r="C56" s="26" t="s">
        <v>3816</v>
      </c>
      <c r="D56" t="s">
        <v>589</v>
      </c>
      <c r="E56" s="27" t="s">
        <v>3817</v>
      </c>
      <c r="F56" s="28" t="s">
        <v>591</v>
      </c>
      <c r="G56" s="29">
        <v>6</v>
      </c>
      <c r="H56" s="28">
        <v>0</v>
      </c>
      <c r="I56" s="30">
        <f>ROUND(G56*H56,P4)</f>
        <v>0</v>
      </c>
      <c r="L56" s="30">
        <v>0</v>
      </c>
      <c r="M56" s="24">
        <f>ROUND(G56*L56,P4)</f>
        <v>0</v>
      </c>
      <c r="N56" s="25" t="s">
        <v>589</v>
      </c>
      <c r="O56" s="31">
        <f>M56*AA56</f>
        <v>0</v>
      </c>
      <c r="P56" s="1">
        <v>3</v>
      </c>
      <c r="AA56" s="1">
        <f>IF(P56=1,$O$3,IF(P56=2,$O$4,$O$5))</f>
        <v>0</v>
      </c>
    </row>
    <row r="57">
      <c r="A57" s="1" t="s">
        <v>592</v>
      </c>
      <c r="E57" s="27" t="s">
        <v>4022</v>
      </c>
    </row>
    <row r="58" ht="26">
      <c r="A58" s="1" t="s">
        <v>593</v>
      </c>
      <c r="E58" s="32" t="s">
        <v>4023</v>
      </c>
    </row>
    <row r="59" ht="50">
      <c r="A59" s="1" t="s">
        <v>595</v>
      </c>
      <c r="E59" s="27" t="s">
        <v>3820</v>
      </c>
    </row>
    <row r="60" ht="13">
      <c r="A60" s="1" t="s">
        <v>584</v>
      </c>
      <c r="C60" s="22" t="s">
        <v>3026</v>
      </c>
      <c r="E60" s="23" t="s">
        <v>3833</v>
      </c>
      <c r="L60" s="24">
        <f>SUMIFS(L61:L68,A61:A68,"P")</f>
        <v>0</v>
      </c>
      <c r="M60" s="24">
        <f>SUMIFS(M61:M68,A61:A68,"P")</f>
        <v>0</v>
      </c>
      <c r="N60" s="25"/>
    </row>
    <row r="61">
      <c r="A61" s="1" t="s">
        <v>587</v>
      </c>
      <c r="B61" s="1">
        <v>13</v>
      </c>
      <c r="C61" s="26" t="s">
        <v>3834</v>
      </c>
      <c r="D61" t="s">
        <v>589</v>
      </c>
      <c r="E61" s="27" t="s">
        <v>3835</v>
      </c>
      <c r="F61" s="28" t="s">
        <v>591</v>
      </c>
      <c r="G61" s="29">
        <v>19.440000000000001</v>
      </c>
      <c r="H61" s="28">
        <v>0</v>
      </c>
      <c r="I61" s="30">
        <f>ROUND(G61*H61,P4)</f>
        <v>0</v>
      </c>
      <c r="L61" s="30">
        <v>0</v>
      </c>
      <c r="M61" s="24">
        <f>ROUND(G61*L61,P4)</f>
        <v>0</v>
      </c>
      <c r="N61" s="25" t="s">
        <v>589</v>
      </c>
      <c r="O61" s="31">
        <f>M61*AA61</f>
        <v>0</v>
      </c>
      <c r="P61" s="1">
        <v>3</v>
      </c>
      <c r="AA61" s="1">
        <f>IF(P61=1,$O$3,IF(P61=2,$O$4,$O$5))</f>
        <v>0</v>
      </c>
    </row>
    <row r="62">
      <c r="A62" s="1" t="s">
        <v>592</v>
      </c>
      <c r="E62" s="27" t="s">
        <v>4024</v>
      </c>
    </row>
    <row r="63" ht="26">
      <c r="A63" s="1" t="s">
        <v>593</v>
      </c>
      <c r="E63" s="32" t="s">
        <v>4025</v>
      </c>
    </row>
    <row r="64" ht="362.5">
      <c r="A64" s="1" t="s">
        <v>595</v>
      </c>
      <c r="E64" s="27" t="s">
        <v>3810</v>
      </c>
    </row>
    <row r="65">
      <c r="A65" s="1" t="s">
        <v>587</v>
      </c>
      <c r="B65" s="1">
        <v>14</v>
      </c>
      <c r="C65" s="26" t="s">
        <v>3841</v>
      </c>
      <c r="D65" t="s">
        <v>589</v>
      </c>
      <c r="E65" s="27" t="s">
        <v>3842</v>
      </c>
      <c r="F65" s="28" t="s">
        <v>2583</v>
      </c>
      <c r="G65" s="29">
        <v>2034</v>
      </c>
      <c r="H65" s="28">
        <v>0</v>
      </c>
      <c r="I65" s="30">
        <f>ROUND(G65*H65,P4)</f>
        <v>0</v>
      </c>
      <c r="L65" s="30">
        <v>0</v>
      </c>
      <c r="M65" s="24">
        <f>ROUND(G65*L65,P4)</f>
        <v>0</v>
      </c>
      <c r="N65" s="25" t="s">
        <v>589</v>
      </c>
      <c r="O65" s="31">
        <f>M65*AA65</f>
        <v>0</v>
      </c>
      <c r="P65" s="1">
        <v>3</v>
      </c>
      <c r="AA65" s="1">
        <f>IF(P65=1,$O$3,IF(P65=2,$O$4,$O$5))</f>
        <v>0</v>
      </c>
    </row>
    <row r="66">
      <c r="A66" s="1" t="s">
        <v>592</v>
      </c>
      <c r="E66" s="27" t="s">
        <v>3843</v>
      </c>
    </row>
    <row r="67" ht="26">
      <c r="A67" s="1" t="s">
        <v>593</v>
      </c>
      <c r="E67" s="32" t="s">
        <v>4026</v>
      </c>
    </row>
    <row r="68" ht="137.5">
      <c r="A68" s="1" t="s">
        <v>595</v>
      </c>
      <c r="E68" s="27" t="s">
        <v>3845</v>
      </c>
    </row>
    <row r="69" ht="13">
      <c r="A69" s="1" t="s">
        <v>584</v>
      </c>
      <c r="C69" s="22" t="s">
        <v>3032</v>
      </c>
      <c r="E69" s="23" t="s">
        <v>3627</v>
      </c>
      <c r="L69" s="24">
        <f>SUMIFS(L70:L89,A70:A89,"P")</f>
        <v>0</v>
      </c>
      <c r="M69" s="24">
        <f>SUMIFS(M70:M89,A70:A89,"P")</f>
        <v>0</v>
      </c>
      <c r="N69" s="25"/>
    </row>
    <row r="70" ht="25">
      <c r="A70" s="1" t="s">
        <v>587</v>
      </c>
      <c r="B70" s="1">
        <v>15</v>
      </c>
      <c r="C70" s="26" t="s">
        <v>3846</v>
      </c>
      <c r="D70" t="s">
        <v>589</v>
      </c>
      <c r="E70" s="27" t="s">
        <v>3847</v>
      </c>
      <c r="F70" s="28" t="s">
        <v>591</v>
      </c>
      <c r="G70" s="29">
        <v>2768.3499999999999</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4027</v>
      </c>
    </row>
    <row r="73" ht="237.5">
      <c r="A73" s="1" t="s">
        <v>595</v>
      </c>
      <c r="E73" s="27" t="s">
        <v>3850</v>
      </c>
    </row>
    <row r="74" ht="25">
      <c r="A74" s="1" t="s">
        <v>587</v>
      </c>
      <c r="B74" s="1">
        <v>16</v>
      </c>
      <c r="C74" s="26" t="s">
        <v>3851</v>
      </c>
      <c r="D74" t="s">
        <v>589</v>
      </c>
      <c r="E74" s="27" t="s">
        <v>3852</v>
      </c>
      <c r="F74" s="28" t="s">
        <v>591</v>
      </c>
      <c r="G74" s="29">
        <v>770.67999999999995</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4028</v>
      </c>
    </row>
    <row r="77" ht="300">
      <c r="A77" s="1" t="s">
        <v>595</v>
      </c>
      <c r="E77" s="27" t="s">
        <v>3855</v>
      </c>
    </row>
    <row r="78" ht="25">
      <c r="A78" s="1" t="s">
        <v>587</v>
      </c>
      <c r="B78" s="1">
        <v>17</v>
      </c>
      <c r="C78" s="26" t="s">
        <v>3856</v>
      </c>
      <c r="D78" t="s">
        <v>589</v>
      </c>
      <c r="E78" s="27" t="s">
        <v>3857</v>
      </c>
      <c r="F78" s="28" t="s">
        <v>591</v>
      </c>
      <c r="G78" s="29">
        <v>3499.6999999999998</v>
      </c>
      <c r="H78" s="28">
        <v>0</v>
      </c>
      <c r="I78" s="30">
        <f>ROUND(G78*H78,P4)</f>
        <v>0</v>
      </c>
      <c r="L78" s="30">
        <v>0</v>
      </c>
      <c r="M78" s="24">
        <f>ROUND(G78*L78,P4)</f>
        <v>0</v>
      </c>
      <c r="N78" s="25" t="s">
        <v>589</v>
      </c>
      <c r="O78" s="31">
        <f>M78*AA78</f>
        <v>0</v>
      </c>
      <c r="P78" s="1">
        <v>3</v>
      </c>
      <c r="AA78" s="1">
        <f>IF(P78=1,$O$3,IF(P78=2,$O$4,$O$5))</f>
        <v>0</v>
      </c>
    </row>
    <row r="79">
      <c r="A79" s="1" t="s">
        <v>592</v>
      </c>
      <c r="E79" s="27" t="s">
        <v>3858</v>
      </c>
    </row>
    <row r="80" ht="26">
      <c r="A80" s="1" t="s">
        <v>593</v>
      </c>
      <c r="E80" s="32" t="s">
        <v>4029</v>
      </c>
    </row>
    <row r="81" ht="262.5">
      <c r="A81" s="1" t="s">
        <v>595</v>
      </c>
      <c r="E81" s="27" t="s">
        <v>3860</v>
      </c>
    </row>
    <row r="82" ht="25">
      <c r="A82" s="1" t="s">
        <v>587</v>
      </c>
      <c r="B82" s="1">
        <v>18</v>
      </c>
      <c r="C82" s="26" t="s">
        <v>3864</v>
      </c>
      <c r="D82" t="s">
        <v>589</v>
      </c>
      <c r="E82" s="27" t="s">
        <v>3865</v>
      </c>
      <c r="F82" s="28" t="s">
        <v>2583</v>
      </c>
      <c r="G82" s="29">
        <v>10448.129999999999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4030</v>
      </c>
    </row>
    <row r="85" ht="175">
      <c r="A85" s="1" t="s">
        <v>595</v>
      </c>
      <c r="E85" s="27" t="s">
        <v>3867</v>
      </c>
    </row>
    <row r="86">
      <c r="A86" s="1" t="s">
        <v>587</v>
      </c>
      <c r="B86" s="1">
        <v>19</v>
      </c>
      <c r="C86" s="26" t="s">
        <v>3868</v>
      </c>
      <c r="D86" t="s">
        <v>589</v>
      </c>
      <c r="E86" s="27" t="s">
        <v>3869</v>
      </c>
      <c r="F86" s="28" t="s">
        <v>591</v>
      </c>
      <c r="G86" s="29">
        <v>664.125</v>
      </c>
      <c r="H86" s="28">
        <v>0</v>
      </c>
      <c r="I86" s="30">
        <f>ROUND(G86*H86,P4)</f>
        <v>0</v>
      </c>
      <c r="L86" s="30">
        <v>0</v>
      </c>
      <c r="M86" s="24">
        <f>ROUND(G86*L86,P4)</f>
        <v>0</v>
      </c>
      <c r="N86" s="25" t="s">
        <v>589</v>
      </c>
      <c r="O86" s="31">
        <f>M86*AA86</f>
        <v>0</v>
      </c>
      <c r="P86" s="1">
        <v>3</v>
      </c>
      <c r="AA86" s="1">
        <f>IF(P86=1,$O$3,IF(P86=2,$O$4,$O$5))</f>
        <v>0</v>
      </c>
    </row>
    <row r="87">
      <c r="A87" s="1" t="s">
        <v>592</v>
      </c>
      <c r="E87" s="27" t="s">
        <v>3870</v>
      </c>
    </row>
    <row r="88" ht="26">
      <c r="A88" s="1" t="s">
        <v>593</v>
      </c>
      <c r="E88" s="32" t="s">
        <v>4031</v>
      </c>
    </row>
    <row r="89" ht="137.5">
      <c r="A89" s="1" t="s">
        <v>595</v>
      </c>
      <c r="E89" s="27" t="s">
        <v>3872</v>
      </c>
    </row>
    <row r="90" ht="13">
      <c r="A90" s="1" t="s">
        <v>584</v>
      </c>
      <c r="C90" s="22" t="s">
        <v>606</v>
      </c>
      <c r="E90" s="23" t="s">
        <v>607</v>
      </c>
      <c r="L90" s="24">
        <f>SUMIFS(L91:L98,A91:A98,"P")</f>
        <v>0</v>
      </c>
      <c r="M90" s="24">
        <f>SUMIFS(M91:M98,A91:A98,"P")</f>
        <v>0</v>
      </c>
      <c r="N90" s="25"/>
    </row>
    <row r="91">
      <c r="A91" s="1" t="s">
        <v>587</v>
      </c>
      <c r="B91" s="1">
        <v>20</v>
      </c>
      <c r="C91" s="26" t="s">
        <v>3873</v>
      </c>
      <c r="D91" t="s">
        <v>589</v>
      </c>
      <c r="E91" s="27" t="s">
        <v>3874</v>
      </c>
      <c r="F91" s="28" t="s">
        <v>618</v>
      </c>
      <c r="G91" s="29">
        <v>742</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4032</v>
      </c>
    </row>
    <row r="94" ht="75">
      <c r="A94" s="1" t="s">
        <v>595</v>
      </c>
      <c r="E94" s="27" t="s">
        <v>654</v>
      </c>
    </row>
    <row r="95" ht="25">
      <c r="A95" s="1" t="s">
        <v>587</v>
      </c>
      <c r="B95" s="1">
        <v>21</v>
      </c>
      <c r="C95" s="26" t="s">
        <v>3876</v>
      </c>
      <c r="D95" t="s">
        <v>589</v>
      </c>
      <c r="E95" s="27" t="s">
        <v>3877</v>
      </c>
      <c r="F95" s="28" t="s">
        <v>2583</v>
      </c>
      <c r="G95" s="29">
        <v>20</v>
      </c>
      <c r="H95" s="28">
        <v>0</v>
      </c>
      <c r="I95" s="30">
        <f>ROUND(G95*H95,P4)</f>
        <v>0</v>
      </c>
      <c r="L95" s="30">
        <v>0</v>
      </c>
      <c r="M95" s="24">
        <f>ROUND(G95*L95,P4)</f>
        <v>0</v>
      </c>
      <c r="N95" s="25" t="s">
        <v>589</v>
      </c>
      <c r="O95" s="31">
        <f>M95*AA95</f>
        <v>0</v>
      </c>
      <c r="P95" s="1">
        <v>3</v>
      </c>
      <c r="AA95" s="1">
        <f>IF(P95=1,$O$3,IF(P95=2,$O$4,$O$5))</f>
        <v>0</v>
      </c>
    </row>
    <row r="96">
      <c r="A96" s="1" t="s">
        <v>592</v>
      </c>
      <c r="E96" s="27" t="s">
        <v>4033</v>
      </c>
    </row>
    <row r="97" ht="26">
      <c r="A97" s="1" t="s">
        <v>593</v>
      </c>
      <c r="E97" s="32" t="s">
        <v>4034</v>
      </c>
    </row>
    <row r="98" ht="200">
      <c r="A98" s="1" t="s">
        <v>595</v>
      </c>
      <c r="E98" s="27" t="s">
        <v>3880</v>
      </c>
    </row>
    <row r="99" ht="13">
      <c r="A99" s="1" t="s">
        <v>584</v>
      </c>
      <c r="C99" s="22" t="s">
        <v>3881</v>
      </c>
      <c r="E99" s="23" t="s">
        <v>3882</v>
      </c>
      <c r="L99" s="24">
        <f>SUMIFS(L100:L131,A100:A131,"P")</f>
        <v>0</v>
      </c>
      <c r="M99" s="24">
        <f>SUMIFS(M100:M131,A100:A131,"P")</f>
        <v>0</v>
      </c>
      <c r="N99" s="25"/>
    </row>
    <row r="100">
      <c r="A100" s="1" t="s">
        <v>587</v>
      </c>
      <c r="B100" s="1">
        <v>22</v>
      </c>
      <c r="C100" s="26" t="s">
        <v>3883</v>
      </c>
      <c r="D100" t="s">
        <v>589</v>
      </c>
      <c r="E100" s="27" t="s">
        <v>3884</v>
      </c>
      <c r="F100" s="28" t="s">
        <v>892</v>
      </c>
      <c r="G100" s="29">
        <v>19</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4035</v>
      </c>
    </row>
    <row r="103" ht="250">
      <c r="A103" s="1" t="s">
        <v>595</v>
      </c>
      <c r="E103" s="27" t="s">
        <v>3887</v>
      </c>
    </row>
    <row r="104">
      <c r="A104" s="1" t="s">
        <v>587</v>
      </c>
      <c r="B104" s="1">
        <v>23</v>
      </c>
      <c r="C104" s="26" t="s">
        <v>3888</v>
      </c>
      <c r="D104" t="s">
        <v>589</v>
      </c>
      <c r="E104" s="27" t="s">
        <v>3889</v>
      </c>
      <c r="F104" s="28" t="s">
        <v>892</v>
      </c>
      <c r="G104" s="29">
        <v>14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4036</v>
      </c>
    </row>
    <row r="107" ht="250">
      <c r="A107" s="1" t="s">
        <v>595</v>
      </c>
      <c r="E107" s="27" t="s">
        <v>3887</v>
      </c>
    </row>
    <row r="108">
      <c r="A108" s="1" t="s">
        <v>587</v>
      </c>
      <c r="B108" s="1">
        <v>24</v>
      </c>
      <c r="C108" s="26" t="s">
        <v>4037</v>
      </c>
      <c r="D108" t="s">
        <v>589</v>
      </c>
      <c r="E108" s="27" t="s">
        <v>4038</v>
      </c>
      <c r="F108" s="28" t="s">
        <v>892</v>
      </c>
      <c r="G108" s="29">
        <v>73</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4039</v>
      </c>
    </row>
    <row r="111" ht="250">
      <c r="A111" s="1" t="s">
        <v>595</v>
      </c>
      <c r="E111" s="27" t="s">
        <v>3887</v>
      </c>
    </row>
    <row r="112">
      <c r="A112" s="1" t="s">
        <v>587</v>
      </c>
      <c r="B112" s="1">
        <v>25</v>
      </c>
      <c r="C112" s="26" t="s">
        <v>4040</v>
      </c>
      <c r="D112" t="s">
        <v>589</v>
      </c>
      <c r="E112" s="27" t="s">
        <v>4041</v>
      </c>
      <c r="F112" s="28" t="s">
        <v>892</v>
      </c>
      <c r="G112" s="29">
        <v>8</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4042</v>
      </c>
    </row>
    <row r="115" ht="250">
      <c r="A115" s="1" t="s">
        <v>595</v>
      </c>
      <c r="E115" s="27" t="s">
        <v>3887</v>
      </c>
    </row>
    <row r="116">
      <c r="A116" s="1" t="s">
        <v>587</v>
      </c>
      <c r="B116" s="1">
        <v>26</v>
      </c>
      <c r="C116" s="26" t="s">
        <v>3891</v>
      </c>
      <c r="D116" t="s">
        <v>589</v>
      </c>
      <c r="E116" s="27" t="s">
        <v>3892</v>
      </c>
      <c r="F116" s="28" t="s">
        <v>892</v>
      </c>
      <c r="G116" s="29">
        <v>408.89999999999998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4043</v>
      </c>
    </row>
    <row r="119" ht="250">
      <c r="A119" s="1" t="s">
        <v>595</v>
      </c>
      <c r="E119" s="27" t="s">
        <v>3894</v>
      </c>
    </row>
    <row r="120">
      <c r="A120" s="1" t="s">
        <v>587</v>
      </c>
      <c r="B120" s="1">
        <v>27</v>
      </c>
      <c r="C120" s="26" t="s">
        <v>3895</v>
      </c>
      <c r="D120" t="s">
        <v>589</v>
      </c>
      <c r="E120" s="27" t="s">
        <v>3896</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3938</v>
      </c>
    </row>
    <row r="123" ht="112.5">
      <c r="A123" s="1" t="s">
        <v>595</v>
      </c>
      <c r="E123" s="27" t="s">
        <v>3898</v>
      </c>
    </row>
    <row r="124">
      <c r="A124" s="1" t="s">
        <v>587</v>
      </c>
      <c r="B124" s="1">
        <v>28</v>
      </c>
      <c r="C124" s="26" t="s">
        <v>3899</v>
      </c>
      <c r="D124" t="s">
        <v>589</v>
      </c>
      <c r="E124" s="27" t="s">
        <v>3900</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4044</v>
      </c>
    </row>
    <row r="127" ht="112.5">
      <c r="A127" s="1" t="s">
        <v>595</v>
      </c>
      <c r="E127" s="27" t="s">
        <v>3898</v>
      </c>
    </row>
    <row r="128">
      <c r="A128" s="1" t="s">
        <v>587</v>
      </c>
      <c r="B128" s="1">
        <v>29</v>
      </c>
      <c r="C128" s="26" t="s">
        <v>3906</v>
      </c>
      <c r="D128" t="s">
        <v>589</v>
      </c>
      <c r="E128" s="27" t="s">
        <v>3907</v>
      </c>
      <c r="F128" s="28" t="s">
        <v>591</v>
      </c>
      <c r="G128" s="29">
        <v>47.07</v>
      </c>
      <c r="H128" s="28">
        <v>0</v>
      </c>
      <c r="I128" s="30">
        <f>ROUND(G128*H128,P4)</f>
        <v>0</v>
      </c>
      <c r="L128" s="30">
        <v>0</v>
      </c>
      <c r="M128" s="24">
        <f>ROUND(G128*L128,P4)</f>
        <v>0</v>
      </c>
      <c r="N128" s="25" t="s">
        <v>589</v>
      </c>
      <c r="O128" s="31">
        <f>M128*AA128</f>
        <v>0</v>
      </c>
      <c r="P128" s="1">
        <v>3</v>
      </c>
      <c r="AA128" s="1">
        <f>IF(P128=1,$O$3,IF(P128=2,$O$4,$O$5))</f>
        <v>0</v>
      </c>
    </row>
    <row r="129">
      <c r="A129" s="1" t="s">
        <v>592</v>
      </c>
      <c r="E129" s="27" t="s">
        <v>4045</v>
      </c>
    </row>
    <row r="130" ht="26">
      <c r="A130" s="1" t="s">
        <v>593</v>
      </c>
      <c r="E130" s="32" t="s">
        <v>4046</v>
      </c>
    </row>
    <row r="131" ht="387.5">
      <c r="A131" s="1" t="s">
        <v>595</v>
      </c>
      <c r="E131" s="27" t="s">
        <v>3910</v>
      </c>
    </row>
    <row r="132" ht="13">
      <c r="A132" s="1" t="s">
        <v>584</v>
      </c>
      <c r="C132" s="22" t="s">
        <v>2059</v>
      </c>
      <c r="E132" s="23" t="s">
        <v>2060</v>
      </c>
      <c r="L132" s="24">
        <f>SUMIFS(L133:L152,A133:A152,"P")</f>
        <v>0</v>
      </c>
      <c r="M132" s="24">
        <f>SUMIFS(M133:M152,A133:A152,"P")</f>
        <v>0</v>
      </c>
      <c r="N132" s="25"/>
    </row>
    <row r="133">
      <c r="A133" s="1" t="s">
        <v>587</v>
      </c>
      <c r="B133" s="1">
        <v>30</v>
      </c>
      <c r="C133" s="26" t="s">
        <v>3916</v>
      </c>
      <c r="D133" t="s">
        <v>589</v>
      </c>
      <c r="E133" s="27" t="s">
        <v>3917</v>
      </c>
      <c r="F133" s="28" t="s">
        <v>892</v>
      </c>
      <c r="G133" s="29">
        <v>1462</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4047</v>
      </c>
    </row>
    <row r="136" ht="125">
      <c r="A136" s="1" t="s">
        <v>595</v>
      </c>
      <c r="E136" s="27" t="s">
        <v>3915</v>
      </c>
    </row>
    <row r="137" ht="25">
      <c r="A137" s="1" t="s">
        <v>587</v>
      </c>
      <c r="B137" s="1">
        <v>31</v>
      </c>
      <c r="C137" s="26" t="s">
        <v>3919</v>
      </c>
      <c r="D137" t="s">
        <v>589</v>
      </c>
      <c r="E137" s="27" t="s">
        <v>3920</v>
      </c>
      <c r="F137" s="28" t="s">
        <v>2583</v>
      </c>
      <c r="G137" s="29">
        <v>66</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6">
      <c r="A139" s="1" t="s">
        <v>593</v>
      </c>
      <c r="E139" s="32" t="s">
        <v>4048</v>
      </c>
    </row>
    <row r="140" ht="112.5">
      <c r="A140" s="1" t="s">
        <v>595</v>
      </c>
      <c r="E140" s="27" t="s">
        <v>3922</v>
      </c>
    </row>
    <row r="141">
      <c r="A141" s="1" t="s">
        <v>587</v>
      </c>
      <c r="B141" s="1">
        <v>32</v>
      </c>
      <c r="C141" s="26" t="s">
        <v>4049</v>
      </c>
      <c r="D141" t="s">
        <v>589</v>
      </c>
      <c r="E141" s="27" t="s">
        <v>4050</v>
      </c>
      <c r="F141" s="28" t="s">
        <v>610</v>
      </c>
      <c r="G141" s="29">
        <v>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
      <c r="A143" s="1" t="s">
        <v>593</v>
      </c>
      <c r="E143" s="32" t="s">
        <v>4044</v>
      </c>
    </row>
    <row r="144" ht="75">
      <c r="A144" s="1" t="s">
        <v>595</v>
      </c>
      <c r="E144" s="27" t="s">
        <v>4051</v>
      </c>
    </row>
    <row r="145">
      <c r="A145" s="1" t="s">
        <v>587</v>
      </c>
      <c r="B145" s="1">
        <v>33</v>
      </c>
      <c r="C145" s="26" t="s">
        <v>4052</v>
      </c>
      <c r="D145" t="s">
        <v>589</v>
      </c>
      <c r="E145" s="27" t="s">
        <v>4053</v>
      </c>
      <c r="F145" s="28" t="s">
        <v>591</v>
      </c>
      <c r="G145" s="29">
        <v>10</v>
      </c>
      <c r="H145" s="28">
        <v>0</v>
      </c>
      <c r="I145" s="30">
        <f>ROUND(G145*H145,P4)</f>
        <v>0</v>
      </c>
      <c r="L145" s="30">
        <v>0</v>
      </c>
      <c r="M145" s="24">
        <f>ROUND(G145*L145,P4)</f>
        <v>0</v>
      </c>
      <c r="N145" s="25" t="s">
        <v>589</v>
      </c>
      <c r="O145" s="31">
        <f>M145*AA145</f>
        <v>0</v>
      </c>
      <c r="P145" s="1">
        <v>3</v>
      </c>
      <c r="AA145" s="1">
        <f>IF(P145=1,$O$3,IF(P145=2,$O$4,$O$5))</f>
        <v>0</v>
      </c>
    </row>
    <row r="146">
      <c r="A146" s="1" t="s">
        <v>592</v>
      </c>
      <c r="E146" s="27" t="s">
        <v>3695</v>
      </c>
    </row>
    <row r="147" ht="26">
      <c r="A147" s="1" t="s">
        <v>593</v>
      </c>
      <c r="E147" s="32" t="s">
        <v>4054</v>
      </c>
    </row>
    <row r="148" ht="137.5">
      <c r="A148" s="1" t="s">
        <v>595</v>
      </c>
      <c r="E148" s="27" t="s">
        <v>3697</v>
      </c>
    </row>
    <row r="149">
      <c r="A149" s="1" t="s">
        <v>587</v>
      </c>
      <c r="B149" s="1">
        <v>34</v>
      </c>
      <c r="C149" s="26" t="s">
        <v>3693</v>
      </c>
      <c r="D149" t="s">
        <v>589</v>
      </c>
      <c r="E149" s="27" t="s">
        <v>3694</v>
      </c>
      <c r="F149" s="28" t="s">
        <v>591</v>
      </c>
      <c r="G149" s="29">
        <v>50</v>
      </c>
      <c r="H149" s="28">
        <v>0</v>
      </c>
      <c r="I149" s="30">
        <f>ROUND(G149*H149,P4)</f>
        <v>0</v>
      </c>
      <c r="L149" s="30">
        <v>0</v>
      </c>
      <c r="M149" s="24">
        <f>ROUND(G149*L149,P4)</f>
        <v>0</v>
      </c>
      <c r="N149" s="25" t="s">
        <v>589</v>
      </c>
      <c r="O149" s="31">
        <f>M149*AA149</f>
        <v>0</v>
      </c>
      <c r="P149" s="1">
        <v>3</v>
      </c>
      <c r="AA149" s="1">
        <f>IF(P149=1,$O$3,IF(P149=2,$O$4,$O$5))</f>
        <v>0</v>
      </c>
    </row>
    <row r="150">
      <c r="A150" s="1" t="s">
        <v>592</v>
      </c>
      <c r="E150" s="27" t="s">
        <v>3695</v>
      </c>
    </row>
    <row r="151" ht="26">
      <c r="A151" s="1" t="s">
        <v>593</v>
      </c>
      <c r="E151" s="32" t="s">
        <v>4055</v>
      </c>
    </row>
    <row r="152" ht="137.5">
      <c r="A152" s="1" t="s">
        <v>595</v>
      </c>
      <c r="E152" s="27" t="s">
        <v>3697</v>
      </c>
    </row>
    <row r="153" ht="13">
      <c r="A153" s="1" t="s">
        <v>584</v>
      </c>
      <c r="C153" s="22" t="s">
        <v>675</v>
      </c>
      <c r="E153" s="23" t="s">
        <v>676</v>
      </c>
      <c r="L153" s="24">
        <f>SUMIFS(L154:L169,A154:A169,"P")</f>
        <v>0</v>
      </c>
      <c r="M153" s="24">
        <f>SUMIFS(M154:M169,A154:A169,"P")</f>
        <v>0</v>
      </c>
      <c r="N153" s="25"/>
    </row>
    <row r="154" ht="37.5">
      <c r="A154" s="1" t="s">
        <v>587</v>
      </c>
      <c r="B154" s="1">
        <v>35</v>
      </c>
      <c r="C154" s="26" t="s">
        <v>677</v>
      </c>
      <c r="D154" t="s">
        <v>678</v>
      </c>
      <c r="E154" s="27" t="s">
        <v>679</v>
      </c>
      <c r="F154" s="28" t="s">
        <v>680</v>
      </c>
      <c r="G154" s="29">
        <v>17631</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681</v>
      </c>
    </row>
    <row r="156" ht="26">
      <c r="A156" s="1" t="s">
        <v>593</v>
      </c>
      <c r="E156" s="32" t="s">
        <v>4056</v>
      </c>
    </row>
    <row r="157" ht="150">
      <c r="A157" s="1" t="s">
        <v>595</v>
      </c>
      <c r="E157" s="27" t="s">
        <v>683</v>
      </c>
    </row>
    <row r="158" ht="37.5">
      <c r="A158" s="1" t="s">
        <v>587</v>
      </c>
      <c r="B158" s="1">
        <v>36</v>
      </c>
      <c r="C158" s="26" t="s">
        <v>684</v>
      </c>
      <c r="D158" t="s">
        <v>685</v>
      </c>
      <c r="E158" s="27" t="s">
        <v>686</v>
      </c>
      <c r="F158" s="28" t="s">
        <v>680</v>
      </c>
      <c r="G158" s="29">
        <v>150</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687</v>
      </c>
    </row>
    <row r="160" ht="26">
      <c r="A160" s="1" t="s">
        <v>593</v>
      </c>
      <c r="E160" s="32" t="s">
        <v>4057</v>
      </c>
    </row>
    <row r="161" ht="150">
      <c r="A161" s="1" t="s">
        <v>595</v>
      </c>
      <c r="E161" s="27" t="s">
        <v>683</v>
      </c>
    </row>
    <row r="162" ht="37.5">
      <c r="A162" s="1" t="s">
        <v>587</v>
      </c>
      <c r="B162" s="1">
        <v>37</v>
      </c>
      <c r="C162" s="26" t="s">
        <v>3942</v>
      </c>
      <c r="D162" t="s">
        <v>3943</v>
      </c>
      <c r="E162" s="27" t="s">
        <v>3944</v>
      </c>
      <c r="F162" s="28" t="s">
        <v>680</v>
      </c>
      <c r="G162" s="29">
        <v>979</v>
      </c>
      <c r="H162" s="28">
        <v>0</v>
      </c>
      <c r="I162" s="30">
        <f>ROUND(G162*H162,P4)</f>
        <v>0</v>
      </c>
      <c r="L162" s="30">
        <v>0</v>
      </c>
      <c r="M162" s="24">
        <f>ROUND(G162*L162,P4)</f>
        <v>0</v>
      </c>
      <c r="N162" s="25" t="s">
        <v>589</v>
      </c>
      <c r="O162" s="31">
        <f>M162*AA162</f>
        <v>0</v>
      </c>
      <c r="P162" s="1">
        <v>3</v>
      </c>
      <c r="AA162" s="1">
        <f>IF(P162=1,$O$3,IF(P162=2,$O$4,$O$5))</f>
        <v>0</v>
      </c>
    </row>
    <row r="163" ht="50">
      <c r="A163" s="1" t="s">
        <v>592</v>
      </c>
      <c r="E163" s="27" t="s">
        <v>3945</v>
      </c>
    </row>
    <row r="164" ht="26">
      <c r="A164" s="1" t="s">
        <v>593</v>
      </c>
      <c r="E164" s="32" t="s">
        <v>4058</v>
      </c>
    </row>
    <row r="165" ht="150">
      <c r="A165" s="1" t="s">
        <v>595</v>
      </c>
      <c r="E165" s="27" t="s">
        <v>683</v>
      </c>
    </row>
    <row r="166" ht="37.5">
      <c r="A166" s="1" t="s">
        <v>587</v>
      </c>
      <c r="B166" s="1">
        <v>38</v>
      </c>
      <c r="C166" s="26" t="s">
        <v>3947</v>
      </c>
      <c r="D166" t="s">
        <v>3948</v>
      </c>
      <c r="E166" s="27" t="s">
        <v>3949</v>
      </c>
      <c r="F166" s="28" t="s">
        <v>680</v>
      </c>
      <c r="G166" s="29">
        <v>979</v>
      </c>
      <c r="H166" s="28">
        <v>0</v>
      </c>
      <c r="I166" s="30">
        <f>ROUND(G166*H166,P4)</f>
        <v>0</v>
      </c>
      <c r="L166" s="30">
        <v>0</v>
      </c>
      <c r="M166" s="24">
        <f>ROUND(G166*L166,P4)</f>
        <v>0</v>
      </c>
      <c r="N166" s="25" t="s">
        <v>589</v>
      </c>
      <c r="O166" s="31">
        <f>M166*AA166</f>
        <v>0</v>
      </c>
      <c r="P166" s="1">
        <v>3</v>
      </c>
      <c r="AA166" s="1">
        <f>IF(P166=1,$O$3,IF(P166=2,$O$4,$O$5))</f>
        <v>0</v>
      </c>
    </row>
    <row r="167" ht="62.5">
      <c r="A167" s="1" t="s">
        <v>592</v>
      </c>
      <c r="E167" s="27" t="s">
        <v>3723</v>
      </c>
    </row>
    <row r="168" ht="26">
      <c r="A168" s="1" t="s">
        <v>593</v>
      </c>
      <c r="E168" s="32" t="s">
        <v>4058</v>
      </c>
    </row>
    <row r="169" ht="150">
      <c r="A169" s="1" t="s">
        <v>595</v>
      </c>
      <c r="E169" s="27" t="s">
        <v>683</v>
      </c>
    </row>
    <row r="170" ht="13">
      <c r="A170" s="1" t="s">
        <v>584</v>
      </c>
      <c r="C170" s="22" t="s">
        <v>3737</v>
      </c>
      <c r="E170" s="23" t="s">
        <v>3950</v>
      </c>
      <c r="L170" s="24">
        <f>SUMIFS(L171:L174,A171:A174,"P")</f>
        <v>0</v>
      </c>
      <c r="M170" s="24">
        <f>SUMIFS(M171:M174,A171:A174,"P")</f>
        <v>0</v>
      </c>
      <c r="N170" s="25"/>
    </row>
    <row r="171">
      <c r="A171" s="1" t="s">
        <v>587</v>
      </c>
      <c r="B171" s="1">
        <v>39</v>
      </c>
      <c r="C171" s="26" t="s">
        <v>3951</v>
      </c>
      <c r="D171" t="s">
        <v>589</v>
      </c>
      <c r="E171" s="27" t="s">
        <v>3952</v>
      </c>
      <c r="F171" s="28" t="s">
        <v>3740</v>
      </c>
      <c r="G171" s="29">
        <v>1.925</v>
      </c>
      <c r="H171" s="28">
        <v>0</v>
      </c>
      <c r="I171" s="30">
        <f>ROUND(G171*H171,P4)</f>
        <v>0</v>
      </c>
      <c r="L171" s="30">
        <v>0</v>
      </c>
      <c r="M171" s="24">
        <f>ROUND(G171*L171,P4)</f>
        <v>0</v>
      </c>
      <c r="N171" s="25" t="s">
        <v>589</v>
      </c>
      <c r="O171" s="31">
        <f>M171*AA171</f>
        <v>0</v>
      </c>
      <c r="P171" s="1">
        <v>3</v>
      </c>
      <c r="AA171" s="1">
        <f>IF(P171=1,$O$3,IF(P171=2,$O$4,$O$5))</f>
        <v>0</v>
      </c>
    </row>
    <row r="172">
      <c r="A172" s="1" t="s">
        <v>592</v>
      </c>
      <c r="E172" s="27" t="s">
        <v>3952</v>
      </c>
    </row>
    <row r="173">
      <c r="A173" s="1" t="s">
        <v>593</v>
      </c>
    </row>
    <row r="174">
      <c r="A174" s="1" t="s">
        <v>595</v>
      </c>
      <c r="E174"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4059</v>
      </c>
      <c r="E8" s="23" t="s">
        <v>165</v>
      </c>
      <c r="L8" s="24">
        <f>L9+L14+L43+L76+L109</f>
        <v>0</v>
      </c>
      <c r="M8" s="24">
        <f>M9+M14+M43+M76+M109</f>
        <v>0</v>
      </c>
      <c r="N8" s="25"/>
    </row>
    <row r="9" ht="13">
      <c r="A9" s="1" t="s">
        <v>584</v>
      </c>
      <c r="C9" s="22" t="s">
        <v>585</v>
      </c>
      <c r="E9" s="23" t="s">
        <v>586</v>
      </c>
      <c r="L9" s="24">
        <f>SUMIFS(L10:L13,A10:A13,"P")</f>
        <v>0</v>
      </c>
      <c r="M9" s="24">
        <f>SUMIFS(M10:M13,A10:A13,"P")</f>
        <v>0</v>
      </c>
      <c r="N9" s="25"/>
    </row>
    <row r="10">
      <c r="A10" s="1" t="s">
        <v>587</v>
      </c>
      <c r="B10" s="1">
        <v>1</v>
      </c>
      <c r="C10" s="26" t="s">
        <v>3623</v>
      </c>
      <c r="D10" t="s">
        <v>589</v>
      </c>
      <c r="E10" s="27" t="s">
        <v>3624</v>
      </c>
      <c r="F10" s="28" t="s">
        <v>591</v>
      </c>
      <c r="G10" s="29">
        <v>167</v>
      </c>
      <c r="H10" s="28">
        <v>0</v>
      </c>
      <c r="I10" s="30">
        <f>ROUND(G10*H10,P4)</f>
        <v>0</v>
      </c>
      <c r="L10" s="30">
        <v>0</v>
      </c>
      <c r="M10" s="24">
        <f>ROUND(G10*L10,P4)</f>
        <v>0</v>
      </c>
      <c r="N10" s="25" t="s">
        <v>589</v>
      </c>
      <c r="O10" s="31">
        <f>M10*AA10</f>
        <v>0</v>
      </c>
      <c r="P10" s="1">
        <v>3</v>
      </c>
      <c r="AA10" s="1">
        <f>IF(P10=1,$O$3,IF(P10=2,$O$4,$O$5))</f>
        <v>0</v>
      </c>
    </row>
    <row r="11">
      <c r="A11" s="1" t="s">
        <v>592</v>
      </c>
      <c r="E11" s="27" t="s">
        <v>3624</v>
      </c>
    </row>
    <row r="12" ht="65">
      <c r="A12" s="1" t="s">
        <v>593</v>
      </c>
      <c r="E12" s="32" t="s">
        <v>4060</v>
      </c>
    </row>
    <row r="13" ht="312.5">
      <c r="A13" s="1" t="s">
        <v>595</v>
      </c>
      <c r="E13" s="27" t="s">
        <v>3626</v>
      </c>
    </row>
    <row r="14" ht="13">
      <c r="A14" s="1" t="s">
        <v>584</v>
      </c>
      <c r="C14" s="22" t="s">
        <v>3032</v>
      </c>
      <c r="E14" s="23" t="s">
        <v>4061</v>
      </c>
      <c r="L14" s="24">
        <f>SUMIFS(L15:L42,A15:A42,"P")</f>
        <v>0</v>
      </c>
      <c r="M14" s="24">
        <f>SUMIFS(M15:M42,A15:A42,"P")</f>
        <v>0</v>
      </c>
      <c r="N14" s="25"/>
    </row>
    <row r="15">
      <c r="A15" s="1" t="s">
        <v>587</v>
      </c>
      <c r="B15" s="1">
        <v>2</v>
      </c>
      <c r="C15" s="26" t="s">
        <v>3034</v>
      </c>
      <c r="D15" t="s">
        <v>589</v>
      </c>
      <c r="E15" s="27" t="s">
        <v>3035</v>
      </c>
      <c r="F15" s="28" t="s">
        <v>591</v>
      </c>
      <c r="G15" s="29">
        <v>3142</v>
      </c>
      <c r="H15" s="28">
        <v>0</v>
      </c>
      <c r="I15" s="30">
        <f>ROUND(G15*H15,P4)</f>
        <v>0</v>
      </c>
      <c r="L15" s="30">
        <v>0</v>
      </c>
      <c r="M15" s="24">
        <f>ROUND(G15*L15,P4)</f>
        <v>0</v>
      </c>
      <c r="N15" s="25" t="s">
        <v>589</v>
      </c>
      <c r="O15" s="31">
        <f>M15*AA15</f>
        <v>0</v>
      </c>
      <c r="P15" s="1">
        <v>3</v>
      </c>
      <c r="AA15" s="1">
        <f>IF(P15=1,$O$3,IF(P15=2,$O$4,$O$5))</f>
        <v>0</v>
      </c>
    </row>
    <row r="16">
      <c r="A16" s="1" t="s">
        <v>592</v>
      </c>
      <c r="E16" s="27" t="s">
        <v>3035</v>
      </c>
    </row>
    <row r="17" ht="78">
      <c r="A17" s="1" t="s">
        <v>593</v>
      </c>
      <c r="E17" s="32" t="s">
        <v>4062</v>
      </c>
    </row>
    <row r="18" ht="87.5">
      <c r="A18" s="1" t="s">
        <v>595</v>
      </c>
      <c r="E18" s="27" t="s">
        <v>3037</v>
      </c>
    </row>
    <row r="19">
      <c r="A19" s="1" t="s">
        <v>587</v>
      </c>
      <c r="B19" s="1">
        <v>3</v>
      </c>
      <c r="C19" s="26" t="s">
        <v>3629</v>
      </c>
      <c r="D19" t="s">
        <v>589</v>
      </c>
      <c r="E19" s="27" t="s">
        <v>3630</v>
      </c>
      <c r="F19" s="28" t="s">
        <v>591</v>
      </c>
      <c r="G19" s="29">
        <v>1524.4000000000001</v>
      </c>
      <c r="H19" s="28">
        <v>0</v>
      </c>
      <c r="I19" s="30">
        <f>ROUND(G19*H19,P4)</f>
        <v>0</v>
      </c>
      <c r="L19" s="30">
        <v>0</v>
      </c>
      <c r="M19" s="24">
        <f>ROUND(G19*L19,P4)</f>
        <v>0</v>
      </c>
      <c r="N19" s="25" t="s">
        <v>589</v>
      </c>
      <c r="O19" s="31">
        <f>M19*AA19</f>
        <v>0</v>
      </c>
      <c r="P19" s="1">
        <v>3</v>
      </c>
      <c r="AA19" s="1">
        <f>IF(P19=1,$O$3,IF(P19=2,$O$4,$O$5))</f>
        <v>0</v>
      </c>
    </row>
    <row r="20">
      <c r="A20" s="1" t="s">
        <v>592</v>
      </c>
      <c r="E20" s="27" t="s">
        <v>3630</v>
      </c>
    </row>
    <row r="21" ht="39">
      <c r="A21" s="1" t="s">
        <v>593</v>
      </c>
      <c r="E21" s="32" t="s">
        <v>4063</v>
      </c>
    </row>
    <row r="22" ht="87.5">
      <c r="A22" s="1" t="s">
        <v>595</v>
      </c>
      <c r="E22" s="27" t="s">
        <v>3037</v>
      </c>
    </row>
    <row r="23" ht="25">
      <c r="A23" s="1" t="s">
        <v>587</v>
      </c>
      <c r="B23" s="1">
        <v>4</v>
      </c>
      <c r="C23" s="26" t="s">
        <v>4064</v>
      </c>
      <c r="D23" t="s">
        <v>589</v>
      </c>
      <c r="E23" s="27" t="s">
        <v>4065</v>
      </c>
      <c r="F23" s="28" t="s">
        <v>618</v>
      </c>
      <c r="G23" s="29">
        <v>1784</v>
      </c>
      <c r="H23" s="28">
        <v>0</v>
      </c>
      <c r="I23" s="30">
        <f>ROUND(G23*H23,P4)</f>
        <v>0</v>
      </c>
      <c r="L23" s="30">
        <v>0</v>
      </c>
      <c r="M23" s="24">
        <f>ROUND(G23*L23,P4)</f>
        <v>0</v>
      </c>
      <c r="N23" s="25" t="s">
        <v>589</v>
      </c>
      <c r="O23" s="31">
        <f>M23*AA23</f>
        <v>0</v>
      </c>
      <c r="P23" s="1">
        <v>3</v>
      </c>
      <c r="AA23" s="1">
        <f>IF(P23=1,$O$3,IF(P23=2,$O$4,$O$5))</f>
        <v>0</v>
      </c>
    </row>
    <row r="24" ht="25">
      <c r="A24" s="1" t="s">
        <v>592</v>
      </c>
      <c r="E24" s="27" t="s">
        <v>4065</v>
      </c>
    </row>
    <row r="25" ht="65">
      <c r="A25" s="1" t="s">
        <v>593</v>
      </c>
      <c r="E25" s="32" t="s">
        <v>4066</v>
      </c>
    </row>
    <row r="26" ht="337.5">
      <c r="A26" s="1" t="s">
        <v>595</v>
      </c>
      <c r="E26" s="27" t="s">
        <v>3635</v>
      </c>
    </row>
    <row r="27" ht="25">
      <c r="A27" s="1" t="s">
        <v>587</v>
      </c>
      <c r="B27" s="1">
        <v>5</v>
      </c>
      <c r="C27" s="26" t="s">
        <v>3648</v>
      </c>
      <c r="D27" t="s">
        <v>589</v>
      </c>
      <c r="E27" s="27" t="s">
        <v>3649</v>
      </c>
      <c r="F27" s="28" t="s">
        <v>618</v>
      </c>
      <c r="G27" s="29">
        <v>1784</v>
      </c>
      <c r="H27" s="28">
        <v>0</v>
      </c>
      <c r="I27" s="30">
        <f>ROUND(G27*H27,P4)</f>
        <v>0</v>
      </c>
      <c r="L27" s="30">
        <v>0</v>
      </c>
      <c r="M27" s="24">
        <f>ROUND(G27*L27,P4)</f>
        <v>0</v>
      </c>
      <c r="N27" s="25" t="s">
        <v>589</v>
      </c>
      <c r="O27" s="31">
        <f>M27*AA27</f>
        <v>0</v>
      </c>
      <c r="P27" s="1">
        <v>3</v>
      </c>
      <c r="AA27" s="1">
        <f>IF(P27=1,$O$3,IF(P27=2,$O$4,$O$5))</f>
        <v>0</v>
      </c>
    </row>
    <row r="28" ht="25">
      <c r="A28" s="1" t="s">
        <v>592</v>
      </c>
      <c r="E28" s="27" t="s">
        <v>3649</v>
      </c>
    </row>
    <row r="29" ht="39">
      <c r="A29" s="1" t="s">
        <v>593</v>
      </c>
      <c r="E29" s="32" t="s">
        <v>4067</v>
      </c>
    </row>
    <row r="30" ht="250">
      <c r="A30" s="1" t="s">
        <v>595</v>
      </c>
      <c r="E30" s="27" t="s">
        <v>3651</v>
      </c>
    </row>
    <row r="31">
      <c r="A31" s="1" t="s">
        <v>587</v>
      </c>
      <c r="B31" s="1">
        <v>6</v>
      </c>
      <c r="C31" s="26" t="s">
        <v>3652</v>
      </c>
      <c r="D31" t="s">
        <v>589</v>
      </c>
      <c r="E31" s="27" t="s">
        <v>3653</v>
      </c>
      <c r="F31" s="28" t="s">
        <v>610</v>
      </c>
      <c r="G31" s="29">
        <v>51</v>
      </c>
      <c r="H31" s="28">
        <v>0</v>
      </c>
      <c r="I31" s="30">
        <f>ROUND(G31*H31,P4)</f>
        <v>0</v>
      </c>
      <c r="L31" s="30">
        <v>0</v>
      </c>
      <c r="M31" s="24">
        <f>ROUND(G31*L31,P4)</f>
        <v>0</v>
      </c>
      <c r="N31" s="25" t="s">
        <v>589</v>
      </c>
      <c r="O31" s="31">
        <f>M31*AA31</f>
        <v>0</v>
      </c>
      <c r="P31" s="1">
        <v>3</v>
      </c>
      <c r="AA31" s="1">
        <f>IF(P31=1,$O$3,IF(P31=2,$O$4,$O$5))</f>
        <v>0</v>
      </c>
    </row>
    <row r="32">
      <c r="A32" s="1" t="s">
        <v>592</v>
      </c>
      <c r="E32" s="27" t="s">
        <v>3653</v>
      </c>
    </row>
    <row r="33" ht="65">
      <c r="A33" s="1" t="s">
        <v>593</v>
      </c>
      <c r="E33" s="32" t="s">
        <v>4068</v>
      </c>
    </row>
    <row r="34" ht="250">
      <c r="A34" s="1" t="s">
        <v>595</v>
      </c>
      <c r="E34" s="27" t="s">
        <v>3655</v>
      </c>
    </row>
    <row r="35">
      <c r="A35" s="1" t="s">
        <v>587</v>
      </c>
      <c r="B35" s="1">
        <v>8</v>
      </c>
      <c r="C35" s="26" t="s">
        <v>3656</v>
      </c>
      <c r="D35" t="s">
        <v>589</v>
      </c>
      <c r="E35" s="27" t="s">
        <v>3657</v>
      </c>
      <c r="F35" s="28" t="s">
        <v>618</v>
      </c>
      <c r="G35" s="29">
        <v>1784</v>
      </c>
      <c r="H35" s="28">
        <v>0</v>
      </c>
      <c r="I35" s="30">
        <f>ROUND(G35*H35,P4)</f>
        <v>0</v>
      </c>
      <c r="L35" s="30">
        <v>0</v>
      </c>
      <c r="M35" s="24">
        <f>ROUND(G35*L35,P4)</f>
        <v>0</v>
      </c>
      <c r="N35" s="25" t="s">
        <v>589</v>
      </c>
      <c r="O35" s="31">
        <f>M35*AA35</f>
        <v>0</v>
      </c>
      <c r="P35" s="1">
        <v>3</v>
      </c>
      <c r="AA35" s="1">
        <f>IF(P35=1,$O$3,IF(P35=2,$O$4,$O$5))</f>
        <v>0</v>
      </c>
    </row>
    <row r="36">
      <c r="A36" s="1" t="s">
        <v>592</v>
      </c>
      <c r="E36" s="27" t="s">
        <v>3657</v>
      </c>
    </row>
    <row r="37" ht="39">
      <c r="A37" s="1" t="s">
        <v>593</v>
      </c>
      <c r="E37" s="32" t="s">
        <v>4069</v>
      </c>
    </row>
    <row r="38" ht="100">
      <c r="A38" s="1" t="s">
        <v>595</v>
      </c>
      <c r="E38" s="27" t="s">
        <v>3658</v>
      </c>
    </row>
    <row r="39">
      <c r="A39" s="1" t="s">
        <v>587</v>
      </c>
      <c r="B39" s="1">
        <v>9</v>
      </c>
      <c r="C39" s="26" t="s">
        <v>3659</v>
      </c>
      <c r="D39" t="s">
        <v>589</v>
      </c>
      <c r="E39" s="27" t="s">
        <v>3660</v>
      </c>
      <c r="F39" s="28" t="s">
        <v>610</v>
      </c>
      <c r="G39" s="29">
        <v>4</v>
      </c>
      <c r="H39" s="28">
        <v>0</v>
      </c>
      <c r="I39" s="30">
        <f>ROUND(G39*H39,P4)</f>
        <v>0</v>
      </c>
      <c r="L39" s="30">
        <v>0</v>
      </c>
      <c r="M39" s="24">
        <f>ROUND(G39*L39,P4)</f>
        <v>0</v>
      </c>
      <c r="N39" s="25" t="s">
        <v>589</v>
      </c>
      <c r="O39" s="31">
        <f>M39*AA39</f>
        <v>0</v>
      </c>
      <c r="P39" s="1">
        <v>3</v>
      </c>
      <c r="AA39" s="1">
        <f>IF(P39=1,$O$3,IF(P39=2,$O$4,$O$5))</f>
        <v>0</v>
      </c>
    </row>
    <row r="40">
      <c r="A40" s="1" t="s">
        <v>592</v>
      </c>
      <c r="E40" s="27" t="s">
        <v>3660</v>
      </c>
    </row>
    <row r="41" ht="65">
      <c r="A41" s="1" t="s">
        <v>593</v>
      </c>
      <c r="E41" s="32" t="s">
        <v>4070</v>
      </c>
    </row>
    <row r="42" ht="100">
      <c r="A42" s="1" t="s">
        <v>595</v>
      </c>
      <c r="E42" s="27" t="s">
        <v>3663</v>
      </c>
    </row>
    <row r="43" ht="13">
      <c r="A43" s="1" t="s">
        <v>584</v>
      </c>
      <c r="C43" s="22" t="s">
        <v>2059</v>
      </c>
      <c r="E43" s="23" t="s">
        <v>4071</v>
      </c>
      <c r="L43" s="24">
        <f>SUMIFS(L44:L75,A44:A75,"P")</f>
        <v>0</v>
      </c>
      <c r="M43" s="24">
        <f>SUMIFS(M44:M75,A44:A75,"P")</f>
        <v>0</v>
      </c>
      <c r="N43" s="25"/>
    </row>
    <row r="44">
      <c r="A44" s="1" t="s">
        <v>587</v>
      </c>
      <c r="B44" s="1">
        <v>10</v>
      </c>
      <c r="C44" s="26" t="s">
        <v>3664</v>
      </c>
      <c r="D44" t="s">
        <v>589</v>
      </c>
      <c r="E44" s="27" t="s">
        <v>3665</v>
      </c>
      <c r="F44" s="28" t="s">
        <v>618</v>
      </c>
      <c r="G44" s="29">
        <v>50.399999999999999</v>
      </c>
      <c r="H44" s="28">
        <v>0</v>
      </c>
      <c r="I44" s="30">
        <f>ROUND(G44*H44,P4)</f>
        <v>0</v>
      </c>
      <c r="L44" s="30">
        <v>0</v>
      </c>
      <c r="M44" s="24">
        <f>ROUND(G44*L44,P4)</f>
        <v>0</v>
      </c>
      <c r="N44" s="25" t="s">
        <v>589</v>
      </c>
      <c r="O44" s="31">
        <f>M44*AA44</f>
        <v>0</v>
      </c>
      <c r="P44" s="1">
        <v>3</v>
      </c>
      <c r="AA44" s="1">
        <f>IF(P44=1,$O$3,IF(P44=2,$O$4,$O$5))</f>
        <v>0</v>
      </c>
    </row>
    <row r="45">
      <c r="A45" s="1" t="s">
        <v>592</v>
      </c>
      <c r="E45" s="27" t="s">
        <v>3665</v>
      </c>
    </row>
    <row r="46" ht="52">
      <c r="A46" s="1" t="s">
        <v>593</v>
      </c>
      <c r="E46" s="32" t="s">
        <v>4072</v>
      </c>
    </row>
    <row r="47" ht="137.5">
      <c r="A47" s="1" t="s">
        <v>595</v>
      </c>
      <c r="E47" s="27" t="s">
        <v>3668</v>
      </c>
    </row>
    <row r="48">
      <c r="A48" s="1" t="s">
        <v>587</v>
      </c>
      <c r="B48" s="1">
        <v>11</v>
      </c>
      <c r="C48" s="26" t="s">
        <v>4073</v>
      </c>
      <c r="D48" t="s">
        <v>589</v>
      </c>
      <c r="E48" s="27" t="s">
        <v>4074</v>
      </c>
      <c r="F48" s="28" t="s">
        <v>610</v>
      </c>
      <c r="G48" s="29">
        <v>33</v>
      </c>
      <c r="H48" s="28">
        <v>0</v>
      </c>
      <c r="I48" s="30">
        <f>ROUND(G48*H48,P4)</f>
        <v>0</v>
      </c>
      <c r="L48" s="30">
        <v>0</v>
      </c>
      <c r="M48" s="24">
        <f>ROUND(G48*L48,P4)</f>
        <v>0</v>
      </c>
      <c r="N48" s="25" t="s">
        <v>589</v>
      </c>
      <c r="O48" s="31">
        <f>M48*AA48</f>
        <v>0</v>
      </c>
      <c r="P48" s="1">
        <v>3</v>
      </c>
      <c r="AA48" s="1">
        <f>IF(P48=1,$O$3,IF(P48=2,$O$4,$O$5))</f>
        <v>0</v>
      </c>
    </row>
    <row r="49">
      <c r="A49" s="1" t="s">
        <v>592</v>
      </c>
      <c r="E49" s="27" t="s">
        <v>4074</v>
      </c>
    </row>
    <row r="50" ht="39">
      <c r="A50" s="1" t="s">
        <v>593</v>
      </c>
      <c r="E50" s="32" t="s">
        <v>4075</v>
      </c>
    </row>
    <row r="51" ht="150">
      <c r="A51" s="1" t="s">
        <v>595</v>
      </c>
      <c r="E51" s="27" t="s">
        <v>4076</v>
      </c>
    </row>
    <row r="52">
      <c r="A52" s="1" t="s">
        <v>587</v>
      </c>
      <c r="B52" s="1">
        <v>12</v>
      </c>
      <c r="C52" s="26" t="s">
        <v>3283</v>
      </c>
      <c r="D52" t="s">
        <v>589</v>
      </c>
      <c r="E52" s="27" t="s">
        <v>3284</v>
      </c>
      <c r="F52" s="28" t="s">
        <v>591</v>
      </c>
      <c r="G52" s="29">
        <v>3811</v>
      </c>
      <c r="H52" s="28">
        <v>0</v>
      </c>
      <c r="I52" s="30">
        <f>ROUND(G52*H52,P4)</f>
        <v>0</v>
      </c>
      <c r="L52" s="30">
        <v>0</v>
      </c>
      <c r="M52" s="24">
        <f>ROUND(G52*L52,P4)</f>
        <v>0</v>
      </c>
      <c r="N52" s="25" t="s">
        <v>589</v>
      </c>
      <c r="O52" s="31">
        <f>M52*AA52</f>
        <v>0</v>
      </c>
      <c r="P52" s="1">
        <v>3</v>
      </c>
      <c r="AA52" s="1">
        <f>IF(P52=1,$O$3,IF(P52=2,$O$4,$O$5))</f>
        <v>0</v>
      </c>
    </row>
    <row r="53">
      <c r="A53" s="1" t="s">
        <v>592</v>
      </c>
      <c r="E53" s="27" t="s">
        <v>3284</v>
      </c>
    </row>
    <row r="54" ht="39">
      <c r="A54" s="1" t="s">
        <v>593</v>
      </c>
      <c r="E54" s="32" t="s">
        <v>4077</v>
      </c>
    </row>
    <row r="55" ht="137.5">
      <c r="A55" s="1" t="s">
        <v>595</v>
      </c>
      <c r="E55" s="27" t="s">
        <v>3285</v>
      </c>
    </row>
    <row r="56" ht="25">
      <c r="A56" s="1" t="s">
        <v>587</v>
      </c>
      <c r="B56" s="1">
        <v>14</v>
      </c>
      <c r="C56" s="26" t="s">
        <v>3674</v>
      </c>
      <c r="D56" t="s">
        <v>589</v>
      </c>
      <c r="E56" s="27" t="s">
        <v>3675</v>
      </c>
      <c r="F56" s="28" t="s">
        <v>2573</v>
      </c>
      <c r="G56" s="29">
        <v>38110</v>
      </c>
      <c r="H56" s="28">
        <v>0</v>
      </c>
      <c r="I56" s="30">
        <f>ROUND(G56*H56,P4)</f>
        <v>0</v>
      </c>
      <c r="L56" s="30">
        <v>0</v>
      </c>
      <c r="M56" s="24">
        <f>ROUND(G56*L56,P4)</f>
        <v>0</v>
      </c>
      <c r="N56" s="25" t="s">
        <v>589</v>
      </c>
      <c r="O56" s="31">
        <f>M56*AA56</f>
        <v>0</v>
      </c>
      <c r="P56" s="1">
        <v>3</v>
      </c>
      <c r="AA56" s="1">
        <f>IF(P56=1,$O$3,IF(P56=2,$O$4,$O$5))</f>
        <v>0</v>
      </c>
    </row>
    <row r="57" ht="25">
      <c r="A57" s="1" t="s">
        <v>592</v>
      </c>
      <c r="E57" s="27" t="s">
        <v>3675</v>
      </c>
    </row>
    <row r="58" ht="52">
      <c r="A58" s="1" t="s">
        <v>593</v>
      </c>
      <c r="E58" s="32" t="s">
        <v>4078</v>
      </c>
    </row>
    <row r="59" ht="125">
      <c r="A59" s="1" t="s">
        <v>595</v>
      </c>
      <c r="E59" s="27" t="s">
        <v>3678</v>
      </c>
    </row>
    <row r="60" ht="25">
      <c r="A60" s="1" t="s">
        <v>587</v>
      </c>
      <c r="B60" s="1">
        <v>15</v>
      </c>
      <c r="C60" s="26" t="s">
        <v>3679</v>
      </c>
      <c r="D60" t="s">
        <v>589</v>
      </c>
      <c r="E60" s="27" t="s">
        <v>3680</v>
      </c>
      <c r="F60" s="28" t="s">
        <v>618</v>
      </c>
      <c r="G60" s="29">
        <v>1039</v>
      </c>
      <c r="H60" s="28">
        <v>0</v>
      </c>
      <c r="I60" s="30">
        <f>ROUND(G60*H60,P4)</f>
        <v>0</v>
      </c>
      <c r="L60" s="30">
        <v>0</v>
      </c>
      <c r="M60" s="24">
        <f>ROUND(G60*L60,P4)</f>
        <v>0</v>
      </c>
      <c r="N60" s="25" t="s">
        <v>589</v>
      </c>
      <c r="O60" s="31">
        <f>M60*AA60</f>
        <v>0</v>
      </c>
      <c r="P60" s="1">
        <v>3</v>
      </c>
      <c r="AA60" s="1">
        <f>IF(P60=1,$O$3,IF(P60=2,$O$4,$O$5))</f>
        <v>0</v>
      </c>
    </row>
    <row r="61" ht="25">
      <c r="A61" s="1" t="s">
        <v>592</v>
      </c>
      <c r="E61" s="27" t="s">
        <v>3680</v>
      </c>
    </row>
    <row r="62" ht="39">
      <c r="A62" s="1" t="s">
        <v>593</v>
      </c>
      <c r="E62" s="32" t="s">
        <v>4079</v>
      </c>
    </row>
    <row r="63" ht="187.5">
      <c r="A63" s="1" t="s">
        <v>595</v>
      </c>
      <c r="E63" s="27" t="s">
        <v>3682</v>
      </c>
    </row>
    <row r="64" ht="25">
      <c r="A64" s="1" t="s">
        <v>587</v>
      </c>
      <c r="B64" s="1">
        <v>17</v>
      </c>
      <c r="C64" s="26" t="s">
        <v>3689</v>
      </c>
      <c r="D64" t="s">
        <v>589</v>
      </c>
      <c r="E64" s="27" t="s">
        <v>3690</v>
      </c>
      <c r="F64" s="28" t="s">
        <v>618</v>
      </c>
      <c r="G64" s="29">
        <v>745</v>
      </c>
      <c r="H64" s="28">
        <v>0</v>
      </c>
      <c r="I64" s="30">
        <f>ROUND(G64*H64,P4)</f>
        <v>0</v>
      </c>
      <c r="L64" s="30">
        <v>0</v>
      </c>
      <c r="M64" s="24">
        <f>ROUND(G64*L64,P4)</f>
        <v>0</v>
      </c>
      <c r="N64" s="25" t="s">
        <v>589</v>
      </c>
      <c r="O64" s="31">
        <f>M64*AA64</f>
        <v>0</v>
      </c>
      <c r="P64" s="1">
        <v>3</v>
      </c>
      <c r="AA64" s="1">
        <f>IF(P64=1,$O$3,IF(P64=2,$O$4,$O$5))</f>
        <v>0</v>
      </c>
    </row>
    <row r="65" ht="25">
      <c r="A65" s="1" t="s">
        <v>592</v>
      </c>
      <c r="E65" s="27" t="s">
        <v>3690</v>
      </c>
    </row>
    <row r="66" ht="39">
      <c r="A66" s="1" t="s">
        <v>593</v>
      </c>
      <c r="E66" s="32" t="s">
        <v>4080</v>
      </c>
    </row>
    <row r="67" ht="187.5">
      <c r="A67" s="1" t="s">
        <v>595</v>
      </c>
      <c r="E67" s="27" t="s">
        <v>3692</v>
      </c>
    </row>
    <row r="68">
      <c r="A68" s="1" t="s">
        <v>587</v>
      </c>
      <c r="B68" s="1">
        <v>19</v>
      </c>
      <c r="C68" s="26" t="s">
        <v>3745</v>
      </c>
      <c r="D68" t="s">
        <v>589</v>
      </c>
      <c r="E68" s="27" t="s">
        <v>3746</v>
      </c>
      <c r="F68" s="28" t="s">
        <v>3740</v>
      </c>
      <c r="G68" s="29">
        <v>1.784</v>
      </c>
      <c r="H68" s="28">
        <v>0</v>
      </c>
      <c r="I68" s="30">
        <f>ROUND(G68*H68,P4)</f>
        <v>0</v>
      </c>
      <c r="L68" s="30">
        <v>0</v>
      </c>
      <c r="M68" s="24">
        <f>ROUND(G68*L68,P4)</f>
        <v>0</v>
      </c>
      <c r="N68" s="25" t="s">
        <v>589</v>
      </c>
      <c r="O68" s="31">
        <f>M68*AA68</f>
        <v>0</v>
      </c>
      <c r="P68" s="1">
        <v>3</v>
      </c>
      <c r="AA68" s="1">
        <f>IF(P68=1,$O$3,IF(P68=2,$O$4,$O$5))</f>
        <v>0</v>
      </c>
    </row>
    <row r="69">
      <c r="A69" s="1" t="s">
        <v>592</v>
      </c>
      <c r="E69" s="27" t="s">
        <v>3747</v>
      </c>
    </row>
    <row r="70" ht="39">
      <c r="A70" s="1" t="s">
        <v>593</v>
      </c>
      <c r="E70" s="32" t="s">
        <v>4081</v>
      </c>
    </row>
    <row r="71">
      <c r="A71" s="1" t="s">
        <v>595</v>
      </c>
      <c r="E71" s="27" t="s">
        <v>589</v>
      </c>
    </row>
    <row r="72">
      <c r="A72" s="1" t="s">
        <v>587</v>
      </c>
      <c r="B72" s="1">
        <v>20</v>
      </c>
      <c r="C72" s="26" t="s">
        <v>4082</v>
      </c>
      <c r="D72" t="s">
        <v>589</v>
      </c>
      <c r="E72" s="27" t="s">
        <v>3705</v>
      </c>
      <c r="F72" s="28" t="s">
        <v>680</v>
      </c>
      <c r="G72" s="29">
        <v>3201.2399999999998</v>
      </c>
      <c r="H72" s="28">
        <v>0</v>
      </c>
      <c r="I72" s="30">
        <f>ROUND(G72*H72,P4)</f>
        <v>0</v>
      </c>
      <c r="L72" s="30">
        <v>0</v>
      </c>
      <c r="M72" s="24">
        <f>ROUND(G72*L72,P4)</f>
        <v>0</v>
      </c>
      <c r="N72" s="25" t="s">
        <v>589</v>
      </c>
      <c r="O72" s="31">
        <f>M72*AA72</f>
        <v>0</v>
      </c>
      <c r="P72" s="1">
        <v>3</v>
      </c>
      <c r="AA72" s="1">
        <f>IF(P72=1,$O$3,IF(P72=2,$O$4,$O$5))</f>
        <v>0</v>
      </c>
    </row>
    <row r="73" ht="25">
      <c r="A73" s="1" t="s">
        <v>592</v>
      </c>
      <c r="E73" s="27" t="s">
        <v>4083</v>
      </c>
    </row>
    <row r="74" ht="39">
      <c r="A74" s="1" t="s">
        <v>593</v>
      </c>
      <c r="E74" s="32" t="s">
        <v>4084</v>
      </c>
    </row>
    <row r="75">
      <c r="A75" s="1" t="s">
        <v>595</v>
      </c>
      <c r="E75" s="27" t="s">
        <v>589</v>
      </c>
    </row>
    <row r="76" ht="13">
      <c r="A76" s="1" t="s">
        <v>584</v>
      </c>
      <c r="C76" s="22" t="s">
        <v>675</v>
      </c>
      <c r="E76" s="23" t="s">
        <v>1992</v>
      </c>
      <c r="L76" s="24">
        <f>SUMIFS(L77:L108,A77:A108,"P")</f>
        <v>0</v>
      </c>
      <c r="M76" s="24">
        <f>SUMIFS(M77:M108,A77:A108,"P")</f>
        <v>0</v>
      </c>
      <c r="N76" s="25"/>
    </row>
    <row r="77" ht="25">
      <c r="A77" s="1" t="s">
        <v>587</v>
      </c>
      <c r="B77" s="1">
        <v>21</v>
      </c>
      <c r="C77" s="26" t="s">
        <v>3287</v>
      </c>
      <c r="D77" t="s">
        <v>3288</v>
      </c>
      <c r="E77" s="27" t="s">
        <v>3289</v>
      </c>
      <c r="F77" s="28" t="s">
        <v>680</v>
      </c>
      <c r="G77" s="29">
        <v>800.30999999999995</v>
      </c>
      <c r="H77" s="28">
        <v>0</v>
      </c>
      <c r="I77" s="30">
        <f>ROUND(G77*H77,P4)</f>
        <v>0</v>
      </c>
      <c r="L77" s="30">
        <v>0</v>
      </c>
      <c r="M77" s="24">
        <f>ROUND(G77*L77,P4)</f>
        <v>0</v>
      </c>
      <c r="N77" s="25" t="s">
        <v>589</v>
      </c>
      <c r="O77" s="31">
        <f>M77*AA77</f>
        <v>0</v>
      </c>
      <c r="P77" s="1">
        <v>3</v>
      </c>
      <c r="AA77" s="1">
        <f>IF(P77=1,$O$3,IF(P77=2,$O$4,$O$5))</f>
        <v>0</v>
      </c>
    </row>
    <row r="78" ht="37.5">
      <c r="A78" s="1" t="s">
        <v>592</v>
      </c>
      <c r="E78" s="27" t="s">
        <v>4085</v>
      </c>
    </row>
    <row r="79" ht="39">
      <c r="A79" s="1" t="s">
        <v>593</v>
      </c>
      <c r="E79" s="32" t="s">
        <v>4086</v>
      </c>
    </row>
    <row r="80">
      <c r="A80" s="1" t="s">
        <v>595</v>
      </c>
      <c r="E80" s="27" t="s">
        <v>589</v>
      </c>
    </row>
    <row r="81" ht="25">
      <c r="A81" s="1" t="s">
        <v>587</v>
      </c>
      <c r="B81" s="1">
        <v>22</v>
      </c>
      <c r="C81" s="26" t="s">
        <v>3710</v>
      </c>
      <c r="D81" t="s">
        <v>3711</v>
      </c>
      <c r="E81" s="27" t="s">
        <v>3712</v>
      </c>
      <c r="F81" s="28" t="s">
        <v>680</v>
      </c>
      <c r="G81" s="29">
        <v>434.22500000000002</v>
      </c>
      <c r="H81" s="28">
        <v>0</v>
      </c>
      <c r="I81" s="30">
        <f>ROUND(G81*H81,P4)</f>
        <v>0</v>
      </c>
      <c r="L81" s="30">
        <v>0</v>
      </c>
      <c r="M81" s="24">
        <f>ROUND(G81*L81,P4)</f>
        <v>0</v>
      </c>
      <c r="N81" s="25" t="s">
        <v>589</v>
      </c>
      <c r="O81" s="31">
        <f>M81*AA81</f>
        <v>0</v>
      </c>
      <c r="P81" s="1">
        <v>3</v>
      </c>
      <c r="AA81" s="1">
        <f>IF(P81=1,$O$3,IF(P81=2,$O$4,$O$5))</f>
        <v>0</v>
      </c>
    </row>
    <row r="82" ht="37.5">
      <c r="A82" s="1" t="s">
        <v>592</v>
      </c>
      <c r="E82" s="27" t="s">
        <v>4087</v>
      </c>
    </row>
    <row r="83" ht="52">
      <c r="A83" s="1" t="s">
        <v>593</v>
      </c>
      <c r="E83" s="32" t="s">
        <v>4088</v>
      </c>
    </row>
    <row r="84">
      <c r="A84" s="1" t="s">
        <v>595</v>
      </c>
      <c r="E84" s="27" t="s">
        <v>589</v>
      </c>
    </row>
    <row r="85" ht="37.5">
      <c r="A85" s="1" t="s">
        <v>587</v>
      </c>
      <c r="B85" s="1">
        <v>23</v>
      </c>
      <c r="C85" s="26" t="s">
        <v>1502</v>
      </c>
      <c r="D85" t="s">
        <v>1503</v>
      </c>
      <c r="E85" s="27" t="s">
        <v>1504</v>
      </c>
      <c r="F85" s="28" t="s">
        <v>680</v>
      </c>
      <c r="G85" s="29">
        <v>0.47599999999999998</v>
      </c>
      <c r="H85" s="28">
        <v>0</v>
      </c>
      <c r="I85" s="30">
        <f>ROUND(G85*H85,P4)</f>
        <v>0</v>
      </c>
      <c r="L85" s="30">
        <v>0</v>
      </c>
      <c r="M85" s="24">
        <f>ROUND(G85*L85,P4)</f>
        <v>0</v>
      </c>
      <c r="N85" s="25" t="s">
        <v>589</v>
      </c>
      <c r="O85" s="31">
        <f>M85*AA85</f>
        <v>0</v>
      </c>
      <c r="P85" s="1">
        <v>3</v>
      </c>
      <c r="AA85" s="1">
        <f>IF(P85=1,$O$3,IF(P85=2,$O$4,$O$5))</f>
        <v>0</v>
      </c>
    </row>
    <row r="86" ht="37.5">
      <c r="A86" s="1" t="s">
        <v>592</v>
      </c>
      <c r="E86" s="27" t="s">
        <v>4087</v>
      </c>
    </row>
    <row r="87" ht="39">
      <c r="A87" s="1" t="s">
        <v>593</v>
      </c>
      <c r="E87" s="32" t="s">
        <v>4089</v>
      </c>
    </row>
    <row r="88">
      <c r="A88" s="1" t="s">
        <v>595</v>
      </c>
      <c r="E88" s="27" t="s">
        <v>589</v>
      </c>
    </row>
    <row r="89" ht="25">
      <c r="A89" s="1" t="s">
        <v>587</v>
      </c>
      <c r="B89" s="1">
        <v>24</v>
      </c>
      <c r="C89" s="26" t="s">
        <v>3715</v>
      </c>
      <c r="D89" t="s">
        <v>3716</v>
      </c>
      <c r="E89" s="27" t="s">
        <v>3717</v>
      </c>
      <c r="F89" s="28" t="s">
        <v>680</v>
      </c>
      <c r="G89" s="29">
        <v>1.1479999999999999</v>
      </c>
      <c r="H89" s="28">
        <v>0</v>
      </c>
      <c r="I89" s="30">
        <f>ROUND(G89*H89,P4)</f>
        <v>0</v>
      </c>
      <c r="L89" s="30">
        <v>0</v>
      </c>
      <c r="M89" s="24">
        <f>ROUND(G89*L89,P4)</f>
        <v>0</v>
      </c>
      <c r="N89" s="25" t="s">
        <v>589</v>
      </c>
      <c r="O89" s="31">
        <f>M89*AA89</f>
        <v>0</v>
      </c>
      <c r="P89" s="1">
        <v>3</v>
      </c>
      <c r="AA89" s="1">
        <f>IF(P89=1,$O$3,IF(P89=2,$O$4,$O$5))</f>
        <v>0</v>
      </c>
    </row>
    <row r="90" ht="25">
      <c r="A90" s="1" t="s">
        <v>592</v>
      </c>
      <c r="E90" s="27" t="s">
        <v>3718</v>
      </c>
    </row>
    <row r="91" ht="39">
      <c r="A91" s="1" t="s">
        <v>593</v>
      </c>
      <c r="E91" s="32" t="s">
        <v>4090</v>
      </c>
    </row>
    <row r="92">
      <c r="A92" s="1" t="s">
        <v>595</v>
      </c>
      <c r="E92" s="27" t="s">
        <v>589</v>
      </c>
    </row>
    <row r="93" ht="37.5">
      <c r="A93" s="1" t="s">
        <v>587</v>
      </c>
      <c r="B93" s="1">
        <v>25</v>
      </c>
      <c r="C93" s="26" t="s">
        <v>3720</v>
      </c>
      <c r="D93" t="s">
        <v>3721</v>
      </c>
      <c r="E93" s="27" t="s">
        <v>4091</v>
      </c>
      <c r="F93" s="28" t="s">
        <v>680</v>
      </c>
      <c r="G93" s="29">
        <v>400.15499999999997</v>
      </c>
      <c r="H93" s="28">
        <v>0</v>
      </c>
      <c r="I93" s="30">
        <f>ROUND(G93*H93,P4)</f>
        <v>0</v>
      </c>
      <c r="L93" s="30">
        <v>0</v>
      </c>
      <c r="M93" s="24">
        <f>ROUND(G93*L93,P4)</f>
        <v>0</v>
      </c>
      <c r="N93" s="25" t="s">
        <v>589</v>
      </c>
      <c r="O93" s="31">
        <f>M93*AA93</f>
        <v>0</v>
      </c>
      <c r="P93" s="1">
        <v>3</v>
      </c>
      <c r="AA93" s="1">
        <f>IF(P93=1,$O$3,IF(P93=2,$O$4,$O$5))</f>
        <v>0</v>
      </c>
    </row>
    <row r="94" ht="62.5">
      <c r="A94" s="1" t="s">
        <v>592</v>
      </c>
      <c r="E94" s="27" t="s">
        <v>4092</v>
      </c>
    </row>
    <row r="95" ht="39">
      <c r="A95" s="1" t="s">
        <v>593</v>
      </c>
      <c r="E95" s="32" t="s">
        <v>4093</v>
      </c>
    </row>
    <row r="96">
      <c r="A96" s="1" t="s">
        <v>595</v>
      </c>
      <c r="E96" s="27" t="s">
        <v>589</v>
      </c>
    </row>
    <row r="97" ht="37.5">
      <c r="A97" s="1" t="s">
        <v>587</v>
      </c>
      <c r="B97" s="1">
        <v>26</v>
      </c>
      <c r="C97" s="26" t="s">
        <v>3725</v>
      </c>
      <c r="D97" t="s">
        <v>3726</v>
      </c>
      <c r="E97" s="27" t="s">
        <v>3727</v>
      </c>
      <c r="F97" s="28" t="s">
        <v>680</v>
      </c>
      <c r="G97" s="29">
        <v>400.15499999999997</v>
      </c>
      <c r="H97" s="28">
        <v>0</v>
      </c>
      <c r="I97" s="30">
        <f>ROUND(G97*H97,P4)</f>
        <v>0</v>
      </c>
      <c r="L97" s="30">
        <v>0</v>
      </c>
      <c r="M97" s="24">
        <f>ROUND(G97*L97,P4)</f>
        <v>0</v>
      </c>
      <c r="N97" s="25" t="s">
        <v>589</v>
      </c>
      <c r="O97" s="31">
        <f>M97*AA97</f>
        <v>0</v>
      </c>
      <c r="P97" s="1">
        <v>3</v>
      </c>
      <c r="AA97" s="1">
        <f>IF(P97=1,$O$3,IF(P97=2,$O$4,$O$5))</f>
        <v>0</v>
      </c>
    </row>
    <row r="98" ht="50">
      <c r="A98" s="1" t="s">
        <v>592</v>
      </c>
      <c r="E98" s="27" t="s">
        <v>4094</v>
      </c>
    </row>
    <row r="99" ht="39">
      <c r="A99" s="1" t="s">
        <v>593</v>
      </c>
      <c r="E99" s="32" t="s">
        <v>4093</v>
      </c>
    </row>
    <row r="100">
      <c r="A100" s="1" t="s">
        <v>595</v>
      </c>
      <c r="E100" s="27" t="s">
        <v>589</v>
      </c>
    </row>
    <row r="101" ht="37.5">
      <c r="A101" s="1" t="s">
        <v>587</v>
      </c>
      <c r="B101" s="1">
        <v>27</v>
      </c>
      <c r="C101" s="26" t="s">
        <v>3730</v>
      </c>
      <c r="D101" t="s">
        <v>3731</v>
      </c>
      <c r="E101" s="27" t="s">
        <v>4095</v>
      </c>
      <c r="F101" s="28" t="s">
        <v>680</v>
      </c>
      <c r="G101" s="29">
        <v>96.219999999999999</v>
      </c>
      <c r="H101" s="28">
        <v>0</v>
      </c>
      <c r="I101" s="30">
        <f>ROUND(G101*H101,P4)</f>
        <v>0</v>
      </c>
      <c r="L101" s="30">
        <v>0</v>
      </c>
      <c r="M101" s="24">
        <f>ROUND(G101*L101,P4)</f>
        <v>0</v>
      </c>
      <c r="N101" s="25" t="s">
        <v>589</v>
      </c>
      <c r="O101" s="31">
        <f>M101*AA101</f>
        <v>0</v>
      </c>
      <c r="P101" s="1">
        <v>3</v>
      </c>
      <c r="AA101" s="1">
        <f>IF(P101=1,$O$3,IF(P101=2,$O$4,$O$5))</f>
        <v>0</v>
      </c>
    </row>
    <row r="102" ht="50">
      <c r="A102" s="1" t="s">
        <v>592</v>
      </c>
      <c r="E102" s="27" t="s">
        <v>4096</v>
      </c>
    </row>
    <row r="103" ht="52">
      <c r="A103" s="1" t="s">
        <v>593</v>
      </c>
      <c r="E103" s="32" t="s">
        <v>4097</v>
      </c>
    </row>
    <row r="104">
      <c r="A104" s="1" t="s">
        <v>595</v>
      </c>
      <c r="E104" s="27" t="s">
        <v>589</v>
      </c>
    </row>
    <row r="105" ht="25">
      <c r="A105" s="1" t="s">
        <v>587</v>
      </c>
      <c r="B105" s="1">
        <v>28</v>
      </c>
      <c r="C105" s="26" t="s">
        <v>2733</v>
      </c>
      <c r="D105" t="s">
        <v>2734</v>
      </c>
      <c r="E105" s="27" t="s">
        <v>2735</v>
      </c>
      <c r="F105" s="28" t="s">
        <v>680</v>
      </c>
      <c r="G105" s="29">
        <v>242.63200000000001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4098</v>
      </c>
    </row>
    <row r="107" ht="52">
      <c r="A107" s="1" t="s">
        <v>593</v>
      </c>
      <c r="E107" s="32" t="s">
        <v>4099</v>
      </c>
    </row>
    <row r="108">
      <c r="A108" s="1" t="s">
        <v>595</v>
      </c>
      <c r="E108" s="27" t="s">
        <v>589</v>
      </c>
    </row>
    <row r="109" ht="13">
      <c r="A109" s="1" t="s">
        <v>584</v>
      </c>
      <c r="C109" s="22" t="s">
        <v>3737</v>
      </c>
      <c r="E109" s="23" t="s">
        <v>2000</v>
      </c>
      <c r="L109" s="24">
        <f>SUMIFS(L110:L125,A110:A125,"P")</f>
        <v>0</v>
      </c>
      <c r="M109" s="24">
        <f>SUMIFS(M110:M125,A110:A125,"P")</f>
        <v>0</v>
      </c>
      <c r="N109" s="25"/>
    </row>
    <row r="110">
      <c r="A110" s="1" t="s">
        <v>587</v>
      </c>
      <c r="B110" s="1">
        <v>30</v>
      </c>
      <c r="C110" s="26" t="s">
        <v>3738</v>
      </c>
      <c r="D110" t="s">
        <v>589</v>
      </c>
      <c r="E110" s="27" t="s">
        <v>3739</v>
      </c>
      <c r="F110" s="28" t="s">
        <v>3740</v>
      </c>
      <c r="G110" s="29">
        <v>1.784</v>
      </c>
      <c r="H110" s="28">
        <v>0</v>
      </c>
      <c r="I110" s="30">
        <f>ROUND(G110*H110,P4)</f>
        <v>0</v>
      </c>
      <c r="L110" s="30">
        <v>0</v>
      </c>
      <c r="M110" s="24">
        <f>ROUND(G110*L110,P4)</f>
        <v>0</v>
      </c>
      <c r="N110" s="25" t="s">
        <v>589</v>
      </c>
      <c r="O110" s="31">
        <f>M110*AA110</f>
        <v>0</v>
      </c>
      <c r="P110" s="1">
        <v>3</v>
      </c>
      <c r="AA110" s="1">
        <f>IF(P110=1,$O$3,IF(P110=2,$O$4,$O$5))</f>
        <v>0</v>
      </c>
    </row>
    <row r="111">
      <c r="A111" s="1" t="s">
        <v>592</v>
      </c>
      <c r="E111" s="27" t="s">
        <v>3741</v>
      </c>
    </row>
    <row r="112" ht="39">
      <c r="A112" s="1" t="s">
        <v>593</v>
      </c>
      <c r="E112" s="32" t="s">
        <v>4081</v>
      </c>
    </row>
    <row r="113">
      <c r="A113" s="1" t="s">
        <v>595</v>
      </c>
      <c r="E113" s="27" t="s">
        <v>589</v>
      </c>
    </row>
    <row r="114">
      <c r="A114" s="1" t="s">
        <v>587</v>
      </c>
      <c r="B114" s="1">
        <v>31</v>
      </c>
      <c r="C114" s="26" t="s">
        <v>3743</v>
      </c>
      <c r="D114" t="s">
        <v>589</v>
      </c>
      <c r="E114" s="27" t="s">
        <v>3744</v>
      </c>
      <c r="F114" s="28" t="s">
        <v>3740</v>
      </c>
      <c r="G114" s="29">
        <v>1.784</v>
      </c>
      <c r="H114" s="28">
        <v>0</v>
      </c>
      <c r="I114" s="30">
        <f>ROUND(G114*H114,P4)</f>
        <v>0</v>
      </c>
      <c r="L114" s="30">
        <v>0</v>
      </c>
      <c r="M114" s="24">
        <f>ROUND(G114*L114,P4)</f>
        <v>0</v>
      </c>
      <c r="N114" s="25" t="s">
        <v>589</v>
      </c>
      <c r="O114" s="31">
        <f>M114*AA114</f>
        <v>0</v>
      </c>
      <c r="P114" s="1">
        <v>3</v>
      </c>
      <c r="AA114" s="1">
        <f>IF(P114=1,$O$3,IF(P114=2,$O$4,$O$5))</f>
        <v>0</v>
      </c>
    </row>
    <row r="115">
      <c r="A115" s="1" t="s">
        <v>592</v>
      </c>
      <c r="E115" s="27" t="s">
        <v>3741</v>
      </c>
    </row>
    <row r="116" ht="39">
      <c r="A116" s="1" t="s">
        <v>593</v>
      </c>
      <c r="E116" s="32" t="s">
        <v>4081</v>
      </c>
    </row>
    <row r="117">
      <c r="A117" s="1" t="s">
        <v>595</v>
      </c>
      <c r="E117" s="27" t="s">
        <v>589</v>
      </c>
    </row>
    <row r="118">
      <c r="A118" s="1" t="s">
        <v>587</v>
      </c>
      <c r="B118" s="1">
        <v>32</v>
      </c>
      <c r="C118" s="26" t="s">
        <v>3698</v>
      </c>
      <c r="D118" t="s">
        <v>585</v>
      </c>
      <c r="E118" s="27" t="s">
        <v>3699</v>
      </c>
      <c r="F118" s="28" t="s">
        <v>680</v>
      </c>
      <c r="G118" s="29">
        <v>1600.6199999999999</v>
      </c>
      <c r="H118" s="28">
        <v>0</v>
      </c>
      <c r="I118" s="30">
        <f>ROUND(G118*H118,P4)</f>
        <v>0</v>
      </c>
      <c r="L118" s="30">
        <v>0</v>
      </c>
      <c r="M118" s="24">
        <f>ROUND(G118*L118,P4)</f>
        <v>0</v>
      </c>
      <c r="N118" s="25" t="s">
        <v>589</v>
      </c>
      <c r="O118" s="31">
        <f>M118*AA118</f>
        <v>0</v>
      </c>
      <c r="P118" s="1">
        <v>3</v>
      </c>
      <c r="AA118" s="1">
        <f>IF(P118=1,$O$3,IF(P118=2,$O$4,$O$5))</f>
        <v>0</v>
      </c>
    </row>
    <row r="119">
      <c r="A119" s="1" t="s">
        <v>592</v>
      </c>
      <c r="E119" s="27" t="s">
        <v>3700</v>
      </c>
    </row>
    <row r="120" ht="52">
      <c r="A120" s="1" t="s">
        <v>593</v>
      </c>
      <c r="E120" s="32" t="s">
        <v>4100</v>
      </c>
    </row>
    <row r="121" ht="137.5">
      <c r="A121" s="1" t="s">
        <v>595</v>
      </c>
      <c r="E121" s="27" t="s">
        <v>3285</v>
      </c>
    </row>
    <row r="122">
      <c r="A122" s="1" t="s">
        <v>587</v>
      </c>
      <c r="B122" s="1">
        <v>33</v>
      </c>
      <c r="C122" s="26" t="s">
        <v>3698</v>
      </c>
      <c r="D122" t="s">
        <v>2588</v>
      </c>
      <c r="E122" s="27" t="s">
        <v>3702</v>
      </c>
      <c r="F122" s="28" t="s">
        <v>680</v>
      </c>
      <c r="G122" s="29">
        <v>774.70100000000002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4101</v>
      </c>
    </row>
    <row r="125" ht="137.5">
      <c r="A125" s="1" t="s">
        <v>595</v>
      </c>
      <c r="E125" s="27" t="s">
        <v>3285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COUNTIFS(L8:L260,"=0",A8:A260,"P")+COUNTIFS(L8:L260,"",A8:A260,"P")+SUM(Q8:Q260)</f>
        <v>0</v>
      </c>
    </row>
    <row r="8" ht="13">
      <c r="A8" s="1" t="s">
        <v>582</v>
      </c>
      <c r="C8" s="22" t="s">
        <v>4102</v>
      </c>
      <c r="E8" s="23" t="s">
        <v>167</v>
      </c>
      <c r="L8" s="24">
        <f>L9+L58+L83+L96+L121+L174+L179+L184+L209+L238+L255</f>
        <v>0</v>
      </c>
      <c r="M8" s="24">
        <f>M9+M58+M83+M96+M121+M174+M179+M184+M209+M238+M255</f>
        <v>0</v>
      </c>
      <c r="N8" s="25"/>
    </row>
    <row r="9" ht="13">
      <c r="A9" s="1" t="s">
        <v>584</v>
      </c>
      <c r="C9" s="22" t="s">
        <v>585</v>
      </c>
      <c r="E9" s="23" t="s">
        <v>586</v>
      </c>
      <c r="L9" s="24">
        <f>SUMIFS(L10:L57,A10:A57,"P")</f>
        <v>0</v>
      </c>
      <c r="M9" s="24">
        <f>SUMIFS(M10:M57,A10:A57,"P")</f>
        <v>0</v>
      </c>
      <c r="N9" s="25"/>
    </row>
    <row r="10" ht="25">
      <c r="A10" s="1" t="s">
        <v>587</v>
      </c>
      <c r="B10" s="1">
        <v>1</v>
      </c>
      <c r="C10" s="26" t="s">
        <v>4103</v>
      </c>
      <c r="D10" t="s">
        <v>589</v>
      </c>
      <c r="E10" s="27" t="s">
        <v>4104</v>
      </c>
      <c r="F10" s="28" t="s">
        <v>591</v>
      </c>
      <c r="G10" s="29">
        <v>176.25</v>
      </c>
      <c r="H10" s="28">
        <v>0</v>
      </c>
      <c r="I10" s="30">
        <f>ROUND(G10*H10,P4)</f>
        <v>0</v>
      </c>
      <c r="L10" s="30">
        <v>0</v>
      </c>
      <c r="M10" s="24">
        <f>ROUND(G10*L10,P4)</f>
        <v>0</v>
      </c>
      <c r="N10" s="25" t="s">
        <v>589</v>
      </c>
      <c r="O10" s="31">
        <f>M10*AA10</f>
        <v>0</v>
      </c>
      <c r="P10" s="1">
        <v>3</v>
      </c>
      <c r="AA10" s="1">
        <f>IF(P10=1,$O$3,IF(P10=2,$O$4,$O$5))</f>
        <v>0</v>
      </c>
    </row>
    <row r="11" ht="25">
      <c r="A11" s="1" t="s">
        <v>592</v>
      </c>
      <c r="E11" s="27" t="s">
        <v>4104</v>
      </c>
    </row>
    <row r="12" ht="65">
      <c r="A12" s="1" t="s">
        <v>593</v>
      </c>
      <c r="E12" s="32" t="s">
        <v>4105</v>
      </c>
    </row>
    <row r="13" ht="100">
      <c r="A13" s="1" t="s">
        <v>595</v>
      </c>
      <c r="E13" s="27" t="s">
        <v>4106</v>
      </c>
    </row>
    <row r="14">
      <c r="A14" s="1" t="s">
        <v>587</v>
      </c>
      <c r="B14" s="1">
        <v>2</v>
      </c>
      <c r="C14" s="26" t="s">
        <v>3750</v>
      </c>
      <c r="D14" t="s">
        <v>589</v>
      </c>
      <c r="E14" s="27" t="s">
        <v>3751</v>
      </c>
      <c r="F14" s="28" t="s">
        <v>591</v>
      </c>
      <c r="G14" s="29">
        <v>12657</v>
      </c>
      <c r="H14" s="28">
        <v>0</v>
      </c>
      <c r="I14" s="30">
        <f>ROUND(G14*H14,P4)</f>
        <v>0</v>
      </c>
      <c r="L14" s="30">
        <v>0</v>
      </c>
      <c r="M14" s="24">
        <f>ROUND(G14*L14,P4)</f>
        <v>0</v>
      </c>
      <c r="N14" s="25" t="s">
        <v>589</v>
      </c>
      <c r="O14" s="31">
        <f>M14*AA14</f>
        <v>0</v>
      </c>
      <c r="P14" s="1">
        <v>3</v>
      </c>
      <c r="AA14" s="1">
        <f>IF(P14=1,$O$3,IF(P14=2,$O$4,$O$5))</f>
        <v>0</v>
      </c>
    </row>
    <row r="15">
      <c r="A15" s="1" t="s">
        <v>592</v>
      </c>
      <c r="E15" s="27" t="s">
        <v>3751</v>
      </c>
    </row>
    <row r="16" ht="65">
      <c r="A16" s="1" t="s">
        <v>593</v>
      </c>
      <c r="E16" s="32" t="s">
        <v>4107</v>
      </c>
    </row>
    <row r="17" ht="400">
      <c r="A17" s="1" t="s">
        <v>595</v>
      </c>
      <c r="E17" s="27" t="s">
        <v>3753</v>
      </c>
    </row>
    <row r="18">
      <c r="A18" s="1" t="s">
        <v>587</v>
      </c>
      <c r="B18" s="1">
        <v>3</v>
      </c>
      <c r="C18" s="26" t="s">
        <v>4108</v>
      </c>
      <c r="D18" t="s">
        <v>589</v>
      </c>
      <c r="E18" s="27" t="s">
        <v>4109</v>
      </c>
      <c r="F18" s="28" t="s">
        <v>618</v>
      </c>
      <c r="G18" s="29">
        <v>390</v>
      </c>
      <c r="H18" s="28">
        <v>0</v>
      </c>
      <c r="I18" s="30">
        <f>ROUND(G18*H18,P4)</f>
        <v>0</v>
      </c>
      <c r="L18" s="30">
        <v>0</v>
      </c>
      <c r="M18" s="24">
        <f>ROUND(G18*L18,P4)</f>
        <v>0</v>
      </c>
      <c r="N18" s="25" t="s">
        <v>589</v>
      </c>
      <c r="O18" s="31">
        <f>M18*AA18</f>
        <v>0</v>
      </c>
      <c r="P18" s="1">
        <v>3</v>
      </c>
      <c r="AA18" s="1">
        <f>IF(P18=1,$O$3,IF(P18=2,$O$4,$O$5))</f>
        <v>0</v>
      </c>
    </row>
    <row r="19">
      <c r="A19" s="1" t="s">
        <v>592</v>
      </c>
      <c r="E19" s="27" t="s">
        <v>4109</v>
      </c>
    </row>
    <row r="20" ht="26">
      <c r="A20" s="1" t="s">
        <v>593</v>
      </c>
      <c r="E20" s="32" t="s">
        <v>4110</v>
      </c>
    </row>
    <row r="21" ht="87.5">
      <c r="A21" s="1" t="s">
        <v>595</v>
      </c>
      <c r="E21" s="27" t="s">
        <v>3758</v>
      </c>
    </row>
    <row r="22">
      <c r="A22" s="1" t="s">
        <v>587</v>
      </c>
      <c r="B22" s="1">
        <v>4</v>
      </c>
      <c r="C22" s="26" t="s">
        <v>3022</v>
      </c>
      <c r="D22" t="s">
        <v>589</v>
      </c>
      <c r="E22" s="27" t="s">
        <v>3023</v>
      </c>
      <c r="F22" s="28" t="s">
        <v>591</v>
      </c>
      <c r="G22" s="29">
        <v>149.25</v>
      </c>
      <c r="H22" s="28">
        <v>0</v>
      </c>
      <c r="I22" s="30">
        <f>ROUND(G22*H22,P4)</f>
        <v>0</v>
      </c>
      <c r="L22" s="30">
        <v>0</v>
      </c>
      <c r="M22" s="24">
        <f>ROUND(G22*L22,P4)</f>
        <v>0</v>
      </c>
      <c r="N22" s="25" t="s">
        <v>589</v>
      </c>
      <c r="O22" s="31">
        <f>M22*AA22</f>
        <v>0</v>
      </c>
      <c r="P22" s="1">
        <v>3</v>
      </c>
      <c r="AA22" s="1">
        <f>IF(P22=1,$O$3,IF(P22=2,$O$4,$O$5))</f>
        <v>0</v>
      </c>
    </row>
    <row r="23">
      <c r="A23" s="1" t="s">
        <v>592</v>
      </c>
      <c r="E23" s="27" t="s">
        <v>3023</v>
      </c>
    </row>
    <row r="24" ht="52">
      <c r="A24" s="1" t="s">
        <v>593</v>
      </c>
      <c r="E24" s="32" t="s">
        <v>4111</v>
      </c>
    </row>
    <row r="25" ht="350">
      <c r="A25" s="1" t="s">
        <v>595</v>
      </c>
      <c r="E25" s="27" t="s">
        <v>2570</v>
      </c>
    </row>
    <row r="26">
      <c r="A26" s="1" t="s">
        <v>587</v>
      </c>
      <c r="B26" s="1">
        <v>5</v>
      </c>
      <c r="C26" s="26" t="s">
        <v>4112</v>
      </c>
      <c r="D26" t="s">
        <v>589</v>
      </c>
      <c r="E26" s="27" t="s">
        <v>4113</v>
      </c>
      <c r="F26" s="28" t="s">
        <v>591</v>
      </c>
      <c r="G26" s="29">
        <v>52.5</v>
      </c>
      <c r="H26" s="28">
        <v>0</v>
      </c>
      <c r="I26" s="30">
        <f>ROUND(G26*H26,P4)</f>
        <v>0</v>
      </c>
      <c r="L26" s="30">
        <v>0</v>
      </c>
      <c r="M26" s="24">
        <f>ROUND(G26*L26,P4)</f>
        <v>0</v>
      </c>
      <c r="N26" s="25" t="s">
        <v>589</v>
      </c>
      <c r="O26" s="31">
        <f>M26*AA26</f>
        <v>0</v>
      </c>
      <c r="P26" s="1">
        <v>3</v>
      </c>
      <c r="AA26" s="1">
        <f>IF(P26=1,$O$3,IF(P26=2,$O$4,$O$5))</f>
        <v>0</v>
      </c>
    </row>
    <row r="27">
      <c r="A27" s="1" t="s">
        <v>592</v>
      </c>
      <c r="E27" s="27" t="s">
        <v>4113</v>
      </c>
    </row>
    <row r="28" ht="52">
      <c r="A28" s="1" t="s">
        <v>593</v>
      </c>
      <c r="E28" s="32" t="s">
        <v>4114</v>
      </c>
    </row>
    <row r="29" ht="350">
      <c r="A29" s="1" t="s">
        <v>595</v>
      </c>
      <c r="E29" s="27" t="s">
        <v>2570</v>
      </c>
    </row>
    <row r="30">
      <c r="A30" s="1" t="s">
        <v>587</v>
      </c>
      <c r="B30" s="1">
        <v>6</v>
      </c>
      <c r="C30" s="26" t="s">
        <v>4115</v>
      </c>
      <c r="D30" t="s">
        <v>589</v>
      </c>
      <c r="E30" s="27" t="s">
        <v>4116</v>
      </c>
      <c r="F30" s="28" t="s">
        <v>591</v>
      </c>
      <c r="G30" s="29">
        <v>372</v>
      </c>
      <c r="H30" s="28">
        <v>0</v>
      </c>
      <c r="I30" s="30">
        <f>ROUND(G30*H30,P4)</f>
        <v>0</v>
      </c>
      <c r="L30" s="30">
        <v>0</v>
      </c>
      <c r="M30" s="24">
        <f>ROUND(G30*L30,P4)</f>
        <v>0</v>
      </c>
      <c r="N30" s="25" t="s">
        <v>589</v>
      </c>
      <c r="O30" s="31">
        <f>M30*AA30</f>
        <v>0</v>
      </c>
      <c r="P30" s="1">
        <v>3</v>
      </c>
      <c r="AA30" s="1">
        <f>IF(P30=1,$O$3,IF(P30=2,$O$4,$O$5))</f>
        <v>0</v>
      </c>
    </row>
    <row r="31">
      <c r="A31" s="1" t="s">
        <v>592</v>
      </c>
      <c r="E31" s="27" t="s">
        <v>4116</v>
      </c>
    </row>
    <row r="32" ht="104">
      <c r="A32" s="1" t="s">
        <v>593</v>
      </c>
      <c r="E32" s="32" t="s">
        <v>4117</v>
      </c>
    </row>
    <row r="33" ht="275">
      <c r="A33" s="1" t="s">
        <v>595</v>
      </c>
      <c r="E33" s="27" t="s">
        <v>4118</v>
      </c>
    </row>
    <row r="34">
      <c r="A34" s="1" t="s">
        <v>587</v>
      </c>
      <c r="B34" s="1">
        <v>7</v>
      </c>
      <c r="C34" s="26" t="s">
        <v>3779</v>
      </c>
      <c r="D34" t="s">
        <v>589</v>
      </c>
      <c r="E34" s="27" t="s">
        <v>3780</v>
      </c>
      <c r="F34" s="28" t="s">
        <v>603</v>
      </c>
      <c r="G34" s="29">
        <v>14521.5</v>
      </c>
      <c r="H34" s="28">
        <v>0</v>
      </c>
      <c r="I34" s="30">
        <f>ROUND(G34*H34,P4)</f>
        <v>0</v>
      </c>
      <c r="L34" s="30">
        <v>0</v>
      </c>
      <c r="M34" s="24">
        <f>ROUND(G34*L34,P4)</f>
        <v>0</v>
      </c>
      <c r="N34" s="25" t="s">
        <v>589</v>
      </c>
      <c r="O34" s="31">
        <f>M34*AA34</f>
        <v>0</v>
      </c>
      <c r="P34" s="1">
        <v>3</v>
      </c>
      <c r="AA34" s="1">
        <f>IF(P34=1,$O$3,IF(P34=2,$O$4,$O$5))</f>
        <v>0</v>
      </c>
    </row>
    <row r="35">
      <c r="A35" s="1" t="s">
        <v>592</v>
      </c>
      <c r="E35" s="27" t="s">
        <v>3780</v>
      </c>
    </row>
    <row r="36" ht="52">
      <c r="A36" s="1" t="s">
        <v>593</v>
      </c>
      <c r="E36" s="32" t="s">
        <v>4119</v>
      </c>
    </row>
    <row r="37" ht="50">
      <c r="A37" s="1" t="s">
        <v>595</v>
      </c>
      <c r="E37" s="27" t="s">
        <v>3782</v>
      </c>
    </row>
    <row r="38">
      <c r="A38" s="1" t="s">
        <v>587</v>
      </c>
      <c r="B38" s="1">
        <v>8</v>
      </c>
      <c r="C38" s="26" t="s">
        <v>3790</v>
      </c>
      <c r="D38" t="s">
        <v>589</v>
      </c>
      <c r="E38" s="27" t="s">
        <v>3791</v>
      </c>
      <c r="F38" s="28" t="s">
        <v>603</v>
      </c>
      <c r="G38" s="29">
        <v>7320</v>
      </c>
      <c r="H38" s="28">
        <v>0</v>
      </c>
      <c r="I38" s="30">
        <f>ROUND(G38*H38,P4)</f>
        <v>0</v>
      </c>
      <c r="L38" s="30">
        <v>0</v>
      </c>
      <c r="M38" s="24">
        <f>ROUND(G38*L38,P4)</f>
        <v>0</v>
      </c>
      <c r="N38" s="25" t="s">
        <v>589</v>
      </c>
      <c r="O38" s="31">
        <f>M38*AA38</f>
        <v>0</v>
      </c>
      <c r="P38" s="1">
        <v>3</v>
      </c>
      <c r="AA38" s="1">
        <f>IF(P38=1,$O$3,IF(P38=2,$O$4,$O$5))</f>
        <v>0</v>
      </c>
    </row>
    <row r="39">
      <c r="A39" s="1" t="s">
        <v>592</v>
      </c>
      <c r="E39" s="27" t="s">
        <v>3791</v>
      </c>
    </row>
    <row r="40" ht="26">
      <c r="A40" s="1" t="s">
        <v>593</v>
      </c>
      <c r="E40" s="32" t="s">
        <v>4120</v>
      </c>
    </row>
    <row r="41" ht="75">
      <c r="A41" s="1" t="s">
        <v>595</v>
      </c>
      <c r="E41" s="27" t="s">
        <v>3792</v>
      </c>
    </row>
    <row r="42">
      <c r="A42" s="1" t="s">
        <v>587</v>
      </c>
      <c r="B42" s="1">
        <v>9</v>
      </c>
      <c r="C42" s="26" t="s">
        <v>4121</v>
      </c>
      <c r="D42" t="s">
        <v>589</v>
      </c>
      <c r="E42" s="27" t="s">
        <v>4122</v>
      </c>
      <c r="F42" s="28" t="s">
        <v>591</v>
      </c>
      <c r="G42" s="29">
        <v>292.80000000000001</v>
      </c>
      <c r="H42" s="28">
        <v>0</v>
      </c>
      <c r="I42" s="30">
        <f>ROUND(G42*H42,P4)</f>
        <v>0</v>
      </c>
      <c r="L42" s="30">
        <v>0</v>
      </c>
      <c r="M42" s="24">
        <f>ROUND(G42*L42,P4)</f>
        <v>0</v>
      </c>
      <c r="N42" s="25" t="s">
        <v>589</v>
      </c>
      <c r="O42" s="31">
        <f>M42*AA42</f>
        <v>0</v>
      </c>
      <c r="P42" s="1">
        <v>3</v>
      </c>
      <c r="AA42" s="1">
        <f>IF(P42=1,$O$3,IF(P42=2,$O$4,$O$5))</f>
        <v>0</v>
      </c>
    </row>
    <row r="43">
      <c r="A43" s="1" t="s">
        <v>592</v>
      </c>
      <c r="E43" s="27" t="s">
        <v>4122</v>
      </c>
    </row>
    <row r="44" ht="26">
      <c r="A44" s="1" t="s">
        <v>593</v>
      </c>
      <c r="E44" s="32" t="s">
        <v>4123</v>
      </c>
    </row>
    <row r="45" ht="62.5">
      <c r="A45" s="1" t="s">
        <v>595</v>
      </c>
      <c r="E45" s="27" t="s">
        <v>4124</v>
      </c>
    </row>
    <row r="46" ht="37.5">
      <c r="A46" s="1" t="s">
        <v>587</v>
      </c>
      <c r="B46" s="1">
        <v>10</v>
      </c>
      <c r="C46" s="26" t="s">
        <v>4125</v>
      </c>
      <c r="D46" t="s">
        <v>589</v>
      </c>
      <c r="E46" s="27" t="s">
        <v>4126</v>
      </c>
      <c r="F46" s="28" t="s">
        <v>591</v>
      </c>
      <c r="G46" s="29">
        <v>1737</v>
      </c>
      <c r="H46" s="28">
        <v>0</v>
      </c>
      <c r="I46" s="30">
        <f>ROUND(G46*H46,P4)</f>
        <v>0</v>
      </c>
      <c r="L46" s="30">
        <v>0</v>
      </c>
      <c r="M46" s="24">
        <f>ROUND(G46*L46,P4)</f>
        <v>0</v>
      </c>
      <c r="N46" s="25" t="s">
        <v>589</v>
      </c>
      <c r="O46" s="31">
        <f>M46*AA46</f>
        <v>0</v>
      </c>
      <c r="P46" s="1">
        <v>3</v>
      </c>
      <c r="AA46" s="1">
        <f>IF(P46=1,$O$3,IF(P46=2,$O$4,$O$5))</f>
        <v>0</v>
      </c>
    </row>
    <row r="47" ht="25">
      <c r="A47" s="1" t="s">
        <v>592</v>
      </c>
      <c r="E47" s="27" t="s">
        <v>4127</v>
      </c>
    </row>
    <row r="48" ht="39">
      <c r="A48" s="1" t="s">
        <v>593</v>
      </c>
      <c r="E48" s="32" t="s">
        <v>4128</v>
      </c>
    </row>
    <row r="49">
      <c r="A49" s="1" t="s">
        <v>595</v>
      </c>
      <c r="E49" s="27" t="s">
        <v>589</v>
      </c>
    </row>
    <row r="50">
      <c r="A50" s="1" t="s">
        <v>587</v>
      </c>
      <c r="B50" s="1">
        <v>11</v>
      </c>
      <c r="C50" s="26" t="s">
        <v>4129</v>
      </c>
      <c r="D50" t="s">
        <v>589</v>
      </c>
      <c r="E50" s="27" t="s">
        <v>4130</v>
      </c>
      <c r="F50" s="28" t="s">
        <v>603</v>
      </c>
      <c r="G50" s="29">
        <v>7970</v>
      </c>
      <c r="H50" s="28">
        <v>0</v>
      </c>
      <c r="I50" s="30">
        <f>ROUND(G50*H50,P4)</f>
        <v>0</v>
      </c>
      <c r="L50" s="30">
        <v>0</v>
      </c>
      <c r="M50" s="24">
        <f>ROUND(G50*L50,P4)</f>
        <v>0</v>
      </c>
      <c r="N50" s="25" t="s">
        <v>589</v>
      </c>
      <c r="O50" s="31">
        <f>M50*AA50</f>
        <v>0</v>
      </c>
      <c r="P50" s="1">
        <v>3</v>
      </c>
      <c r="AA50" s="1">
        <f>IF(P50=1,$O$3,IF(P50=2,$O$4,$O$5))</f>
        <v>0</v>
      </c>
    </row>
    <row r="51" ht="62.5">
      <c r="A51" s="1" t="s">
        <v>592</v>
      </c>
      <c r="E51" s="27" t="s">
        <v>4131</v>
      </c>
    </row>
    <row r="52" ht="52">
      <c r="A52" s="1" t="s">
        <v>593</v>
      </c>
      <c r="E52" s="32" t="s">
        <v>4132</v>
      </c>
    </row>
    <row r="53">
      <c r="A53" s="1" t="s">
        <v>595</v>
      </c>
      <c r="E53" s="27" t="s">
        <v>589</v>
      </c>
    </row>
    <row r="54" ht="25">
      <c r="A54" s="1" t="s">
        <v>587</v>
      </c>
      <c r="B54" s="1">
        <v>12</v>
      </c>
      <c r="C54" s="26" t="s">
        <v>4133</v>
      </c>
      <c r="D54" t="s">
        <v>589</v>
      </c>
      <c r="E54" s="27" t="s">
        <v>4134</v>
      </c>
      <c r="F54" s="28" t="s">
        <v>603</v>
      </c>
      <c r="G54" s="29">
        <v>7970</v>
      </c>
      <c r="H54" s="28">
        <v>0</v>
      </c>
      <c r="I54" s="30">
        <f>ROUND(G54*H54,P4)</f>
        <v>0</v>
      </c>
      <c r="L54" s="30">
        <v>0</v>
      </c>
      <c r="M54" s="24">
        <f>ROUND(G54*L54,P4)</f>
        <v>0</v>
      </c>
      <c r="N54" s="25" t="s">
        <v>589</v>
      </c>
      <c r="O54" s="31">
        <f>M54*AA54</f>
        <v>0</v>
      </c>
      <c r="P54" s="1">
        <v>3</v>
      </c>
      <c r="AA54" s="1">
        <f>IF(P54=1,$O$3,IF(P54=2,$O$4,$O$5))</f>
        <v>0</v>
      </c>
    </row>
    <row r="55">
      <c r="A55" s="1" t="s">
        <v>592</v>
      </c>
      <c r="E55" s="27" t="s">
        <v>3788</v>
      </c>
    </row>
    <row r="56" ht="52">
      <c r="A56" s="1" t="s">
        <v>593</v>
      </c>
      <c r="E56" s="32" t="s">
        <v>4135</v>
      </c>
    </row>
    <row r="57">
      <c r="A57" s="1" t="s">
        <v>595</v>
      </c>
      <c r="E57" s="27" t="s">
        <v>589</v>
      </c>
    </row>
    <row r="58" ht="13">
      <c r="A58" s="1" t="s">
        <v>584</v>
      </c>
      <c r="C58" s="22" t="s">
        <v>2588</v>
      </c>
      <c r="E58" s="23" t="s">
        <v>4136</v>
      </c>
      <c r="L58" s="24">
        <f>SUMIFS(L59:L82,A59:A82,"P")</f>
        <v>0</v>
      </c>
      <c r="M58" s="24">
        <f>SUMIFS(M59:M82,A59:A82,"P")</f>
        <v>0</v>
      </c>
      <c r="N58" s="25"/>
    </row>
    <row r="59">
      <c r="A59" s="1" t="s">
        <v>587</v>
      </c>
      <c r="B59" s="1">
        <v>13</v>
      </c>
      <c r="C59" s="26" t="s">
        <v>4137</v>
      </c>
      <c r="D59" t="s">
        <v>589</v>
      </c>
      <c r="E59" s="27" t="s">
        <v>4138</v>
      </c>
      <c r="F59" s="28" t="s">
        <v>618</v>
      </c>
      <c r="G59" s="29">
        <v>451</v>
      </c>
      <c r="H59" s="28">
        <v>0</v>
      </c>
      <c r="I59" s="30">
        <f>ROUND(G59*H59,P4)</f>
        <v>0</v>
      </c>
      <c r="L59" s="30">
        <v>0</v>
      </c>
      <c r="M59" s="24">
        <f>ROUND(G59*L59,P4)</f>
        <v>0</v>
      </c>
      <c r="N59" s="25" t="s">
        <v>589</v>
      </c>
      <c r="O59" s="31">
        <f>M59*AA59</f>
        <v>0</v>
      </c>
      <c r="P59" s="1">
        <v>3</v>
      </c>
      <c r="AA59" s="1">
        <f>IF(P59=1,$O$3,IF(P59=2,$O$4,$O$5))</f>
        <v>0</v>
      </c>
    </row>
    <row r="60">
      <c r="A60" s="1" t="s">
        <v>592</v>
      </c>
      <c r="E60" s="27" t="s">
        <v>4138</v>
      </c>
    </row>
    <row r="61" ht="65">
      <c r="A61" s="1" t="s">
        <v>593</v>
      </c>
      <c r="E61" s="32" t="s">
        <v>4139</v>
      </c>
    </row>
    <row r="62" ht="187.5">
      <c r="A62" s="1" t="s">
        <v>595</v>
      </c>
      <c r="E62" s="27" t="s">
        <v>3801</v>
      </c>
    </row>
    <row r="63">
      <c r="A63" s="1" t="s">
        <v>587</v>
      </c>
      <c r="B63" s="1">
        <v>14</v>
      </c>
      <c r="C63" s="26" t="s">
        <v>4140</v>
      </c>
      <c r="D63" t="s">
        <v>589</v>
      </c>
      <c r="E63" s="27" t="s">
        <v>4141</v>
      </c>
      <c r="F63" s="28" t="s">
        <v>603</v>
      </c>
      <c r="G63" s="29">
        <v>3599</v>
      </c>
      <c r="H63" s="28">
        <v>0</v>
      </c>
      <c r="I63" s="30">
        <f>ROUND(G63*H63,P4)</f>
        <v>0</v>
      </c>
      <c r="L63" s="30">
        <v>0</v>
      </c>
      <c r="M63" s="24">
        <f>ROUND(G63*L63,P4)</f>
        <v>0</v>
      </c>
      <c r="N63" s="25" t="s">
        <v>589</v>
      </c>
      <c r="O63" s="31">
        <f>M63*AA63</f>
        <v>0</v>
      </c>
      <c r="P63" s="1">
        <v>3</v>
      </c>
      <c r="AA63" s="1">
        <f>IF(P63=1,$O$3,IF(P63=2,$O$4,$O$5))</f>
        <v>0</v>
      </c>
    </row>
    <row r="64">
      <c r="A64" s="1" t="s">
        <v>592</v>
      </c>
      <c r="E64" s="27" t="s">
        <v>4141</v>
      </c>
    </row>
    <row r="65" ht="78">
      <c r="A65" s="1" t="s">
        <v>593</v>
      </c>
      <c r="E65" s="32" t="s">
        <v>4142</v>
      </c>
    </row>
    <row r="66" ht="125">
      <c r="A66" s="1" t="s">
        <v>595</v>
      </c>
      <c r="E66" s="27" t="s">
        <v>4143</v>
      </c>
    </row>
    <row r="67">
      <c r="A67" s="1" t="s">
        <v>587</v>
      </c>
      <c r="B67" s="1">
        <v>15</v>
      </c>
      <c r="C67" s="26" t="s">
        <v>4144</v>
      </c>
      <c r="D67" t="s">
        <v>589</v>
      </c>
      <c r="E67" s="27" t="s">
        <v>4145</v>
      </c>
      <c r="F67" s="28" t="s">
        <v>591</v>
      </c>
      <c r="G67" s="29">
        <v>8</v>
      </c>
      <c r="H67" s="28">
        <v>0</v>
      </c>
      <c r="I67" s="30">
        <f>ROUND(G67*H67,P4)</f>
        <v>0</v>
      </c>
      <c r="L67" s="30">
        <v>0</v>
      </c>
      <c r="M67" s="24">
        <f>ROUND(G67*L67,P4)</f>
        <v>0</v>
      </c>
      <c r="N67" s="25" t="s">
        <v>589</v>
      </c>
      <c r="O67" s="31">
        <f>M67*AA67</f>
        <v>0</v>
      </c>
      <c r="P67" s="1">
        <v>3</v>
      </c>
      <c r="AA67" s="1">
        <f>IF(P67=1,$O$3,IF(P67=2,$O$4,$O$5))</f>
        <v>0</v>
      </c>
    </row>
    <row r="68">
      <c r="A68" s="1" t="s">
        <v>592</v>
      </c>
      <c r="E68" s="27" t="s">
        <v>4145</v>
      </c>
    </row>
    <row r="69" ht="78">
      <c r="A69" s="1" t="s">
        <v>593</v>
      </c>
      <c r="E69" s="32" t="s">
        <v>4146</v>
      </c>
    </row>
    <row r="70" ht="362.5">
      <c r="A70" s="1" t="s">
        <v>595</v>
      </c>
      <c r="E70" s="27" t="s">
        <v>2593</v>
      </c>
    </row>
    <row r="71">
      <c r="A71" s="1" t="s">
        <v>587</v>
      </c>
      <c r="B71" s="1">
        <v>16</v>
      </c>
      <c r="C71" s="26" t="s">
        <v>2594</v>
      </c>
      <c r="D71" t="s">
        <v>589</v>
      </c>
      <c r="E71" s="27" t="s">
        <v>2595</v>
      </c>
      <c r="F71" s="28" t="s">
        <v>680</v>
      </c>
      <c r="G71" s="29">
        <v>0.12</v>
      </c>
      <c r="H71" s="28">
        <v>0</v>
      </c>
      <c r="I71" s="30">
        <f>ROUND(G71*H71,P4)</f>
        <v>0</v>
      </c>
      <c r="L71" s="30">
        <v>0</v>
      </c>
      <c r="M71" s="24">
        <f>ROUND(G71*L71,P4)</f>
        <v>0</v>
      </c>
      <c r="N71" s="25" t="s">
        <v>589</v>
      </c>
      <c r="O71" s="31">
        <f>M71*AA71</f>
        <v>0</v>
      </c>
      <c r="P71" s="1">
        <v>3</v>
      </c>
      <c r="AA71" s="1">
        <f>IF(P71=1,$O$3,IF(P71=2,$O$4,$O$5))</f>
        <v>0</v>
      </c>
    </row>
    <row r="72">
      <c r="A72" s="1" t="s">
        <v>592</v>
      </c>
      <c r="E72" s="27" t="s">
        <v>2595</v>
      </c>
    </row>
    <row r="73" ht="65">
      <c r="A73" s="1" t="s">
        <v>593</v>
      </c>
      <c r="E73" s="32" t="s">
        <v>4147</v>
      </c>
    </row>
    <row r="74" ht="300">
      <c r="A74" s="1" t="s">
        <v>595</v>
      </c>
      <c r="E74" s="27" t="s">
        <v>2597</v>
      </c>
    </row>
    <row r="75">
      <c r="A75" s="1" t="s">
        <v>587</v>
      </c>
      <c r="B75" s="1">
        <v>17</v>
      </c>
      <c r="C75" s="26" t="s">
        <v>4148</v>
      </c>
      <c r="D75" t="s">
        <v>589</v>
      </c>
      <c r="E75" s="27" t="s">
        <v>4149</v>
      </c>
      <c r="F75" s="28" t="s">
        <v>680</v>
      </c>
      <c r="G75" s="29">
        <v>0.97999999999999998</v>
      </c>
      <c r="H75" s="28">
        <v>0</v>
      </c>
      <c r="I75" s="30">
        <f>ROUND(G75*H75,P4)</f>
        <v>0</v>
      </c>
      <c r="L75" s="30">
        <v>0</v>
      </c>
      <c r="M75" s="24">
        <f>ROUND(G75*L75,P4)</f>
        <v>0</v>
      </c>
      <c r="N75" s="25" t="s">
        <v>589</v>
      </c>
      <c r="O75" s="31">
        <f>M75*AA75</f>
        <v>0</v>
      </c>
      <c r="P75" s="1">
        <v>3</v>
      </c>
      <c r="AA75" s="1">
        <f>IF(P75=1,$O$3,IF(P75=2,$O$4,$O$5))</f>
        <v>0</v>
      </c>
    </row>
    <row r="76">
      <c r="A76" s="1" t="s">
        <v>592</v>
      </c>
      <c r="E76" s="27" t="s">
        <v>4149</v>
      </c>
    </row>
    <row r="77" ht="65">
      <c r="A77" s="1" t="s">
        <v>593</v>
      </c>
      <c r="E77" s="32" t="s">
        <v>4150</v>
      </c>
    </row>
    <row r="78" ht="300">
      <c r="A78" s="1" t="s">
        <v>595</v>
      </c>
      <c r="E78" s="27" t="s">
        <v>2597</v>
      </c>
    </row>
    <row r="79">
      <c r="A79" s="1" t="s">
        <v>587</v>
      </c>
      <c r="B79" s="1">
        <v>18</v>
      </c>
      <c r="C79" s="26" t="s">
        <v>4151</v>
      </c>
      <c r="D79" t="s">
        <v>589</v>
      </c>
      <c r="E79" s="27" t="s">
        <v>4152</v>
      </c>
      <c r="F79" s="28" t="s">
        <v>603</v>
      </c>
      <c r="G79" s="29">
        <v>320</v>
      </c>
      <c r="H79" s="28">
        <v>0</v>
      </c>
      <c r="I79" s="30">
        <f>ROUND(G79*H79,P4)</f>
        <v>0</v>
      </c>
      <c r="L79" s="30">
        <v>0</v>
      </c>
      <c r="M79" s="24">
        <f>ROUND(G79*L79,P4)</f>
        <v>0</v>
      </c>
      <c r="N79" s="25" t="s">
        <v>589</v>
      </c>
      <c r="O79" s="31">
        <f>M79*AA79</f>
        <v>0</v>
      </c>
      <c r="P79" s="1">
        <v>3</v>
      </c>
      <c r="AA79" s="1">
        <f>IF(P79=1,$O$3,IF(P79=2,$O$4,$O$5))</f>
        <v>0</v>
      </c>
    </row>
    <row r="80" ht="37.5">
      <c r="A80" s="1" t="s">
        <v>592</v>
      </c>
      <c r="E80" s="27" t="s">
        <v>4153</v>
      </c>
    </row>
    <row r="81" ht="39">
      <c r="A81" s="1" t="s">
        <v>593</v>
      </c>
      <c r="E81" s="32" t="s">
        <v>4154</v>
      </c>
    </row>
    <row r="82">
      <c r="A82" s="1" t="s">
        <v>595</v>
      </c>
      <c r="E82" s="27" t="s">
        <v>589</v>
      </c>
    </row>
    <row r="83" ht="13">
      <c r="A83" s="1" t="s">
        <v>584</v>
      </c>
      <c r="C83" s="22" t="s">
        <v>1187</v>
      </c>
      <c r="E83" s="23" t="s">
        <v>4155</v>
      </c>
      <c r="L83" s="24">
        <f>SUMIFS(L84:L95,A84:A95,"P")</f>
        <v>0</v>
      </c>
      <c r="M83" s="24">
        <f>SUMIFS(M84:M95,A84:A95,"P")</f>
        <v>0</v>
      </c>
      <c r="N83" s="25"/>
    </row>
    <row r="84" ht="25">
      <c r="A84" s="1" t="s">
        <v>587</v>
      </c>
      <c r="B84" s="1">
        <v>19</v>
      </c>
      <c r="C84" s="26" t="s">
        <v>4156</v>
      </c>
      <c r="D84" t="s">
        <v>589</v>
      </c>
      <c r="E84" s="27" t="s">
        <v>4157</v>
      </c>
      <c r="F84" s="28" t="s">
        <v>591</v>
      </c>
      <c r="G84" s="29">
        <v>207.13</v>
      </c>
      <c r="H84" s="28">
        <v>0</v>
      </c>
      <c r="I84" s="30">
        <f>ROUND(G84*H84,P4)</f>
        <v>0</v>
      </c>
      <c r="L84" s="30">
        <v>0</v>
      </c>
      <c r="M84" s="24">
        <f>ROUND(G84*L84,P4)</f>
        <v>0</v>
      </c>
      <c r="N84" s="25" t="s">
        <v>589</v>
      </c>
      <c r="O84" s="31">
        <f>M84*AA84</f>
        <v>0</v>
      </c>
      <c r="P84" s="1">
        <v>3</v>
      </c>
      <c r="AA84" s="1">
        <f>IF(P84=1,$O$3,IF(P84=2,$O$4,$O$5))</f>
        <v>0</v>
      </c>
    </row>
    <row r="85" ht="25">
      <c r="A85" s="1" t="s">
        <v>592</v>
      </c>
      <c r="E85" s="27" t="s">
        <v>4157</v>
      </c>
    </row>
    <row r="86" ht="117">
      <c r="A86" s="1" t="s">
        <v>593</v>
      </c>
      <c r="E86" s="32" t="s">
        <v>4158</v>
      </c>
    </row>
    <row r="87" ht="50">
      <c r="A87" s="1" t="s">
        <v>595</v>
      </c>
      <c r="E87" s="27" t="s">
        <v>3820</v>
      </c>
    </row>
    <row r="88">
      <c r="A88" s="1" t="s">
        <v>587</v>
      </c>
      <c r="B88" s="1">
        <v>20</v>
      </c>
      <c r="C88" s="26" t="s">
        <v>4159</v>
      </c>
      <c r="D88" t="s">
        <v>589</v>
      </c>
      <c r="E88" s="27" t="s">
        <v>4160</v>
      </c>
      <c r="F88" s="28" t="s">
        <v>4161</v>
      </c>
      <c r="G88" s="29">
        <v>1</v>
      </c>
      <c r="H88" s="28">
        <v>0</v>
      </c>
      <c r="I88" s="30">
        <f>ROUND(G88*H88,P4)</f>
        <v>0</v>
      </c>
      <c r="L88" s="30">
        <v>0</v>
      </c>
      <c r="M88" s="24">
        <f>ROUND(G88*L88,P4)</f>
        <v>0</v>
      </c>
      <c r="N88" s="25" t="s">
        <v>589</v>
      </c>
      <c r="O88" s="31">
        <f>M88*AA88</f>
        <v>0</v>
      </c>
      <c r="P88" s="1">
        <v>3</v>
      </c>
      <c r="AA88" s="1">
        <f>IF(P88=1,$O$3,IF(P88=2,$O$4,$O$5))</f>
        <v>0</v>
      </c>
    </row>
    <row r="89">
      <c r="A89" s="1" t="s">
        <v>592</v>
      </c>
      <c r="E89" s="27" t="s">
        <v>4162</v>
      </c>
    </row>
    <row r="90" ht="78">
      <c r="A90" s="1" t="s">
        <v>593</v>
      </c>
      <c r="E90" s="32" t="s">
        <v>4163</v>
      </c>
    </row>
    <row r="91" ht="75">
      <c r="A91" s="1" t="s">
        <v>595</v>
      </c>
      <c r="E91" s="27" t="s">
        <v>4164</v>
      </c>
    </row>
    <row r="92" ht="25">
      <c r="A92" s="1" t="s">
        <v>587</v>
      </c>
      <c r="B92" s="1">
        <v>21</v>
      </c>
      <c r="C92" s="26" t="s">
        <v>4165</v>
      </c>
      <c r="D92" t="s">
        <v>589</v>
      </c>
      <c r="E92" s="27" t="s">
        <v>4166</v>
      </c>
      <c r="F92" s="28" t="s">
        <v>3079</v>
      </c>
      <c r="G92" s="29">
        <v>960</v>
      </c>
      <c r="H92" s="28">
        <v>0</v>
      </c>
      <c r="I92" s="30">
        <f>ROUND(G92*H92,P4)</f>
        <v>0</v>
      </c>
      <c r="L92" s="30">
        <v>0</v>
      </c>
      <c r="M92" s="24">
        <f>ROUND(G92*L92,P4)</f>
        <v>0</v>
      </c>
      <c r="N92" s="25" t="s">
        <v>589</v>
      </c>
      <c r="O92" s="31">
        <f>M92*AA92</f>
        <v>0</v>
      </c>
      <c r="P92" s="1">
        <v>3</v>
      </c>
      <c r="AA92" s="1">
        <f>IF(P92=1,$O$3,IF(P92=2,$O$4,$O$5))</f>
        <v>0</v>
      </c>
    </row>
    <row r="93">
      <c r="A93" s="1" t="s">
        <v>592</v>
      </c>
      <c r="E93" s="27" t="s">
        <v>4167</v>
      </c>
    </row>
    <row r="94" ht="78">
      <c r="A94" s="1" t="s">
        <v>593</v>
      </c>
      <c r="E94" s="32" t="s">
        <v>4168</v>
      </c>
    </row>
    <row r="95" ht="325">
      <c r="A95" s="1" t="s">
        <v>595</v>
      </c>
      <c r="E95" s="27" t="s">
        <v>4169</v>
      </c>
    </row>
    <row r="96" ht="13">
      <c r="A96" s="1" t="s">
        <v>584</v>
      </c>
      <c r="C96" s="22" t="s">
        <v>3026</v>
      </c>
      <c r="E96" s="23" t="s">
        <v>3833</v>
      </c>
      <c r="L96" s="24">
        <f>SUMIFS(L97:L120,A97:A120,"P")</f>
        <v>0</v>
      </c>
      <c r="M96" s="24">
        <f>SUMIFS(M97:M120,A97:A120,"P")</f>
        <v>0</v>
      </c>
      <c r="N96" s="25"/>
    </row>
    <row r="97">
      <c r="A97" s="1" t="s">
        <v>587</v>
      </c>
      <c r="B97" s="1">
        <v>22</v>
      </c>
      <c r="C97" s="26" t="s">
        <v>4170</v>
      </c>
      <c r="D97" t="s">
        <v>589</v>
      </c>
      <c r="E97" s="27" t="s">
        <v>4171</v>
      </c>
      <c r="F97" s="28" t="s">
        <v>591</v>
      </c>
      <c r="G97" s="29">
        <v>0.5</v>
      </c>
      <c r="H97" s="28">
        <v>0</v>
      </c>
      <c r="I97" s="30">
        <f>ROUND(G97*H97,P4)</f>
        <v>0</v>
      </c>
      <c r="L97" s="30">
        <v>0</v>
      </c>
      <c r="M97" s="24">
        <f>ROUND(G97*L97,P4)</f>
        <v>0</v>
      </c>
      <c r="N97" s="25" t="s">
        <v>589</v>
      </c>
      <c r="O97" s="31">
        <f>M97*AA97</f>
        <v>0</v>
      </c>
      <c r="P97" s="1">
        <v>3</v>
      </c>
      <c r="AA97" s="1">
        <f>IF(P97=1,$O$3,IF(P97=2,$O$4,$O$5))</f>
        <v>0</v>
      </c>
    </row>
    <row r="98">
      <c r="A98" s="1" t="s">
        <v>592</v>
      </c>
      <c r="E98" s="27" t="s">
        <v>4171</v>
      </c>
    </row>
    <row r="99" ht="65">
      <c r="A99" s="1" t="s">
        <v>593</v>
      </c>
      <c r="E99" s="32" t="s">
        <v>4172</v>
      </c>
    </row>
    <row r="100" ht="250">
      <c r="A100" s="1" t="s">
        <v>595</v>
      </c>
      <c r="E100" s="27" t="s">
        <v>3815</v>
      </c>
    </row>
    <row r="101">
      <c r="A101" s="1" t="s">
        <v>587</v>
      </c>
      <c r="B101" s="1">
        <v>23</v>
      </c>
      <c r="C101" s="26" t="s">
        <v>4173</v>
      </c>
      <c r="D101" t="s">
        <v>589</v>
      </c>
      <c r="E101" s="27" t="s">
        <v>4174</v>
      </c>
      <c r="F101" s="28" t="s">
        <v>591</v>
      </c>
      <c r="G101" s="29">
        <v>229.33000000000001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4174</v>
      </c>
    </row>
    <row r="103" ht="78">
      <c r="A103" s="1" t="s">
        <v>593</v>
      </c>
      <c r="E103" s="32" t="s">
        <v>4175</v>
      </c>
    </row>
    <row r="104" ht="362.5">
      <c r="A104" s="1" t="s">
        <v>595</v>
      </c>
      <c r="E104" s="27" t="s">
        <v>3810</v>
      </c>
    </row>
    <row r="105">
      <c r="A105" s="1" t="s">
        <v>587</v>
      </c>
      <c r="B105" s="1">
        <v>24</v>
      </c>
      <c r="C105" s="26" t="s">
        <v>4176</v>
      </c>
      <c r="D105" t="s">
        <v>589</v>
      </c>
      <c r="E105" s="27" t="s">
        <v>4177</v>
      </c>
      <c r="F105" s="28" t="s">
        <v>591</v>
      </c>
      <c r="G105" s="29">
        <v>173.69999999999999</v>
      </c>
      <c r="H105" s="28">
        <v>0</v>
      </c>
      <c r="I105" s="30">
        <f>ROUND(G105*H105,P4)</f>
        <v>0</v>
      </c>
      <c r="L105" s="30">
        <v>0</v>
      </c>
      <c r="M105" s="24">
        <f>ROUND(G105*L105,P4)</f>
        <v>0</v>
      </c>
      <c r="N105" s="25" t="s">
        <v>589</v>
      </c>
      <c r="O105" s="31">
        <f>M105*AA105</f>
        <v>0</v>
      </c>
      <c r="P105" s="1">
        <v>3</v>
      </c>
      <c r="AA105" s="1">
        <f>IF(P105=1,$O$3,IF(P105=2,$O$4,$O$5))</f>
        <v>0</v>
      </c>
    </row>
    <row r="106">
      <c r="A106" s="1" t="s">
        <v>592</v>
      </c>
      <c r="E106" s="27" t="s">
        <v>4177</v>
      </c>
    </row>
    <row r="107" ht="52">
      <c r="A107" s="1" t="s">
        <v>593</v>
      </c>
      <c r="E107" s="32" t="s">
        <v>4178</v>
      </c>
    </row>
    <row r="108" ht="75">
      <c r="A108" s="1" t="s">
        <v>595</v>
      </c>
      <c r="E108" s="27" t="s">
        <v>3031</v>
      </c>
    </row>
    <row r="109">
      <c r="A109" s="1" t="s">
        <v>587</v>
      </c>
      <c r="B109" s="1">
        <v>25</v>
      </c>
      <c r="C109" s="26" t="s">
        <v>3841</v>
      </c>
      <c r="D109" t="s">
        <v>589</v>
      </c>
      <c r="E109" s="27" t="s">
        <v>3842</v>
      </c>
      <c r="F109" s="28" t="s">
        <v>603</v>
      </c>
      <c r="G109" s="29">
        <v>1737</v>
      </c>
      <c r="H109" s="28">
        <v>0</v>
      </c>
      <c r="I109" s="30">
        <f>ROUND(G109*H109,P4)</f>
        <v>0</v>
      </c>
      <c r="L109" s="30">
        <v>0</v>
      </c>
      <c r="M109" s="24">
        <f>ROUND(G109*L109,P4)</f>
        <v>0</v>
      </c>
      <c r="N109" s="25" t="s">
        <v>589</v>
      </c>
      <c r="O109" s="31">
        <f>M109*AA109</f>
        <v>0</v>
      </c>
      <c r="P109" s="1">
        <v>3</v>
      </c>
      <c r="AA109" s="1">
        <f>IF(P109=1,$O$3,IF(P109=2,$O$4,$O$5))</f>
        <v>0</v>
      </c>
    </row>
    <row r="110">
      <c r="A110" s="1" t="s">
        <v>592</v>
      </c>
      <c r="E110" s="27" t="s">
        <v>3842</v>
      </c>
    </row>
    <row r="111" ht="52">
      <c r="A111" s="1" t="s">
        <v>593</v>
      </c>
      <c r="E111" s="32" t="s">
        <v>4179</v>
      </c>
    </row>
    <row r="112" ht="137.5">
      <c r="A112" s="1" t="s">
        <v>595</v>
      </c>
      <c r="E112" s="27" t="s">
        <v>3845</v>
      </c>
    </row>
    <row r="113">
      <c r="A113" s="1" t="s">
        <v>587</v>
      </c>
      <c r="B113" s="1">
        <v>26</v>
      </c>
      <c r="C113" s="26" t="s">
        <v>4180</v>
      </c>
      <c r="D113" t="s">
        <v>589</v>
      </c>
      <c r="E113" s="27" t="s">
        <v>4181</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592</v>
      </c>
      <c r="E114" s="27" t="s">
        <v>4182</v>
      </c>
    </row>
    <row r="115" ht="39">
      <c r="A115" s="1" t="s">
        <v>593</v>
      </c>
      <c r="E115" s="32" t="s">
        <v>4183</v>
      </c>
    </row>
    <row r="116" ht="75">
      <c r="A116" s="1" t="s">
        <v>595</v>
      </c>
      <c r="E116" s="27" t="s">
        <v>4184</v>
      </c>
    </row>
    <row r="117" ht="25">
      <c r="A117" s="1" t="s">
        <v>587</v>
      </c>
      <c r="B117" s="1">
        <v>27</v>
      </c>
      <c r="C117" s="26" t="s">
        <v>4185</v>
      </c>
      <c r="D117" t="s">
        <v>589</v>
      </c>
      <c r="E117" s="27" t="s">
        <v>4186</v>
      </c>
      <c r="F117" s="28" t="s">
        <v>603</v>
      </c>
      <c r="G117" s="29">
        <v>65</v>
      </c>
      <c r="H117" s="28">
        <v>0</v>
      </c>
      <c r="I117" s="30">
        <f>ROUND(G117*H117,P4)</f>
        <v>0</v>
      </c>
      <c r="L117" s="30">
        <v>0</v>
      </c>
      <c r="M117" s="24">
        <f>ROUND(G117*L117,P4)</f>
        <v>0</v>
      </c>
      <c r="N117" s="25" t="s">
        <v>589</v>
      </c>
      <c r="O117" s="31">
        <f>M117*AA117</f>
        <v>0</v>
      </c>
      <c r="P117" s="1">
        <v>3</v>
      </c>
      <c r="AA117" s="1">
        <f>IF(P117=1,$O$3,IF(P117=2,$O$4,$O$5))</f>
        <v>0</v>
      </c>
    </row>
    <row r="118">
      <c r="A118" s="1" t="s">
        <v>592</v>
      </c>
      <c r="E118" s="27" t="s">
        <v>3842</v>
      </c>
    </row>
    <row r="119" ht="39">
      <c r="A119" s="1" t="s">
        <v>593</v>
      </c>
      <c r="E119" s="32" t="s">
        <v>4187</v>
      </c>
    </row>
    <row r="120">
      <c r="A120" s="1" t="s">
        <v>595</v>
      </c>
      <c r="E120" s="27" t="s">
        <v>589</v>
      </c>
    </row>
    <row r="121" ht="13">
      <c r="A121" s="1" t="s">
        <v>584</v>
      </c>
      <c r="C121" s="22" t="s">
        <v>3032</v>
      </c>
      <c r="E121" s="23" t="s">
        <v>4061</v>
      </c>
      <c r="L121" s="24">
        <f>SUMIFS(L122:L173,A122:A173,"P")</f>
        <v>0</v>
      </c>
      <c r="M121" s="24">
        <f>SUMIFS(M122:M173,A122:A173,"P")</f>
        <v>0</v>
      </c>
      <c r="N121" s="25"/>
    </row>
    <row r="122" ht="25">
      <c r="A122" s="1" t="s">
        <v>587</v>
      </c>
      <c r="B122" s="1">
        <v>28</v>
      </c>
      <c r="C122" s="26" t="s">
        <v>3846</v>
      </c>
      <c r="D122" t="s">
        <v>589</v>
      </c>
      <c r="E122" s="27" t="s">
        <v>3847</v>
      </c>
      <c r="F122" s="28" t="s">
        <v>591</v>
      </c>
      <c r="G122" s="29">
        <v>2030.5999999999999</v>
      </c>
      <c r="H122" s="28">
        <v>0</v>
      </c>
      <c r="I122" s="30">
        <f>ROUND(G122*H122,P4)</f>
        <v>0</v>
      </c>
      <c r="L122" s="30">
        <v>0</v>
      </c>
      <c r="M122" s="24">
        <f>ROUND(G122*L122,P4)</f>
        <v>0</v>
      </c>
      <c r="N122" s="25" t="s">
        <v>589</v>
      </c>
      <c r="O122" s="31">
        <f>M122*AA122</f>
        <v>0</v>
      </c>
      <c r="P122" s="1">
        <v>3</v>
      </c>
      <c r="AA122" s="1">
        <f>IF(P122=1,$O$3,IF(P122=2,$O$4,$O$5))</f>
        <v>0</v>
      </c>
    </row>
    <row r="123" ht="25">
      <c r="A123" s="1" t="s">
        <v>592</v>
      </c>
      <c r="E123" s="27" t="s">
        <v>3847</v>
      </c>
    </row>
    <row r="124" ht="52">
      <c r="A124" s="1" t="s">
        <v>593</v>
      </c>
      <c r="E124" s="32" t="s">
        <v>4188</v>
      </c>
    </row>
    <row r="125" ht="237.5">
      <c r="A125" s="1" t="s">
        <v>595</v>
      </c>
      <c r="E125" s="27" t="s">
        <v>3850</v>
      </c>
    </row>
    <row r="126" ht="25">
      <c r="A126" s="1" t="s">
        <v>587</v>
      </c>
      <c r="B126" s="1">
        <v>29</v>
      </c>
      <c r="C126" s="26" t="s">
        <v>3851</v>
      </c>
      <c r="D126" t="s">
        <v>589</v>
      </c>
      <c r="E126" s="27" t="s">
        <v>3852</v>
      </c>
      <c r="F126" s="28" t="s">
        <v>591</v>
      </c>
      <c r="G126" s="29">
        <v>1524.4000000000001</v>
      </c>
      <c r="H126" s="28">
        <v>0</v>
      </c>
      <c r="I126" s="30">
        <f>ROUND(G126*H126,P4)</f>
        <v>0</v>
      </c>
      <c r="L126" s="30">
        <v>0</v>
      </c>
      <c r="M126" s="24">
        <f>ROUND(G126*L126,P4)</f>
        <v>0</v>
      </c>
      <c r="N126" s="25" t="s">
        <v>589</v>
      </c>
      <c r="O126" s="31">
        <f>M126*AA126</f>
        <v>0</v>
      </c>
      <c r="P126" s="1">
        <v>3</v>
      </c>
      <c r="AA126" s="1">
        <f>IF(P126=1,$O$3,IF(P126=2,$O$4,$O$5))</f>
        <v>0</v>
      </c>
    </row>
    <row r="127" ht="25">
      <c r="A127" s="1" t="s">
        <v>592</v>
      </c>
      <c r="E127" s="27" t="s">
        <v>3852</v>
      </c>
    </row>
    <row r="128" ht="26">
      <c r="A128" s="1" t="s">
        <v>593</v>
      </c>
      <c r="E128" s="32" t="s">
        <v>4189</v>
      </c>
    </row>
    <row r="129" ht="300">
      <c r="A129" s="1" t="s">
        <v>595</v>
      </c>
      <c r="E129" s="27" t="s">
        <v>3855</v>
      </c>
    </row>
    <row r="130" ht="25">
      <c r="A130" s="1" t="s">
        <v>587</v>
      </c>
      <c r="B130" s="1">
        <v>30</v>
      </c>
      <c r="C130" s="26" t="s">
        <v>4190</v>
      </c>
      <c r="D130" t="s">
        <v>589</v>
      </c>
      <c r="E130" s="27" t="s">
        <v>4191</v>
      </c>
      <c r="F130" s="28" t="s">
        <v>591</v>
      </c>
      <c r="G130" s="29">
        <v>1158</v>
      </c>
      <c r="H130" s="28">
        <v>0</v>
      </c>
      <c r="I130" s="30">
        <f>ROUND(G130*H130,P4)</f>
        <v>0</v>
      </c>
      <c r="L130" s="30">
        <v>0</v>
      </c>
      <c r="M130" s="24">
        <f>ROUND(G130*L130,P4)</f>
        <v>0</v>
      </c>
      <c r="N130" s="25" t="s">
        <v>589</v>
      </c>
      <c r="O130" s="31">
        <f>M130*AA130</f>
        <v>0</v>
      </c>
      <c r="P130" s="1">
        <v>3</v>
      </c>
      <c r="AA130" s="1">
        <f>IF(P130=1,$O$3,IF(P130=2,$O$4,$O$5))</f>
        <v>0</v>
      </c>
    </row>
    <row r="131" ht="25">
      <c r="A131" s="1" t="s">
        <v>592</v>
      </c>
      <c r="E131" s="27" t="s">
        <v>4191</v>
      </c>
    </row>
    <row r="132" ht="26">
      <c r="A132" s="1" t="s">
        <v>593</v>
      </c>
      <c r="E132" s="32" t="s">
        <v>4192</v>
      </c>
    </row>
    <row r="133" ht="250">
      <c r="A133" s="1" t="s">
        <v>595</v>
      </c>
      <c r="E133" s="27" t="s">
        <v>4193</v>
      </c>
    </row>
    <row r="134" ht="25">
      <c r="A134" s="1" t="s">
        <v>587</v>
      </c>
      <c r="B134" s="1">
        <v>31</v>
      </c>
      <c r="C134" s="26" t="s">
        <v>4194</v>
      </c>
      <c r="D134" t="s">
        <v>589</v>
      </c>
      <c r="E134" s="27" t="s">
        <v>4195</v>
      </c>
      <c r="F134" s="28" t="s">
        <v>591</v>
      </c>
      <c r="G134" s="29">
        <v>360</v>
      </c>
      <c r="H134" s="28">
        <v>0</v>
      </c>
      <c r="I134" s="30">
        <f>ROUND(G134*H134,P4)</f>
        <v>0</v>
      </c>
      <c r="L134" s="30">
        <v>0</v>
      </c>
      <c r="M134" s="24">
        <f>ROUND(G134*L134,P4)</f>
        <v>0</v>
      </c>
      <c r="N134" s="25" t="s">
        <v>589</v>
      </c>
      <c r="O134" s="31">
        <f>M134*AA134</f>
        <v>0</v>
      </c>
      <c r="P134" s="1">
        <v>3</v>
      </c>
      <c r="AA134" s="1">
        <f>IF(P134=1,$O$3,IF(P134=2,$O$4,$O$5))</f>
        <v>0</v>
      </c>
    </row>
    <row r="135" ht="25">
      <c r="A135" s="1" t="s">
        <v>592</v>
      </c>
      <c r="E135" s="27" t="s">
        <v>4195</v>
      </c>
    </row>
    <row r="136" ht="39">
      <c r="A136" s="1" t="s">
        <v>593</v>
      </c>
      <c r="E136" s="32" t="s">
        <v>4196</v>
      </c>
    </row>
    <row r="137" ht="262.5">
      <c r="A137" s="1" t="s">
        <v>595</v>
      </c>
      <c r="E137" s="27" t="s">
        <v>3860</v>
      </c>
    </row>
    <row r="138" ht="25">
      <c r="A138" s="1" t="s">
        <v>587</v>
      </c>
      <c r="B138" s="1">
        <v>32</v>
      </c>
      <c r="C138" s="26" t="s">
        <v>3864</v>
      </c>
      <c r="D138" t="s">
        <v>589</v>
      </c>
      <c r="E138" s="27" t="s">
        <v>3865</v>
      </c>
      <c r="F138" s="28" t="s">
        <v>603</v>
      </c>
      <c r="G138" s="29">
        <v>9833</v>
      </c>
      <c r="H138" s="28">
        <v>0</v>
      </c>
      <c r="I138" s="30">
        <f>ROUND(G138*H138,P4)</f>
        <v>0</v>
      </c>
      <c r="L138" s="30">
        <v>0</v>
      </c>
      <c r="M138" s="24">
        <f>ROUND(G138*L138,P4)</f>
        <v>0</v>
      </c>
      <c r="N138" s="25" t="s">
        <v>589</v>
      </c>
      <c r="O138" s="31">
        <f>M138*AA138</f>
        <v>0</v>
      </c>
      <c r="P138" s="1">
        <v>3</v>
      </c>
      <c r="AA138" s="1">
        <f>IF(P138=1,$O$3,IF(P138=2,$O$4,$O$5))</f>
        <v>0</v>
      </c>
    </row>
    <row r="139" ht="25">
      <c r="A139" s="1" t="s">
        <v>592</v>
      </c>
      <c r="E139" s="27" t="s">
        <v>3865</v>
      </c>
    </row>
    <row r="140" ht="52">
      <c r="A140" s="1" t="s">
        <v>593</v>
      </c>
      <c r="E140" s="32" t="s">
        <v>4197</v>
      </c>
    </row>
    <row r="141" ht="175">
      <c r="A141" s="1" t="s">
        <v>595</v>
      </c>
      <c r="E141" s="27" t="s">
        <v>3867</v>
      </c>
    </row>
    <row r="142">
      <c r="A142" s="1" t="s">
        <v>587</v>
      </c>
      <c r="B142" s="1">
        <v>33</v>
      </c>
      <c r="C142" s="26" t="s">
        <v>4198</v>
      </c>
      <c r="D142" t="s">
        <v>589</v>
      </c>
      <c r="E142" s="27" t="s">
        <v>4199</v>
      </c>
      <c r="F142" s="28" t="s">
        <v>591</v>
      </c>
      <c r="G142" s="29">
        <v>577.5</v>
      </c>
      <c r="H142" s="28">
        <v>0</v>
      </c>
      <c r="I142" s="30">
        <f>ROUND(G142*H142,P4)</f>
        <v>0</v>
      </c>
      <c r="L142" s="30">
        <v>0</v>
      </c>
      <c r="M142" s="24">
        <f>ROUND(G142*L142,P4)</f>
        <v>0</v>
      </c>
      <c r="N142" s="25" t="s">
        <v>589</v>
      </c>
      <c r="O142" s="31">
        <f>M142*AA142</f>
        <v>0</v>
      </c>
      <c r="P142" s="1">
        <v>3</v>
      </c>
      <c r="AA142" s="1">
        <f>IF(P142=1,$O$3,IF(P142=2,$O$4,$O$5))</f>
        <v>0</v>
      </c>
    </row>
    <row r="143">
      <c r="A143" s="1" t="s">
        <v>592</v>
      </c>
      <c r="E143" s="27" t="s">
        <v>4199</v>
      </c>
    </row>
    <row r="144" ht="52">
      <c r="A144" s="1" t="s">
        <v>593</v>
      </c>
      <c r="E144" s="32" t="s">
        <v>4200</v>
      </c>
    </row>
    <row r="145" ht="75">
      <c r="A145" s="1" t="s">
        <v>595</v>
      </c>
      <c r="E145" s="27" t="s">
        <v>4201</v>
      </c>
    </row>
    <row r="146">
      <c r="A146" s="1" t="s">
        <v>587</v>
      </c>
      <c r="B146" s="1">
        <v>34</v>
      </c>
      <c r="C146" s="26" t="s">
        <v>4202</v>
      </c>
      <c r="D146" t="s">
        <v>589</v>
      </c>
      <c r="E146" s="27" t="s">
        <v>4203</v>
      </c>
      <c r="F146" s="28" t="s">
        <v>603</v>
      </c>
      <c r="G146" s="29">
        <v>150</v>
      </c>
      <c r="H146" s="28">
        <v>0</v>
      </c>
      <c r="I146" s="30">
        <f>ROUND(G146*H146,P4)</f>
        <v>0</v>
      </c>
      <c r="L146" s="30">
        <v>0</v>
      </c>
      <c r="M146" s="24">
        <f>ROUND(G146*L146,P4)</f>
        <v>0</v>
      </c>
      <c r="N146" s="25" t="s">
        <v>589</v>
      </c>
      <c r="O146" s="31">
        <f>M146*AA146</f>
        <v>0</v>
      </c>
      <c r="P146" s="1">
        <v>3</v>
      </c>
      <c r="AA146" s="1">
        <f>IF(P146=1,$O$3,IF(P146=2,$O$4,$O$5))</f>
        <v>0</v>
      </c>
    </row>
    <row r="147">
      <c r="A147" s="1" t="s">
        <v>592</v>
      </c>
      <c r="E147" s="27" t="s">
        <v>4203</v>
      </c>
    </row>
    <row r="148" ht="52">
      <c r="A148" s="1" t="s">
        <v>593</v>
      </c>
      <c r="E148" s="32" t="s">
        <v>4204</v>
      </c>
    </row>
    <row r="149" ht="75">
      <c r="A149" s="1" t="s">
        <v>595</v>
      </c>
      <c r="E149" s="27" t="s">
        <v>4201</v>
      </c>
    </row>
    <row r="150">
      <c r="A150" s="1" t="s">
        <v>587</v>
      </c>
      <c r="B150" s="1">
        <v>35</v>
      </c>
      <c r="C150" s="26" t="s">
        <v>4205</v>
      </c>
      <c r="D150" t="s">
        <v>589</v>
      </c>
      <c r="E150" s="27" t="s">
        <v>4206</v>
      </c>
      <c r="F150" s="28" t="s">
        <v>603</v>
      </c>
      <c r="G150" s="29">
        <v>1270.5</v>
      </c>
      <c r="H150" s="28">
        <v>0</v>
      </c>
      <c r="I150" s="30">
        <f>ROUND(G150*H150,P4)</f>
        <v>0</v>
      </c>
      <c r="L150" s="30">
        <v>0</v>
      </c>
      <c r="M150" s="24">
        <f>ROUND(G150*L150,P4)</f>
        <v>0</v>
      </c>
      <c r="N150" s="25" t="s">
        <v>589</v>
      </c>
      <c r="O150" s="31">
        <f>M150*AA150</f>
        <v>0</v>
      </c>
      <c r="P150" s="1">
        <v>3</v>
      </c>
      <c r="AA150" s="1">
        <f>IF(P150=1,$O$3,IF(P150=2,$O$4,$O$5))</f>
        <v>0</v>
      </c>
    </row>
    <row r="151">
      <c r="A151" s="1" t="s">
        <v>592</v>
      </c>
      <c r="E151" s="27" t="s">
        <v>4206</v>
      </c>
    </row>
    <row r="152" ht="52">
      <c r="A152" s="1" t="s">
        <v>593</v>
      </c>
      <c r="E152" s="32" t="s">
        <v>4207</v>
      </c>
    </row>
    <row r="153" ht="75">
      <c r="A153" s="1" t="s">
        <v>595</v>
      </c>
      <c r="E153" s="27" t="s">
        <v>4201</v>
      </c>
    </row>
    <row r="154">
      <c r="A154" s="1" t="s">
        <v>587</v>
      </c>
      <c r="B154" s="1">
        <v>36</v>
      </c>
      <c r="C154" s="26" t="s">
        <v>4208</v>
      </c>
      <c r="D154" t="s">
        <v>589</v>
      </c>
      <c r="E154" s="27" t="s">
        <v>4209</v>
      </c>
      <c r="F154" s="28" t="s">
        <v>603</v>
      </c>
      <c r="G154" s="29">
        <v>1155</v>
      </c>
      <c r="H154" s="28">
        <v>0</v>
      </c>
      <c r="I154" s="30">
        <f>ROUND(G154*H154,P4)</f>
        <v>0</v>
      </c>
      <c r="L154" s="30">
        <v>0</v>
      </c>
      <c r="M154" s="24">
        <f>ROUND(G154*L154,P4)</f>
        <v>0</v>
      </c>
      <c r="N154" s="25" t="s">
        <v>589</v>
      </c>
      <c r="O154" s="31">
        <f>M154*AA154</f>
        <v>0</v>
      </c>
      <c r="P154" s="1">
        <v>3</v>
      </c>
      <c r="AA154" s="1">
        <f>IF(P154=1,$O$3,IF(P154=2,$O$4,$O$5))</f>
        <v>0</v>
      </c>
    </row>
    <row r="155">
      <c r="A155" s="1" t="s">
        <v>592</v>
      </c>
      <c r="E155" s="27" t="s">
        <v>4209</v>
      </c>
    </row>
    <row r="156" ht="52">
      <c r="A156" s="1" t="s">
        <v>593</v>
      </c>
      <c r="E156" s="32" t="s">
        <v>4210</v>
      </c>
    </row>
    <row r="157" ht="112.5">
      <c r="A157" s="1" t="s">
        <v>595</v>
      </c>
      <c r="E157" s="27" t="s">
        <v>4211</v>
      </c>
    </row>
    <row r="158">
      <c r="A158" s="1" t="s">
        <v>587</v>
      </c>
      <c r="B158" s="1">
        <v>37</v>
      </c>
      <c r="C158" s="26" t="s">
        <v>4212</v>
      </c>
      <c r="D158" t="s">
        <v>589</v>
      </c>
      <c r="E158" s="27" t="s">
        <v>4213</v>
      </c>
      <c r="F158" s="28" t="s">
        <v>603</v>
      </c>
      <c r="G158" s="29">
        <v>350</v>
      </c>
      <c r="H158" s="28">
        <v>0</v>
      </c>
      <c r="I158" s="30">
        <f>ROUND(G158*H158,P4)</f>
        <v>0</v>
      </c>
      <c r="L158" s="30">
        <v>0</v>
      </c>
      <c r="M158" s="24">
        <f>ROUND(G158*L158,P4)</f>
        <v>0</v>
      </c>
      <c r="N158" s="25" t="s">
        <v>589</v>
      </c>
      <c r="O158" s="31">
        <f>M158*AA158</f>
        <v>0</v>
      </c>
      <c r="P158" s="1">
        <v>3</v>
      </c>
      <c r="AA158" s="1">
        <f>IF(P158=1,$O$3,IF(P158=2,$O$4,$O$5))</f>
        <v>0</v>
      </c>
    </row>
    <row r="159">
      <c r="A159" s="1" t="s">
        <v>592</v>
      </c>
      <c r="E159" s="27" t="s">
        <v>4213</v>
      </c>
    </row>
    <row r="160" ht="26">
      <c r="A160" s="1" t="s">
        <v>593</v>
      </c>
      <c r="E160" s="32" t="s">
        <v>4214</v>
      </c>
    </row>
    <row r="161" ht="100">
      <c r="A161" s="1" t="s">
        <v>595</v>
      </c>
      <c r="E161" s="27" t="s">
        <v>4215</v>
      </c>
    </row>
    <row r="162">
      <c r="A162" s="1" t="s">
        <v>587</v>
      </c>
      <c r="B162" s="1">
        <v>38</v>
      </c>
      <c r="C162" s="26" t="s">
        <v>4216</v>
      </c>
      <c r="D162" t="s">
        <v>589</v>
      </c>
      <c r="E162" s="27" t="s">
        <v>4217</v>
      </c>
      <c r="F162" s="28" t="s">
        <v>603</v>
      </c>
      <c r="G162" s="29">
        <v>1155</v>
      </c>
      <c r="H162" s="28">
        <v>0</v>
      </c>
      <c r="I162" s="30">
        <f>ROUND(G162*H162,P4)</f>
        <v>0</v>
      </c>
      <c r="L162" s="30">
        <v>0</v>
      </c>
      <c r="M162" s="24">
        <f>ROUND(G162*L162,P4)</f>
        <v>0</v>
      </c>
      <c r="N162" s="25" t="s">
        <v>589</v>
      </c>
      <c r="O162" s="31">
        <f>M162*AA162</f>
        <v>0</v>
      </c>
      <c r="P162" s="1">
        <v>3</v>
      </c>
      <c r="AA162" s="1">
        <f>IF(P162=1,$O$3,IF(P162=2,$O$4,$O$5))</f>
        <v>0</v>
      </c>
    </row>
    <row r="163">
      <c r="A163" s="1" t="s">
        <v>592</v>
      </c>
      <c r="E163" s="27" t="s">
        <v>4217</v>
      </c>
    </row>
    <row r="164" ht="52">
      <c r="A164" s="1" t="s">
        <v>593</v>
      </c>
      <c r="E164" s="32" t="s">
        <v>4218</v>
      </c>
    </row>
    <row r="165" ht="100">
      <c r="A165" s="1" t="s">
        <v>595</v>
      </c>
      <c r="E165" s="27" t="s">
        <v>4219</v>
      </c>
    </row>
    <row r="166">
      <c r="A166" s="1" t="s">
        <v>587</v>
      </c>
      <c r="B166" s="1">
        <v>39</v>
      </c>
      <c r="C166" s="26" t="s">
        <v>4220</v>
      </c>
      <c r="D166" t="s">
        <v>589</v>
      </c>
      <c r="E166" s="27" t="s">
        <v>4221</v>
      </c>
      <c r="F166" s="28" t="s">
        <v>603</v>
      </c>
      <c r="G166" s="29">
        <v>2813</v>
      </c>
      <c r="H166" s="28">
        <v>0</v>
      </c>
      <c r="I166" s="30">
        <f>ROUND(G166*H166,P4)</f>
        <v>0</v>
      </c>
      <c r="L166" s="30">
        <v>0</v>
      </c>
      <c r="M166" s="24">
        <f>ROUND(G166*L166,P4)</f>
        <v>0</v>
      </c>
      <c r="N166" s="25" t="s">
        <v>589</v>
      </c>
      <c r="O166" s="31">
        <f>M166*AA166</f>
        <v>0</v>
      </c>
      <c r="P166" s="1">
        <v>3</v>
      </c>
      <c r="AA166" s="1">
        <f>IF(P166=1,$O$3,IF(P166=2,$O$4,$O$5))</f>
        <v>0</v>
      </c>
    </row>
    <row r="167">
      <c r="A167" s="1" t="s">
        <v>592</v>
      </c>
      <c r="E167" s="27" t="s">
        <v>4221</v>
      </c>
    </row>
    <row r="168" ht="39">
      <c r="A168" s="1" t="s">
        <v>593</v>
      </c>
      <c r="E168" s="32" t="s">
        <v>4222</v>
      </c>
    </row>
    <row r="169" ht="87.5">
      <c r="A169" s="1" t="s">
        <v>595</v>
      </c>
      <c r="E169" s="27" t="s">
        <v>4223</v>
      </c>
    </row>
    <row r="170">
      <c r="A170" s="1" t="s">
        <v>587</v>
      </c>
      <c r="B170" s="1">
        <v>40</v>
      </c>
      <c r="C170" s="26" t="s">
        <v>4224</v>
      </c>
      <c r="D170" t="s">
        <v>589</v>
      </c>
      <c r="E170" s="27" t="s">
        <v>4225</v>
      </c>
      <c r="F170" s="28" t="s">
        <v>603</v>
      </c>
      <c r="G170" s="29">
        <v>150</v>
      </c>
      <c r="H170" s="28">
        <v>0</v>
      </c>
      <c r="I170" s="30">
        <f>ROUND(G170*H170,P4)</f>
        <v>0</v>
      </c>
      <c r="L170" s="30">
        <v>0</v>
      </c>
      <c r="M170" s="24">
        <f>ROUND(G170*L170,P4)</f>
        <v>0</v>
      </c>
      <c r="N170" s="25" t="s">
        <v>589</v>
      </c>
      <c r="O170" s="31">
        <f>M170*AA170</f>
        <v>0</v>
      </c>
      <c r="P170" s="1">
        <v>3</v>
      </c>
      <c r="AA170" s="1">
        <f>IF(P170=1,$O$3,IF(P170=2,$O$4,$O$5))</f>
        <v>0</v>
      </c>
    </row>
    <row r="171">
      <c r="A171" s="1" t="s">
        <v>592</v>
      </c>
      <c r="E171" s="27" t="s">
        <v>4225</v>
      </c>
    </row>
    <row r="172" ht="52">
      <c r="A172" s="1" t="s">
        <v>593</v>
      </c>
      <c r="E172" s="32" t="s">
        <v>4226</v>
      </c>
    </row>
    <row r="173" ht="162.5">
      <c r="A173" s="1" t="s">
        <v>595</v>
      </c>
      <c r="E173" s="27" t="s">
        <v>4227</v>
      </c>
    </row>
    <row r="174" ht="13">
      <c r="A174" s="1" t="s">
        <v>584</v>
      </c>
      <c r="C174" s="22" t="s">
        <v>4228</v>
      </c>
      <c r="E174" s="23" t="s">
        <v>4229</v>
      </c>
      <c r="L174" s="24">
        <f>SUMIFS(L175:L178,A175:A178,"P")</f>
        <v>0</v>
      </c>
      <c r="M174" s="24">
        <f>SUMIFS(M175:M178,A175:A178,"P")</f>
        <v>0</v>
      </c>
      <c r="N174" s="25"/>
    </row>
    <row r="175" ht="25">
      <c r="A175" s="1" t="s">
        <v>587</v>
      </c>
      <c r="B175" s="1">
        <v>41</v>
      </c>
      <c r="C175" s="26" t="s">
        <v>3876</v>
      </c>
      <c r="D175" t="s">
        <v>589</v>
      </c>
      <c r="E175" s="27" t="s">
        <v>3877</v>
      </c>
      <c r="F175" s="28" t="s">
        <v>603</v>
      </c>
      <c r="G175" s="29">
        <v>1274.5</v>
      </c>
      <c r="H175" s="28">
        <v>0</v>
      </c>
      <c r="I175" s="30">
        <f>ROUND(G175*H175,P4)</f>
        <v>0</v>
      </c>
      <c r="L175" s="30">
        <v>0</v>
      </c>
      <c r="M175" s="24">
        <f>ROUND(G175*L175,P4)</f>
        <v>0</v>
      </c>
      <c r="N175" s="25" t="s">
        <v>589</v>
      </c>
      <c r="O175" s="31">
        <f>M175*AA175</f>
        <v>0</v>
      </c>
      <c r="P175" s="1">
        <v>3</v>
      </c>
      <c r="AA175" s="1">
        <f>IF(P175=1,$O$3,IF(P175=2,$O$4,$O$5))</f>
        <v>0</v>
      </c>
    </row>
    <row r="176" ht="25">
      <c r="A176" s="1" t="s">
        <v>592</v>
      </c>
      <c r="E176" s="27" t="s">
        <v>3877</v>
      </c>
    </row>
    <row r="177" ht="65">
      <c r="A177" s="1" t="s">
        <v>593</v>
      </c>
      <c r="E177" s="32" t="s">
        <v>4230</v>
      </c>
    </row>
    <row r="178" ht="200">
      <c r="A178" s="1" t="s">
        <v>595</v>
      </c>
      <c r="E178" s="27" t="s">
        <v>3880</v>
      </c>
    </row>
    <row r="179" ht="13">
      <c r="A179" s="1" t="s">
        <v>584</v>
      </c>
      <c r="C179" s="22" t="s">
        <v>4231</v>
      </c>
      <c r="E179" s="23" t="s">
        <v>4232</v>
      </c>
      <c r="L179" s="24">
        <f>SUMIFS(L180:L183,A180:A183,"P")</f>
        <v>0</v>
      </c>
      <c r="M179" s="24">
        <f>SUMIFS(M180:M183,A180:A183,"P")</f>
        <v>0</v>
      </c>
      <c r="N179" s="25"/>
    </row>
    <row r="180">
      <c r="A180" s="1" t="s">
        <v>587</v>
      </c>
      <c r="B180" s="1">
        <v>42</v>
      </c>
      <c r="C180" s="26" t="s">
        <v>4233</v>
      </c>
      <c r="D180" t="s">
        <v>589</v>
      </c>
      <c r="E180" s="27" t="s">
        <v>4234</v>
      </c>
      <c r="F180" s="28" t="s">
        <v>618</v>
      </c>
      <c r="G180" s="29">
        <v>1693</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2">
      <c r="A182" s="1" t="s">
        <v>593</v>
      </c>
      <c r="E182" s="32" t="s">
        <v>4235</v>
      </c>
    </row>
    <row r="183">
      <c r="A183" s="1" t="s">
        <v>595</v>
      </c>
      <c r="E183" s="27" t="s">
        <v>589</v>
      </c>
    </row>
    <row r="184" ht="13">
      <c r="A184" s="1" t="s">
        <v>584</v>
      </c>
      <c r="C184" s="22" t="s">
        <v>3881</v>
      </c>
      <c r="E184" s="23" t="s">
        <v>4236</v>
      </c>
      <c r="L184" s="24">
        <f>SUMIFS(L185:L208,A185:A208,"P")</f>
        <v>0</v>
      </c>
      <c r="M184" s="24">
        <f>SUMIFS(M185:M208,A185:A208,"P")</f>
        <v>0</v>
      </c>
      <c r="N184" s="25"/>
    </row>
    <row r="185">
      <c r="A185" s="1" t="s">
        <v>587</v>
      </c>
      <c r="B185" s="1">
        <v>43</v>
      </c>
      <c r="C185" s="26" t="s">
        <v>4037</v>
      </c>
      <c r="D185" t="s">
        <v>589</v>
      </c>
      <c r="E185" s="27" t="s">
        <v>4038</v>
      </c>
      <c r="F185" s="28" t="s">
        <v>618</v>
      </c>
      <c r="G185" s="29">
        <v>11</v>
      </c>
      <c r="H185" s="28">
        <v>0</v>
      </c>
      <c r="I185" s="30">
        <f>ROUND(G185*H185,P4)</f>
        <v>0</v>
      </c>
      <c r="L185" s="30">
        <v>0</v>
      </c>
      <c r="M185" s="24">
        <f>ROUND(G185*L185,P4)</f>
        <v>0</v>
      </c>
      <c r="N185" s="25" t="s">
        <v>589</v>
      </c>
      <c r="O185" s="31">
        <f>M185*AA185</f>
        <v>0</v>
      </c>
      <c r="P185" s="1">
        <v>3</v>
      </c>
      <c r="AA185" s="1">
        <f>IF(P185=1,$O$3,IF(P185=2,$O$4,$O$5))</f>
        <v>0</v>
      </c>
    </row>
    <row r="186">
      <c r="A186" s="1" t="s">
        <v>592</v>
      </c>
      <c r="E186" s="27" t="s">
        <v>4038</v>
      </c>
    </row>
    <row r="187" ht="26">
      <c r="A187" s="1" t="s">
        <v>593</v>
      </c>
      <c r="E187" s="32" t="s">
        <v>4237</v>
      </c>
    </row>
    <row r="188" ht="250">
      <c r="A188" s="1" t="s">
        <v>595</v>
      </c>
      <c r="E188" s="27" t="s">
        <v>3887</v>
      </c>
    </row>
    <row r="189">
      <c r="A189" s="1" t="s">
        <v>587</v>
      </c>
      <c r="B189" s="1">
        <v>44</v>
      </c>
      <c r="C189" s="26" t="s">
        <v>3891</v>
      </c>
      <c r="D189" t="s">
        <v>589</v>
      </c>
      <c r="E189" s="27" t="s">
        <v>3892</v>
      </c>
      <c r="F189" s="28" t="s">
        <v>618</v>
      </c>
      <c r="G189" s="29">
        <v>1556</v>
      </c>
      <c r="H189" s="28">
        <v>0</v>
      </c>
      <c r="I189" s="30">
        <f>ROUND(G189*H189,P4)</f>
        <v>0</v>
      </c>
      <c r="L189" s="30">
        <v>0</v>
      </c>
      <c r="M189" s="24">
        <f>ROUND(G189*L189,P4)</f>
        <v>0</v>
      </c>
      <c r="N189" s="25" t="s">
        <v>589</v>
      </c>
      <c r="O189" s="31">
        <f>M189*AA189</f>
        <v>0</v>
      </c>
      <c r="P189" s="1">
        <v>3</v>
      </c>
      <c r="AA189" s="1">
        <f>IF(P189=1,$O$3,IF(P189=2,$O$4,$O$5))</f>
        <v>0</v>
      </c>
    </row>
    <row r="190">
      <c r="A190" s="1" t="s">
        <v>592</v>
      </c>
      <c r="E190" s="27" t="s">
        <v>3892</v>
      </c>
    </row>
    <row r="191" ht="39">
      <c r="A191" s="1" t="s">
        <v>593</v>
      </c>
      <c r="E191" s="32" t="s">
        <v>4238</v>
      </c>
    </row>
    <row r="192" ht="250">
      <c r="A192" s="1" t="s">
        <v>595</v>
      </c>
      <c r="E192" s="27" t="s">
        <v>3894</v>
      </c>
    </row>
    <row r="193">
      <c r="A193" s="1" t="s">
        <v>587</v>
      </c>
      <c r="B193" s="1">
        <v>45</v>
      </c>
      <c r="C193" s="26" t="s">
        <v>3895</v>
      </c>
      <c r="D193" t="s">
        <v>589</v>
      </c>
      <c r="E193" s="27" t="s">
        <v>3896</v>
      </c>
      <c r="F193" s="28" t="s">
        <v>610</v>
      </c>
      <c r="G193" s="29">
        <v>15</v>
      </c>
      <c r="H193" s="28">
        <v>0</v>
      </c>
      <c r="I193" s="30">
        <f>ROUND(G193*H193,P4)</f>
        <v>0</v>
      </c>
      <c r="L193" s="30">
        <v>0</v>
      </c>
      <c r="M193" s="24">
        <f>ROUND(G193*L193,P4)</f>
        <v>0</v>
      </c>
      <c r="N193" s="25" t="s">
        <v>589</v>
      </c>
      <c r="O193" s="31">
        <f>M193*AA193</f>
        <v>0</v>
      </c>
      <c r="P193" s="1">
        <v>3</v>
      </c>
      <c r="AA193" s="1">
        <f>IF(P193=1,$O$3,IF(P193=2,$O$4,$O$5))</f>
        <v>0</v>
      </c>
    </row>
    <row r="194">
      <c r="A194" s="1" t="s">
        <v>592</v>
      </c>
      <c r="E194" s="27" t="s">
        <v>3896</v>
      </c>
    </row>
    <row r="195" ht="52">
      <c r="A195" s="1" t="s">
        <v>593</v>
      </c>
      <c r="E195" s="32" t="s">
        <v>4239</v>
      </c>
    </row>
    <row r="196" ht="112.5">
      <c r="A196" s="1" t="s">
        <v>595</v>
      </c>
      <c r="E196" s="27" t="s">
        <v>3898</v>
      </c>
    </row>
    <row r="197">
      <c r="A197" s="1" t="s">
        <v>587</v>
      </c>
      <c r="B197" s="1">
        <v>46</v>
      </c>
      <c r="C197" s="26" t="s">
        <v>3902</v>
      </c>
      <c r="D197" t="s">
        <v>589</v>
      </c>
      <c r="E197" s="27" t="s">
        <v>3903</v>
      </c>
      <c r="F197" s="28" t="s">
        <v>610</v>
      </c>
      <c r="G197" s="29">
        <v>2</v>
      </c>
      <c r="H197" s="28">
        <v>0</v>
      </c>
      <c r="I197" s="30">
        <f>ROUND(G197*H197,P4)</f>
        <v>0</v>
      </c>
      <c r="L197" s="30">
        <v>0</v>
      </c>
      <c r="M197" s="24">
        <f>ROUND(G197*L197,P4)</f>
        <v>0</v>
      </c>
      <c r="N197" s="25" t="s">
        <v>589</v>
      </c>
      <c r="O197" s="31">
        <f>M197*AA197</f>
        <v>0</v>
      </c>
      <c r="P197" s="1">
        <v>3</v>
      </c>
      <c r="AA197" s="1">
        <f>IF(P197=1,$O$3,IF(P197=2,$O$4,$O$5))</f>
        <v>0</v>
      </c>
    </row>
    <row r="198">
      <c r="A198" s="1" t="s">
        <v>592</v>
      </c>
      <c r="E198" s="27" t="s">
        <v>3903</v>
      </c>
    </row>
    <row r="199" ht="26">
      <c r="A199" s="1" t="s">
        <v>593</v>
      </c>
      <c r="E199" s="32" t="s">
        <v>4240</v>
      </c>
    </row>
    <row r="200" ht="50">
      <c r="A200" s="1" t="s">
        <v>595</v>
      </c>
      <c r="E200" s="27" t="s">
        <v>3905</v>
      </c>
    </row>
    <row r="201">
      <c r="A201" s="1" t="s">
        <v>587</v>
      </c>
      <c r="B201" s="1">
        <v>47</v>
      </c>
      <c r="C201" s="26" t="s">
        <v>4241</v>
      </c>
      <c r="D201" t="s">
        <v>589</v>
      </c>
      <c r="E201" s="27" t="s">
        <v>4242</v>
      </c>
      <c r="F201" s="28" t="s">
        <v>591</v>
      </c>
      <c r="G201" s="29">
        <v>47.5</v>
      </c>
      <c r="H201" s="28">
        <v>0</v>
      </c>
      <c r="I201" s="30">
        <f>ROUND(G201*H201,P4)</f>
        <v>0</v>
      </c>
      <c r="L201" s="30">
        <v>0</v>
      </c>
      <c r="M201" s="24">
        <f>ROUND(G201*L201,P4)</f>
        <v>0</v>
      </c>
      <c r="N201" s="25" t="s">
        <v>589</v>
      </c>
      <c r="O201" s="31">
        <f>M201*AA201</f>
        <v>0</v>
      </c>
      <c r="P201" s="1">
        <v>3</v>
      </c>
      <c r="AA201" s="1">
        <f>IF(P201=1,$O$3,IF(P201=2,$O$4,$O$5))</f>
        <v>0</v>
      </c>
    </row>
    <row r="202">
      <c r="A202" s="1" t="s">
        <v>592</v>
      </c>
      <c r="E202" s="27" t="s">
        <v>4242</v>
      </c>
    </row>
    <row r="203" ht="65">
      <c r="A203" s="1" t="s">
        <v>593</v>
      </c>
      <c r="E203" s="32" t="s">
        <v>4243</v>
      </c>
    </row>
    <row r="204" ht="387.5">
      <c r="A204" s="1" t="s">
        <v>595</v>
      </c>
      <c r="E204" s="27" t="s">
        <v>3910</v>
      </c>
    </row>
    <row r="205">
      <c r="A205" s="1" t="s">
        <v>587</v>
      </c>
      <c r="B205" s="1">
        <v>48</v>
      </c>
      <c r="C205" s="26" t="s">
        <v>4244</v>
      </c>
      <c r="D205" t="s">
        <v>589</v>
      </c>
      <c r="E205" s="27" t="s">
        <v>4245</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4245</v>
      </c>
    </row>
    <row r="207" ht="52">
      <c r="A207" s="1" t="s">
        <v>593</v>
      </c>
      <c r="E207" s="32" t="s">
        <v>4246</v>
      </c>
    </row>
    <row r="208">
      <c r="A208" s="1" t="s">
        <v>595</v>
      </c>
      <c r="E208" s="27" t="s">
        <v>589</v>
      </c>
    </row>
    <row r="209" ht="13">
      <c r="A209" s="1" t="s">
        <v>584</v>
      </c>
      <c r="C209" s="22" t="s">
        <v>2059</v>
      </c>
      <c r="E209" s="23" t="s">
        <v>4071</v>
      </c>
      <c r="L209" s="24">
        <f>SUMIFS(L210:L237,A210:A237,"P")</f>
        <v>0</v>
      </c>
      <c r="M209" s="24">
        <f>SUMIFS(M210:M237,A210:A237,"P")</f>
        <v>0</v>
      </c>
      <c r="N209" s="25"/>
    </row>
    <row r="210">
      <c r="A210" s="1" t="s">
        <v>587</v>
      </c>
      <c r="B210" s="1">
        <v>49</v>
      </c>
      <c r="C210" s="26" t="s">
        <v>4247</v>
      </c>
      <c r="D210" t="s">
        <v>589</v>
      </c>
      <c r="E210" s="27" t="s">
        <v>4248</v>
      </c>
      <c r="F210" s="28" t="s">
        <v>591</v>
      </c>
      <c r="G210" s="29">
        <v>3.6000000000000001</v>
      </c>
      <c r="H210" s="28">
        <v>0</v>
      </c>
      <c r="I210" s="30">
        <f>ROUND(G210*H210,P4)</f>
        <v>0</v>
      </c>
      <c r="L210" s="30">
        <v>0</v>
      </c>
      <c r="M210" s="24">
        <f>ROUND(G210*L210,P4)</f>
        <v>0</v>
      </c>
      <c r="N210" s="25" t="s">
        <v>589</v>
      </c>
      <c r="O210" s="31">
        <f>M210*AA210</f>
        <v>0</v>
      </c>
      <c r="P210" s="1">
        <v>3</v>
      </c>
      <c r="AA210" s="1">
        <f>IF(P210=1,$O$3,IF(P210=2,$O$4,$O$5))</f>
        <v>0</v>
      </c>
    </row>
    <row r="211">
      <c r="A211" s="1" t="s">
        <v>592</v>
      </c>
      <c r="E211" s="27" t="s">
        <v>4248</v>
      </c>
    </row>
    <row r="212" ht="13">
      <c r="A212" s="1" t="s">
        <v>593</v>
      </c>
      <c r="E212" s="32" t="s">
        <v>4249</v>
      </c>
    </row>
    <row r="213" ht="75">
      <c r="A213" s="1" t="s">
        <v>595</v>
      </c>
      <c r="E213" s="27" t="s">
        <v>4250</v>
      </c>
    </row>
    <row r="214">
      <c r="A214" s="1" t="s">
        <v>587</v>
      </c>
      <c r="B214" s="1">
        <v>50</v>
      </c>
      <c r="C214" s="26" t="s">
        <v>4251</v>
      </c>
      <c r="D214" t="s">
        <v>589</v>
      </c>
      <c r="E214" s="27" t="s">
        <v>4252</v>
      </c>
      <c r="F214" s="28" t="s">
        <v>618</v>
      </c>
      <c r="G214" s="29">
        <v>196</v>
      </c>
      <c r="H214" s="28">
        <v>0</v>
      </c>
      <c r="I214" s="30">
        <f>ROUND(G214*H214,P4)</f>
        <v>0</v>
      </c>
      <c r="L214" s="30">
        <v>0</v>
      </c>
      <c r="M214" s="24">
        <f>ROUND(G214*L214,P4)</f>
        <v>0</v>
      </c>
      <c r="N214" s="25" t="s">
        <v>589</v>
      </c>
      <c r="O214" s="31">
        <f>M214*AA214</f>
        <v>0</v>
      </c>
      <c r="P214" s="1">
        <v>3</v>
      </c>
      <c r="AA214" s="1">
        <f>IF(P214=1,$O$3,IF(P214=2,$O$4,$O$5))</f>
        <v>0</v>
      </c>
    </row>
    <row r="215">
      <c r="A215" s="1" t="s">
        <v>592</v>
      </c>
      <c r="E215" s="27" t="s">
        <v>4252</v>
      </c>
    </row>
    <row r="216" ht="26">
      <c r="A216" s="1" t="s">
        <v>593</v>
      </c>
      <c r="E216" s="32" t="s">
        <v>4253</v>
      </c>
    </row>
    <row r="217" ht="75">
      <c r="A217" s="1" t="s">
        <v>595</v>
      </c>
      <c r="E217" s="27" t="s">
        <v>4254</v>
      </c>
    </row>
    <row r="218">
      <c r="A218" s="1" t="s">
        <v>587</v>
      </c>
      <c r="B218" s="1">
        <v>51</v>
      </c>
      <c r="C218" s="26" t="s">
        <v>3916</v>
      </c>
      <c r="D218" t="s">
        <v>589</v>
      </c>
      <c r="E218" s="27" t="s">
        <v>3917</v>
      </c>
      <c r="F218" s="28" t="s">
        <v>618</v>
      </c>
      <c r="G218" s="29">
        <v>2104</v>
      </c>
      <c r="H218" s="28">
        <v>0</v>
      </c>
      <c r="I218" s="30">
        <f>ROUND(G218*H218,P4)</f>
        <v>0</v>
      </c>
      <c r="L218" s="30">
        <v>0</v>
      </c>
      <c r="M218" s="24">
        <f>ROUND(G218*L218,P4)</f>
        <v>0</v>
      </c>
      <c r="N218" s="25" t="s">
        <v>589</v>
      </c>
      <c r="O218" s="31">
        <f>M218*AA218</f>
        <v>0</v>
      </c>
      <c r="P218" s="1">
        <v>3</v>
      </c>
      <c r="AA218" s="1">
        <f>IF(P218=1,$O$3,IF(P218=2,$O$4,$O$5))</f>
        <v>0</v>
      </c>
    </row>
    <row r="219">
      <c r="A219" s="1" t="s">
        <v>592</v>
      </c>
      <c r="E219" s="27" t="s">
        <v>3917</v>
      </c>
    </row>
    <row r="220" ht="26">
      <c r="A220" s="1" t="s">
        <v>593</v>
      </c>
      <c r="E220" s="32" t="s">
        <v>4255</v>
      </c>
    </row>
    <row r="221" ht="125">
      <c r="A221" s="1" t="s">
        <v>595</v>
      </c>
      <c r="E221" s="27" t="s">
        <v>3915</v>
      </c>
    </row>
    <row r="222">
      <c r="A222" s="1" t="s">
        <v>587</v>
      </c>
      <c r="B222" s="1">
        <v>52</v>
      </c>
      <c r="C222" s="26" t="s">
        <v>4256</v>
      </c>
      <c r="D222" t="s">
        <v>589</v>
      </c>
      <c r="E222" s="27" t="s">
        <v>4257</v>
      </c>
      <c r="F222" s="28" t="s">
        <v>603</v>
      </c>
      <c r="G222" s="29">
        <v>450</v>
      </c>
      <c r="H222" s="28">
        <v>0</v>
      </c>
      <c r="I222" s="30">
        <f>ROUND(G222*H222,P4)</f>
        <v>0</v>
      </c>
      <c r="L222" s="30">
        <v>0</v>
      </c>
      <c r="M222" s="24">
        <f>ROUND(G222*L222,P4)</f>
        <v>0</v>
      </c>
      <c r="N222" s="25" t="s">
        <v>589</v>
      </c>
      <c r="O222" s="31">
        <f>M222*AA222</f>
        <v>0</v>
      </c>
      <c r="P222" s="1">
        <v>3</v>
      </c>
      <c r="AA222" s="1">
        <f>IF(P222=1,$O$3,IF(P222=2,$O$4,$O$5))</f>
        <v>0</v>
      </c>
    </row>
    <row r="223">
      <c r="A223" s="1" t="s">
        <v>592</v>
      </c>
      <c r="E223" s="27" t="s">
        <v>4257</v>
      </c>
    </row>
    <row r="224" ht="39">
      <c r="A224" s="1" t="s">
        <v>593</v>
      </c>
      <c r="E224" s="32" t="s">
        <v>4258</v>
      </c>
    </row>
    <row r="225" ht="112.5">
      <c r="A225" s="1" t="s">
        <v>595</v>
      </c>
      <c r="E225" s="27" t="s">
        <v>4259</v>
      </c>
    </row>
    <row r="226">
      <c r="A226" s="1" t="s">
        <v>587</v>
      </c>
      <c r="B226" s="1">
        <v>53</v>
      </c>
      <c r="C226" s="26" t="s">
        <v>4260</v>
      </c>
      <c r="D226" t="s">
        <v>589</v>
      </c>
      <c r="E226" s="27" t="s">
        <v>4261</v>
      </c>
      <c r="F226" s="28" t="s">
        <v>618</v>
      </c>
      <c r="G226" s="29">
        <v>140</v>
      </c>
      <c r="H226" s="28">
        <v>0</v>
      </c>
      <c r="I226" s="30">
        <f>ROUND(G226*H226,P4)</f>
        <v>0</v>
      </c>
      <c r="L226" s="30">
        <v>0</v>
      </c>
      <c r="M226" s="24">
        <f>ROUND(G226*L226,P4)</f>
        <v>0</v>
      </c>
      <c r="N226" s="25" t="s">
        <v>589</v>
      </c>
      <c r="O226" s="31">
        <f>M226*AA226</f>
        <v>0</v>
      </c>
      <c r="P226" s="1">
        <v>3</v>
      </c>
      <c r="AA226" s="1">
        <f>IF(P226=1,$O$3,IF(P226=2,$O$4,$O$5))</f>
        <v>0</v>
      </c>
    </row>
    <row r="227">
      <c r="A227" s="1" t="s">
        <v>592</v>
      </c>
      <c r="E227" s="27" t="s">
        <v>4261</v>
      </c>
    </row>
    <row r="228" ht="65">
      <c r="A228" s="1" t="s">
        <v>593</v>
      </c>
      <c r="E228" s="32" t="s">
        <v>4262</v>
      </c>
    </row>
    <row r="229" ht="75">
      <c r="A229" s="1" t="s">
        <v>595</v>
      </c>
      <c r="E229" s="27" t="s">
        <v>3926</v>
      </c>
    </row>
    <row r="230">
      <c r="A230" s="1" t="s">
        <v>587</v>
      </c>
      <c r="B230" s="1">
        <v>54</v>
      </c>
      <c r="C230" s="26" t="s">
        <v>4263</v>
      </c>
      <c r="D230" t="s">
        <v>589</v>
      </c>
      <c r="E230" s="27" t="s">
        <v>4264</v>
      </c>
      <c r="F230" s="28" t="s">
        <v>618</v>
      </c>
      <c r="G230" s="29">
        <v>165</v>
      </c>
      <c r="H230" s="28">
        <v>0</v>
      </c>
      <c r="I230" s="30">
        <f>ROUND(G230*H230,P4)</f>
        <v>0</v>
      </c>
      <c r="L230" s="30">
        <v>0</v>
      </c>
      <c r="M230" s="24">
        <f>ROUND(G230*L230,P4)</f>
        <v>0</v>
      </c>
      <c r="N230" s="25" t="s">
        <v>589</v>
      </c>
      <c r="O230" s="31">
        <f>M230*AA230</f>
        <v>0</v>
      </c>
      <c r="P230" s="1">
        <v>3</v>
      </c>
      <c r="AA230" s="1">
        <f>IF(P230=1,$O$3,IF(P230=2,$O$4,$O$5))</f>
        <v>0</v>
      </c>
    </row>
    <row r="231">
      <c r="A231" s="1" t="s">
        <v>592</v>
      </c>
      <c r="E231" s="27" t="s">
        <v>4264</v>
      </c>
    </row>
    <row r="232" ht="65">
      <c r="A232" s="1" t="s">
        <v>593</v>
      </c>
      <c r="E232" s="32" t="s">
        <v>4265</v>
      </c>
    </row>
    <row r="233" ht="75">
      <c r="A233" s="1" t="s">
        <v>595</v>
      </c>
      <c r="E233" s="27" t="s">
        <v>3926</v>
      </c>
    </row>
    <row r="234">
      <c r="A234" s="1" t="s">
        <v>587</v>
      </c>
      <c r="B234" s="1">
        <v>55</v>
      </c>
      <c r="C234" s="26" t="s">
        <v>4052</v>
      </c>
      <c r="D234" t="s">
        <v>589</v>
      </c>
      <c r="E234" s="27" t="s">
        <v>4053</v>
      </c>
      <c r="F234" s="28" t="s">
        <v>591</v>
      </c>
      <c r="G234" s="29">
        <v>100</v>
      </c>
      <c r="H234" s="28">
        <v>0</v>
      </c>
      <c r="I234" s="30">
        <f>ROUND(G234*H234,P4)</f>
        <v>0</v>
      </c>
      <c r="L234" s="30">
        <v>0</v>
      </c>
      <c r="M234" s="24">
        <f>ROUND(G234*L234,P4)</f>
        <v>0</v>
      </c>
      <c r="N234" s="25" t="s">
        <v>589</v>
      </c>
      <c r="O234" s="31">
        <f>M234*AA234</f>
        <v>0</v>
      </c>
      <c r="P234" s="1">
        <v>3</v>
      </c>
      <c r="AA234" s="1">
        <f>IF(P234=1,$O$3,IF(P234=2,$O$4,$O$5))</f>
        <v>0</v>
      </c>
    </row>
    <row r="235">
      <c r="A235" s="1" t="s">
        <v>592</v>
      </c>
      <c r="E235" s="27" t="s">
        <v>4053</v>
      </c>
    </row>
    <row r="236" ht="26">
      <c r="A236" s="1" t="s">
        <v>593</v>
      </c>
      <c r="E236" s="32" t="s">
        <v>4266</v>
      </c>
    </row>
    <row r="237" ht="137.5">
      <c r="A237" s="1" t="s">
        <v>595</v>
      </c>
      <c r="E237" s="27" t="s">
        <v>3697</v>
      </c>
    </row>
    <row r="238" ht="13">
      <c r="A238" s="1" t="s">
        <v>584</v>
      </c>
      <c r="C238" s="22" t="s">
        <v>675</v>
      </c>
      <c r="E238" s="23" t="s">
        <v>1992</v>
      </c>
      <c r="L238" s="24">
        <f>SUMIFS(L239:L254,A239:A254,"P")</f>
        <v>0</v>
      </c>
      <c r="M238" s="24">
        <f>SUMIFS(M239:M254,A239:A254,"P")</f>
        <v>0</v>
      </c>
      <c r="N238" s="25"/>
    </row>
    <row r="239" ht="37.5">
      <c r="A239" s="1" t="s">
        <v>587</v>
      </c>
      <c r="B239" s="1">
        <v>56</v>
      </c>
      <c r="C239" s="26" t="s">
        <v>677</v>
      </c>
      <c r="D239" t="s">
        <v>678</v>
      </c>
      <c r="E239" s="27" t="s">
        <v>679</v>
      </c>
      <c r="F239" s="28" t="s">
        <v>680</v>
      </c>
      <c r="G239" s="29">
        <v>22290.705000000002</v>
      </c>
      <c r="H239" s="28">
        <v>0</v>
      </c>
      <c r="I239" s="30">
        <f>ROUND(G239*H239,P4)</f>
        <v>0</v>
      </c>
      <c r="L239" s="30">
        <v>0</v>
      </c>
      <c r="M239" s="24">
        <f>ROUND(G239*L239,P4)</f>
        <v>0</v>
      </c>
      <c r="N239" s="25" t="s">
        <v>589</v>
      </c>
      <c r="O239" s="31">
        <f>M239*AA239</f>
        <v>0</v>
      </c>
      <c r="P239" s="1">
        <v>3</v>
      </c>
      <c r="AA239" s="1">
        <f>IF(P239=1,$O$3,IF(P239=2,$O$4,$O$5))</f>
        <v>0</v>
      </c>
    </row>
    <row r="240" ht="37.5">
      <c r="A240" s="1" t="s">
        <v>592</v>
      </c>
      <c r="E240" s="27" t="s">
        <v>4085</v>
      </c>
    </row>
    <row r="241" ht="26">
      <c r="A241" s="1" t="s">
        <v>593</v>
      </c>
      <c r="E241" s="32" t="s">
        <v>4267</v>
      </c>
    </row>
    <row r="242">
      <c r="A242" s="1" t="s">
        <v>595</v>
      </c>
      <c r="E242" s="27" t="s">
        <v>589</v>
      </c>
    </row>
    <row r="243" ht="37.5">
      <c r="A243" s="1" t="s">
        <v>587</v>
      </c>
      <c r="B243" s="1">
        <v>57</v>
      </c>
      <c r="C243" s="26" t="s">
        <v>684</v>
      </c>
      <c r="D243" t="s">
        <v>685</v>
      </c>
      <c r="E243" s="27" t="s">
        <v>686</v>
      </c>
      <c r="F243" s="28" t="s">
        <v>680</v>
      </c>
      <c r="G243" s="29">
        <v>270</v>
      </c>
      <c r="H243" s="28">
        <v>0</v>
      </c>
      <c r="I243" s="30">
        <f>ROUND(G243*H243,P4)</f>
        <v>0</v>
      </c>
      <c r="L243" s="30">
        <v>0</v>
      </c>
      <c r="M243" s="24">
        <f>ROUND(G243*L243,P4)</f>
        <v>0</v>
      </c>
      <c r="N243" s="25" t="s">
        <v>589</v>
      </c>
      <c r="O243" s="31">
        <f>M243*AA243</f>
        <v>0</v>
      </c>
      <c r="P243" s="1">
        <v>3</v>
      </c>
      <c r="AA243" s="1">
        <f>IF(P243=1,$O$3,IF(P243=2,$O$4,$O$5))</f>
        <v>0</v>
      </c>
    </row>
    <row r="244" ht="37.5">
      <c r="A244" s="1" t="s">
        <v>592</v>
      </c>
      <c r="E244" s="27" t="s">
        <v>4087</v>
      </c>
    </row>
    <row r="245" ht="26">
      <c r="A245" s="1" t="s">
        <v>593</v>
      </c>
      <c r="E245" s="32" t="s">
        <v>4268</v>
      </c>
    </row>
    <row r="246">
      <c r="A246" s="1" t="s">
        <v>595</v>
      </c>
      <c r="E246" s="27" t="s">
        <v>589</v>
      </c>
    </row>
    <row r="247" ht="37.5">
      <c r="A247" s="1" t="s">
        <v>587</v>
      </c>
      <c r="B247" s="1">
        <v>58</v>
      </c>
      <c r="C247" s="26" t="s">
        <v>3942</v>
      </c>
      <c r="D247" t="s">
        <v>3943</v>
      </c>
      <c r="E247" s="27" t="s">
        <v>3944</v>
      </c>
      <c r="F247" s="28" t="s">
        <v>680</v>
      </c>
      <c r="G247" s="29">
        <v>1238.373</v>
      </c>
      <c r="H247" s="28">
        <v>0</v>
      </c>
      <c r="I247" s="30">
        <f>ROUND(G247*H247,P4)</f>
        <v>0</v>
      </c>
      <c r="L247" s="30">
        <v>0</v>
      </c>
      <c r="M247" s="24">
        <f>ROUND(G247*L247,P4)</f>
        <v>0</v>
      </c>
      <c r="N247" s="25" t="s">
        <v>589</v>
      </c>
      <c r="O247" s="31">
        <f>M247*AA247</f>
        <v>0</v>
      </c>
      <c r="P247" s="1">
        <v>3</v>
      </c>
      <c r="AA247" s="1">
        <f>IF(P247=1,$O$3,IF(P247=2,$O$4,$O$5))</f>
        <v>0</v>
      </c>
    </row>
    <row r="248" ht="37.5">
      <c r="A248" s="1" t="s">
        <v>592</v>
      </c>
      <c r="E248" s="27" t="s">
        <v>4269</v>
      </c>
    </row>
    <row r="249" ht="26">
      <c r="A249" s="1" t="s">
        <v>593</v>
      </c>
      <c r="E249" s="32" t="s">
        <v>4270</v>
      </c>
    </row>
    <row r="250">
      <c r="A250" s="1" t="s">
        <v>595</v>
      </c>
      <c r="E250" s="27" t="s">
        <v>589</v>
      </c>
    </row>
    <row r="251" ht="37.5">
      <c r="A251" s="1" t="s">
        <v>587</v>
      </c>
      <c r="B251" s="1">
        <v>59</v>
      </c>
      <c r="C251" s="26" t="s">
        <v>3947</v>
      </c>
      <c r="D251" t="s">
        <v>3948</v>
      </c>
      <c r="E251" s="27" t="s">
        <v>4271</v>
      </c>
      <c r="F251" s="28" t="s">
        <v>680</v>
      </c>
      <c r="G251" s="29">
        <v>1238.373</v>
      </c>
      <c r="H251" s="28">
        <v>0</v>
      </c>
      <c r="I251" s="30">
        <f>ROUND(G251*H251,P4)</f>
        <v>0</v>
      </c>
      <c r="L251" s="30">
        <v>0</v>
      </c>
      <c r="M251" s="24">
        <f>ROUND(G251*L251,P4)</f>
        <v>0</v>
      </c>
      <c r="N251" s="25" t="s">
        <v>589</v>
      </c>
      <c r="O251" s="31">
        <f>M251*AA251</f>
        <v>0</v>
      </c>
      <c r="P251" s="1">
        <v>3</v>
      </c>
      <c r="AA251" s="1">
        <f>IF(P251=1,$O$3,IF(P251=2,$O$4,$O$5))</f>
        <v>0</v>
      </c>
    </row>
    <row r="252" ht="50">
      <c r="A252" s="1" t="s">
        <v>592</v>
      </c>
      <c r="E252" s="27" t="s">
        <v>4096</v>
      </c>
    </row>
    <row r="253" ht="26">
      <c r="A253" s="1" t="s">
        <v>593</v>
      </c>
      <c r="E253" s="32" t="s">
        <v>4270</v>
      </c>
    </row>
    <row r="254">
      <c r="A254" s="1" t="s">
        <v>595</v>
      </c>
      <c r="E254" s="27" t="s">
        <v>589</v>
      </c>
    </row>
    <row r="255" ht="13">
      <c r="A255" s="1" t="s">
        <v>584</v>
      </c>
      <c r="C255" s="22" t="s">
        <v>3737</v>
      </c>
      <c r="E255" s="23" t="s">
        <v>3950</v>
      </c>
      <c r="L255" s="24">
        <f>SUMIFS(L256:L259,A256:A259,"P")</f>
        <v>0</v>
      </c>
      <c r="M255" s="24">
        <f>SUMIFS(M256:M259,A256:A259,"P")</f>
        <v>0</v>
      </c>
      <c r="N255" s="25"/>
    </row>
    <row r="256">
      <c r="A256" s="1" t="s">
        <v>587</v>
      </c>
      <c r="B256" s="1">
        <v>61</v>
      </c>
      <c r="C256" s="26" t="s">
        <v>3951</v>
      </c>
      <c r="D256" t="s">
        <v>589</v>
      </c>
      <c r="E256" s="27" t="s">
        <v>3952</v>
      </c>
      <c r="F256" s="28" t="s">
        <v>1378</v>
      </c>
      <c r="G256" s="29">
        <v>1.7829999999999999</v>
      </c>
      <c r="H256" s="28">
        <v>0</v>
      </c>
      <c r="I256" s="30">
        <f>ROUND(G256*H256,P4)</f>
        <v>0</v>
      </c>
      <c r="L256" s="30">
        <v>0</v>
      </c>
      <c r="M256" s="24">
        <f>ROUND(G256*L256,P4)</f>
        <v>0</v>
      </c>
      <c r="N256" s="25" t="s">
        <v>589</v>
      </c>
      <c r="O256" s="31">
        <f>M256*AA256</f>
        <v>0</v>
      </c>
      <c r="P256" s="1">
        <v>3</v>
      </c>
      <c r="AA256" s="1">
        <f>IF(P256=1,$O$3,IF(P256=2,$O$4,$O$5))</f>
        <v>0</v>
      </c>
    </row>
    <row r="257">
      <c r="A257" s="1" t="s">
        <v>592</v>
      </c>
      <c r="E257" s="27" t="s">
        <v>3952</v>
      </c>
    </row>
    <row r="258" ht="26">
      <c r="A258" s="1" t="s">
        <v>593</v>
      </c>
      <c r="E258" s="32" t="s">
        <v>4272</v>
      </c>
    </row>
    <row r="259">
      <c r="A259" s="1" t="s">
        <v>595</v>
      </c>
      <c r="E2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COUNTIFS(L8:L191,"=0",A8:A191,"P")+COUNTIFS(L8:L191,"",A8:A191,"P")+SUM(Q8:Q191)</f>
        <v>0</v>
      </c>
    </row>
    <row r="8" ht="13">
      <c r="A8" s="1" t="s">
        <v>582</v>
      </c>
      <c r="C8" s="22" t="s">
        <v>4273</v>
      </c>
      <c r="E8" s="23" t="s">
        <v>169</v>
      </c>
      <c r="L8" s="24">
        <f>L9+L14+L75+L84+L141+L174</f>
        <v>0</v>
      </c>
      <c r="M8" s="24">
        <f>M9+M14+M75+M84+M141+M174</f>
        <v>0</v>
      </c>
      <c r="N8" s="25"/>
    </row>
    <row r="9" ht="13">
      <c r="A9" s="1" t="s">
        <v>584</v>
      </c>
      <c r="C9" s="22" t="s">
        <v>585</v>
      </c>
      <c r="E9" s="23" t="s">
        <v>586</v>
      </c>
      <c r="L9" s="24">
        <f>SUMIFS(L10:L13,A10:A13,"P")</f>
        <v>0</v>
      </c>
      <c r="M9" s="24">
        <f>SUMIFS(M10:M13,A10:A13,"P")</f>
        <v>0</v>
      </c>
      <c r="N9" s="25"/>
    </row>
    <row r="10">
      <c r="A10" s="1" t="s">
        <v>587</v>
      </c>
      <c r="B10" s="1">
        <v>1</v>
      </c>
      <c r="C10" s="26" t="s">
        <v>3623</v>
      </c>
      <c r="D10" t="s">
        <v>589</v>
      </c>
      <c r="E10" s="27" t="s">
        <v>3624</v>
      </c>
      <c r="F10" s="28" t="s">
        <v>591</v>
      </c>
      <c r="G10" s="29">
        <v>71</v>
      </c>
      <c r="H10" s="28">
        <v>0</v>
      </c>
      <c r="I10" s="30">
        <f>ROUND(G10*H10,P4)</f>
        <v>0</v>
      </c>
      <c r="L10" s="30">
        <v>0</v>
      </c>
      <c r="M10" s="24">
        <f>ROUND(G10*L10,P4)</f>
        <v>0</v>
      </c>
      <c r="N10" s="25" t="s">
        <v>589</v>
      </c>
      <c r="O10" s="31">
        <f>M10*AA10</f>
        <v>0</v>
      </c>
      <c r="P10" s="1">
        <v>3</v>
      </c>
      <c r="AA10" s="1">
        <f>IF(P10=1,$O$3,IF(P10=2,$O$4,$O$5))</f>
        <v>0</v>
      </c>
    </row>
    <row r="11">
      <c r="A11" s="1" t="s">
        <v>592</v>
      </c>
      <c r="E11" s="27" t="s">
        <v>3624</v>
      </c>
    </row>
    <row r="12" ht="65">
      <c r="A12" s="1" t="s">
        <v>593</v>
      </c>
      <c r="E12" s="32" t="s">
        <v>4274</v>
      </c>
    </row>
    <row r="13" ht="312.5">
      <c r="A13" s="1" t="s">
        <v>595</v>
      </c>
      <c r="E13" s="27" t="s">
        <v>3626</v>
      </c>
    </row>
    <row r="14" ht="13">
      <c r="A14" s="1" t="s">
        <v>584</v>
      </c>
      <c r="C14" s="22" t="s">
        <v>3032</v>
      </c>
      <c r="E14" s="23" t="s">
        <v>4061</v>
      </c>
      <c r="L14" s="24">
        <f>SUMIFS(L15:L74,A15:A74,"P")</f>
        <v>0</v>
      </c>
      <c r="M14" s="24">
        <f>SUMIFS(M15:M74,A15:A74,"P")</f>
        <v>0</v>
      </c>
      <c r="N14" s="25"/>
    </row>
    <row r="15">
      <c r="A15" s="1" t="s">
        <v>587</v>
      </c>
      <c r="B15" s="1">
        <v>2</v>
      </c>
      <c r="C15" s="26" t="s">
        <v>3034</v>
      </c>
      <c r="D15" t="s">
        <v>589</v>
      </c>
      <c r="E15" s="27" t="s">
        <v>3035</v>
      </c>
      <c r="F15" s="28" t="s">
        <v>591</v>
      </c>
      <c r="G15" s="29">
        <v>793.79999999999995</v>
      </c>
      <c r="H15" s="28">
        <v>0</v>
      </c>
      <c r="I15" s="30">
        <f>ROUND(G15*H15,P4)</f>
        <v>0</v>
      </c>
      <c r="L15" s="30">
        <v>0</v>
      </c>
      <c r="M15" s="24">
        <f>ROUND(G15*L15,P4)</f>
        <v>0</v>
      </c>
      <c r="N15" s="25" t="s">
        <v>589</v>
      </c>
      <c r="O15" s="31">
        <f>M15*AA15</f>
        <v>0</v>
      </c>
      <c r="P15" s="1">
        <v>3</v>
      </c>
      <c r="AA15" s="1">
        <f>IF(P15=1,$O$3,IF(P15=2,$O$4,$O$5))</f>
        <v>0</v>
      </c>
    </row>
    <row r="16">
      <c r="A16" s="1" t="s">
        <v>592</v>
      </c>
      <c r="E16" s="27" t="s">
        <v>3035</v>
      </c>
    </row>
    <row r="17" ht="65">
      <c r="A17" s="1" t="s">
        <v>593</v>
      </c>
      <c r="E17" s="32" t="s">
        <v>4275</v>
      </c>
    </row>
    <row r="18" ht="87.5">
      <c r="A18" s="1" t="s">
        <v>595</v>
      </c>
      <c r="E18" s="27" t="s">
        <v>3037</v>
      </c>
    </row>
    <row r="19">
      <c r="A19" s="1" t="s">
        <v>587</v>
      </c>
      <c r="B19" s="1">
        <v>3</v>
      </c>
      <c r="C19" s="26" t="s">
        <v>3629</v>
      </c>
      <c r="D19" t="s">
        <v>589</v>
      </c>
      <c r="E19" s="27" t="s">
        <v>3630</v>
      </c>
      <c r="F19" s="28" t="s">
        <v>591</v>
      </c>
      <c r="G19" s="29">
        <v>249.19999999999999</v>
      </c>
      <c r="H19" s="28">
        <v>0</v>
      </c>
      <c r="I19" s="30">
        <f>ROUND(G19*H19,P4)</f>
        <v>0</v>
      </c>
      <c r="L19" s="30">
        <v>0</v>
      </c>
      <c r="M19" s="24">
        <f>ROUND(G19*L19,P4)</f>
        <v>0</v>
      </c>
      <c r="N19" s="25" t="s">
        <v>589</v>
      </c>
      <c r="O19" s="31">
        <f>M19*AA19</f>
        <v>0</v>
      </c>
      <c r="P19" s="1">
        <v>3</v>
      </c>
      <c r="AA19" s="1">
        <f>IF(P19=1,$O$3,IF(P19=2,$O$4,$O$5))</f>
        <v>0</v>
      </c>
    </row>
    <row r="20">
      <c r="A20" s="1" t="s">
        <v>592</v>
      </c>
      <c r="E20" s="27" t="s">
        <v>3630</v>
      </c>
    </row>
    <row r="21" ht="39">
      <c r="A21" s="1" t="s">
        <v>593</v>
      </c>
      <c r="E21" s="32" t="s">
        <v>4276</v>
      </c>
    </row>
    <row r="22" ht="87.5">
      <c r="A22" s="1" t="s">
        <v>595</v>
      </c>
      <c r="E22" s="27" t="s">
        <v>3037</v>
      </c>
    </row>
    <row r="23" ht="25">
      <c r="A23" s="1" t="s">
        <v>587</v>
      </c>
      <c r="B23" s="1">
        <v>4</v>
      </c>
      <c r="C23" s="26" t="s">
        <v>4064</v>
      </c>
      <c r="D23" t="s">
        <v>589</v>
      </c>
      <c r="E23" s="27" t="s">
        <v>4065</v>
      </c>
      <c r="F23" s="28" t="s">
        <v>618</v>
      </c>
      <c r="G23" s="29">
        <v>369.80000000000001</v>
      </c>
      <c r="H23" s="28">
        <v>0</v>
      </c>
      <c r="I23" s="30">
        <f>ROUND(G23*H23,P4)</f>
        <v>0</v>
      </c>
      <c r="L23" s="30">
        <v>0</v>
      </c>
      <c r="M23" s="24">
        <f>ROUND(G23*L23,P4)</f>
        <v>0</v>
      </c>
      <c r="N23" s="25" t="s">
        <v>589</v>
      </c>
      <c r="O23" s="31">
        <f>M23*AA23</f>
        <v>0</v>
      </c>
      <c r="P23" s="1">
        <v>3</v>
      </c>
      <c r="AA23" s="1">
        <f>IF(P23=1,$O$3,IF(P23=2,$O$4,$O$5))</f>
        <v>0</v>
      </c>
    </row>
    <row r="24" ht="25">
      <c r="A24" s="1" t="s">
        <v>592</v>
      </c>
      <c r="E24" s="27" t="s">
        <v>4065</v>
      </c>
    </row>
    <row r="25" ht="78">
      <c r="A25" s="1" t="s">
        <v>593</v>
      </c>
      <c r="E25" s="32" t="s">
        <v>4277</v>
      </c>
    </row>
    <row r="26" ht="337.5">
      <c r="A26" s="1" t="s">
        <v>595</v>
      </c>
      <c r="E26" s="27" t="s">
        <v>3635</v>
      </c>
    </row>
    <row r="27" ht="25">
      <c r="A27" s="1" t="s">
        <v>587</v>
      </c>
      <c r="B27" s="1">
        <v>5</v>
      </c>
      <c r="C27" s="26" t="s">
        <v>4278</v>
      </c>
      <c r="D27" t="s">
        <v>589</v>
      </c>
      <c r="E27" s="27" t="s">
        <v>3641</v>
      </c>
      <c r="F27" s="28" t="s">
        <v>618</v>
      </c>
      <c r="G27" s="29">
        <v>7.7999999999999998</v>
      </c>
      <c r="H27" s="28">
        <v>0</v>
      </c>
      <c r="I27" s="30">
        <f>ROUND(G27*H27,P4)</f>
        <v>0</v>
      </c>
      <c r="L27" s="30">
        <v>0</v>
      </c>
      <c r="M27" s="24">
        <f>ROUND(G27*L27,P4)</f>
        <v>0</v>
      </c>
      <c r="N27" s="25" t="s">
        <v>589</v>
      </c>
      <c r="O27" s="31">
        <f>M27*AA27</f>
        <v>0</v>
      </c>
      <c r="P27" s="1">
        <v>3</v>
      </c>
      <c r="AA27" s="1">
        <f>IF(P27=1,$O$3,IF(P27=2,$O$4,$O$5))</f>
        <v>0</v>
      </c>
    </row>
    <row r="28" ht="25">
      <c r="A28" s="1" t="s">
        <v>592</v>
      </c>
      <c r="E28" s="27" t="s">
        <v>3641</v>
      </c>
    </row>
    <row r="29" ht="65">
      <c r="A29" s="1" t="s">
        <v>593</v>
      </c>
      <c r="E29" s="32" t="s">
        <v>4279</v>
      </c>
    </row>
    <row r="30" ht="337.5">
      <c r="A30" s="1" t="s">
        <v>595</v>
      </c>
      <c r="E30" s="27" t="s">
        <v>3643</v>
      </c>
    </row>
    <row r="31" ht="25">
      <c r="A31" s="1" t="s">
        <v>587</v>
      </c>
      <c r="B31" s="1">
        <v>6</v>
      </c>
      <c r="C31" s="26" t="s">
        <v>4280</v>
      </c>
      <c r="D31" t="s">
        <v>589</v>
      </c>
      <c r="E31" s="27" t="s">
        <v>3960</v>
      </c>
      <c r="F31" s="28" t="s">
        <v>618</v>
      </c>
      <c r="G31" s="29">
        <v>4.2000000000000002</v>
      </c>
      <c r="H31" s="28">
        <v>0</v>
      </c>
      <c r="I31" s="30">
        <f>ROUND(G31*H31,P4)</f>
        <v>0</v>
      </c>
      <c r="L31" s="30">
        <v>0</v>
      </c>
      <c r="M31" s="24">
        <f>ROUND(G31*L31,P4)</f>
        <v>0</v>
      </c>
      <c r="N31" s="25" t="s">
        <v>589</v>
      </c>
      <c r="O31" s="31">
        <f>M31*AA31</f>
        <v>0</v>
      </c>
      <c r="P31" s="1">
        <v>3</v>
      </c>
      <c r="AA31" s="1">
        <f>IF(P31=1,$O$3,IF(P31=2,$O$4,$O$5))</f>
        <v>0</v>
      </c>
    </row>
    <row r="32" ht="25">
      <c r="A32" s="1" t="s">
        <v>592</v>
      </c>
      <c r="E32" s="27" t="s">
        <v>3960</v>
      </c>
    </row>
    <row r="33" ht="65">
      <c r="A33" s="1" t="s">
        <v>593</v>
      </c>
      <c r="E33" s="32" t="s">
        <v>4281</v>
      </c>
    </row>
    <row r="34" ht="337.5">
      <c r="A34" s="1" t="s">
        <v>595</v>
      </c>
      <c r="E34" s="27" t="s">
        <v>3643</v>
      </c>
    </row>
    <row r="35">
      <c r="A35" s="1" t="s">
        <v>587</v>
      </c>
      <c r="B35" s="1">
        <v>7</v>
      </c>
      <c r="C35" s="26" t="s">
        <v>3962</v>
      </c>
      <c r="D35" t="s">
        <v>589</v>
      </c>
      <c r="E35" s="27" t="s">
        <v>3963</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3963</v>
      </c>
    </row>
    <row r="37" ht="39">
      <c r="A37" s="1" t="s">
        <v>593</v>
      </c>
      <c r="E37" s="32" t="s">
        <v>4282</v>
      </c>
    </row>
    <row r="38" ht="409.5">
      <c r="A38" s="1" t="s">
        <v>595</v>
      </c>
      <c r="E38" s="27" t="s">
        <v>3965</v>
      </c>
    </row>
    <row r="39" ht="25">
      <c r="A39" s="1" t="s">
        <v>587</v>
      </c>
      <c r="B39" s="1">
        <v>8</v>
      </c>
      <c r="C39" s="26" t="s">
        <v>4283</v>
      </c>
      <c r="D39" t="s">
        <v>589</v>
      </c>
      <c r="E39" s="27" t="s">
        <v>4284</v>
      </c>
      <c r="F39" s="28" t="s">
        <v>1488</v>
      </c>
      <c r="G39" s="29">
        <v>1</v>
      </c>
      <c r="H39" s="28">
        <v>0</v>
      </c>
      <c r="I39" s="30">
        <f>ROUND(G39*H39,P4)</f>
        <v>0</v>
      </c>
      <c r="L39" s="30">
        <v>0</v>
      </c>
      <c r="M39" s="24">
        <f>ROUND(G39*L39,P4)</f>
        <v>0</v>
      </c>
      <c r="N39" s="25" t="s">
        <v>589</v>
      </c>
      <c r="O39" s="31">
        <f>M39*AA39</f>
        <v>0</v>
      </c>
      <c r="P39" s="1">
        <v>3</v>
      </c>
      <c r="AA39" s="1">
        <f>IF(P39=1,$O$3,IF(P39=2,$O$4,$O$5))</f>
        <v>0</v>
      </c>
    </row>
    <row r="40" ht="25">
      <c r="A40" s="1" t="s">
        <v>592</v>
      </c>
      <c r="E40" s="27" t="s">
        <v>4284</v>
      </c>
    </row>
    <row r="41" ht="39">
      <c r="A41" s="1" t="s">
        <v>593</v>
      </c>
      <c r="E41" s="32" t="s">
        <v>4285</v>
      </c>
    </row>
    <row r="42" ht="112.5">
      <c r="A42" s="1" t="s">
        <v>595</v>
      </c>
      <c r="E42" s="27" t="s">
        <v>4286</v>
      </c>
    </row>
    <row r="43">
      <c r="A43" s="1" t="s">
        <v>587</v>
      </c>
      <c r="B43" s="1">
        <v>10</v>
      </c>
      <c r="C43" s="26" t="s">
        <v>3968</v>
      </c>
      <c r="D43" t="s">
        <v>589</v>
      </c>
      <c r="E43" s="27" t="s">
        <v>3969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3969</v>
      </c>
    </row>
    <row r="45" ht="39">
      <c r="A45" s="1" t="s">
        <v>593</v>
      </c>
      <c r="E45" s="32" t="s">
        <v>3964</v>
      </c>
    </row>
    <row r="46" ht="75">
      <c r="A46" s="1" t="s">
        <v>595</v>
      </c>
      <c r="E46" s="27" t="s">
        <v>3970</v>
      </c>
    </row>
    <row r="47" ht="25">
      <c r="A47" s="1" t="s">
        <v>587</v>
      </c>
      <c r="B47" s="1">
        <v>11</v>
      </c>
      <c r="C47" s="26" t="s">
        <v>4287</v>
      </c>
      <c r="D47" t="s">
        <v>589</v>
      </c>
      <c r="E47" s="27" t="s">
        <v>4288</v>
      </c>
      <c r="F47" s="28" t="s">
        <v>4289</v>
      </c>
      <c r="G47" s="29">
        <v>1</v>
      </c>
      <c r="H47" s="28">
        <v>0</v>
      </c>
      <c r="I47" s="30">
        <f>ROUND(G47*H47,P4)</f>
        <v>0</v>
      </c>
      <c r="L47" s="30">
        <v>0</v>
      </c>
      <c r="M47" s="24">
        <f>ROUND(G47*L47,P4)</f>
        <v>0</v>
      </c>
      <c r="N47" s="25" t="s">
        <v>589</v>
      </c>
      <c r="O47" s="31">
        <f>M47*AA47</f>
        <v>0</v>
      </c>
      <c r="P47" s="1">
        <v>3</v>
      </c>
      <c r="AA47" s="1">
        <f>IF(P47=1,$O$3,IF(P47=2,$O$4,$O$5))</f>
        <v>0</v>
      </c>
    </row>
    <row r="48" ht="25">
      <c r="A48" s="1" t="s">
        <v>592</v>
      </c>
      <c r="E48" s="27" t="s">
        <v>4288</v>
      </c>
    </row>
    <row r="49" ht="39">
      <c r="A49" s="1" t="s">
        <v>593</v>
      </c>
      <c r="E49" s="32" t="s">
        <v>4290</v>
      </c>
    </row>
    <row r="50" ht="87.5">
      <c r="A50" s="1" t="s">
        <v>595</v>
      </c>
      <c r="E50" s="27" t="s">
        <v>4291</v>
      </c>
    </row>
    <row r="51" ht="25">
      <c r="A51" s="1" t="s">
        <v>587</v>
      </c>
      <c r="B51" s="1">
        <v>12</v>
      </c>
      <c r="C51" s="26" t="s">
        <v>3648</v>
      </c>
      <c r="D51" t="s">
        <v>589</v>
      </c>
      <c r="E51" s="27" t="s">
        <v>3649</v>
      </c>
      <c r="F51" s="28" t="s">
        <v>618</v>
      </c>
      <c r="G51" s="29">
        <v>369.80000000000001</v>
      </c>
      <c r="H51" s="28">
        <v>0</v>
      </c>
      <c r="I51" s="30">
        <f>ROUND(G51*H51,P4)</f>
        <v>0</v>
      </c>
      <c r="L51" s="30">
        <v>0</v>
      </c>
      <c r="M51" s="24">
        <f>ROUND(G51*L51,P4)</f>
        <v>0</v>
      </c>
      <c r="N51" s="25" t="s">
        <v>589</v>
      </c>
      <c r="O51" s="31">
        <f>M51*AA51</f>
        <v>0</v>
      </c>
      <c r="P51" s="1">
        <v>3</v>
      </c>
      <c r="AA51" s="1">
        <f>IF(P51=1,$O$3,IF(P51=2,$O$4,$O$5))</f>
        <v>0</v>
      </c>
    </row>
    <row r="52" ht="25">
      <c r="A52" s="1" t="s">
        <v>592</v>
      </c>
      <c r="E52" s="27" t="s">
        <v>3649</v>
      </c>
    </row>
    <row r="53" ht="39">
      <c r="A53" s="1" t="s">
        <v>593</v>
      </c>
      <c r="E53" s="32" t="s">
        <v>4292</v>
      </c>
    </row>
    <row r="54" ht="250">
      <c r="A54" s="1" t="s">
        <v>595</v>
      </c>
      <c r="E54" s="27" t="s">
        <v>3651</v>
      </c>
    </row>
    <row r="55" ht="25">
      <c r="A55" s="1" t="s">
        <v>587</v>
      </c>
      <c r="B55" s="1">
        <v>13</v>
      </c>
      <c r="C55" s="26" t="s">
        <v>3978</v>
      </c>
      <c r="D55" t="s">
        <v>589</v>
      </c>
      <c r="E55" s="27" t="s">
        <v>3979</v>
      </c>
      <c r="F55" s="28" t="s">
        <v>618</v>
      </c>
      <c r="G55" s="29">
        <v>65.608000000000004</v>
      </c>
      <c r="H55" s="28">
        <v>0</v>
      </c>
      <c r="I55" s="30">
        <f>ROUND(G55*H55,P4)</f>
        <v>0</v>
      </c>
      <c r="L55" s="30">
        <v>0</v>
      </c>
      <c r="M55" s="24">
        <f>ROUND(G55*L55,P4)</f>
        <v>0</v>
      </c>
      <c r="N55" s="25" t="s">
        <v>589</v>
      </c>
      <c r="O55" s="31">
        <f>M55*AA55</f>
        <v>0</v>
      </c>
      <c r="P55" s="1">
        <v>3</v>
      </c>
      <c r="AA55" s="1">
        <f>IF(P55=1,$O$3,IF(P55=2,$O$4,$O$5))</f>
        <v>0</v>
      </c>
    </row>
    <row r="56" ht="25">
      <c r="A56" s="1" t="s">
        <v>592</v>
      </c>
      <c r="E56" s="27" t="s">
        <v>3979</v>
      </c>
    </row>
    <row r="57" ht="39">
      <c r="A57" s="1" t="s">
        <v>593</v>
      </c>
      <c r="E57" s="32" t="s">
        <v>4293</v>
      </c>
    </row>
    <row r="58" ht="250">
      <c r="A58" s="1" t="s">
        <v>595</v>
      </c>
      <c r="E58" s="27" t="s">
        <v>3651</v>
      </c>
    </row>
    <row r="59">
      <c r="A59" s="1" t="s">
        <v>587</v>
      </c>
      <c r="B59" s="1">
        <v>14</v>
      </c>
      <c r="C59" s="26" t="s">
        <v>3652</v>
      </c>
      <c r="D59" t="s">
        <v>589</v>
      </c>
      <c r="E59" s="27" t="s">
        <v>3653</v>
      </c>
      <c r="F59" s="28" t="s">
        <v>610</v>
      </c>
      <c r="G59" s="29">
        <v>26</v>
      </c>
      <c r="H59" s="28">
        <v>0</v>
      </c>
      <c r="I59" s="30">
        <f>ROUND(G59*H59,P4)</f>
        <v>0</v>
      </c>
      <c r="L59" s="30">
        <v>0</v>
      </c>
      <c r="M59" s="24">
        <f>ROUND(G59*L59,P4)</f>
        <v>0</v>
      </c>
      <c r="N59" s="25" t="s">
        <v>589</v>
      </c>
      <c r="O59" s="31">
        <f>M59*AA59</f>
        <v>0</v>
      </c>
      <c r="P59" s="1">
        <v>3</v>
      </c>
      <c r="AA59" s="1">
        <f>IF(P59=1,$O$3,IF(P59=2,$O$4,$O$5))</f>
        <v>0</v>
      </c>
    </row>
    <row r="60">
      <c r="A60" s="1" t="s">
        <v>592</v>
      </c>
      <c r="E60" s="27" t="s">
        <v>3653</v>
      </c>
    </row>
    <row r="61" ht="52">
      <c r="A61" s="1" t="s">
        <v>593</v>
      </c>
      <c r="E61" s="32" t="s">
        <v>4294</v>
      </c>
    </row>
    <row r="62" ht="250">
      <c r="A62" s="1" t="s">
        <v>595</v>
      </c>
      <c r="E62" s="27" t="s">
        <v>3655</v>
      </c>
    </row>
    <row r="63">
      <c r="A63" s="1" t="s">
        <v>587</v>
      </c>
      <c r="B63" s="1">
        <v>16</v>
      </c>
      <c r="C63" s="26" t="s">
        <v>3656</v>
      </c>
      <c r="D63" t="s">
        <v>589</v>
      </c>
      <c r="E63" s="27" t="s">
        <v>3657</v>
      </c>
      <c r="F63" s="28" t="s">
        <v>618</v>
      </c>
      <c r="G63" s="29">
        <v>369.80000000000001</v>
      </c>
      <c r="H63" s="28">
        <v>0</v>
      </c>
      <c r="I63" s="30">
        <f>ROUND(G63*H63,P4)</f>
        <v>0</v>
      </c>
      <c r="L63" s="30">
        <v>0</v>
      </c>
      <c r="M63" s="24">
        <f>ROUND(G63*L63,P4)</f>
        <v>0</v>
      </c>
      <c r="N63" s="25" t="s">
        <v>589</v>
      </c>
      <c r="O63" s="31">
        <f>M63*AA63</f>
        <v>0</v>
      </c>
      <c r="P63" s="1">
        <v>3</v>
      </c>
      <c r="AA63" s="1">
        <f>IF(P63=1,$O$3,IF(P63=2,$O$4,$O$5))</f>
        <v>0</v>
      </c>
    </row>
    <row r="64">
      <c r="A64" s="1" t="s">
        <v>592</v>
      </c>
      <c r="E64" s="27" t="s">
        <v>3657</v>
      </c>
    </row>
    <row r="65" ht="39">
      <c r="A65" s="1" t="s">
        <v>593</v>
      </c>
      <c r="E65" s="32" t="s">
        <v>4295</v>
      </c>
    </row>
    <row r="66" ht="100">
      <c r="A66" s="1" t="s">
        <v>595</v>
      </c>
      <c r="E66" s="27" t="s">
        <v>3658</v>
      </c>
    </row>
    <row r="67">
      <c r="A67" s="1" t="s">
        <v>587</v>
      </c>
      <c r="B67" s="1">
        <v>17</v>
      </c>
      <c r="C67" s="26" t="s">
        <v>3973</v>
      </c>
      <c r="D67" t="s">
        <v>589</v>
      </c>
      <c r="E67" s="27" t="s">
        <v>3974</v>
      </c>
      <c r="F67" s="28" t="s">
        <v>618</v>
      </c>
      <c r="G67" s="29">
        <v>65.608000000000004</v>
      </c>
      <c r="H67" s="28">
        <v>0</v>
      </c>
      <c r="I67" s="30">
        <f>ROUND(G67*H67,P4)</f>
        <v>0</v>
      </c>
      <c r="L67" s="30">
        <v>0</v>
      </c>
      <c r="M67" s="24">
        <f>ROUND(G67*L67,P4)</f>
        <v>0</v>
      </c>
      <c r="N67" s="25" t="s">
        <v>589</v>
      </c>
      <c r="O67" s="31">
        <f>M67*AA67</f>
        <v>0</v>
      </c>
      <c r="P67" s="1">
        <v>3</v>
      </c>
      <c r="AA67" s="1">
        <f>IF(P67=1,$O$3,IF(P67=2,$O$4,$O$5))</f>
        <v>0</v>
      </c>
    </row>
    <row r="68">
      <c r="A68" s="1" t="s">
        <v>592</v>
      </c>
      <c r="E68" s="27" t="s">
        <v>3974</v>
      </c>
    </row>
    <row r="69" ht="39">
      <c r="A69" s="1" t="s">
        <v>593</v>
      </c>
      <c r="E69" s="32" t="s">
        <v>4296</v>
      </c>
    </row>
    <row r="70" ht="100">
      <c r="A70" s="1" t="s">
        <v>595</v>
      </c>
      <c r="E70" s="27" t="s">
        <v>3658</v>
      </c>
    </row>
    <row r="71">
      <c r="A71" s="1" t="s">
        <v>587</v>
      </c>
      <c r="B71" s="1">
        <v>18</v>
      </c>
      <c r="C71" s="26" t="s">
        <v>3659</v>
      </c>
      <c r="D71" t="s">
        <v>589</v>
      </c>
      <c r="E71" s="27" t="s">
        <v>3660</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3660</v>
      </c>
    </row>
    <row r="73" ht="65">
      <c r="A73" s="1" t="s">
        <v>593</v>
      </c>
      <c r="E73" s="32" t="s">
        <v>4297</v>
      </c>
    </row>
    <row r="74" ht="100">
      <c r="A74" s="1" t="s">
        <v>595</v>
      </c>
      <c r="E74" s="27" t="s">
        <v>3663</v>
      </c>
    </row>
    <row r="75" ht="13">
      <c r="A75" s="1" t="s">
        <v>584</v>
      </c>
      <c r="C75" s="22" t="s">
        <v>4298</v>
      </c>
      <c r="E75" s="23" t="s">
        <v>4299</v>
      </c>
      <c r="L75" s="24">
        <f>SUMIFS(L76:L83,A76:A83,"P")</f>
        <v>0</v>
      </c>
      <c r="M75" s="24">
        <f>SUMIFS(M76:M83,A76:A83,"P")</f>
        <v>0</v>
      </c>
      <c r="N75" s="25"/>
    </row>
    <row r="76">
      <c r="A76" s="1" t="s">
        <v>587</v>
      </c>
      <c r="B76" s="1">
        <v>19</v>
      </c>
      <c r="C76" s="26" t="s">
        <v>3981</v>
      </c>
      <c r="D76" t="s">
        <v>589</v>
      </c>
      <c r="E76" s="27" t="s">
        <v>3982</v>
      </c>
      <c r="F76" s="28" t="s">
        <v>610</v>
      </c>
      <c r="G76" s="29">
        <v>4</v>
      </c>
      <c r="H76" s="28">
        <v>0</v>
      </c>
      <c r="I76" s="30">
        <f>ROUND(G76*H76,P4)</f>
        <v>0</v>
      </c>
      <c r="L76" s="30">
        <v>0</v>
      </c>
      <c r="M76" s="24">
        <f>ROUND(G76*L76,P4)</f>
        <v>0</v>
      </c>
      <c r="N76" s="25" t="s">
        <v>589</v>
      </c>
      <c r="O76" s="31">
        <f>M76*AA76</f>
        <v>0</v>
      </c>
      <c r="P76" s="1">
        <v>3</v>
      </c>
      <c r="AA76" s="1">
        <f>IF(P76=1,$O$3,IF(P76=2,$O$4,$O$5))</f>
        <v>0</v>
      </c>
    </row>
    <row r="77">
      <c r="A77" s="1" t="s">
        <v>592</v>
      </c>
      <c r="E77" s="27" t="s">
        <v>3982</v>
      </c>
    </row>
    <row r="78" ht="39">
      <c r="A78" s="1" t="s">
        <v>593</v>
      </c>
      <c r="E78" s="32" t="s">
        <v>4300</v>
      </c>
    </row>
    <row r="79" ht="112.5">
      <c r="A79" s="1" t="s">
        <v>595</v>
      </c>
      <c r="E79" s="27" t="s">
        <v>3984</v>
      </c>
    </row>
    <row r="80">
      <c r="A80" s="1" t="s">
        <v>587</v>
      </c>
      <c r="B80" s="1">
        <v>20</v>
      </c>
      <c r="C80" s="26" t="s">
        <v>3985</v>
      </c>
      <c r="D80" t="s">
        <v>589</v>
      </c>
      <c r="E80" s="27" t="s">
        <v>3986</v>
      </c>
      <c r="F80" s="28" t="s">
        <v>610</v>
      </c>
      <c r="G80" s="29">
        <v>4</v>
      </c>
      <c r="H80" s="28">
        <v>0</v>
      </c>
      <c r="I80" s="30">
        <f>ROUND(G80*H80,P4)</f>
        <v>0</v>
      </c>
      <c r="L80" s="30">
        <v>0</v>
      </c>
      <c r="M80" s="24">
        <f>ROUND(G80*L80,P4)</f>
        <v>0</v>
      </c>
      <c r="N80" s="25" t="s">
        <v>589</v>
      </c>
      <c r="O80" s="31">
        <f>M80*AA80</f>
        <v>0</v>
      </c>
      <c r="P80" s="1">
        <v>3</v>
      </c>
      <c r="AA80" s="1">
        <f>IF(P80=1,$O$3,IF(P80=2,$O$4,$O$5))</f>
        <v>0</v>
      </c>
    </row>
    <row r="81">
      <c r="A81" s="1" t="s">
        <v>592</v>
      </c>
      <c r="E81" s="27" t="s">
        <v>3986</v>
      </c>
    </row>
    <row r="82" ht="39">
      <c r="A82" s="1" t="s">
        <v>593</v>
      </c>
      <c r="E82" s="32" t="s">
        <v>4300</v>
      </c>
    </row>
    <row r="83" ht="125">
      <c r="A83" s="1" t="s">
        <v>595</v>
      </c>
      <c r="E83" s="27" t="s">
        <v>3987</v>
      </c>
    </row>
    <row r="84" ht="13">
      <c r="A84" s="1" t="s">
        <v>584</v>
      </c>
      <c r="C84" s="22" t="s">
        <v>2059</v>
      </c>
      <c r="E84" s="23" t="s">
        <v>4071</v>
      </c>
      <c r="L84" s="24">
        <f>SUMIFS(L85:L140,A85:A140,"P")</f>
        <v>0</v>
      </c>
      <c r="M84" s="24">
        <f>SUMIFS(M85:M140,A85:A140,"P")</f>
        <v>0</v>
      </c>
      <c r="N84" s="25"/>
    </row>
    <row r="85">
      <c r="A85" s="1" t="s">
        <v>587</v>
      </c>
      <c r="B85" s="1">
        <v>21</v>
      </c>
      <c r="C85" s="26" t="s">
        <v>4301</v>
      </c>
      <c r="D85" t="s">
        <v>589</v>
      </c>
      <c r="E85" s="27" t="s">
        <v>4302</v>
      </c>
      <c r="F85" s="28" t="s">
        <v>610</v>
      </c>
      <c r="G85" s="29">
        <v>2</v>
      </c>
      <c r="H85" s="28">
        <v>0</v>
      </c>
      <c r="I85" s="30">
        <f>ROUND(G85*H85,P4)</f>
        <v>0</v>
      </c>
      <c r="L85" s="30">
        <v>0</v>
      </c>
      <c r="M85" s="24">
        <f>ROUND(G85*L85,P4)</f>
        <v>0</v>
      </c>
      <c r="N85" s="25" t="s">
        <v>589</v>
      </c>
      <c r="O85" s="31">
        <f>M85*AA85</f>
        <v>0</v>
      </c>
      <c r="P85" s="1">
        <v>3</v>
      </c>
      <c r="AA85" s="1">
        <f>IF(P85=1,$O$3,IF(P85=2,$O$4,$O$5))</f>
        <v>0</v>
      </c>
    </row>
    <row r="86">
      <c r="A86" s="1" t="s">
        <v>592</v>
      </c>
      <c r="E86" s="27" t="s">
        <v>4302</v>
      </c>
    </row>
    <row r="87" ht="39">
      <c r="A87" s="1" t="s">
        <v>593</v>
      </c>
      <c r="E87" s="32" t="s">
        <v>4303</v>
      </c>
    </row>
    <row r="88" ht="175">
      <c r="A88" s="1" t="s">
        <v>595</v>
      </c>
      <c r="E88" s="27" t="s">
        <v>4304</v>
      </c>
    </row>
    <row r="89">
      <c r="A89" s="1" t="s">
        <v>587</v>
      </c>
      <c r="B89" s="1">
        <v>22</v>
      </c>
      <c r="C89" s="26" t="s">
        <v>3588</v>
      </c>
      <c r="D89" t="s">
        <v>589</v>
      </c>
      <c r="E89" s="27" t="s">
        <v>3589</v>
      </c>
      <c r="F89" s="28" t="s">
        <v>610</v>
      </c>
      <c r="G89" s="29">
        <v>1</v>
      </c>
      <c r="H89" s="28">
        <v>0</v>
      </c>
      <c r="I89" s="30">
        <f>ROUND(G89*H89,P4)</f>
        <v>0</v>
      </c>
      <c r="L89" s="30">
        <v>0</v>
      </c>
      <c r="M89" s="24">
        <f>ROUND(G89*L89,P4)</f>
        <v>0</v>
      </c>
      <c r="N89" s="25" t="s">
        <v>589</v>
      </c>
      <c r="O89" s="31">
        <f>M89*AA89</f>
        <v>0</v>
      </c>
      <c r="P89" s="1">
        <v>3</v>
      </c>
      <c r="AA89" s="1">
        <f>IF(P89=1,$O$3,IF(P89=2,$O$4,$O$5))</f>
        <v>0</v>
      </c>
    </row>
    <row r="90">
      <c r="A90" s="1" t="s">
        <v>592</v>
      </c>
      <c r="E90" s="27" t="s">
        <v>3589</v>
      </c>
    </row>
    <row r="91" ht="39">
      <c r="A91" s="1" t="s">
        <v>593</v>
      </c>
      <c r="E91" s="32" t="s">
        <v>4305</v>
      </c>
    </row>
    <row r="92" ht="87.5">
      <c r="A92" s="1" t="s">
        <v>595</v>
      </c>
      <c r="E92" s="27" t="s">
        <v>3590</v>
      </c>
    </row>
    <row r="93">
      <c r="A93" s="1" t="s">
        <v>587</v>
      </c>
      <c r="B93" s="1">
        <v>23</v>
      </c>
      <c r="C93" s="26" t="s">
        <v>4073</v>
      </c>
      <c r="D93" t="s">
        <v>589</v>
      </c>
      <c r="E93" s="27" t="s">
        <v>4074</v>
      </c>
      <c r="F93" s="28" t="s">
        <v>610</v>
      </c>
      <c r="G93" s="29">
        <v>6</v>
      </c>
      <c r="H93" s="28">
        <v>0</v>
      </c>
      <c r="I93" s="30">
        <f>ROUND(G93*H93,P4)</f>
        <v>0</v>
      </c>
      <c r="L93" s="30">
        <v>0</v>
      </c>
      <c r="M93" s="24">
        <f>ROUND(G93*L93,P4)</f>
        <v>0</v>
      </c>
      <c r="N93" s="25" t="s">
        <v>589</v>
      </c>
      <c r="O93" s="31">
        <f>M93*AA93</f>
        <v>0</v>
      </c>
      <c r="P93" s="1">
        <v>3</v>
      </c>
      <c r="AA93" s="1">
        <f>IF(P93=1,$O$3,IF(P93=2,$O$4,$O$5))</f>
        <v>0</v>
      </c>
    </row>
    <row r="94">
      <c r="A94" s="1" t="s">
        <v>592</v>
      </c>
      <c r="E94" s="27" t="s">
        <v>4074</v>
      </c>
    </row>
    <row r="95" ht="39">
      <c r="A95" s="1" t="s">
        <v>593</v>
      </c>
      <c r="E95" s="32" t="s">
        <v>4306</v>
      </c>
    </row>
    <row r="96" ht="150">
      <c r="A96" s="1" t="s">
        <v>595</v>
      </c>
      <c r="E96" s="27" t="s">
        <v>4076</v>
      </c>
    </row>
    <row r="97">
      <c r="A97" s="1" t="s">
        <v>587</v>
      </c>
      <c r="B97" s="1">
        <v>24</v>
      </c>
      <c r="C97" s="26" t="s">
        <v>3283</v>
      </c>
      <c r="D97" t="s">
        <v>589</v>
      </c>
      <c r="E97" s="27" t="s">
        <v>3284</v>
      </c>
      <c r="F97" s="28" t="s">
        <v>591</v>
      </c>
      <c r="G97" s="29">
        <v>858</v>
      </c>
      <c r="H97" s="28">
        <v>0</v>
      </c>
      <c r="I97" s="30">
        <f>ROUND(G97*H97,P4)</f>
        <v>0</v>
      </c>
      <c r="L97" s="30">
        <v>0</v>
      </c>
      <c r="M97" s="24">
        <f>ROUND(G97*L97,P4)</f>
        <v>0</v>
      </c>
      <c r="N97" s="25" t="s">
        <v>589</v>
      </c>
      <c r="O97" s="31">
        <f>M97*AA97</f>
        <v>0</v>
      </c>
      <c r="P97" s="1">
        <v>3</v>
      </c>
      <c r="AA97" s="1">
        <f>IF(P97=1,$O$3,IF(P97=2,$O$4,$O$5))</f>
        <v>0</v>
      </c>
    </row>
    <row r="98">
      <c r="A98" s="1" t="s">
        <v>592</v>
      </c>
      <c r="E98" s="27" t="s">
        <v>3284</v>
      </c>
    </row>
    <row r="99" ht="65">
      <c r="A99" s="1" t="s">
        <v>593</v>
      </c>
      <c r="E99" s="32" t="s">
        <v>4307</v>
      </c>
    </row>
    <row r="100" ht="137.5">
      <c r="A100" s="1" t="s">
        <v>595</v>
      </c>
      <c r="E100" s="27" t="s">
        <v>3285</v>
      </c>
    </row>
    <row r="101" ht="25">
      <c r="A101" s="1" t="s">
        <v>587</v>
      </c>
      <c r="B101" s="1">
        <v>26</v>
      </c>
      <c r="C101" s="26" t="s">
        <v>3674</v>
      </c>
      <c r="D101" t="s">
        <v>589</v>
      </c>
      <c r="E101" s="27" t="s">
        <v>3675</v>
      </c>
      <c r="F101" s="28" t="s">
        <v>2573</v>
      </c>
      <c r="G101" s="29">
        <v>8580</v>
      </c>
      <c r="H101" s="28">
        <v>0</v>
      </c>
      <c r="I101" s="30">
        <f>ROUND(G101*H101,P4)</f>
        <v>0</v>
      </c>
      <c r="L101" s="30">
        <v>0</v>
      </c>
      <c r="M101" s="24">
        <f>ROUND(G101*L101,P4)</f>
        <v>0</v>
      </c>
      <c r="N101" s="25" t="s">
        <v>589</v>
      </c>
      <c r="O101" s="31">
        <f>M101*AA101</f>
        <v>0</v>
      </c>
      <c r="P101" s="1">
        <v>3</v>
      </c>
      <c r="AA101" s="1">
        <f>IF(P101=1,$O$3,IF(P101=2,$O$4,$O$5))</f>
        <v>0</v>
      </c>
    </row>
    <row r="102" ht="25">
      <c r="A102" s="1" t="s">
        <v>592</v>
      </c>
      <c r="E102" s="27" t="s">
        <v>3675</v>
      </c>
    </row>
    <row r="103" ht="52">
      <c r="A103" s="1" t="s">
        <v>593</v>
      </c>
      <c r="E103" s="32" t="s">
        <v>4308</v>
      </c>
    </row>
    <row r="104" ht="125">
      <c r="A104" s="1" t="s">
        <v>595</v>
      </c>
      <c r="E104" s="27" t="s">
        <v>3678</v>
      </c>
    </row>
    <row r="105" ht="25">
      <c r="A105" s="1" t="s">
        <v>587</v>
      </c>
      <c r="B105" s="1">
        <v>27</v>
      </c>
      <c r="C105" s="26" t="s">
        <v>3679</v>
      </c>
      <c r="D105" t="s">
        <v>589</v>
      </c>
      <c r="E105" s="27" t="s">
        <v>3680</v>
      </c>
      <c r="F105" s="28" t="s">
        <v>618</v>
      </c>
      <c r="G105" s="29">
        <v>353</v>
      </c>
      <c r="H105" s="28">
        <v>0</v>
      </c>
      <c r="I105" s="30">
        <f>ROUND(G105*H105,P4)</f>
        <v>0</v>
      </c>
      <c r="L105" s="30">
        <v>0</v>
      </c>
      <c r="M105" s="24">
        <f>ROUND(G105*L105,P4)</f>
        <v>0</v>
      </c>
      <c r="N105" s="25" t="s">
        <v>589</v>
      </c>
      <c r="O105" s="31">
        <f>M105*AA105</f>
        <v>0</v>
      </c>
      <c r="P105" s="1">
        <v>3</v>
      </c>
      <c r="AA105" s="1">
        <f>IF(P105=1,$O$3,IF(P105=2,$O$4,$O$5))</f>
        <v>0</v>
      </c>
    </row>
    <row r="106" ht="25">
      <c r="A106" s="1" t="s">
        <v>592</v>
      </c>
      <c r="E106" s="27" t="s">
        <v>3680</v>
      </c>
    </row>
    <row r="107" ht="65">
      <c r="A107" s="1" t="s">
        <v>593</v>
      </c>
      <c r="E107" s="32" t="s">
        <v>4309</v>
      </c>
    </row>
    <row r="108" ht="187.5">
      <c r="A108" s="1" t="s">
        <v>595</v>
      </c>
      <c r="E108" s="27" t="s">
        <v>3682</v>
      </c>
    </row>
    <row r="109" ht="37.5">
      <c r="A109" s="1" t="s">
        <v>587</v>
      </c>
      <c r="B109" s="1">
        <v>29</v>
      </c>
      <c r="C109" s="26" t="s">
        <v>4310</v>
      </c>
      <c r="D109" t="s">
        <v>589</v>
      </c>
      <c r="E109" s="27" t="s">
        <v>4311</v>
      </c>
      <c r="F109" s="28" t="s">
        <v>618</v>
      </c>
      <c r="G109" s="29">
        <v>43.600000000000001</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4311</v>
      </c>
    </row>
    <row r="111" ht="52">
      <c r="A111" s="1" t="s">
        <v>593</v>
      </c>
      <c r="E111" s="32" t="s">
        <v>4312</v>
      </c>
    </row>
    <row r="112" ht="212.5">
      <c r="A112" s="1" t="s">
        <v>595</v>
      </c>
      <c r="E112" s="27" t="s">
        <v>4313</v>
      </c>
    </row>
    <row r="113" ht="37.5">
      <c r="A113" s="1" t="s">
        <v>587</v>
      </c>
      <c r="B113" s="1">
        <v>31</v>
      </c>
      <c r="C113" s="26" t="s">
        <v>4314</v>
      </c>
      <c r="D113" t="s">
        <v>589</v>
      </c>
      <c r="E113" s="27" t="s">
        <v>4315</v>
      </c>
      <c r="F113" s="28" t="s">
        <v>618</v>
      </c>
      <c r="G113" s="29">
        <v>48.700000000000003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4315</v>
      </c>
    </row>
    <row r="115" ht="39">
      <c r="A115" s="1" t="s">
        <v>593</v>
      </c>
      <c r="E115" s="32" t="s">
        <v>4316</v>
      </c>
    </row>
    <row r="116" ht="212.5">
      <c r="A116" s="1" t="s">
        <v>595</v>
      </c>
      <c r="E116" s="27" t="s">
        <v>4313</v>
      </c>
    </row>
    <row r="117">
      <c r="A117" s="1" t="s">
        <v>587</v>
      </c>
      <c r="B117" s="1">
        <v>33</v>
      </c>
      <c r="C117" s="26" t="s">
        <v>4317</v>
      </c>
      <c r="D117" t="s">
        <v>589</v>
      </c>
      <c r="E117" s="27" t="s">
        <v>4318</v>
      </c>
      <c r="F117" s="28" t="s">
        <v>610</v>
      </c>
      <c r="G117" s="29">
        <v>1</v>
      </c>
      <c r="H117" s="28">
        <v>0</v>
      </c>
      <c r="I117" s="30">
        <f>ROUND(G117*H117,P4)</f>
        <v>0</v>
      </c>
      <c r="L117" s="30">
        <v>0</v>
      </c>
      <c r="M117" s="24">
        <f>ROUND(G117*L117,P4)</f>
        <v>0</v>
      </c>
      <c r="N117" s="25" t="s">
        <v>589</v>
      </c>
      <c r="O117" s="31">
        <f>M117*AA117</f>
        <v>0</v>
      </c>
      <c r="P117" s="1">
        <v>3</v>
      </c>
      <c r="AA117" s="1">
        <f>IF(P117=1,$O$3,IF(P117=2,$O$4,$O$5))</f>
        <v>0</v>
      </c>
    </row>
    <row r="118">
      <c r="A118" s="1" t="s">
        <v>592</v>
      </c>
      <c r="E118" s="27" t="s">
        <v>4318</v>
      </c>
    </row>
    <row r="119" ht="39">
      <c r="A119" s="1" t="s">
        <v>593</v>
      </c>
      <c r="E119" s="32" t="s">
        <v>4305</v>
      </c>
    </row>
    <row r="120" ht="125">
      <c r="A120" s="1" t="s">
        <v>595</v>
      </c>
      <c r="E120" s="27" t="s">
        <v>3614</v>
      </c>
    </row>
    <row r="121" ht="25">
      <c r="A121" s="1" t="s">
        <v>587</v>
      </c>
      <c r="B121" s="1">
        <v>34</v>
      </c>
      <c r="C121" s="26" t="s">
        <v>4319</v>
      </c>
      <c r="D121" t="s">
        <v>589</v>
      </c>
      <c r="E121" s="27" t="s">
        <v>4320</v>
      </c>
      <c r="F121" s="28" t="s">
        <v>4321</v>
      </c>
      <c r="G121" s="29">
        <v>30</v>
      </c>
      <c r="H121" s="28">
        <v>0</v>
      </c>
      <c r="I121" s="30">
        <f>ROUND(G121*H121,P4)</f>
        <v>0</v>
      </c>
      <c r="L121" s="30">
        <v>0</v>
      </c>
      <c r="M121" s="24">
        <f>ROUND(G121*L121,P4)</f>
        <v>0</v>
      </c>
      <c r="N121" s="25" t="s">
        <v>589</v>
      </c>
      <c r="O121" s="31">
        <f>M121*AA121</f>
        <v>0</v>
      </c>
      <c r="P121" s="1">
        <v>3</v>
      </c>
      <c r="AA121" s="1">
        <f>IF(P121=1,$O$3,IF(P121=2,$O$4,$O$5))</f>
        <v>0</v>
      </c>
    </row>
    <row r="122" ht="25">
      <c r="A122" s="1" t="s">
        <v>592</v>
      </c>
      <c r="E122" s="27" t="s">
        <v>4320</v>
      </c>
    </row>
    <row r="123" ht="39">
      <c r="A123" s="1" t="s">
        <v>593</v>
      </c>
      <c r="E123" s="32" t="s">
        <v>4322</v>
      </c>
    </row>
    <row r="124" ht="125">
      <c r="A124" s="1" t="s">
        <v>595</v>
      </c>
      <c r="E124" s="27" t="s">
        <v>4323</v>
      </c>
    </row>
    <row r="125">
      <c r="A125" s="1" t="s">
        <v>587</v>
      </c>
      <c r="B125" s="1">
        <v>35</v>
      </c>
      <c r="C125" s="26" t="s">
        <v>3615</v>
      </c>
      <c r="D125" t="s">
        <v>589</v>
      </c>
      <c r="E125" s="27" t="s">
        <v>3616</v>
      </c>
      <c r="F125" s="28" t="s">
        <v>610</v>
      </c>
      <c r="G125" s="29">
        <v>2</v>
      </c>
      <c r="H125" s="28">
        <v>0</v>
      </c>
      <c r="I125" s="30">
        <f>ROUND(G125*H125,P4)</f>
        <v>0</v>
      </c>
      <c r="L125" s="30">
        <v>0</v>
      </c>
      <c r="M125" s="24">
        <f>ROUND(G125*L125,P4)</f>
        <v>0</v>
      </c>
      <c r="N125" s="25" t="s">
        <v>589</v>
      </c>
      <c r="O125" s="31">
        <f>M125*AA125</f>
        <v>0</v>
      </c>
      <c r="P125" s="1">
        <v>3</v>
      </c>
      <c r="AA125" s="1">
        <f>IF(P125=1,$O$3,IF(P125=2,$O$4,$O$5))</f>
        <v>0</v>
      </c>
    </row>
    <row r="126">
      <c r="A126" s="1" t="s">
        <v>592</v>
      </c>
      <c r="E126" s="27" t="s">
        <v>3616</v>
      </c>
    </row>
    <row r="127" ht="39">
      <c r="A127" s="1" t="s">
        <v>593</v>
      </c>
      <c r="E127" s="32" t="s">
        <v>4324</v>
      </c>
    </row>
    <row r="128" ht="125">
      <c r="A128" s="1" t="s">
        <v>595</v>
      </c>
      <c r="E128" s="27" t="s">
        <v>3614</v>
      </c>
    </row>
    <row r="129" ht="25">
      <c r="A129" s="1" t="s">
        <v>587</v>
      </c>
      <c r="B129" s="1">
        <v>36</v>
      </c>
      <c r="C129" s="26" t="s">
        <v>4325</v>
      </c>
      <c r="D129" t="s">
        <v>589</v>
      </c>
      <c r="E129" s="27" t="s">
        <v>4326</v>
      </c>
      <c r="F129" s="28" t="s">
        <v>4321</v>
      </c>
      <c r="G129" s="29">
        <v>60</v>
      </c>
      <c r="H129" s="28">
        <v>0</v>
      </c>
      <c r="I129" s="30">
        <f>ROUND(G129*H129,P4)</f>
        <v>0</v>
      </c>
      <c r="L129" s="30">
        <v>0</v>
      </c>
      <c r="M129" s="24">
        <f>ROUND(G129*L129,P4)</f>
        <v>0</v>
      </c>
      <c r="N129" s="25" t="s">
        <v>589</v>
      </c>
      <c r="O129" s="31">
        <f>M129*AA129</f>
        <v>0</v>
      </c>
      <c r="P129" s="1">
        <v>3</v>
      </c>
      <c r="AA129" s="1">
        <f>IF(P129=1,$O$3,IF(P129=2,$O$4,$O$5))</f>
        <v>0</v>
      </c>
    </row>
    <row r="130" ht="25">
      <c r="A130" s="1" t="s">
        <v>592</v>
      </c>
      <c r="E130" s="27" t="s">
        <v>4326</v>
      </c>
    </row>
    <row r="131" ht="39">
      <c r="A131" s="1" t="s">
        <v>593</v>
      </c>
      <c r="E131" s="32" t="s">
        <v>4327</v>
      </c>
    </row>
    <row r="132" ht="125">
      <c r="A132" s="1" t="s">
        <v>595</v>
      </c>
      <c r="E132" s="27" t="s">
        <v>4323</v>
      </c>
    </row>
    <row r="133">
      <c r="A133" s="1" t="s">
        <v>587</v>
      </c>
      <c r="B133" s="1">
        <v>37</v>
      </c>
      <c r="C133" s="26" t="s">
        <v>3745</v>
      </c>
      <c r="D133" t="s">
        <v>589</v>
      </c>
      <c r="E133" s="27" t="s">
        <v>3746</v>
      </c>
      <c r="F133" s="28" t="s">
        <v>3740</v>
      </c>
      <c r="G133" s="29">
        <v>0.44900000000000001</v>
      </c>
      <c r="H133" s="28">
        <v>0</v>
      </c>
      <c r="I133" s="30">
        <f>ROUND(G133*H133,P4)</f>
        <v>0</v>
      </c>
      <c r="L133" s="30">
        <v>0</v>
      </c>
      <c r="M133" s="24">
        <f>ROUND(G133*L133,P4)</f>
        <v>0</v>
      </c>
      <c r="N133" s="25" t="s">
        <v>589</v>
      </c>
      <c r="O133" s="31">
        <f>M133*AA133</f>
        <v>0</v>
      </c>
      <c r="P133" s="1">
        <v>3</v>
      </c>
      <c r="AA133" s="1">
        <f>IF(P133=1,$O$3,IF(P133=2,$O$4,$O$5))</f>
        <v>0</v>
      </c>
    </row>
    <row r="134">
      <c r="A134" s="1" t="s">
        <v>592</v>
      </c>
      <c r="E134" s="27" t="s">
        <v>3747</v>
      </c>
    </row>
    <row r="135" ht="39">
      <c r="A135" s="1" t="s">
        <v>593</v>
      </c>
      <c r="E135" s="32" t="s">
        <v>4328</v>
      </c>
    </row>
    <row r="136">
      <c r="A136" s="1" t="s">
        <v>595</v>
      </c>
      <c r="E136" s="27" t="s">
        <v>589</v>
      </c>
    </row>
    <row r="137">
      <c r="A137" s="1" t="s">
        <v>587</v>
      </c>
      <c r="B137" s="1">
        <v>38</v>
      </c>
      <c r="C137" s="26" t="s">
        <v>4082</v>
      </c>
      <c r="D137" t="s">
        <v>589</v>
      </c>
      <c r="E137" s="27" t="s">
        <v>3705</v>
      </c>
      <c r="F137" s="28" t="s">
        <v>680</v>
      </c>
      <c r="G137" s="29">
        <v>249.19999999999999</v>
      </c>
      <c r="H137" s="28">
        <v>0</v>
      </c>
      <c r="I137" s="30">
        <f>ROUND(G137*H137,P4)</f>
        <v>0</v>
      </c>
      <c r="L137" s="30">
        <v>0</v>
      </c>
      <c r="M137" s="24">
        <f>ROUND(G137*L137,P4)</f>
        <v>0</v>
      </c>
      <c r="N137" s="25" t="s">
        <v>589</v>
      </c>
      <c r="O137" s="31">
        <f>M137*AA137</f>
        <v>0</v>
      </c>
      <c r="P137" s="1">
        <v>3</v>
      </c>
      <c r="AA137" s="1">
        <f>IF(P137=1,$O$3,IF(P137=2,$O$4,$O$5))</f>
        <v>0</v>
      </c>
    </row>
    <row r="138" ht="25">
      <c r="A138" s="1" t="s">
        <v>592</v>
      </c>
      <c r="E138" s="27" t="s">
        <v>4083</v>
      </c>
    </row>
    <row r="139" ht="39">
      <c r="A139" s="1" t="s">
        <v>593</v>
      </c>
      <c r="E139" s="32" t="s">
        <v>4276</v>
      </c>
    </row>
    <row r="140">
      <c r="A140" s="1" t="s">
        <v>595</v>
      </c>
      <c r="E140" s="27" t="s">
        <v>589</v>
      </c>
    </row>
    <row r="141" ht="13">
      <c r="A141" s="1" t="s">
        <v>584</v>
      </c>
      <c r="C141" s="22" t="s">
        <v>675</v>
      </c>
      <c r="E141" s="23" t="s">
        <v>1992</v>
      </c>
      <c r="L141" s="24">
        <f>SUMIFS(L142:L173,A142:A173,"P")</f>
        <v>0</v>
      </c>
      <c r="M141" s="24">
        <f>SUMIFS(M142:M173,A142:A173,"P")</f>
        <v>0</v>
      </c>
      <c r="N141" s="25"/>
    </row>
    <row r="142" ht="25">
      <c r="A142" s="1" t="s">
        <v>587</v>
      </c>
      <c r="B142" s="1">
        <v>39</v>
      </c>
      <c r="C142" s="26" t="s">
        <v>3287</v>
      </c>
      <c r="D142" t="s">
        <v>3288</v>
      </c>
      <c r="E142" s="27" t="s">
        <v>3289</v>
      </c>
      <c r="F142" s="28" t="s">
        <v>680</v>
      </c>
      <c r="G142" s="29">
        <v>130.91399999999999</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681</v>
      </c>
    </row>
    <row r="144" ht="39">
      <c r="A144" s="1" t="s">
        <v>593</v>
      </c>
      <c r="E144" s="32" t="s">
        <v>4329</v>
      </c>
    </row>
    <row r="145">
      <c r="A145" s="1" t="s">
        <v>595</v>
      </c>
      <c r="E145" s="27" t="s">
        <v>589</v>
      </c>
    </row>
    <row r="146" ht="25">
      <c r="A146" s="1" t="s">
        <v>587</v>
      </c>
      <c r="B146" s="1">
        <v>40</v>
      </c>
      <c r="C146" s="26" t="s">
        <v>3710</v>
      </c>
      <c r="D146" t="s">
        <v>3711</v>
      </c>
      <c r="E146" s="27" t="s">
        <v>3712</v>
      </c>
      <c r="F146" s="28" t="s">
        <v>680</v>
      </c>
      <c r="G146" s="29">
        <v>99.549999999999997</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687</v>
      </c>
    </row>
    <row r="148" ht="52">
      <c r="A148" s="1" t="s">
        <v>593</v>
      </c>
      <c r="E148" s="32" t="s">
        <v>4330</v>
      </c>
    </row>
    <row r="149">
      <c r="A149" s="1" t="s">
        <v>595</v>
      </c>
      <c r="E149" s="27" t="s">
        <v>589</v>
      </c>
    </row>
    <row r="150" ht="37.5">
      <c r="A150" s="1" t="s">
        <v>587</v>
      </c>
      <c r="B150" s="1">
        <v>41</v>
      </c>
      <c r="C150" s="26" t="s">
        <v>1502</v>
      </c>
      <c r="D150" t="s">
        <v>1503</v>
      </c>
      <c r="E150" s="27" t="s">
        <v>1504</v>
      </c>
      <c r="F150" s="28" t="s">
        <v>680</v>
      </c>
      <c r="G150" s="29">
        <v>0.14099999999999999</v>
      </c>
      <c r="H150" s="28">
        <v>0</v>
      </c>
      <c r="I150" s="30">
        <f>ROUND(G150*H150,P4)</f>
        <v>0</v>
      </c>
      <c r="L150" s="30">
        <v>0</v>
      </c>
      <c r="M150" s="24">
        <f>ROUND(G150*L150,P4)</f>
        <v>0</v>
      </c>
      <c r="N150" s="25" t="s">
        <v>589</v>
      </c>
      <c r="O150" s="31">
        <f>M150*AA150</f>
        <v>0</v>
      </c>
      <c r="P150" s="1">
        <v>3</v>
      </c>
      <c r="AA150" s="1">
        <f>IF(P150=1,$O$3,IF(P150=2,$O$4,$O$5))</f>
        <v>0</v>
      </c>
    </row>
    <row r="151" ht="37.5">
      <c r="A151" s="1" t="s">
        <v>592</v>
      </c>
      <c r="E151" s="27" t="s">
        <v>687</v>
      </c>
    </row>
    <row r="152" ht="65">
      <c r="A152" s="1" t="s">
        <v>593</v>
      </c>
      <c r="E152" s="32" t="s">
        <v>4331</v>
      </c>
    </row>
    <row r="153">
      <c r="A153" s="1" t="s">
        <v>595</v>
      </c>
      <c r="E153" s="27" t="s">
        <v>589</v>
      </c>
    </row>
    <row r="154" ht="25">
      <c r="A154" s="1" t="s">
        <v>587</v>
      </c>
      <c r="B154" s="1">
        <v>42</v>
      </c>
      <c r="C154" s="26" t="s">
        <v>3715</v>
      </c>
      <c r="D154" t="s">
        <v>3716</v>
      </c>
      <c r="E154" s="27" t="s">
        <v>3717</v>
      </c>
      <c r="F154" s="28" t="s">
        <v>680</v>
      </c>
      <c r="G154" s="29">
        <v>0.318</v>
      </c>
      <c r="H154" s="28">
        <v>0</v>
      </c>
      <c r="I154" s="30">
        <f>ROUND(G154*H154,P4)</f>
        <v>0</v>
      </c>
      <c r="L154" s="30">
        <v>0</v>
      </c>
      <c r="M154" s="24">
        <f>ROUND(G154*L154,P4)</f>
        <v>0</v>
      </c>
      <c r="N154" s="25" t="s">
        <v>589</v>
      </c>
      <c r="O154" s="31">
        <f>M154*AA154</f>
        <v>0</v>
      </c>
      <c r="P154" s="1">
        <v>3</v>
      </c>
      <c r="AA154" s="1">
        <f>IF(P154=1,$O$3,IF(P154=2,$O$4,$O$5))</f>
        <v>0</v>
      </c>
    </row>
    <row r="155" ht="25">
      <c r="A155" s="1" t="s">
        <v>592</v>
      </c>
      <c r="E155" s="27" t="s">
        <v>3718</v>
      </c>
    </row>
    <row r="156" ht="65">
      <c r="A156" s="1" t="s">
        <v>593</v>
      </c>
      <c r="E156" s="32" t="s">
        <v>4332</v>
      </c>
    </row>
    <row r="157">
      <c r="A157" s="1" t="s">
        <v>595</v>
      </c>
      <c r="E157" s="27" t="s">
        <v>589</v>
      </c>
    </row>
    <row r="158" ht="37.5">
      <c r="A158" s="1" t="s">
        <v>587</v>
      </c>
      <c r="B158" s="1">
        <v>43</v>
      </c>
      <c r="C158" s="26" t="s">
        <v>3720</v>
      </c>
      <c r="D158" t="s">
        <v>3721</v>
      </c>
      <c r="E158" s="27" t="s">
        <v>4091</v>
      </c>
      <c r="F158" s="28" t="s">
        <v>680</v>
      </c>
      <c r="G158" s="29">
        <v>164.05699999999999</v>
      </c>
      <c r="H158" s="28">
        <v>0</v>
      </c>
      <c r="I158" s="30">
        <f>ROUND(G158*H158,P4)</f>
        <v>0</v>
      </c>
      <c r="L158" s="30">
        <v>0</v>
      </c>
      <c r="M158" s="24">
        <f>ROUND(G158*L158,P4)</f>
        <v>0</v>
      </c>
      <c r="N158" s="25" t="s">
        <v>589</v>
      </c>
      <c r="O158" s="31">
        <f>M158*AA158</f>
        <v>0</v>
      </c>
      <c r="P158" s="1">
        <v>3</v>
      </c>
      <c r="AA158" s="1">
        <f>IF(P158=1,$O$3,IF(P158=2,$O$4,$O$5))</f>
        <v>0</v>
      </c>
    </row>
    <row r="159" ht="62.5">
      <c r="A159" s="1" t="s">
        <v>592</v>
      </c>
      <c r="E159" s="27" t="s">
        <v>3723</v>
      </c>
    </row>
    <row r="160" ht="78">
      <c r="A160" s="1" t="s">
        <v>593</v>
      </c>
      <c r="E160" s="32" t="s">
        <v>4333</v>
      </c>
    </row>
    <row r="161">
      <c r="A161" s="1" t="s">
        <v>595</v>
      </c>
      <c r="E161" s="27" t="s">
        <v>589</v>
      </c>
    </row>
    <row r="162" ht="37.5">
      <c r="A162" s="1" t="s">
        <v>587</v>
      </c>
      <c r="B162" s="1">
        <v>44</v>
      </c>
      <c r="C162" s="26" t="s">
        <v>3725</v>
      </c>
      <c r="D162" t="s">
        <v>3726</v>
      </c>
      <c r="E162" s="27" t="s">
        <v>3727</v>
      </c>
      <c r="F162" s="28" t="s">
        <v>680</v>
      </c>
      <c r="G162" s="29">
        <v>459.85700000000003</v>
      </c>
      <c r="H162" s="28">
        <v>0</v>
      </c>
      <c r="I162" s="30">
        <f>ROUND(G162*H162,P4)</f>
        <v>0</v>
      </c>
      <c r="L162" s="30">
        <v>0</v>
      </c>
      <c r="M162" s="24">
        <f>ROUND(G162*L162,P4)</f>
        <v>0</v>
      </c>
      <c r="N162" s="25" t="s">
        <v>589</v>
      </c>
      <c r="O162" s="31">
        <f>M162*AA162</f>
        <v>0</v>
      </c>
      <c r="P162" s="1">
        <v>3</v>
      </c>
      <c r="AA162" s="1">
        <f>IF(P162=1,$O$3,IF(P162=2,$O$4,$O$5))</f>
        <v>0</v>
      </c>
    </row>
    <row r="163" ht="50">
      <c r="A163" s="1" t="s">
        <v>592</v>
      </c>
      <c r="E163" s="27" t="s">
        <v>3728</v>
      </c>
    </row>
    <row r="164" ht="78">
      <c r="A164" s="1" t="s">
        <v>593</v>
      </c>
      <c r="E164" s="32" t="s">
        <v>4334</v>
      </c>
    </row>
    <row r="165">
      <c r="A165" s="1" t="s">
        <v>595</v>
      </c>
      <c r="E165" s="27" t="s">
        <v>589</v>
      </c>
    </row>
    <row r="166" ht="37.5">
      <c r="A166" s="1" t="s">
        <v>587</v>
      </c>
      <c r="B166" s="1">
        <v>45</v>
      </c>
      <c r="C166" s="26" t="s">
        <v>3730</v>
      </c>
      <c r="D166" t="s">
        <v>3731</v>
      </c>
      <c r="E166" s="27" t="s">
        <v>4095</v>
      </c>
      <c r="F166" s="28" t="s">
        <v>680</v>
      </c>
      <c r="G166" s="29">
        <v>18.699999999999999</v>
      </c>
      <c r="H166" s="28">
        <v>0</v>
      </c>
      <c r="I166" s="30">
        <f>ROUND(G166*H166,P4)</f>
        <v>0</v>
      </c>
      <c r="L166" s="30">
        <v>0</v>
      </c>
      <c r="M166" s="24">
        <f>ROUND(G166*L166,P4)</f>
        <v>0</v>
      </c>
      <c r="N166" s="25" t="s">
        <v>589</v>
      </c>
      <c r="O166" s="31">
        <f>M166*AA166</f>
        <v>0</v>
      </c>
      <c r="P166" s="1">
        <v>3</v>
      </c>
      <c r="AA166" s="1">
        <f>IF(P166=1,$O$3,IF(P166=2,$O$4,$O$5))</f>
        <v>0</v>
      </c>
    </row>
    <row r="167" ht="50">
      <c r="A167" s="1" t="s">
        <v>592</v>
      </c>
      <c r="E167" s="27" t="s">
        <v>3733</v>
      </c>
    </row>
    <row r="168" ht="52">
      <c r="A168" s="1" t="s">
        <v>593</v>
      </c>
      <c r="E168" s="32" t="s">
        <v>4335</v>
      </c>
    </row>
    <row r="169">
      <c r="A169" s="1" t="s">
        <v>595</v>
      </c>
      <c r="E169" s="27" t="s">
        <v>589</v>
      </c>
    </row>
    <row r="170" ht="25">
      <c r="A170" s="1" t="s">
        <v>587</v>
      </c>
      <c r="B170" s="1">
        <v>46</v>
      </c>
      <c r="C170" s="26" t="s">
        <v>2733</v>
      </c>
      <c r="D170" t="s">
        <v>2734</v>
      </c>
      <c r="E170" s="27" t="s">
        <v>2735</v>
      </c>
      <c r="F170" s="28" t="s">
        <v>680</v>
      </c>
      <c r="G170" s="29">
        <v>52.084000000000003</v>
      </c>
      <c r="H170" s="28">
        <v>0</v>
      </c>
      <c r="I170" s="30">
        <f>ROUND(G170*H170,P4)</f>
        <v>0</v>
      </c>
      <c r="L170" s="30">
        <v>0</v>
      </c>
      <c r="M170" s="24">
        <f>ROUND(G170*L170,P4)</f>
        <v>0</v>
      </c>
      <c r="N170" s="25" t="s">
        <v>589</v>
      </c>
      <c r="O170" s="31">
        <f>M170*AA170</f>
        <v>0</v>
      </c>
      <c r="P170" s="1">
        <v>3</v>
      </c>
      <c r="AA170" s="1">
        <f>IF(P170=1,$O$3,IF(P170=2,$O$4,$O$5))</f>
        <v>0</v>
      </c>
    </row>
    <row r="171" ht="37.5">
      <c r="A171" s="1" t="s">
        <v>592</v>
      </c>
      <c r="E171" s="27" t="s">
        <v>3735</v>
      </c>
    </row>
    <row r="172" ht="39">
      <c r="A172" s="1" t="s">
        <v>593</v>
      </c>
      <c r="E172" s="32" t="s">
        <v>4336</v>
      </c>
    </row>
    <row r="173">
      <c r="A173" s="1" t="s">
        <v>595</v>
      </c>
      <c r="E173" s="27" t="s">
        <v>589</v>
      </c>
    </row>
    <row r="174" ht="13">
      <c r="A174" s="1" t="s">
        <v>584</v>
      </c>
      <c r="C174" s="22" t="s">
        <v>3737</v>
      </c>
      <c r="E174" s="23" t="s">
        <v>2000</v>
      </c>
      <c r="L174" s="24">
        <f>SUMIFS(L175:L190,A175:A190,"P")</f>
        <v>0</v>
      </c>
      <c r="M174" s="24">
        <f>SUMIFS(M175:M190,A175:A190,"P")</f>
        <v>0</v>
      </c>
      <c r="N174" s="25"/>
    </row>
    <row r="175">
      <c r="A175" s="1" t="s">
        <v>587</v>
      </c>
      <c r="B175" s="1">
        <v>48</v>
      </c>
      <c r="C175" s="26" t="s">
        <v>3738</v>
      </c>
      <c r="D175" t="s">
        <v>589</v>
      </c>
      <c r="E175" s="27" t="s">
        <v>3739</v>
      </c>
      <c r="F175" s="28" t="s">
        <v>3740</v>
      </c>
      <c r="G175" s="29">
        <v>0.44900000000000001</v>
      </c>
      <c r="H175" s="28">
        <v>0</v>
      </c>
      <c r="I175" s="30">
        <f>ROUND(G175*H175,P4)</f>
        <v>0</v>
      </c>
      <c r="L175" s="30">
        <v>0</v>
      </c>
      <c r="M175" s="24">
        <f>ROUND(G175*L175,P4)</f>
        <v>0</v>
      </c>
      <c r="N175" s="25" t="s">
        <v>589</v>
      </c>
      <c r="O175" s="31">
        <f>M175*AA175</f>
        <v>0</v>
      </c>
      <c r="P175" s="1">
        <v>3</v>
      </c>
      <c r="AA175" s="1">
        <f>IF(P175=1,$O$3,IF(P175=2,$O$4,$O$5))</f>
        <v>0</v>
      </c>
    </row>
    <row r="176">
      <c r="A176" s="1" t="s">
        <v>592</v>
      </c>
      <c r="E176" s="27" t="s">
        <v>3741</v>
      </c>
    </row>
    <row r="177" ht="39">
      <c r="A177" s="1" t="s">
        <v>593</v>
      </c>
      <c r="E177" s="32" t="s">
        <v>4337</v>
      </c>
    </row>
    <row r="178">
      <c r="A178" s="1" t="s">
        <v>595</v>
      </c>
      <c r="E178" s="27" t="s">
        <v>589</v>
      </c>
    </row>
    <row r="179">
      <c r="A179" s="1" t="s">
        <v>587</v>
      </c>
      <c r="B179" s="1">
        <v>49</v>
      </c>
      <c r="C179" s="26" t="s">
        <v>3743</v>
      </c>
      <c r="D179" t="s">
        <v>589</v>
      </c>
      <c r="E179" s="27" t="s">
        <v>3744</v>
      </c>
      <c r="F179" s="28" t="s">
        <v>3740</v>
      </c>
      <c r="G179" s="29">
        <v>0.44900000000000001</v>
      </c>
      <c r="H179" s="28">
        <v>0</v>
      </c>
      <c r="I179" s="30">
        <f>ROUND(G179*H179,P4)</f>
        <v>0</v>
      </c>
      <c r="L179" s="30">
        <v>0</v>
      </c>
      <c r="M179" s="24">
        <f>ROUND(G179*L179,P4)</f>
        <v>0</v>
      </c>
      <c r="N179" s="25" t="s">
        <v>589</v>
      </c>
      <c r="O179" s="31">
        <f>M179*AA179</f>
        <v>0</v>
      </c>
      <c r="P179" s="1">
        <v>3</v>
      </c>
      <c r="AA179" s="1">
        <f>IF(P179=1,$O$3,IF(P179=2,$O$4,$O$5))</f>
        <v>0</v>
      </c>
    </row>
    <row r="180">
      <c r="A180" s="1" t="s">
        <v>592</v>
      </c>
      <c r="E180" s="27" t="s">
        <v>3741</v>
      </c>
    </row>
    <row r="181" ht="39">
      <c r="A181" s="1" t="s">
        <v>593</v>
      </c>
      <c r="E181" s="32" t="s">
        <v>4337</v>
      </c>
    </row>
    <row r="182">
      <c r="A182" s="1" t="s">
        <v>595</v>
      </c>
      <c r="E182" s="27" t="s">
        <v>589</v>
      </c>
    </row>
    <row r="183">
      <c r="A183" s="1" t="s">
        <v>587</v>
      </c>
      <c r="B183" s="1">
        <v>50</v>
      </c>
      <c r="C183" s="26" t="s">
        <v>3698</v>
      </c>
      <c r="D183" t="s">
        <v>585</v>
      </c>
      <c r="E183" s="27" t="s">
        <v>3699</v>
      </c>
      <c r="F183" s="28" t="s">
        <v>680</v>
      </c>
      <c r="G183" s="29">
        <v>754.82799999999997</v>
      </c>
      <c r="H183" s="28">
        <v>0</v>
      </c>
      <c r="I183" s="30">
        <f>ROUND(G183*H183,P4)</f>
        <v>0</v>
      </c>
      <c r="L183" s="30">
        <v>0</v>
      </c>
      <c r="M183" s="24">
        <f>ROUND(G183*L183,P4)</f>
        <v>0</v>
      </c>
      <c r="N183" s="25" t="s">
        <v>589</v>
      </c>
      <c r="O183" s="31">
        <f>M183*AA183</f>
        <v>0</v>
      </c>
      <c r="P183" s="1">
        <v>3</v>
      </c>
      <c r="AA183" s="1">
        <f>IF(P183=1,$O$3,IF(P183=2,$O$4,$O$5))</f>
        <v>0</v>
      </c>
    </row>
    <row r="184">
      <c r="A184" s="1" t="s">
        <v>592</v>
      </c>
      <c r="E184" s="27" t="s">
        <v>3700</v>
      </c>
    </row>
    <row r="185" ht="52">
      <c r="A185" s="1" t="s">
        <v>593</v>
      </c>
      <c r="E185" s="32" t="s">
        <v>4338</v>
      </c>
    </row>
    <row r="186" ht="137.5">
      <c r="A186" s="1" t="s">
        <v>595</v>
      </c>
      <c r="E186" s="27" t="s">
        <v>3285</v>
      </c>
    </row>
    <row r="187">
      <c r="A187" s="1" t="s">
        <v>587</v>
      </c>
      <c r="B187" s="1">
        <v>51</v>
      </c>
      <c r="C187" s="26" t="s">
        <v>3698</v>
      </c>
      <c r="D187" t="s">
        <v>2588</v>
      </c>
      <c r="E187" s="27" t="s">
        <v>3702</v>
      </c>
      <c r="F187" s="28" t="s">
        <v>680</v>
      </c>
      <c r="G187" s="29">
        <v>170.79300000000001</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39">
      <c r="A189" s="1" t="s">
        <v>593</v>
      </c>
      <c r="E189" s="32" t="s">
        <v>4339</v>
      </c>
    </row>
    <row r="190" ht="137.5">
      <c r="A190" s="1" t="s">
        <v>595</v>
      </c>
      <c r="E190" s="27" t="s">
        <v>3285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4340</v>
      </c>
      <c r="E8" s="23" t="s">
        <v>171</v>
      </c>
      <c r="L8" s="24">
        <f>L9+L46+L55+L64+L85+L90+L107</f>
        <v>0</v>
      </c>
      <c r="M8" s="24">
        <f>M9+M46+M55+M64+M85+M90+M107</f>
        <v>0</v>
      </c>
      <c r="N8" s="25"/>
    </row>
    <row r="9" ht="13">
      <c r="A9" s="1" t="s">
        <v>584</v>
      </c>
      <c r="C9" s="22" t="s">
        <v>585</v>
      </c>
      <c r="E9" s="23" t="s">
        <v>586</v>
      </c>
      <c r="L9" s="24">
        <f>SUMIFS(L10:L45,A10:A45,"P")</f>
        <v>0</v>
      </c>
      <c r="M9" s="24">
        <f>SUMIFS(M10:M45,A10:A45,"P")</f>
        <v>0</v>
      </c>
      <c r="N9" s="25"/>
    </row>
    <row r="10">
      <c r="A10" s="1" t="s">
        <v>587</v>
      </c>
      <c r="B10" s="1">
        <v>1</v>
      </c>
      <c r="C10" s="26" t="s">
        <v>3750</v>
      </c>
      <c r="D10" t="s">
        <v>589</v>
      </c>
      <c r="E10" s="27" t="s">
        <v>3751</v>
      </c>
      <c r="F10" s="28" t="s">
        <v>591</v>
      </c>
      <c r="G10" s="29">
        <v>1515</v>
      </c>
      <c r="H10" s="28">
        <v>0</v>
      </c>
      <c r="I10" s="30">
        <f>ROUND(G10*H10,P4)</f>
        <v>0</v>
      </c>
      <c r="L10" s="30">
        <v>0</v>
      </c>
      <c r="M10" s="24">
        <f>ROUND(G10*L10,P4)</f>
        <v>0</v>
      </c>
      <c r="N10" s="25" t="s">
        <v>589</v>
      </c>
      <c r="O10" s="31">
        <f>M10*AA10</f>
        <v>0</v>
      </c>
      <c r="P10" s="1">
        <v>3</v>
      </c>
      <c r="AA10" s="1">
        <f>IF(P10=1,$O$3,IF(P10=2,$O$4,$O$5))</f>
        <v>0</v>
      </c>
    </row>
    <row r="11">
      <c r="A11" s="1" t="s">
        <v>592</v>
      </c>
      <c r="E11" s="27" t="s">
        <v>3751</v>
      </c>
    </row>
    <row r="12" ht="39">
      <c r="A12" s="1" t="s">
        <v>593</v>
      </c>
      <c r="E12" s="32" t="s">
        <v>4341</v>
      </c>
    </row>
    <row r="13" ht="400">
      <c r="A13" s="1" t="s">
        <v>595</v>
      </c>
      <c r="E13" s="27" t="s">
        <v>3753</v>
      </c>
    </row>
    <row r="14">
      <c r="A14" s="1" t="s">
        <v>587</v>
      </c>
      <c r="B14" s="1">
        <v>2</v>
      </c>
      <c r="C14" s="26" t="s">
        <v>3022</v>
      </c>
      <c r="D14" t="s">
        <v>589</v>
      </c>
      <c r="E14" s="27" t="s">
        <v>3023</v>
      </c>
      <c r="F14" s="28" t="s">
        <v>591</v>
      </c>
      <c r="G14" s="29">
        <v>36.075000000000003</v>
      </c>
      <c r="H14" s="28">
        <v>0</v>
      </c>
      <c r="I14" s="30">
        <f>ROUND(G14*H14,P4)</f>
        <v>0</v>
      </c>
      <c r="L14" s="30">
        <v>0</v>
      </c>
      <c r="M14" s="24">
        <f>ROUND(G14*L14,P4)</f>
        <v>0</v>
      </c>
      <c r="N14" s="25" t="s">
        <v>589</v>
      </c>
      <c r="O14" s="31">
        <f>M14*AA14</f>
        <v>0</v>
      </c>
      <c r="P14" s="1">
        <v>3</v>
      </c>
      <c r="AA14" s="1">
        <f>IF(P14=1,$O$3,IF(P14=2,$O$4,$O$5))</f>
        <v>0</v>
      </c>
    </row>
    <row r="15">
      <c r="A15" s="1" t="s">
        <v>592</v>
      </c>
      <c r="E15" s="27" t="s">
        <v>3023</v>
      </c>
    </row>
    <row r="16" ht="52">
      <c r="A16" s="1" t="s">
        <v>593</v>
      </c>
      <c r="E16" s="32" t="s">
        <v>4342</v>
      </c>
    </row>
    <row r="17" ht="350">
      <c r="A17" s="1" t="s">
        <v>595</v>
      </c>
      <c r="E17" s="27" t="s">
        <v>2570</v>
      </c>
    </row>
    <row r="18">
      <c r="A18" s="1" t="s">
        <v>587</v>
      </c>
      <c r="B18" s="1">
        <v>3</v>
      </c>
      <c r="C18" s="26" t="s">
        <v>4112</v>
      </c>
      <c r="D18" t="s">
        <v>589</v>
      </c>
      <c r="E18" s="27" t="s">
        <v>4113</v>
      </c>
      <c r="F18" s="28" t="s">
        <v>591</v>
      </c>
      <c r="G18" s="29">
        <v>17.625</v>
      </c>
      <c r="H18" s="28">
        <v>0</v>
      </c>
      <c r="I18" s="30">
        <f>ROUND(G18*H18,P4)</f>
        <v>0</v>
      </c>
      <c r="L18" s="30">
        <v>0</v>
      </c>
      <c r="M18" s="24">
        <f>ROUND(G18*L18,P4)</f>
        <v>0</v>
      </c>
      <c r="N18" s="25" t="s">
        <v>589</v>
      </c>
      <c r="O18" s="31">
        <f>M18*AA18</f>
        <v>0</v>
      </c>
      <c r="P18" s="1">
        <v>3</v>
      </c>
      <c r="AA18" s="1">
        <f>IF(P18=1,$O$3,IF(P18=2,$O$4,$O$5))</f>
        <v>0</v>
      </c>
    </row>
    <row r="19">
      <c r="A19" s="1" t="s">
        <v>592</v>
      </c>
      <c r="E19" s="27" t="s">
        <v>4113</v>
      </c>
    </row>
    <row r="20" ht="65">
      <c r="A20" s="1" t="s">
        <v>593</v>
      </c>
      <c r="E20" s="32" t="s">
        <v>4343</v>
      </c>
    </row>
    <row r="21" ht="350">
      <c r="A21" s="1" t="s">
        <v>595</v>
      </c>
      <c r="E21" s="27" t="s">
        <v>2570</v>
      </c>
    </row>
    <row r="22">
      <c r="A22" s="1" t="s">
        <v>587</v>
      </c>
      <c r="B22" s="1">
        <v>4</v>
      </c>
      <c r="C22" s="26" t="s">
        <v>4115</v>
      </c>
      <c r="D22" t="s">
        <v>589</v>
      </c>
      <c r="E22" s="27" t="s">
        <v>4116</v>
      </c>
      <c r="F22" s="28" t="s">
        <v>591</v>
      </c>
      <c r="G22" s="29">
        <v>36</v>
      </c>
      <c r="H22" s="28">
        <v>0</v>
      </c>
      <c r="I22" s="30">
        <f>ROUND(G22*H22,P4)</f>
        <v>0</v>
      </c>
      <c r="L22" s="30">
        <v>0</v>
      </c>
      <c r="M22" s="24">
        <f>ROUND(G22*L22,P4)</f>
        <v>0</v>
      </c>
      <c r="N22" s="25" t="s">
        <v>589</v>
      </c>
      <c r="O22" s="31">
        <f>M22*AA22</f>
        <v>0</v>
      </c>
      <c r="P22" s="1">
        <v>3</v>
      </c>
      <c r="AA22" s="1">
        <f>IF(P22=1,$O$3,IF(P22=2,$O$4,$O$5))</f>
        <v>0</v>
      </c>
    </row>
    <row r="23">
      <c r="A23" s="1" t="s">
        <v>592</v>
      </c>
      <c r="E23" s="27" t="s">
        <v>4116</v>
      </c>
    </row>
    <row r="24" ht="52">
      <c r="A24" s="1" t="s">
        <v>593</v>
      </c>
      <c r="E24" s="32" t="s">
        <v>4344</v>
      </c>
    </row>
    <row r="25" ht="275">
      <c r="A25" s="1" t="s">
        <v>595</v>
      </c>
      <c r="E25" s="27" t="s">
        <v>4118</v>
      </c>
    </row>
    <row r="26">
      <c r="A26" s="1" t="s">
        <v>587</v>
      </c>
      <c r="B26" s="1">
        <v>5</v>
      </c>
      <c r="C26" s="26" t="s">
        <v>3779</v>
      </c>
      <c r="D26" t="s">
        <v>589</v>
      </c>
      <c r="E26" s="27" t="s">
        <v>3780</v>
      </c>
      <c r="F26" s="28" t="s">
        <v>603</v>
      </c>
      <c r="G26" s="29">
        <v>2357</v>
      </c>
      <c r="H26" s="28">
        <v>0</v>
      </c>
      <c r="I26" s="30">
        <f>ROUND(G26*H26,P4)</f>
        <v>0</v>
      </c>
      <c r="L26" s="30">
        <v>0</v>
      </c>
      <c r="M26" s="24">
        <f>ROUND(G26*L26,P4)</f>
        <v>0</v>
      </c>
      <c r="N26" s="25" t="s">
        <v>589</v>
      </c>
      <c r="O26" s="31">
        <f>M26*AA26</f>
        <v>0</v>
      </c>
      <c r="P26" s="1">
        <v>3</v>
      </c>
      <c r="AA26" s="1">
        <f>IF(P26=1,$O$3,IF(P26=2,$O$4,$O$5))</f>
        <v>0</v>
      </c>
    </row>
    <row r="27">
      <c r="A27" s="1" t="s">
        <v>592</v>
      </c>
      <c r="E27" s="27" t="s">
        <v>3780</v>
      </c>
    </row>
    <row r="28" ht="26">
      <c r="A28" s="1" t="s">
        <v>593</v>
      </c>
      <c r="E28" s="32" t="s">
        <v>4345</v>
      </c>
    </row>
    <row r="29" ht="50">
      <c r="A29" s="1" t="s">
        <v>595</v>
      </c>
      <c r="E29" s="27" t="s">
        <v>3782</v>
      </c>
    </row>
    <row r="30">
      <c r="A30" s="1" t="s">
        <v>587</v>
      </c>
      <c r="B30" s="1">
        <v>6</v>
      </c>
      <c r="C30" s="26" t="s">
        <v>3790</v>
      </c>
      <c r="D30" t="s">
        <v>589</v>
      </c>
      <c r="E30" s="27" t="s">
        <v>3791</v>
      </c>
      <c r="F30" s="28" t="s">
        <v>603</v>
      </c>
      <c r="G30" s="29">
        <v>800</v>
      </c>
      <c r="H30" s="28">
        <v>0</v>
      </c>
      <c r="I30" s="30">
        <f>ROUND(G30*H30,P4)</f>
        <v>0</v>
      </c>
      <c r="L30" s="30">
        <v>0</v>
      </c>
      <c r="M30" s="24">
        <f>ROUND(G30*L30,P4)</f>
        <v>0</v>
      </c>
      <c r="N30" s="25" t="s">
        <v>589</v>
      </c>
      <c r="O30" s="31">
        <f>M30*AA30</f>
        <v>0</v>
      </c>
      <c r="P30" s="1">
        <v>3</v>
      </c>
      <c r="AA30" s="1">
        <f>IF(P30=1,$O$3,IF(P30=2,$O$4,$O$5))</f>
        <v>0</v>
      </c>
    </row>
    <row r="31">
      <c r="A31" s="1" t="s">
        <v>592</v>
      </c>
      <c r="E31" s="27" t="s">
        <v>3791</v>
      </c>
    </row>
    <row r="32" ht="39">
      <c r="A32" s="1" t="s">
        <v>593</v>
      </c>
      <c r="E32" s="32" t="s">
        <v>4346</v>
      </c>
    </row>
    <row r="33" ht="75">
      <c r="A33" s="1" t="s">
        <v>595</v>
      </c>
      <c r="E33" s="27" t="s">
        <v>3792</v>
      </c>
    </row>
    <row r="34">
      <c r="A34" s="1" t="s">
        <v>587</v>
      </c>
      <c r="B34" s="1">
        <v>7</v>
      </c>
      <c r="C34" s="26" t="s">
        <v>4121</v>
      </c>
      <c r="D34" t="s">
        <v>589</v>
      </c>
      <c r="E34" s="27" t="s">
        <v>4122</v>
      </c>
      <c r="F34" s="28" t="s">
        <v>591</v>
      </c>
      <c r="G34" s="29">
        <v>32</v>
      </c>
      <c r="H34" s="28">
        <v>0</v>
      </c>
      <c r="I34" s="30">
        <f>ROUND(G34*H34,P4)</f>
        <v>0</v>
      </c>
      <c r="L34" s="30">
        <v>0</v>
      </c>
      <c r="M34" s="24">
        <f>ROUND(G34*L34,P4)</f>
        <v>0</v>
      </c>
      <c r="N34" s="25" t="s">
        <v>589</v>
      </c>
      <c r="O34" s="31">
        <f>M34*AA34</f>
        <v>0</v>
      </c>
      <c r="P34" s="1">
        <v>3</v>
      </c>
      <c r="AA34" s="1">
        <f>IF(P34=1,$O$3,IF(P34=2,$O$4,$O$5))</f>
        <v>0</v>
      </c>
    </row>
    <row r="35">
      <c r="A35" s="1" t="s">
        <v>592</v>
      </c>
      <c r="E35" s="27" t="s">
        <v>4122</v>
      </c>
    </row>
    <row r="36" ht="39">
      <c r="A36" s="1" t="s">
        <v>593</v>
      </c>
      <c r="E36" s="32" t="s">
        <v>4347</v>
      </c>
    </row>
    <row r="37" ht="62.5">
      <c r="A37" s="1" t="s">
        <v>595</v>
      </c>
      <c r="E37" s="27" t="s">
        <v>4124</v>
      </c>
    </row>
    <row r="38">
      <c r="A38" s="1" t="s">
        <v>587</v>
      </c>
      <c r="B38" s="1">
        <v>8</v>
      </c>
      <c r="C38" s="26" t="s">
        <v>4348</v>
      </c>
      <c r="D38" t="s">
        <v>589</v>
      </c>
      <c r="E38" s="27" t="s">
        <v>4349</v>
      </c>
      <c r="F38" s="28" t="s">
        <v>603</v>
      </c>
      <c r="G38" s="29">
        <v>800</v>
      </c>
      <c r="H38" s="28">
        <v>0</v>
      </c>
      <c r="I38" s="30">
        <f>ROUND(G38*H38,P4)</f>
        <v>0</v>
      </c>
      <c r="L38" s="30">
        <v>0</v>
      </c>
      <c r="M38" s="24">
        <f>ROUND(G38*L38,P4)</f>
        <v>0</v>
      </c>
      <c r="N38" s="25" t="s">
        <v>589</v>
      </c>
      <c r="O38" s="31">
        <f>M38*AA38</f>
        <v>0</v>
      </c>
      <c r="P38" s="1">
        <v>3</v>
      </c>
      <c r="AA38" s="1">
        <f>IF(P38=1,$O$3,IF(P38=2,$O$4,$O$5))</f>
        <v>0</v>
      </c>
    </row>
    <row r="39">
      <c r="A39" s="1" t="s">
        <v>592</v>
      </c>
      <c r="E39" s="27" t="s">
        <v>4350</v>
      </c>
    </row>
    <row r="40" ht="39">
      <c r="A40" s="1" t="s">
        <v>593</v>
      </c>
      <c r="E40" s="32" t="s">
        <v>4346</v>
      </c>
    </row>
    <row r="41">
      <c r="A41" s="1" t="s">
        <v>595</v>
      </c>
      <c r="E41" s="27" t="s">
        <v>589</v>
      </c>
    </row>
    <row r="42" ht="25">
      <c r="A42" s="1" t="s">
        <v>587</v>
      </c>
      <c r="B42" s="1">
        <v>9</v>
      </c>
      <c r="C42" s="26" t="s">
        <v>4133</v>
      </c>
      <c r="D42" t="s">
        <v>589</v>
      </c>
      <c r="E42" s="27" t="s">
        <v>4134</v>
      </c>
      <c r="F42" s="28" t="s">
        <v>603</v>
      </c>
      <c r="G42" s="29">
        <v>800</v>
      </c>
      <c r="H42" s="28">
        <v>0</v>
      </c>
      <c r="I42" s="30">
        <f>ROUND(G42*H42,P4)</f>
        <v>0</v>
      </c>
      <c r="L42" s="30">
        <v>0</v>
      </c>
      <c r="M42" s="24">
        <f>ROUND(G42*L42,P4)</f>
        <v>0</v>
      </c>
      <c r="N42" s="25" t="s">
        <v>589</v>
      </c>
      <c r="O42" s="31">
        <f>M42*AA42</f>
        <v>0</v>
      </c>
      <c r="P42" s="1">
        <v>3</v>
      </c>
      <c r="AA42" s="1">
        <f>IF(P42=1,$O$3,IF(P42=2,$O$4,$O$5))</f>
        <v>0</v>
      </c>
    </row>
    <row r="43">
      <c r="A43" s="1" t="s">
        <v>592</v>
      </c>
      <c r="E43" s="27" t="s">
        <v>3788</v>
      </c>
    </row>
    <row r="44" ht="39">
      <c r="A44" s="1" t="s">
        <v>593</v>
      </c>
      <c r="E44" s="32" t="s">
        <v>4346</v>
      </c>
    </row>
    <row r="45">
      <c r="A45" s="1" t="s">
        <v>595</v>
      </c>
      <c r="E45" s="27" t="s">
        <v>589</v>
      </c>
    </row>
    <row r="46" ht="13">
      <c r="A46" s="1" t="s">
        <v>584</v>
      </c>
      <c r="C46" s="22" t="s">
        <v>2588</v>
      </c>
      <c r="E46" s="23" t="s">
        <v>4136</v>
      </c>
      <c r="L46" s="24">
        <f>SUMIFS(L47:L54,A47:A54,"P")</f>
        <v>0</v>
      </c>
      <c r="M46" s="24">
        <f>SUMIFS(M47:M54,A47:A54,"P")</f>
        <v>0</v>
      </c>
      <c r="N46" s="25"/>
    </row>
    <row r="47">
      <c r="A47" s="1" t="s">
        <v>587</v>
      </c>
      <c r="B47" s="1">
        <v>10</v>
      </c>
      <c r="C47" s="26" t="s">
        <v>4137</v>
      </c>
      <c r="D47" t="s">
        <v>589</v>
      </c>
      <c r="E47" s="27" t="s">
        <v>4138</v>
      </c>
      <c r="F47" s="28" t="s">
        <v>618</v>
      </c>
      <c r="G47" s="29">
        <v>230</v>
      </c>
      <c r="H47" s="28">
        <v>0</v>
      </c>
      <c r="I47" s="30">
        <f>ROUND(G47*H47,P4)</f>
        <v>0</v>
      </c>
      <c r="L47" s="30">
        <v>0</v>
      </c>
      <c r="M47" s="24">
        <f>ROUND(G47*L47,P4)</f>
        <v>0</v>
      </c>
      <c r="N47" s="25" t="s">
        <v>589</v>
      </c>
      <c r="O47" s="31">
        <f>M47*AA47</f>
        <v>0</v>
      </c>
      <c r="P47" s="1">
        <v>3</v>
      </c>
      <c r="AA47" s="1">
        <f>IF(P47=1,$O$3,IF(P47=2,$O$4,$O$5))</f>
        <v>0</v>
      </c>
    </row>
    <row r="48">
      <c r="A48" s="1" t="s">
        <v>592</v>
      </c>
      <c r="E48" s="27" t="s">
        <v>4138</v>
      </c>
    </row>
    <row r="49" ht="39">
      <c r="A49" s="1" t="s">
        <v>593</v>
      </c>
      <c r="E49" s="32" t="s">
        <v>4351</v>
      </c>
    </row>
    <row r="50" ht="187.5">
      <c r="A50" s="1" t="s">
        <v>595</v>
      </c>
      <c r="E50" s="27" t="s">
        <v>3801</v>
      </c>
    </row>
    <row r="51">
      <c r="A51" s="1" t="s">
        <v>587</v>
      </c>
      <c r="B51" s="1">
        <v>11</v>
      </c>
      <c r="C51" s="26" t="s">
        <v>4140</v>
      </c>
      <c r="D51" t="s">
        <v>589</v>
      </c>
      <c r="E51" s="27" t="s">
        <v>4141</v>
      </c>
      <c r="F51" s="28" t="s">
        <v>603</v>
      </c>
      <c r="G51" s="29">
        <v>690</v>
      </c>
      <c r="H51" s="28">
        <v>0</v>
      </c>
      <c r="I51" s="30">
        <f>ROUND(G51*H51,P4)</f>
        <v>0</v>
      </c>
      <c r="L51" s="30">
        <v>0</v>
      </c>
      <c r="M51" s="24">
        <f>ROUND(G51*L51,P4)</f>
        <v>0</v>
      </c>
      <c r="N51" s="25" t="s">
        <v>589</v>
      </c>
      <c r="O51" s="31">
        <f>M51*AA51</f>
        <v>0</v>
      </c>
      <c r="P51" s="1">
        <v>3</v>
      </c>
      <c r="AA51" s="1">
        <f>IF(P51=1,$O$3,IF(P51=2,$O$4,$O$5))</f>
        <v>0</v>
      </c>
    </row>
    <row r="52">
      <c r="A52" s="1" t="s">
        <v>592</v>
      </c>
      <c r="E52" s="27" t="s">
        <v>4141</v>
      </c>
    </row>
    <row r="53" ht="52">
      <c r="A53" s="1" t="s">
        <v>593</v>
      </c>
      <c r="E53" s="32" t="s">
        <v>4352</v>
      </c>
    </row>
    <row r="54" ht="125">
      <c r="A54" s="1" t="s">
        <v>595</v>
      </c>
      <c r="E54" s="27" t="s">
        <v>4143</v>
      </c>
    </row>
    <row r="55" ht="13">
      <c r="A55" s="1" t="s">
        <v>584</v>
      </c>
      <c r="C55" s="22" t="s">
        <v>3032</v>
      </c>
      <c r="E55" s="23" t="s">
        <v>4061</v>
      </c>
      <c r="L55" s="24">
        <f>SUMIFS(L56:L63,A56:A63,"P")</f>
        <v>0</v>
      </c>
      <c r="M55" s="24">
        <f>SUMIFS(M56:M63,A56:A63,"P")</f>
        <v>0</v>
      </c>
      <c r="N55" s="25"/>
    </row>
    <row r="56" ht="25">
      <c r="A56" s="1" t="s">
        <v>587</v>
      </c>
      <c r="B56" s="1">
        <v>12</v>
      </c>
      <c r="C56" s="26" t="s">
        <v>3846</v>
      </c>
      <c r="D56" t="s">
        <v>589</v>
      </c>
      <c r="E56" s="27" t="s">
        <v>3847</v>
      </c>
      <c r="F56" s="28" t="s">
        <v>591</v>
      </c>
      <c r="G56" s="29">
        <v>793.79999999999995</v>
      </c>
      <c r="H56" s="28">
        <v>0</v>
      </c>
      <c r="I56" s="30">
        <f>ROUND(G56*H56,P4)</f>
        <v>0</v>
      </c>
      <c r="L56" s="30">
        <v>0</v>
      </c>
      <c r="M56" s="24">
        <f>ROUND(G56*L56,P4)</f>
        <v>0</v>
      </c>
      <c r="N56" s="25" t="s">
        <v>589</v>
      </c>
      <c r="O56" s="31">
        <f>M56*AA56</f>
        <v>0</v>
      </c>
      <c r="P56" s="1">
        <v>3</v>
      </c>
      <c r="AA56" s="1">
        <f>IF(P56=1,$O$3,IF(P56=2,$O$4,$O$5))</f>
        <v>0</v>
      </c>
    </row>
    <row r="57" ht="25">
      <c r="A57" s="1" t="s">
        <v>592</v>
      </c>
      <c r="E57" s="27" t="s">
        <v>3847</v>
      </c>
    </row>
    <row r="58" ht="52">
      <c r="A58" s="1" t="s">
        <v>593</v>
      </c>
      <c r="E58" s="32" t="s">
        <v>4353</v>
      </c>
    </row>
    <row r="59" ht="237.5">
      <c r="A59" s="1" t="s">
        <v>595</v>
      </c>
      <c r="E59" s="27" t="s">
        <v>3850</v>
      </c>
    </row>
    <row r="60" ht="25">
      <c r="A60" s="1" t="s">
        <v>587</v>
      </c>
      <c r="B60" s="1">
        <v>13</v>
      </c>
      <c r="C60" s="26" t="s">
        <v>3851</v>
      </c>
      <c r="D60" t="s">
        <v>589</v>
      </c>
      <c r="E60" s="27" t="s">
        <v>3852</v>
      </c>
      <c r="F60" s="28" t="s">
        <v>591</v>
      </c>
      <c r="G60" s="29">
        <v>249.19999999999999</v>
      </c>
      <c r="H60" s="28">
        <v>0</v>
      </c>
      <c r="I60" s="30">
        <f>ROUND(G60*H60,P4)</f>
        <v>0</v>
      </c>
      <c r="L60" s="30">
        <v>0</v>
      </c>
      <c r="M60" s="24">
        <f>ROUND(G60*L60,P4)</f>
        <v>0</v>
      </c>
      <c r="N60" s="25" t="s">
        <v>589</v>
      </c>
      <c r="O60" s="31">
        <f>M60*AA60</f>
        <v>0</v>
      </c>
      <c r="P60" s="1">
        <v>3</v>
      </c>
      <c r="AA60" s="1">
        <f>IF(P60=1,$O$3,IF(P60=2,$O$4,$O$5))</f>
        <v>0</v>
      </c>
    </row>
    <row r="61" ht="25">
      <c r="A61" s="1" t="s">
        <v>592</v>
      </c>
      <c r="E61" s="27" t="s">
        <v>3852</v>
      </c>
    </row>
    <row r="62" ht="26">
      <c r="A62" s="1" t="s">
        <v>593</v>
      </c>
      <c r="E62" s="32" t="s">
        <v>4354</v>
      </c>
    </row>
    <row r="63" ht="300">
      <c r="A63" s="1" t="s">
        <v>595</v>
      </c>
      <c r="E63" s="27" t="s">
        <v>3855</v>
      </c>
    </row>
    <row r="64" ht="13">
      <c r="A64" s="1" t="s">
        <v>584</v>
      </c>
      <c r="C64" s="22" t="s">
        <v>3881</v>
      </c>
      <c r="E64" s="23" t="s">
        <v>4236</v>
      </c>
      <c r="L64" s="24">
        <f>SUMIFS(L65:L84,A65:A84,"P")</f>
        <v>0</v>
      </c>
      <c r="M64" s="24">
        <f>SUMIFS(M65:M84,A65:A84,"P")</f>
        <v>0</v>
      </c>
      <c r="N64" s="25"/>
    </row>
    <row r="65">
      <c r="A65" s="1" t="s">
        <v>587</v>
      </c>
      <c r="B65" s="1">
        <v>14</v>
      </c>
      <c r="C65" s="26" t="s">
        <v>3891</v>
      </c>
      <c r="D65" t="s">
        <v>589</v>
      </c>
      <c r="E65" s="27" t="s">
        <v>3892</v>
      </c>
      <c r="F65" s="28" t="s">
        <v>618</v>
      </c>
      <c r="G65" s="29">
        <v>116</v>
      </c>
      <c r="H65" s="28">
        <v>0</v>
      </c>
      <c r="I65" s="30">
        <f>ROUND(G65*H65,P4)</f>
        <v>0</v>
      </c>
      <c r="L65" s="30">
        <v>0</v>
      </c>
      <c r="M65" s="24">
        <f>ROUND(G65*L65,P4)</f>
        <v>0</v>
      </c>
      <c r="N65" s="25" t="s">
        <v>589</v>
      </c>
      <c r="O65" s="31">
        <f>M65*AA65</f>
        <v>0</v>
      </c>
      <c r="P65" s="1">
        <v>3</v>
      </c>
      <c r="AA65" s="1">
        <f>IF(P65=1,$O$3,IF(P65=2,$O$4,$O$5))</f>
        <v>0</v>
      </c>
    </row>
    <row r="66">
      <c r="A66" s="1" t="s">
        <v>592</v>
      </c>
      <c r="E66" s="27" t="s">
        <v>3892</v>
      </c>
    </row>
    <row r="67" ht="39">
      <c r="A67" s="1" t="s">
        <v>593</v>
      </c>
      <c r="E67" s="32" t="s">
        <v>4355</v>
      </c>
    </row>
    <row r="68" ht="250">
      <c r="A68" s="1" t="s">
        <v>595</v>
      </c>
      <c r="E68" s="27" t="s">
        <v>3894</v>
      </c>
    </row>
    <row r="69">
      <c r="A69" s="1" t="s">
        <v>587</v>
      </c>
      <c r="B69" s="1">
        <v>15</v>
      </c>
      <c r="C69" s="26" t="s">
        <v>3895</v>
      </c>
      <c r="D69" t="s">
        <v>589</v>
      </c>
      <c r="E69" s="27" t="s">
        <v>3896</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3896</v>
      </c>
    </row>
    <row r="71" ht="52">
      <c r="A71" s="1" t="s">
        <v>593</v>
      </c>
      <c r="E71" s="32" t="s">
        <v>4356</v>
      </c>
    </row>
    <row r="72" ht="112.5">
      <c r="A72" s="1" t="s">
        <v>595</v>
      </c>
      <c r="E72" s="27" t="s">
        <v>3898</v>
      </c>
    </row>
    <row r="73">
      <c r="A73" s="1" t="s">
        <v>587</v>
      </c>
      <c r="B73" s="1">
        <v>16</v>
      </c>
      <c r="C73" s="26" t="s">
        <v>4357</v>
      </c>
      <c r="D73" t="s">
        <v>589</v>
      </c>
      <c r="E73" s="27" t="s">
        <v>4358</v>
      </c>
      <c r="F73" s="28" t="s">
        <v>610</v>
      </c>
      <c r="G73" s="29">
        <v>1</v>
      </c>
      <c r="H73" s="28">
        <v>0</v>
      </c>
      <c r="I73" s="30">
        <f>ROUND(G73*H73,P4)</f>
        <v>0</v>
      </c>
      <c r="L73" s="30">
        <v>0</v>
      </c>
      <c r="M73" s="24">
        <f>ROUND(G73*L73,P4)</f>
        <v>0</v>
      </c>
      <c r="N73" s="25" t="s">
        <v>589</v>
      </c>
      <c r="O73" s="31">
        <f>M73*AA73</f>
        <v>0</v>
      </c>
      <c r="P73" s="1">
        <v>3</v>
      </c>
      <c r="AA73" s="1">
        <f>IF(P73=1,$O$3,IF(P73=2,$O$4,$O$5))</f>
        <v>0</v>
      </c>
    </row>
    <row r="74">
      <c r="A74" s="1" t="s">
        <v>592</v>
      </c>
      <c r="E74" s="27" t="s">
        <v>4358</v>
      </c>
    </row>
    <row r="75" ht="26">
      <c r="A75" s="1" t="s">
        <v>593</v>
      </c>
      <c r="E75" s="32" t="s">
        <v>4359</v>
      </c>
    </row>
    <row r="76" ht="125">
      <c r="A76" s="1" t="s">
        <v>595</v>
      </c>
      <c r="E76" s="27" t="s">
        <v>4360</v>
      </c>
    </row>
    <row r="77">
      <c r="A77" s="1" t="s">
        <v>587</v>
      </c>
      <c r="B77" s="1">
        <v>17</v>
      </c>
      <c r="C77" s="26" t="s">
        <v>4241</v>
      </c>
      <c r="D77" t="s">
        <v>589</v>
      </c>
      <c r="E77" s="27" t="s">
        <v>4242</v>
      </c>
      <c r="F77" s="28" t="s">
        <v>591</v>
      </c>
      <c r="G77" s="29">
        <v>13.275</v>
      </c>
      <c r="H77" s="28">
        <v>0</v>
      </c>
      <c r="I77" s="30">
        <f>ROUND(G77*H77,P4)</f>
        <v>0</v>
      </c>
      <c r="L77" s="30">
        <v>0</v>
      </c>
      <c r="M77" s="24">
        <f>ROUND(G77*L77,P4)</f>
        <v>0</v>
      </c>
      <c r="N77" s="25" t="s">
        <v>589</v>
      </c>
      <c r="O77" s="31">
        <f>M77*AA77</f>
        <v>0</v>
      </c>
      <c r="P77" s="1">
        <v>3</v>
      </c>
      <c r="AA77" s="1">
        <f>IF(P77=1,$O$3,IF(P77=2,$O$4,$O$5))</f>
        <v>0</v>
      </c>
    </row>
    <row r="78">
      <c r="A78" s="1" t="s">
        <v>592</v>
      </c>
      <c r="E78" s="27" t="s">
        <v>4242</v>
      </c>
    </row>
    <row r="79" ht="52">
      <c r="A79" s="1" t="s">
        <v>593</v>
      </c>
      <c r="E79" s="32" t="s">
        <v>4361</v>
      </c>
    </row>
    <row r="80" ht="387.5">
      <c r="A80" s="1" t="s">
        <v>595</v>
      </c>
      <c r="E80" s="27" t="s">
        <v>3910</v>
      </c>
    </row>
    <row r="81">
      <c r="A81" s="1" t="s">
        <v>587</v>
      </c>
      <c r="B81" s="1">
        <v>18</v>
      </c>
      <c r="C81" s="26" t="s">
        <v>4244</v>
      </c>
      <c r="D81" t="s">
        <v>589</v>
      </c>
      <c r="E81" s="27" t="s">
        <v>4245</v>
      </c>
      <c r="F81" s="28" t="s">
        <v>610</v>
      </c>
      <c r="G81" s="29">
        <v>1</v>
      </c>
      <c r="H81" s="28">
        <v>0</v>
      </c>
      <c r="I81" s="30">
        <f>ROUND(G81*H81,P4)</f>
        <v>0</v>
      </c>
      <c r="L81" s="30">
        <v>0</v>
      </c>
      <c r="M81" s="24">
        <f>ROUND(G81*L81,P4)</f>
        <v>0</v>
      </c>
      <c r="N81" s="25" t="s">
        <v>589</v>
      </c>
      <c r="O81" s="31">
        <f>M81*AA81</f>
        <v>0</v>
      </c>
      <c r="P81" s="1">
        <v>3</v>
      </c>
      <c r="AA81" s="1">
        <f>IF(P81=1,$O$3,IF(P81=2,$O$4,$O$5))</f>
        <v>0</v>
      </c>
    </row>
    <row r="82">
      <c r="A82" s="1" t="s">
        <v>592</v>
      </c>
      <c r="E82" s="27" t="s">
        <v>4245</v>
      </c>
    </row>
    <row r="83" ht="39">
      <c r="A83" s="1" t="s">
        <v>593</v>
      </c>
      <c r="E83" s="32" t="s">
        <v>4362</v>
      </c>
    </row>
    <row r="84">
      <c r="A84" s="1" t="s">
        <v>595</v>
      </c>
      <c r="E84" s="27" t="s">
        <v>589</v>
      </c>
    </row>
    <row r="85" ht="13">
      <c r="A85" s="1" t="s">
        <v>584</v>
      </c>
      <c r="C85" s="22" t="s">
        <v>2059</v>
      </c>
      <c r="E85" s="23" t="s">
        <v>4071</v>
      </c>
      <c r="L85" s="24">
        <f>SUMIFS(L86:L89,A86:A89,"P")</f>
        <v>0</v>
      </c>
      <c r="M85" s="24">
        <f>SUMIFS(M86:M89,A86:A89,"P")</f>
        <v>0</v>
      </c>
      <c r="N85" s="25"/>
    </row>
    <row r="86">
      <c r="A86" s="1" t="s">
        <v>587</v>
      </c>
      <c r="B86" s="1">
        <v>19</v>
      </c>
      <c r="C86" s="26" t="s">
        <v>4052</v>
      </c>
      <c r="D86" t="s">
        <v>589</v>
      </c>
      <c r="E86" s="27" t="s">
        <v>4053</v>
      </c>
      <c r="F86" s="28" t="s">
        <v>591</v>
      </c>
      <c r="G86" s="29">
        <v>90</v>
      </c>
      <c r="H86" s="28">
        <v>0</v>
      </c>
      <c r="I86" s="30">
        <f>ROUND(G86*H86,P4)</f>
        <v>0</v>
      </c>
      <c r="L86" s="30">
        <v>0</v>
      </c>
      <c r="M86" s="24">
        <f>ROUND(G86*L86,P4)</f>
        <v>0</v>
      </c>
      <c r="N86" s="25" t="s">
        <v>589</v>
      </c>
      <c r="O86" s="31">
        <f>M86*AA86</f>
        <v>0</v>
      </c>
      <c r="P86" s="1">
        <v>3</v>
      </c>
      <c r="AA86" s="1">
        <f>IF(P86=1,$O$3,IF(P86=2,$O$4,$O$5))</f>
        <v>0</v>
      </c>
    </row>
    <row r="87">
      <c r="A87" s="1" t="s">
        <v>592</v>
      </c>
      <c r="E87" s="27" t="s">
        <v>4053</v>
      </c>
    </row>
    <row r="88" ht="26">
      <c r="A88" s="1" t="s">
        <v>593</v>
      </c>
      <c r="E88" s="32" t="s">
        <v>4363</v>
      </c>
    </row>
    <row r="89" ht="137.5">
      <c r="A89" s="1" t="s">
        <v>595</v>
      </c>
      <c r="E89" s="27" t="s">
        <v>3697</v>
      </c>
    </row>
    <row r="90" ht="13">
      <c r="A90" s="1" t="s">
        <v>584</v>
      </c>
      <c r="C90" s="22" t="s">
        <v>675</v>
      </c>
      <c r="E90" s="23" t="s">
        <v>676</v>
      </c>
      <c r="L90" s="24">
        <f>SUMIFS(L91:L106,A91:A106,"P")</f>
        <v>0</v>
      </c>
      <c r="M90" s="24">
        <f>SUMIFS(M91:M106,A91:A106,"P")</f>
        <v>0</v>
      </c>
      <c r="N90" s="25"/>
    </row>
    <row r="91" ht="37.5">
      <c r="A91" s="1" t="s">
        <v>587</v>
      </c>
      <c r="B91" s="1">
        <v>20</v>
      </c>
      <c r="C91" s="26" t="s">
        <v>677</v>
      </c>
      <c r="D91" t="s">
        <v>678</v>
      </c>
      <c r="E91" s="27" t="s">
        <v>679</v>
      </c>
      <c r="F91" s="28" t="s">
        <v>680</v>
      </c>
      <c r="G91" s="29">
        <v>2682.4769999999999</v>
      </c>
      <c r="H91" s="28">
        <v>0</v>
      </c>
      <c r="I91" s="30">
        <f>ROUND(G91*H91,P4)</f>
        <v>0</v>
      </c>
      <c r="L91" s="30">
        <v>0</v>
      </c>
      <c r="M91" s="24">
        <f>ROUND(G91*L91,P4)</f>
        <v>0</v>
      </c>
      <c r="N91" s="25" t="s">
        <v>589</v>
      </c>
      <c r="O91" s="31">
        <f>M91*AA91</f>
        <v>0</v>
      </c>
      <c r="P91" s="1">
        <v>3</v>
      </c>
      <c r="AA91" s="1">
        <f>IF(P91=1,$O$3,IF(P91=2,$O$4,$O$5))</f>
        <v>0</v>
      </c>
    </row>
    <row r="92" ht="37.5">
      <c r="A92" s="1" t="s">
        <v>592</v>
      </c>
      <c r="E92" s="27" t="s">
        <v>681</v>
      </c>
    </row>
    <row r="93" ht="26">
      <c r="A93" s="1" t="s">
        <v>593</v>
      </c>
      <c r="E93" s="32" t="s">
        <v>4364</v>
      </c>
    </row>
    <row r="94">
      <c r="A94" s="1" t="s">
        <v>595</v>
      </c>
      <c r="E94" s="27" t="s">
        <v>589</v>
      </c>
    </row>
    <row r="95" ht="37.5">
      <c r="A95" s="1" t="s">
        <v>587</v>
      </c>
      <c r="B95" s="1">
        <v>21</v>
      </c>
      <c r="C95" s="26" t="s">
        <v>684</v>
      </c>
      <c r="D95" t="s">
        <v>685</v>
      </c>
      <c r="E95" s="27" t="s">
        <v>686</v>
      </c>
      <c r="F95" s="28" t="s">
        <v>680</v>
      </c>
      <c r="G95" s="29">
        <v>243</v>
      </c>
      <c r="H95" s="28">
        <v>0</v>
      </c>
      <c r="I95" s="30">
        <f>ROUND(G95*H95,P4)</f>
        <v>0</v>
      </c>
      <c r="L95" s="30">
        <v>0</v>
      </c>
      <c r="M95" s="24">
        <f>ROUND(G95*L95,P4)</f>
        <v>0</v>
      </c>
      <c r="N95" s="25" t="s">
        <v>589</v>
      </c>
      <c r="O95" s="31">
        <f>M95*AA95</f>
        <v>0</v>
      </c>
      <c r="P95" s="1">
        <v>3</v>
      </c>
      <c r="AA95" s="1">
        <f>IF(P95=1,$O$3,IF(P95=2,$O$4,$O$5))</f>
        <v>0</v>
      </c>
    </row>
    <row r="96" ht="37.5">
      <c r="A96" s="1" t="s">
        <v>592</v>
      </c>
      <c r="E96" s="27" t="s">
        <v>681</v>
      </c>
    </row>
    <row r="97" ht="26">
      <c r="A97" s="1" t="s">
        <v>593</v>
      </c>
      <c r="E97" s="32" t="s">
        <v>4365</v>
      </c>
    </row>
    <row r="98">
      <c r="A98" s="1" t="s">
        <v>595</v>
      </c>
      <c r="E98" s="27" t="s">
        <v>589</v>
      </c>
    </row>
    <row r="99" ht="37.5">
      <c r="A99" s="1" t="s">
        <v>587</v>
      </c>
      <c r="B99" s="1">
        <v>22</v>
      </c>
      <c r="C99" s="26" t="s">
        <v>3942</v>
      </c>
      <c r="D99" t="s">
        <v>3943</v>
      </c>
      <c r="E99" s="27" t="s">
        <v>3944</v>
      </c>
      <c r="F99" s="28" t="s">
        <v>680</v>
      </c>
      <c r="G99" s="29">
        <v>149.02699999999999</v>
      </c>
      <c r="H99" s="28">
        <v>0</v>
      </c>
      <c r="I99" s="30">
        <f>ROUND(G99*H99,P4)</f>
        <v>0</v>
      </c>
      <c r="L99" s="30">
        <v>0</v>
      </c>
      <c r="M99" s="24">
        <f>ROUND(G99*L99,P4)</f>
        <v>0</v>
      </c>
      <c r="N99" s="25" t="s">
        <v>589</v>
      </c>
      <c r="O99" s="31">
        <f>M99*AA99</f>
        <v>0</v>
      </c>
      <c r="P99" s="1">
        <v>3</v>
      </c>
      <c r="AA99" s="1">
        <f>IF(P99=1,$O$3,IF(P99=2,$O$4,$O$5))</f>
        <v>0</v>
      </c>
    </row>
    <row r="100" ht="37.5">
      <c r="A100" s="1" t="s">
        <v>592</v>
      </c>
      <c r="E100" s="27" t="s">
        <v>4366</v>
      </c>
    </row>
    <row r="101" ht="26">
      <c r="A101" s="1" t="s">
        <v>593</v>
      </c>
      <c r="E101" s="32" t="s">
        <v>4367</v>
      </c>
    </row>
    <row r="102">
      <c r="A102" s="1" t="s">
        <v>595</v>
      </c>
      <c r="E102" s="27" t="s">
        <v>589</v>
      </c>
    </row>
    <row r="103" ht="37.5">
      <c r="A103" s="1" t="s">
        <v>587</v>
      </c>
      <c r="B103" s="1">
        <v>23</v>
      </c>
      <c r="C103" s="26" t="s">
        <v>3947</v>
      </c>
      <c r="D103" t="s">
        <v>3948</v>
      </c>
      <c r="E103" s="27" t="s">
        <v>4271</v>
      </c>
      <c r="F103" s="28" t="s">
        <v>680</v>
      </c>
      <c r="G103" s="29">
        <v>149.02699999999999</v>
      </c>
      <c r="H103" s="28">
        <v>0</v>
      </c>
      <c r="I103" s="30">
        <f>ROUND(G103*H103,P4)</f>
        <v>0</v>
      </c>
      <c r="L103" s="30">
        <v>0</v>
      </c>
      <c r="M103" s="24">
        <f>ROUND(G103*L103,P4)</f>
        <v>0</v>
      </c>
      <c r="N103" s="25" t="s">
        <v>589</v>
      </c>
      <c r="O103" s="31">
        <f>M103*AA103</f>
        <v>0</v>
      </c>
      <c r="P103" s="1">
        <v>3</v>
      </c>
      <c r="AA103" s="1">
        <f>IF(P103=1,$O$3,IF(P103=2,$O$4,$O$5))</f>
        <v>0</v>
      </c>
    </row>
    <row r="104" ht="62.5">
      <c r="A104" s="1" t="s">
        <v>592</v>
      </c>
      <c r="E104" s="27" t="s">
        <v>3723</v>
      </c>
    </row>
    <row r="105" ht="26">
      <c r="A105" s="1" t="s">
        <v>593</v>
      </c>
      <c r="E105" s="32" t="s">
        <v>4367</v>
      </c>
    </row>
    <row r="106">
      <c r="A106" s="1" t="s">
        <v>595</v>
      </c>
      <c r="E106" s="27" t="s">
        <v>589</v>
      </c>
    </row>
    <row r="107" ht="13">
      <c r="A107" s="1" t="s">
        <v>584</v>
      </c>
      <c r="C107" s="22" t="s">
        <v>3737</v>
      </c>
      <c r="E107" s="23" t="s">
        <v>3950</v>
      </c>
      <c r="L107" s="24">
        <f>SUMIFS(L108:L111,A108:A111,"P")</f>
        <v>0</v>
      </c>
      <c r="M107" s="24">
        <f>SUMIFS(M108:M111,A108:A111,"P")</f>
        <v>0</v>
      </c>
      <c r="N107" s="25"/>
    </row>
    <row r="108">
      <c r="A108" s="1" t="s">
        <v>587</v>
      </c>
      <c r="B108" s="1">
        <v>25</v>
      </c>
      <c r="C108" s="26" t="s">
        <v>3951</v>
      </c>
      <c r="D108" t="s">
        <v>589</v>
      </c>
      <c r="E108" s="27" t="s">
        <v>3952</v>
      </c>
      <c r="F108" s="28" t="s">
        <v>1378</v>
      </c>
      <c r="G108" s="29">
        <v>0.41799999999999998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3952</v>
      </c>
    </row>
    <row r="110" ht="26">
      <c r="A110" s="1" t="s">
        <v>593</v>
      </c>
      <c r="E110" s="32" t="s">
        <v>4368</v>
      </c>
    </row>
    <row r="111">
      <c r="A111" s="1" t="s">
        <v>595</v>
      </c>
      <c r="E11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4369</v>
      </c>
      <c r="E8" s="23" t="s">
        <v>175</v>
      </c>
      <c r="L8" s="24">
        <f>L9+L42+L51+L60+L73+L82+L99+L120</f>
        <v>0</v>
      </c>
      <c r="M8" s="24">
        <f>M9+M42+M51+M60+M73+M82+M99+M120</f>
        <v>0</v>
      </c>
      <c r="N8" s="25"/>
    </row>
    <row r="9" ht="13">
      <c r="A9" s="1" t="s">
        <v>584</v>
      </c>
      <c r="C9" s="22" t="s">
        <v>585</v>
      </c>
      <c r="E9" s="23" t="s">
        <v>586</v>
      </c>
      <c r="L9" s="24">
        <f>SUMIFS(L10:L41,A10:A41,"P")</f>
        <v>0</v>
      </c>
      <c r="M9" s="24">
        <f>SUMIFS(M10:M41,A10:A41,"P")</f>
        <v>0</v>
      </c>
      <c r="N9" s="25"/>
    </row>
    <row r="10">
      <c r="A10" s="1" t="s">
        <v>587</v>
      </c>
      <c r="B10" s="1">
        <v>1</v>
      </c>
      <c r="C10" s="26" t="s">
        <v>4370</v>
      </c>
      <c r="D10" t="s">
        <v>589</v>
      </c>
      <c r="E10" s="27" t="s">
        <v>4371</v>
      </c>
      <c r="F10" s="28" t="s">
        <v>591</v>
      </c>
      <c r="G10" s="29">
        <v>0.74099999999999999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4372</v>
      </c>
    </row>
    <row r="13" ht="100">
      <c r="A13" s="1" t="s">
        <v>595</v>
      </c>
      <c r="E13" s="27" t="s">
        <v>4106</v>
      </c>
    </row>
    <row r="14">
      <c r="A14" s="1" t="s">
        <v>587</v>
      </c>
      <c r="B14" s="1">
        <v>2</v>
      </c>
      <c r="C14" s="26" t="s">
        <v>3750</v>
      </c>
      <c r="D14" t="s">
        <v>589</v>
      </c>
      <c r="E14" s="27" t="s">
        <v>3751</v>
      </c>
      <c r="F14" s="28" t="s">
        <v>591</v>
      </c>
      <c r="G14" s="29">
        <v>238.06999999999999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4373</v>
      </c>
    </row>
    <row r="17" ht="400">
      <c r="A17" s="1" t="s">
        <v>595</v>
      </c>
      <c r="E17" s="27" t="s">
        <v>3753</v>
      </c>
    </row>
    <row r="18">
      <c r="A18" s="1" t="s">
        <v>587</v>
      </c>
      <c r="B18" s="1">
        <v>3</v>
      </c>
      <c r="C18" s="26" t="s">
        <v>3022</v>
      </c>
      <c r="D18" t="s">
        <v>589</v>
      </c>
      <c r="E18" s="27" t="s">
        <v>3023</v>
      </c>
      <c r="F18" s="28" t="s">
        <v>591</v>
      </c>
      <c r="G18" s="29">
        <v>134.78</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4374</v>
      </c>
    </row>
    <row r="21" ht="350">
      <c r="A21" s="1" t="s">
        <v>595</v>
      </c>
      <c r="E21" s="27" t="s">
        <v>2570</v>
      </c>
    </row>
    <row r="22">
      <c r="A22" s="1" t="s">
        <v>587</v>
      </c>
      <c r="B22" s="1">
        <v>4</v>
      </c>
      <c r="C22" s="26" t="s">
        <v>2382</v>
      </c>
      <c r="D22" t="s">
        <v>589</v>
      </c>
      <c r="E22" s="27" t="s">
        <v>2383</v>
      </c>
      <c r="F22" s="28" t="s">
        <v>591</v>
      </c>
      <c r="G22" s="29">
        <v>257.88</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4375</v>
      </c>
    </row>
    <row r="25" ht="325">
      <c r="A25" s="1" t="s">
        <v>595</v>
      </c>
      <c r="E25" s="27" t="s">
        <v>2385</v>
      </c>
    </row>
    <row r="26">
      <c r="A26" s="1" t="s">
        <v>587</v>
      </c>
      <c r="B26" s="1">
        <v>5</v>
      </c>
      <c r="C26" s="26" t="s">
        <v>3779</v>
      </c>
      <c r="D26" t="s">
        <v>589</v>
      </c>
      <c r="E26" s="27" t="s">
        <v>3780</v>
      </c>
      <c r="F26" s="28" t="s">
        <v>2583</v>
      </c>
      <c r="G26" s="29">
        <v>742.08000000000004</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4376</v>
      </c>
    </row>
    <row r="29" ht="50">
      <c r="A29" s="1" t="s">
        <v>595</v>
      </c>
      <c r="E29" s="27" t="s">
        <v>3782</v>
      </c>
    </row>
    <row r="30">
      <c r="A30" s="1" t="s">
        <v>587</v>
      </c>
      <c r="B30" s="1">
        <v>6</v>
      </c>
      <c r="C30" s="26" t="s">
        <v>4377</v>
      </c>
      <c r="D30" t="s">
        <v>589</v>
      </c>
      <c r="E30" s="27" t="s">
        <v>4378</v>
      </c>
      <c r="F30" s="28" t="s">
        <v>2583</v>
      </c>
      <c r="G30" s="29">
        <v>266.63</v>
      </c>
      <c r="H30" s="28">
        <v>0</v>
      </c>
      <c r="I30" s="30">
        <f>ROUND(G30*H30,P4)</f>
        <v>0</v>
      </c>
      <c r="L30" s="30">
        <v>0</v>
      </c>
      <c r="M30" s="24">
        <f>ROUND(G30*L30,P4)</f>
        <v>0</v>
      </c>
      <c r="N30" s="25" t="s">
        <v>589</v>
      </c>
      <c r="O30" s="31">
        <f>M30*AA30</f>
        <v>0</v>
      </c>
      <c r="P30" s="1">
        <v>3</v>
      </c>
      <c r="AA30" s="1">
        <f>IF(P30=1,$O$3,IF(P30=2,$O$4,$O$5))</f>
        <v>0</v>
      </c>
    </row>
    <row r="31">
      <c r="A31" s="1" t="s">
        <v>592</v>
      </c>
      <c r="E31" s="27" t="s">
        <v>589</v>
      </c>
    </row>
    <row r="32" ht="52">
      <c r="A32" s="1" t="s">
        <v>593</v>
      </c>
      <c r="E32" s="32" t="s">
        <v>4379</v>
      </c>
    </row>
    <row r="33" ht="62.5">
      <c r="A33" s="1" t="s">
        <v>595</v>
      </c>
      <c r="E33" s="27" t="s">
        <v>3786</v>
      </c>
    </row>
    <row r="34">
      <c r="A34" s="1" t="s">
        <v>587</v>
      </c>
      <c r="B34" s="1">
        <v>7</v>
      </c>
      <c r="C34" s="26" t="s">
        <v>4380</v>
      </c>
      <c r="D34" t="s">
        <v>589</v>
      </c>
      <c r="E34" s="27" t="s">
        <v>4381</v>
      </c>
      <c r="F34" s="28" t="s">
        <v>2583</v>
      </c>
      <c r="G34" s="29">
        <v>266.63</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4382</v>
      </c>
    </row>
    <row r="37" ht="62.5">
      <c r="A37" s="1" t="s">
        <v>595</v>
      </c>
      <c r="E37" s="27" t="s">
        <v>4383</v>
      </c>
    </row>
    <row r="38">
      <c r="A38" s="1" t="s">
        <v>587</v>
      </c>
      <c r="B38" s="1">
        <v>8</v>
      </c>
      <c r="C38" s="26" t="s">
        <v>3790</v>
      </c>
      <c r="D38" t="s">
        <v>589</v>
      </c>
      <c r="E38" s="27" t="s">
        <v>3791</v>
      </c>
      <c r="F38" s="28" t="s">
        <v>2583</v>
      </c>
      <c r="G38" s="29">
        <v>266.63</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4384</v>
      </c>
    </row>
    <row r="41" ht="75">
      <c r="A41" s="1" t="s">
        <v>595</v>
      </c>
      <c r="E41" s="27" t="s">
        <v>3792</v>
      </c>
    </row>
    <row r="42" ht="13">
      <c r="A42" s="1" t="s">
        <v>584</v>
      </c>
      <c r="C42" s="22" t="s">
        <v>2588</v>
      </c>
      <c r="E42" s="23" t="s">
        <v>2589</v>
      </c>
      <c r="L42" s="24">
        <f>SUMIFS(L43:L50,A43:A50,"P")</f>
        <v>0</v>
      </c>
      <c r="M42" s="24">
        <f>SUMIFS(M43:M50,A43:A50,"P")</f>
        <v>0</v>
      </c>
      <c r="N42" s="25"/>
    </row>
    <row r="43">
      <c r="A43" s="1" t="s">
        <v>587</v>
      </c>
      <c r="B43" s="1">
        <v>9</v>
      </c>
      <c r="C43" s="26" t="s">
        <v>4385</v>
      </c>
      <c r="D43" t="s">
        <v>589</v>
      </c>
      <c r="E43" s="27" t="s">
        <v>4386</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4387</v>
      </c>
    </row>
    <row r="46" ht="362.5">
      <c r="A46" s="1" t="s">
        <v>595</v>
      </c>
      <c r="E46" s="27" t="s">
        <v>3810</v>
      </c>
    </row>
    <row r="47">
      <c r="A47" s="1" t="s">
        <v>587</v>
      </c>
      <c r="B47" s="1">
        <v>10</v>
      </c>
      <c r="C47" s="26" t="s">
        <v>4388</v>
      </c>
      <c r="D47" t="s">
        <v>589</v>
      </c>
      <c r="E47" s="27" t="s">
        <v>4389</v>
      </c>
      <c r="F47" s="28" t="s">
        <v>2583</v>
      </c>
      <c r="G47" s="29">
        <v>552.928</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4390</v>
      </c>
    </row>
    <row r="50" ht="150">
      <c r="A50" s="1" t="s">
        <v>595</v>
      </c>
      <c r="E50" s="27" t="s">
        <v>4391</v>
      </c>
    </row>
    <row r="51" ht="13">
      <c r="A51" s="1" t="s">
        <v>584</v>
      </c>
      <c r="C51" s="22" t="s">
        <v>3026</v>
      </c>
      <c r="E51" s="23" t="s">
        <v>3833</v>
      </c>
      <c r="L51" s="24">
        <f>SUMIFS(L52:L59,A52:A59,"P")</f>
        <v>0</v>
      </c>
      <c r="M51" s="24">
        <f>SUMIFS(M52:M59,A52:A59,"P")</f>
        <v>0</v>
      </c>
      <c r="N51" s="25"/>
    </row>
    <row r="52">
      <c r="A52" s="1" t="s">
        <v>587</v>
      </c>
      <c r="B52" s="1">
        <v>11</v>
      </c>
      <c r="C52" s="26" t="s">
        <v>3834</v>
      </c>
      <c r="D52" t="s">
        <v>589</v>
      </c>
      <c r="E52" s="27" t="s">
        <v>3835</v>
      </c>
      <c r="F52" s="28" t="s">
        <v>591</v>
      </c>
      <c r="G52" s="29">
        <v>33.840000000000003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4392</v>
      </c>
    </row>
    <row r="55" ht="362.5">
      <c r="A55" s="1" t="s">
        <v>595</v>
      </c>
      <c r="E55" s="27" t="s">
        <v>3810</v>
      </c>
    </row>
    <row r="56">
      <c r="A56" s="1" t="s">
        <v>587</v>
      </c>
      <c r="B56" s="1">
        <v>12</v>
      </c>
      <c r="C56" s="26" t="s">
        <v>4393</v>
      </c>
      <c r="D56" t="s">
        <v>589</v>
      </c>
      <c r="E56" s="27" t="s">
        <v>4394</v>
      </c>
      <c r="F56" s="28" t="s">
        <v>591</v>
      </c>
      <c r="G56" s="29">
        <v>1.77</v>
      </c>
      <c r="H56" s="28">
        <v>0</v>
      </c>
      <c r="I56" s="30">
        <f>ROUND(G56*H56,P4)</f>
        <v>0</v>
      </c>
      <c r="L56" s="30">
        <v>0</v>
      </c>
      <c r="M56" s="24">
        <f>ROUND(G56*L56,P4)</f>
        <v>0</v>
      </c>
      <c r="N56" s="25" t="s">
        <v>589</v>
      </c>
      <c r="O56" s="31">
        <f>M56*AA56</f>
        <v>0</v>
      </c>
      <c r="P56" s="1">
        <v>3</v>
      </c>
      <c r="AA56" s="1">
        <f>IF(P56=1,$O$3,IF(P56=2,$O$4,$O$5))</f>
        <v>0</v>
      </c>
    </row>
    <row r="57">
      <c r="A57" s="1" t="s">
        <v>592</v>
      </c>
      <c r="E57" s="27" t="s">
        <v>589</v>
      </c>
    </row>
    <row r="58" ht="65">
      <c r="A58" s="1" t="s">
        <v>593</v>
      </c>
      <c r="E58" s="32" t="s">
        <v>4395</v>
      </c>
    </row>
    <row r="59" ht="75">
      <c r="A59" s="1" t="s">
        <v>595</v>
      </c>
      <c r="E59" s="27" t="s">
        <v>3031</v>
      </c>
    </row>
    <row r="60" ht="13">
      <c r="A60" s="1" t="s">
        <v>584</v>
      </c>
      <c r="C60" s="22" t="s">
        <v>3032</v>
      </c>
      <c r="E60" s="23" t="s">
        <v>3627</v>
      </c>
      <c r="L60" s="24">
        <f>SUMIFS(L61:L72,A61:A72,"P")</f>
        <v>0</v>
      </c>
      <c r="M60" s="24">
        <f>SUMIFS(M61:M72,A61:A72,"P")</f>
        <v>0</v>
      </c>
      <c r="N60" s="25"/>
    </row>
    <row r="61">
      <c r="A61" s="1" t="s">
        <v>587</v>
      </c>
      <c r="B61" s="1">
        <v>13</v>
      </c>
      <c r="C61" s="26" t="s">
        <v>4202</v>
      </c>
      <c r="D61" t="s">
        <v>589</v>
      </c>
      <c r="E61" s="27" t="s">
        <v>4203</v>
      </c>
      <c r="F61" s="28" t="s">
        <v>2583</v>
      </c>
      <c r="G61" s="29">
        <v>279.322</v>
      </c>
      <c r="H61" s="28">
        <v>0</v>
      </c>
      <c r="I61" s="30">
        <f>ROUND(G61*H61,P4)</f>
        <v>0</v>
      </c>
      <c r="L61" s="30">
        <v>0</v>
      </c>
      <c r="M61" s="24">
        <f>ROUND(G61*L61,P4)</f>
        <v>0</v>
      </c>
      <c r="N61" s="25" t="s">
        <v>589</v>
      </c>
      <c r="O61" s="31">
        <f>M61*AA61</f>
        <v>0</v>
      </c>
      <c r="P61" s="1">
        <v>3</v>
      </c>
      <c r="AA61" s="1">
        <f>IF(P61=1,$O$3,IF(P61=2,$O$4,$O$5))</f>
        <v>0</v>
      </c>
    </row>
    <row r="62">
      <c r="A62" s="1" t="s">
        <v>592</v>
      </c>
      <c r="E62" s="27" t="s">
        <v>589</v>
      </c>
    </row>
    <row r="63" ht="65">
      <c r="A63" s="1" t="s">
        <v>593</v>
      </c>
      <c r="E63" s="32" t="s">
        <v>4396</v>
      </c>
    </row>
    <row r="64" ht="75">
      <c r="A64" s="1" t="s">
        <v>595</v>
      </c>
      <c r="E64" s="27" t="s">
        <v>4201</v>
      </c>
    </row>
    <row r="65">
      <c r="A65" s="1" t="s">
        <v>587</v>
      </c>
      <c r="B65" s="1">
        <v>14</v>
      </c>
      <c r="C65" s="26" t="s">
        <v>4224</v>
      </c>
      <c r="D65" t="s">
        <v>589</v>
      </c>
      <c r="E65" s="27" t="s">
        <v>4225</v>
      </c>
      <c r="F65" s="28" t="s">
        <v>603</v>
      </c>
      <c r="G65" s="29">
        <v>239.00200000000001</v>
      </c>
      <c r="H65" s="28">
        <v>0</v>
      </c>
      <c r="I65" s="30">
        <f>ROUND(G65*H65,P4)</f>
        <v>0</v>
      </c>
      <c r="L65" s="30">
        <v>0</v>
      </c>
      <c r="M65" s="24">
        <f>ROUND(G65*L65,P4)</f>
        <v>0</v>
      </c>
      <c r="N65" s="25" t="s">
        <v>589</v>
      </c>
      <c r="O65" s="31">
        <f>M65*AA65</f>
        <v>0</v>
      </c>
      <c r="P65" s="1">
        <v>3</v>
      </c>
      <c r="AA65" s="1">
        <f>IF(P65=1,$O$3,IF(P65=2,$O$4,$O$5))</f>
        <v>0</v>
      </c>
    </row>
    <row r="66">
      <c r="A66" s="1" t="s">
        <v>592</v>
      </c>
      <c r="E66" s="27" t="s">
        <v>589</v>
      </c>
    </row>
    <row r="67" ht="78">
      <c r="A67" s="1" t="s">
        <v>593</v>
      </c>
      <c r="E67" s="32" t="s">
        <v>4397</v>
      </c>
    </row>
    <row r="68" ht="162.5">
      <c r="A68" s="1" t="s">
        <v>595</v>
      </c>
      <c r="E68" s="27" t="s">
        <v>4227</v>
      </c>
    </row>
    <row r="69" ht="25">
      <c r="A69" s="1" t="s">
        <v>587</v>
      </c>
      <c r="B69" s="1">
        <v>29</v>
      </c>
      <c r="C69" s="26" t="s">
        <v>4398</v>
      </c>
      <c r="D69" t="s">
        <v>589</v>
      </c>
      <c r="E69" s="27" t="s">
        <v>4399</v>
      </c>
      <c r="F69" s="28" t="s">
        <v>603</v>
      </c>
      <c r="G69" s="29">
        <v>40.32</v>
      </c>
      <c r="H69" s="28">
        <v>0</v>
      </c>
      <c r="I69" s="30">
        <f>ROUND(G69*H69,P4)</f>
        <v>0</v>
      </c>
      <c r="L69" s="30">
        <v>0</v>
      </c>
      <c r="M69" s="24">
        <f>ROUND(G69*L69,P4)</f>
        <v>0</v>
      </c>
      <c r="N69" s="25" t="s">
        <v>589</v>
      </c>
      <c r="O69" s="31">
        <f>M69*AA69</f>
        <v>0</v>
      </c>
      <c r="P69" s="1">
        <v>3</v>
      </c>
      <c r="AA69" s="1">
        <f>IF(P69=1,$O$3,IF(P69=2,$O$4,$O$5))</f>
        <v>0</v>
      </c>
    </row>
    <row r="70">
      <c r="A70" s="1" t="s">
        <v>592</v>
      </c>
      <c r="E70" s="27" t="s">
        <v>589</v>
      </c>
    </row>
    <row r="71" ht="117">
      <c r="A71" s="1" t="s">
        <v>593</v>
      </c>
      <c r="E71" s="32" t="s">
        <v>4400</v>
      </c>
    </row>
    <row r="72" ht="162.5">
      <c r="A72" s="1" t="s">
        <v>595</v>
      </c>
      <c r="E72" s="27" t="s">
        <v>4227</v>
      </c>
    </row>
    <row r="73" ht="13">
      <c r="A73" s="1" t="s">
        <v>584</v>
      </c>
      <c r="C73" s="22" t="s">
        <v>606</v>
      </c>
      <c r="E73" s="23" t="s">
        <v>607</v>
      </c>
      <c r="L73" s="24">
        <f>SUMIFS(L74:L81,A74:A81,"P")</f>
        <v>0</v>
      </c>
      <c r="M73" s="24">
        <f>SUMIFS(M74:M81,A74:A81,"P")</f>
        <v>0</v>
      </c>
      <c r="N73" s="25"/>
    </row>
    <row r="74" ht="25">
      <c r="A74" s="1" t="s">
        <v>587</v>
      </c>
      <c r="B74" s="1">
        <v>16</v>
      </c>
      <c r="C74" s="26" t="s">
        <v>3876</v>
      </c>
      <c r="D74" t="s">
        <v>589</v>
      </c>
      <c r="E74" s="27" t="s">
        <v>3877</v>
      </c>
      <c r="F74" s="28" t="s">
        <v>2583</v>
      </c>
      <c r="G74" s="29">
        <v>181.98400000000001</v>
      </c>
      <c r="H74" s="28">
        <v>0</v>
      </c>
      <c r="I74" s="30">
        <f>ROUND(G74*H74,P4)</f>
        <v>0</v>
      </c>
      <c r="L74" s="30">
        <v>0</v>
      </c>
      <c r="M74" s="24">
        <f>ROUND(G74*L74,P4)</f>
        <v>0</v>
      </c>
      <c r="N74" s="25" t="s">
        <v>589</v>
      </c>
      <c r="O74" s="31">
        <f>M74*AA74</f>
        <v>0</v>
      </c>
      <c r="P74" s="1">
        <v>3</v>
      </c>
      <c r="AA74" s="1">
        <f>IF(P74=1,$O$3,IF(P74=2,$O$4,$O$5))</f>
        <v>0</v>
      </c>
    </row>
    <row r="75">
      <c r="A75" s="1" t="s">
        <v>592</v>
      </c>
      <c r="E75" s="27" t="s">
        <v>589</v>
      </c>
    </row>
    <row r="76" ht="78">
      <c r="A76" s="1" t="s">
        <v>593</v>
      </c>
      <c r="E76" s="32" t="s">
        <v>4401</v>
      </c>
    </row>
    <row r="77" ht="200">
      <c r="A77" s="1" t="s">
        <v>595</v>
      </c>
      <c r="E77" s="27" t="s">
        <v>3880</v>
      </c>
    </row>
    <row r="78">
      <c r="A78" s="1" t="s">
        <v>587</v>
      </c>
      <c r="B78" s="1">
        <v>17</v>
      </c>
      <c r="C78" s="26" t="s">
        <v>4402</v>
      </c>
      <c r="D78" t="s">
        <v>589</v>
      </c>
      <c r="E78" s="27" t="s">
        <v>4403</v>
      </c>
      <c r="F78" s="28" t="s">
        <v>2583</v>
      </c>
      <c r="G78" s="29">
        <v>90.024000000000001</v>
      </c>
      <c r="H78" s="28">
        <v>0</v>
      </c>
      <c r="I78" s="30">
        <f>ROUND(G78*H78,P4)</f>
        <v>0</v>
      </c>
      <c r="L78" s="30">
        <v>0</v>
      </c>
      <c r="M78" s="24">
        <f>ROUND(G78*L78,P4)</f>
        <v>0</v>
      </c>
      <c r="N78" s="25" t="s">
        <v>589</v>
      </c>
      <c r="O78" s="31">
        <f>M78*AA78</f>
        <v>0</v>
      </c>
      <c r="P78" s="1">
        <v>3</v>
      </c>
      <c r="AA78" s="1">
        <f>IF(P78=1,$O$3,IF(P78=2,$O$4,$O$5))</f>
        <v>0</v>
      </c>
    </row>
    <row r="79">
      <c r="A79" s="1" t="s">
        <v>592</v>
      </c>
      <c r="E79" s="27" t="s">
        <v>589</v>
      </c>
    </row>
    <row r="80" ht="65">
      <c r="A80" s="1" t="s">
        <v>593</v>
      </c>
      <c r="E80" s="32" t="s">
        <v>4404</v>
      </c>
    </row>
    <row r="81" ht="200">
      <c r="A81" s="1" t="s">
        <v>595</v>
      </c>
      <c r="E81" s="27" t="s">
        <v>3880</v>
      </c>
    </row>
    <row r="82" ht="13">
      <c r="A82" s="1" t="s">
        <v>584</v>
      </c>
      <c r="C82" s="22" t="s">
        <v>3881</v>
      </c>
      <c r="E82" s="23" t="s">
        <v>3882</v>
      </c>
      <c r="L82" s="24">
        <f>SUMIFS(L83:L98,A83:A98,"P")</f>
        <v>0</v>
      </c>
      <c r="M82" s="24">
        <f>SUMIFS(M83:M98,A83:A98,"P")</f>
        <v>0</v>
      </c>
      <c r="N82" s="25"/>
    </row>
    <row r="83">
      <c r="A83" s="1" t="s">
        <v>587</v>
      </c>
      <c r="B83" s="1">
        <v>18</v>
      </c>
      <c r="C83" s="26" t="s">
        <v>4405</v>
      </c>
      <c r="D83" t="s">
        <v>589</v>
      </c>
      <c r="E83" s="27" t="s">
        <v>4406</v>
      </c>
      <c r="F83" s="28" t="s">
        <v>892</v>
      </c>
      <c r="G83" s="29">
        <v>2.4300000000000002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4407</v>
      </c>
    </row>
    <row r="86" ht="250">
      <c r="A86" s="1" t="s">
        <v>595</v>
      </c>
      <c r="E86" s="27" t="s">
        <v>4408</v>
      </c>
    </row>
    <row r="87">
      <c r="A87" s="1" t="s">
        <v>587</v>
      </c>
      <c r="B87" s="1">
        <v>19</v>
      </c>
      <c r="C87" s="26" t="s">
        <v>4409</v>
      </c>
      <c r="D87" t="s">
        <v>589</v>
      </c>
      <c r="E87" s="27" t="s">
        <v>4410</v>
      </c>
      <c r="F87" s="28" t="s">
        <v>892</v>
      </c>
      <c r="G87" s="29">
        <v>172.78999999999999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52">
      <c r="A89" s="1" t="s">
        <v>593</v>
      </c>
      <c r="E89" s="32" t="s">
        <v>4411</v>
      </c>
    </row>
    <row r="90" ht="250">
      <c r="A90" s="1" t="s">
        <v>595</v>
      </c>
      <c r="E90" s="27" t="s">
        <v>4408</v>
      </c>
    </row>
    <row r="91">
      <c r="A91" s="1" t="s">
        <v>587</v>
      </c>
      <c r="B91" s="1">
        <v>20</v>
      </c>
      <c r="C91" s="26" t="s">
        <v>3895</v>
      </c>
      <c r="D91" t="s">
        <v>589</v>
      </c>
      <c r="E91" s="27" t="s">
        <v>3896</v>
      </c>
      <c r="F91" s="28" t="s">
        <v>610</v>
      </c>
      <c r="G91" s="29">
        <v>7</v>
      </c>
      <c r="H91" s="28">
        <v>0</v>
      </c>
      <c r="I91" s="30">
        <f>ROUND(G91*H91,P4)</f>
        <v>0</v>
      </c>
      <c r="L91" s="30">
        <v>0</v>
      </c>
      <c r="M91" s="24">
        <f>ROUND(G91*L91,P4)</f>
        <v>0</v>
      </c>
      <c r="N91" s="25" t="s">
        <v>589</v>
      </c>
      <c r="O91" s="31">
        <f>M91*AA91</f>
        <v>0</v>
      </c>
      <c r="P91" s="1">
        <v>3</v>
      </c>
      <c r="AA91" s="1">
        <f>IF(P91=1,$O$3,IF(P91=2,$O$4,$O$5))</f>
        <v>0</v>
      </c>
    </row>
    <row r="92">
      <c r="A92" s="1" t="s">
        <v>592</v>
      </c>
      <c r="E92" s="27" t="s">
        <v>589</v>
      </c>
    </row>
    <row r="93" ht="52">
      <c r="A93" s="1" t="s">
        <v>593</v>
      </c>
      <c r="E93" s="32" t="s">
        <v>4412</v>
      </c>
    </row>
    <row r="94" ht="112.5">
      <c r="A94" s="1" t="s">
        <v>595</v>
      </c>
      <c r="E94" s="27" t="s">
        <v>3898</v>
      </c>
    </row>
    <row r="95">
      <c r="A95" s="1" t="s">
        <v>587</v>
      </c>
      <c r="B95" s="1">
        <v>21</v>
      </c>
      <c r="C95" s="26" t="s">
        <v>4413</v>
      </c>
      <c r="D95" t="s">
        <v>589</v>
      </c>
      <c r="E95" s="27" t="s">
        <v>4414</v>
      </c>
      <c r="F95" s="28" t="s">
        <v>610</v>
      </c>
      <c r="G95" s="29">
        <v>2</v>
      </c>
      <c r="H95" s="28">
        <v>0</v>
      </c>
      <c r="I95" s="30">
        <f>ROUND(G95*H95,P4)</f>
        <v>0</v>
      </c>
      <c r="L95" s="30">
        <v>0</v>
      </c>
      <c r="M95" s="24">
        <f>ROUND(G95*L95,P4)</f>
        <v>0</v>
      </c>
      <c r="N95" s="25" t="s">
        <v>589</v>
      </c>
      <c r="O95" s="31">
        <f>M95*AA95</f>
        <v>0</v>
      </c>
      <c r="P95" s="1">
        <v>3</v>
      </c>
      <c r="AA95" s="1">
        <f>IF(P95=1,$O$3,IF(P95=2,$O$4,$O$5))</f>
        <v>0</v>
      </c>
    </row>
    <row r="96">
      <c r="A96" s="1" t="s">
        <v>592</v>
      </c>
      <c r="E96" s="27" t="s">
        <v>589</v>
      </c>
    </row>
    <row r="97" ht="52">
      <c r="A97" s="1" t="s">
        <v>593</v>
      </c>
      <c r="E97" s="32" t="s">
        <v>4415</v>
      </c>
    </row>
    <row r="98" ht="175">
      <c r="A98" s="1" t="s">
        <v>595</v>
      </c>
      <c r="E98" s="27" t="s">
        <v>4416</v>
      </c>
    </row>
    <row r="99" ht="13">
      <c r="A99" s="1" t="s">
        <v>584</v>
      </c>
      <c r="C99" s="22" t="s">
        <v>2059</v>
      </c>
      <c r="E99" s="23" t="s">
        <v>2060</v>
      </c>
      <c r="L99" s="24">
        <f>SUMIFS(L100:L119,A100:A119,"P")</f>
        <v>0</v>
      </c>
      <c r="M99" s="24">
        <f>SUMIFS(M100:M119,A100:A119,"P")</f>
        <v>0</v>
      </c>
      <c r="N99" s="25"/>
    </row>
    <row r="100">
      <c r="A100" s="1" t="s">
        <v>587</v>
      </c>
      <c r="B100" s="1">
        <v>22</v>
      </c>
      <c r="C100" s="26" t="s">
        <v>4251</v>
      </c>
      <c r="D100" t="s">
        <v>589</v>
      </c>
      <c r="E100" s="27" t="s">
        <v>4252</v>
      </c>
      <c r="F100" s="28" t="s">
        <v>618</v>
      </c>
      <c r="G100" s="29">
        <v>104.5</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2">
      <c r="A102" s="1" t="s">
        <v>593</v>
      </c>
      <c r="E102" s="32" t="s">
        <v>4417</v>
      </c>
    </row>
    <row r="103" ht="75">
      <c r="A103" s="1" t="s">
        <v>595</v>
      </c>
      <c r="E103" s="27" t="s">
        <v>4254</v>
      </c>
    </row>
    <row r="104">
      <c r="A104" s="1" t="s">
        <v>587</v>
      </c>
      <c r="B104" s="1">
        <v>23</v>
      </c>
      <c r="C104" s="26" t="s">
        <v>4418</v>
      </c>
      <c r="D104" t="s">
        <v>589</v>
      </c>
      <c r="E104" s="27" t="s">
        <v>4419</v>
      </c>
      <c r="F104" s="28" t="s">
        <v>618</v>
      </c>
      <c r="G104" s="29">
        <v>94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4420</v>
      </c>
    </row>
    <row r="107" ht="225">
      <c r="A107" s="1" t="s">
        <v>595</v>
      </c>
      <c r="E107" s="27" t="s">
        <v>4421</v>
      </c>
    </row>
    <row r="108" ht="25">
      <c r="A108" s="1" t="s">
        <v>587</v>
      </c>
      <c r="B108" s="1">
        <v>24</v>
      </c>
      <c r="C108" s="26" t="s">
        <v>4422</v>
      </c>
      <c r="D108" t="s">
        <v>589</v>
      </c>
      <c r="E108" s="27" t="s">
        <v>4423</v>
      </c>
      <c r="F108" s="28" t="s">
        <v>892</v>
      </c>
      <c r="G108" s="29">
        <v>93.599999999999994</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4424</v>
      </c>
    </row>
    <row r="111" ht="87.5">
      <c r="A111" s="1" t="s">
        <v>595</v>
      </c>
      <c r="E111" s="27" t="s">
        <v>4425</v>
      </c>
    </row>
    <row r="112">
      <c r="A112" s="1" t="s">
        <v>587</v>
      </c>
      <c r="B112" s="1">
        <v>25</v>
      </c>
      <c r="C112" s="26" t="s">
        <v>4426</v>
      </c>
      <c r="D112" t="s">
        <v>589</v>
      </c>
      <c r="E112" s="27" t="s">
        <v>4427</v>
      </c>
      <c r="F112" s="28" t="s">
        <v>618</v>
      </c>
      <c r="G112" s="29">
        <v>5.3949999999999996</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2">
      <c r="A114" s="1" t="s">
        <v>593</v>
      </c>
      <c r="E114" s="32" t="s">
        <v>4428</v>
      </c>
    </row>
    <row r="115" ht="100">
      <c r="A115" s="1" t="s">
        <v>595</v>
      </c>
      <c r="E115" s="27" t="s">
        <v>4429</v>
      </c>
    </row>
    <row r="116">
      <c r="A116" s="1" t="s">
        <v>587</v>
      </c>
      <c r="B116" s="1">
        <v>26</v>
      </c>
      <c r="C116" s="26" t="s">
        <v>4430</v>
      </c>
      <c r="D116" t="s">
        <v>589</v>
      </c>
      <c r="E116" s="27" t="s">
        <v>4431</v>
      </c>
      <c r="F116" s="28" t="s">
        <v>892</v>
      </c>
      <c r="G116" s="29">
        <v>51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4432</v>
      </c>
    </row>
    <row r="119" ht="175">
      <c r="A119" s="1" t="s">
        <v>595</v>
      </c>
      <c r="E119" s="27" t="s">
        <v>4433</v>
      </c>
    </row>
    <row r="120" ht="13">
      <c r="A120" s="1" t="s">
        <v>584</v>
      </c>
      <c r="C120" s="22" t="s">
        <v>675</v>
      </c>
      <c r="E120" s="23" t="s">
        <v>1992</v>
      </c>
      <c r="L120" s="24">
        <f>SUMIFS(L121:L128,A121:A128,"P")</f>
        <v>0</v>
      </c>
      <c r="M120" s="24">
        <f>SUMIFS(M121:M128,A121:A128,"P")</f>
        <v>0</v>
      </c>
      <c r="N120" s="25"/>
    </row>
    <row r="121" ht="37.5">
      <c r="A121" s="1" t="s">
        <v>587</v>
      </c>
      <c r="B121" s="1">
        <v>27</v>
      </c>
      <c r="C121" s="26" t="s">
        <v>677</v>
      </c>
      <c r="D121" t="s">
        <v>678</v>
      </c>
      <c r="E121" s="27" t="s">
        <v>679</v>
      </c>
      <c r="F121" s="28" t="s">
        <v>680</v>
      </c>
      <c r="G121" s="29">
        <v>428.52600000000001</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4085</v>
      </c>
    </row>
    <row r="123" ht="52">
      <c r="A123" s="1" t="s">
        <v>593</v>
      </c>
      <c r="E123" s="32" t="s">
        <v>4434</v>
      </c>
    </row>
    <row r="124" ht="150">
      <c r="A124" s="1" t="s">
        <v>595</v>
      </c>
      <c r="E124" s="27" t="s">
        <v>697</v>
      </c>
    </row>
    <row r="125" ht="37.5">
      <c r="A125" s="1" t="s">
        <v>587</v>
      </c>
      <c r="B125" s="1">
        <v>28</v>
      </c>
      <c r="C125" s="26" t="s">
        <v>684</v>
      </c>
      <c r="D125" t="s">
        <v>685</v>
      </c>
      <c r="E125" s="27" t="s">
        <v>686</v>
      </c>
      <c r="F125" s="28" t="s">
        <v>680</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592</v>
      </c>
      <c r="E126" s="27" t="s">
        <v>4435</v>
      </c>
    </row>
    <row r="127" ht="52">
      <c r="A127" s="1" t="s">
        <v>593</v>
      </c>
      <c r="E127" s="32" t="s">
        <v>4436</v>
      </c>
    </row>
    <row r="128" ht="150">
      <c r="A128" s="1" t="s">
        <v>595</v>
      </c>
      <c r="E128" s="27" t="s">
        <v>4437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COUNTIFS(L8:L121,"=0",A8:A121,"P")+COUNTIFS(L8:L121,"",A8:A121,"P")+SUM(Q8:Q121)</f>
        <v>0</v>
      </c>
    </row>
    <row r="8" ht="13">
      <c r="A8" s="1" t="s">
        <v>582</v>
      </c>
      <c r="C8" s="22" t="s">
        <v>4438</v>
      </c>
      <c r="E8" s="23" t="s">
        <v>177</v>
      </c>
      <c r="L8" s="24">
        <f>L9+L42+L47+L52+L61+L74+L83+L108</f>
        <v>0</v>
      </c>
      <c r="M8" s="24">
        <f>M9+M42+M47+M52+M61+M74+M83+M108</f>
        <v>0</v>
      </c>
      <c r="N8" s="25"/>
    </row>
    <row r="9" ht="13">
      <c r="A9" s="1" t="s">
        <v>584</v>
      </c>
      <c r="C9" s="22" t="s">
        <v>585</v>
      </c>
      <c r="E9" s="23" t="s">
        <v>586</v>
      </c>
      <c r="L9" s="24">
        <f>SUMIFS(L10:L41,A10:A41,"P")</f>
        <v>0</v>
      </c>
      <c r="M9" s="24">
        <f>SUMIFS(M10:M41,A10:A41,"P")</f>
        <v>0</v>
      </c>
      <c r="N9" s="25"/>
    </row>
    <row r="10">
      <c r="A10" s="1" t="s">
        <v>587</v>
      </c>
      <c r="B10" s="1">
        <v>1</v>
      </c>
      <c r="C10" s="26" t="s">
        <v>4370</v>
      </c>
      <c r="D10" t="s">
        <v>589</v>
      </c>
      <c r="E10" s="27" t="s">
        <v>4371</v>
      </c>
      <c r="F10" s="28" t="s">
        <v>591</v>
      </c>
      <c r="G10" s="29">
        <v>0.79500000000000004</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4439</v>
      </c>
    </row>
    <row r="13" ht="100">
      <c r="A13" s="1" t="s">
        <v>595</v>
      </c>
      <c r="E13" s="27" t="s">
        <v>4106</v>
      </c>
    </row>
    <row r="14">
      <c r="A14" s="1" t="s">
        <v>587</v>
      </c>
      <c r="B14" s="1">
        <v>2</v>
      </c>
      <c r="C14" s="26" t="s">
        <v>3750</v>
      </c>
      <c r="D14" t="s">
        <v>589</v>
      </c>
      <c r="E14" s="27" t="s">
        <v>3751</v>
      </c>
      <c r="F14" s="28" t="s">
        <v>591</v>
      </c>
      <c r="G14" s="29">
        <v>16.32</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4440</v>
      </c>
    </row>
    <row r="17" ht="400">
      <c r="A17" s="1" t="s">
        <v>595</v>
      </c>
      <c r="E17" s="27" t="s">
        <v>3753</v>
      </c>
    </row>
    <row r="18">
      <c r="A18" s="1" t="s">
        <v>587</v>
      </c>
      <c r="B18" s="1">
        <v>3</v>
      </c>
      <c r="C18" s="26" t="s">
        <v>3022</v>
      </c>
      <c r="D18" t="s">
        <v>589</v>
      </c>
      <c r="E18" s="27" t="s">
        <v>3023</v>
      </c>
      <c r="F18" s="28" t="s">
        <v>591</v>
      </c>
      <c r="G18" s="29">
        <v>3.3300000000000001</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4441</v>
      </c>
    </row>
    <row r="21" ht="350">
      <c r="A21" s="1" t="s">
        <v>595</v>
      </c>
      <c r="E21" s="27" t="s">
        <v>2570</v>
      </c>
    </row>
    <row r="22">
      <c r="A22" s="1" t="s">
        <v>587</v>
      </c>
      <c r="B22" s="1">
        <v>4</v>
      </c>
      <c r="C22" s="26" t="s">
        <v>2382</v>
      </c>
      <c r="D22" t="s">
        <v>589</v>
      </c>
      <c r="E22" s="27" t="s">
        <v>2383</v>
      </c>
      <c r="F22" s="28" t="s">
        <v>591</v>
      </c>
      <c r="G22" s="29">
        <v>300.60000000000002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4442</v>
      </c>
    </row>
    <row r="25" ht="325">
      <c r="A25" s="1" t="s">
        <v>595</v>
      </c>
      <c r="E25" s="27" t="s">
        <v>2385</v>
      </c>
    </row>
    <row r="26">
      <c r="A26" s="1" t="s">
        <v>587</v>
      </c>
      <c r="B26" s="1">
        <v>5</v>
      </c>
      <c r="C26" s="26" t="s">
        <v>3779</v>
      </c>
      <c r="D26" t="s">
        <v>589</v>
      </c>
      <c r="E26" s="27" t="s">
        <v>3780</v>
      </c>
      <c r="F26" s="28" t="s">
        <v>603</v>
      </c>
      <c r="G26" s="29">
        <v>609.70000000000005</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4443</v>
      </c>
    </row>
    <row r="29" ht="50">
      <c r="A29" s="1" t="s">
        <v>595</v>
      </c>
      <c r="E29" s="27" t="s">
        <v>3782</v>
      </c>
    </row>
    <row r="30">
      <c r="A30" s="1" t="s">
        <v>587</v>
      </c>
      <c r="B30" s="1">
        <v>6</v>
      </c>
      <c r="C30" s="26" t="s">
        <v>4377</v>
      </c>
      <c r="D30" t="s">
        <v>589</v>
      </c>
      <c r="E30" s="27" t="s">
        <v>4378</v>
      </c>
      <c r="F30" s="28" t="s">
        <v>603</v>
      </c>
      <c r="G30" s="29">
        <v>581.02999999999997</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4444</v>
      </c>
    </row>
    <row r="33" ht="62.5">
      <c r="A33" s="1" t="s">
        <v>595</v>
      </c>
      <c r="E33" s="27" t="s">
        <v>3786</v>
      </c>
    </row>
    <row r="34">
      <c r="A34" s="1" t="s">
        <v>587</v>
      </c>
      <c r="B34" s="1">
        <v>7</v>
      </c>
      <c r="C34" s="26" t="s">
        <v>4380</v>
      </c>
      <c r="D34" t="s">
        <v>589</v>
      </c>
      <c r="E34" s="27" t="s">
        <v>4381</v>
      </c>
      <c r="F34" s="28" t="s">
        <v>603</v>
      </c>
      <c r="G34" s="29">
        <v>581.02999999999997</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4445</v>
      </c>
    </row>
    <row r="37" ht="62.5">
      <c r="A37" s="1" t="s">
        <v>595</v>
      </c>
      <c r="E37" s="27" t="s">
        <v>4383</v>
      </c>
    </row>
    <row r="38">
      <c r="A38" s="1" t="s">
        <v>587</v>
      </c>
      <c r="B38" s="1">
        <v>8</v>
      </c>
      <c r="C38" s="26" t="s">
        <v>3790</v>
      </c>
      <c r="D38" t="s">
        <v>589</v>
      </c>
      <c r="E38" s="27" t="s">
        <v>3791</v>
      </c>
      <c r="F38" s="28" t="s">
        <v>603</v>
      </c>
      <c r="G38" s="29">
        <v>581.02999999999997</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4446</v>
      </c>
    </row>
    <row r="41" ht="75">
      <c r="A41" s="1" t="s">
        <v>595</v>
      </c>
      <c r="E41" s="27" t="s">
        <v>3792</v>
      </c>
    </row>
    <row r="42" ht="13">
      <c r="A42" s="1" t="s">
        <v>584</v>
      </c>
      <c r="C42" s="22" t="s">
        <v>2588</v>
      </c>
      <c r="E42" s="23" t="s">
        <v>2589</v>
      </c>
      <c r="L42" s="24">
        <f>SUMIFS(L43:L46,A43:A46,"P")</f>
        <v>0</v>
      </c>
      <c r="M42" s="24">
        <f>SUMIFS(M43:M46,A43:A46,"P")</f>
        <v>0</v>
      </c>
      <c r="N42" s="25"/>
    </row>
    <row r="43">
      <c r="A43" s="1" t="s">
        <v>587</v>
      </c>
      <c r="B43" s="1">
        <v>9</v>
      </c>
      <c r="C43" s="26" t="s">
        <v>4385</v>
      </c>
      <c r="D43" t="s">
        <v>589</v>
      </c>
      <c r="E43" s="27" t="s">
        <v>4386</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4387</v>
      </c>
    </row>
    <row r="46" ht="362.5">
      <c r="A46" s="1" t="s">
        <v>595</v>
      </c>
      <c r="E46" s="27" t="s">
        <v>3810</v>
      </c>
    </row>
    <row r="47" ht="13">
      <c r="A47" s="1" t="s">
        <v>584</v>
      </c>
      <c r="C47" s="22" t="s">
        <v>1187</v>
      </c>
      <c r="E47" s="23" t="s">
        <v>1188</v>
      </c>
      <c r="L47" s="24">
        <f>SUMIFS(L48:L51,A48:A51,"P")</f>
        <v>0</v>
      </c>
      <c r="M47" s="24">
        <f>SUMIFS(M48:M51,A48:A51,"P")</f>
        <v>0</v>
      </c>
      <c r="N47" s="25"/>
    </row>
    <row r="48">
      <c r="A48" s="1" t="s">
        <v>587</v>
      </c>
      <c r="B48" s="1">
        <v>10</v>
      </c>
      <c r="C48" s="26" t="s">
        <v>4447</v>
      </c>
      <c r="D48" t="s">
        <v>589</v>
      </c>
      <c r="E48" s="27" t="s">
        <v>4167</v>
      </c>
      <c r="F48" s="28" t="s">
        <v>4448</v>
      </c>
      <c r="G48" s="29">
        <v>458.72000000000003</v>
      </c>
      <c r="H48" s="28">
        <v>0</v>
      </c>
      <c r="I48" s="30">
        <f>ROUND(G48*H48,P4)</f>
        <v>0</v>
      </c>
      <c r="L48" s="30">
        <v>0</v>
      </c>
      <c r="M48" s="24">
        <f>ROUND(G48*L48,P4)</f>
        <v>0</v>
      </c>
      <c r="N48" s="25" t="s">
        <v>589</v>
      </c>
      <c r="O48" s="31">
        <f>M48*AA48</f>
        <v>0</v>
      </c>
      <c r="P48" s="1">
        <v>3</v>
      </c>
      <c r="AA48" s="1">
        <f>IF(P48=1,$O$3,IF(P48=2,$O$4,$O$5))</f>
        <v>0</v>
      </c>
    </row>
    <row r="49">
      <c r="A49" s="1" t="s">
        <v>592</v>
      </c>
      <c r="E49" s="27" t="s">
        <v>589</v>
      </c>
    </row>
    <row r="50" ht="78">
      <c r="A50" s="1" t="s">
        <v>593</v>
      </c>
      <c r="E50" s="32" t="s">
        <v>4449</v>
      </c>
    </row>
    <row r="51" ht="325">
      <c r="A51" s="1" t="s">
        <v>595</v>
      </c>
      <c r="E51" s="27" t="s">
        <v>4169</v>
      </c>
    </row>
    <row r="52" ht="13">
      <c r="A52" s="1" t="s">
        <v>584</v>
      </c>
      <c r="C52" s="22" t="s">
        <v>3026</v>
      </c>
      <c r="E52" s="23" t="s">
        <v>3833</v>
      </c>
      <c r="L52" s="24">
        <f>SUMIFS(L53:L60,A53:A60,"P")</f>
        <v>0</v>
      </c>
      <c r="M52" s="24">
        <f>SUMIFS(M53:M60,A53:A60,"P")</f>
        <v>0</v>
      </c>
      <c r="N52" s="25"/>
    </row>
    <row r="53">
      <c r="A53" s="1" t="s">
        <v>587</v>
      </c>
      <c r="B53" s="1">
        <v>11</v>
      </c>
      <c r="C53" s="26" t="s">
        <v>3834</v>
      </c>
      <c r="D53" t="s">
        <v>589</v>
      </c>
      <c r="E53" s="27" t="s">
        <v>3835</v>
      </c>
      <c r="F53" s="28" t="s">
        <v>591</v>
      </c>
      <c r="G53" s="29">
        <v>35.505000000000003</v>
      </c>
      <c r="H53" s="28">
        <v>0</v>
      </c>
      <c r="I53" s="30">
        <f>ROUND(G53*H53,P4)</f>
        <v>0</v>
      </c>
      <c r="L53" s="30">
        <v>0</v>
      </c>
      <c r="M53" s="24">
        <f>ROUND(G53*L53,P4)</f>
        <v>0</v>
      </c>
      <c r="N53" s="25" t="s">
        <v>589</v>
      </c>
      <c r="O53" s="31">
        <f>M53*AA53</f>
        <v>0</v>
      </c>
      <c r="P53" s="1">
        <v>3</v>
      </c>
      <c r="AA53" s="1">
        <f>IF(P53=1,$O$3,IF(P53=2,$O$4,$O$5))</f>
        <v>0</v>
      </c>
    </row>
    <row r="54">
      <c r="A54" s="1" t="s">
        <v>592</v>
      </c>
      <c r="E54" s="27" t="s">
        <v>589</v>
      </c>
    </row>
    <row r="55" ht="91">
      <c r="A55" s="1" t="s">
        <v>593</v>
      </c>
      <c r="E55" s="32" t="s">
        <v>4450</v>
      </c>
    </row>
    <row r="56" ht="362.5">
      <c r="A56" s="1" t="s">
        <v>595</v>
      </c>
      <c r="E56" s="27" t="s">
        <v>3810</v>
      </c>
    </row>
    <row r="57">
      <c r="A57" s="1" t="s">
        <v>587</v>
      </c>
      <c r="B57" s="1">
        <v>12</v>
      </c>
      <c r="C57" s="26" t="s">
        <v>4393</v>
      </c>
      <c r="D57" t="s">
        <v>589</v>
      </c>
      <c r="E57" s="27" t="s">
        <v>4394</v>
      </c>
      <c r="F57" s="28" t="s">
        <v>591</v>
      </c>
      <c r="G57" s="29">
        <v>1.9199999999999999</v>
      </c>
      <c r="H57" s="28">
        <v>0</v>
      </c>
      <c r="I57" s="30">
        <f>ROUND(G57*H57,P4)</f>
        <v>0</v>
      </c>
      <c r="L57" s="30">
        <v>0</v>
      </c>
      <c r="M57" s="24">
        <f>ROUND(G57*L57,P4)</f>
        <v>0</v>
      </c>
      <c r="N57" s="25" t="s">
        <v>589</v>
      </c>
      <c r="O57" s="31">
        <f>M57*AA57</f>
        <v>0</v>
      </c>
      <c r="P57" s="1">
        <v>3</v>
      </c>
      <c r="AA57" s="1">
        <f>IF(P57=1,$O$3,IF(P57=2,$O$4,$O$5))</f>
        <v>0</v>
      </c>
    </row>
    <row r="58">
      <c r="A58" s="1" t="s">
        <v>592</v>
      </c>
      <c r="E58" s="27" t="s">
        <v>589</v>
      </c>
    </row>
    <row r="59" ht="65">
      <c r="A59" s="1" t="s">
        <v>593</v>
      </c>
      <c r="E59" s="32" t="s">
        <v>4451</v>
      </c>
    </row>
    <row r="60" ht="75">
      <c r="A60" s="1" t="s">
        <v>595</v>
      </c>
      <c r="E60" s="27" t="s">
        <v>3031</v>
      </c>
    </row>
    <row r="61" ht="13">
      <c r="A61" s="1" t="s">
        <v>584</v>
      </c>
      <c r="C61" s="22" t="s">
        <v>3032</v>
      </c>
      <c r="E61" s="23" t="s">
        <v>3627</v>
      </c>
      <c r="L61" s="24">
        <f>SUMIFS(L62:L73,A62:A73,"P")</f>
        <v>0</v>
      </c>
      <c r="M61" s="24">
        <f>SUMIFS(M62:M73,A62:A73,"P")</f>
        <v>0</v>
      </c>
      <c r="N61" s="25"/>
    </row>
    <row r="62">
      <c r="A62" s="1" t="s">
        <v>587</v>
      </c>
      <c r="B62" s="1">
        <v>13</v>
      </c>
      <c r="C62" s="26" t="s">
        <v>4202</v>
      </c>
      <c r="D62" t="s">
        <v>589</v>
      </c>
      <c r="E62" s="27" t="s">
        <v>4203</v>
      </c>
      <c r="F62" s="28" t="s">
        <v>603</v>
      </c>
      <c r="G62" s="29">
        <v>293.392</v>
      </c>
      <c r="H62" s="28">
        <v>0</v>
      </c>
      <c r="I62" s="30">
        <f>ROUND(G62*H62,P4)</f>
        <v>0</v>
      </c>
      <c r="L62" s="30">
        <v>0</v>
      </c>
      <c r="M62" s="24">
        <f>ROUND(G62*L62,P4)</f>
        <v>0</v>
      </c>
      <c r="N62" s="25" t="s">
        <v>589</v>
      </c>
      <c r="O62" s="31">
        <f>M62*AA62</f>
        <v>0</v>
      </c>
      <c r="P62" s="1">
        <v>3</v>
      </c>
      <c r="AA62" s="1">
        <f>IF(P62=1,$O$3,IF(P62=2,$O$4,$O$5))</f>
        <v>0</v>
      </c>
    </row>
    <row r="63">
      <c r="A63" s="1" t="s">
        <v>592</v>
      </c>
      <c r="E63" s="27" t="s">
        <v>589</v>
      </c>
    </row>
    <row r="64" ht="52">
      <c r="A64" s="1" t="s">
        <v>593</v>
      </c>
      <c r="E64" s="32" t="s">
        <v>4452</v>
      </c>
    </row>
    <row r="65" ht="75">
      <c r="A65" s="1" t="s">
        <v>595</v>
      </c>
      <c r="E65" s="27" t="s">
        <v>4201</v>
      </c>
    </row>
    <row r="66">
      <c r="A66" s="1" t="s">
        <v>587</v>
      </c>
      <c r="B66" s="1">
        <v>14</v>
      </c>
      <c r="C66" s="26" t="s">
        <v>4224</v>
      </c>
      <c r="D66" t="s">
        <v>589</v>
      </c>
      <c r="E66" s="27" t="s">
        <v>4225</v>
      </c>
      <c r="F66" s="28" t="s">
        <v>603</v>
      </c>
      <c r="G66" s="29">
        <v>243.137</v>
      </c>
      <c r="H66" s="28">
        <v>0</v>
      </c>
      <c r="I66" s="30">
        <f>ROUND(G66*H66,P4)</f>
        <v>0</v>
      </c>
      <c r="L66" s="30">
        <v>0</v>
      </c>
      <c r="M66" s="24">
        <f>ROUND(G66*L66,P4)</f>
        <v>0</v>
      </c>
      <c r="N66" s="25" t="s">
        <v>589</v>
      </c>
      <c r="O66" s="31">
        <f>M66*AA66</f>
        <v>0</v>
      </c>
      <c r="P66" s="1">
        <v>3</v>
      </c>
      <c r="AA66" s="1">
        <f>IF(P66=1,$O$3,IF(P66=2,$O$4,$O$5))</f>
        <v>0</v>
      </c>
    </row>
    <row r="67">
      <c r="A67" s="1" t="s">
        <v>592</v>
      </c>
      <c r="E67" s="27" t="s">
        <v>589</v>
      </c>
    </row>
    <row r="68" ht="104">
      <c r="A68" s="1" t="s">
        <v>593</v>
      </c>
      <c r="E68" s="32" t="s">
        <v>4453</v>
      </c>
    </row>
    <row r="69" ht="162.5">
      <c r="A69" s="1" t="s">
        <v>595</v>
      </c>
      <c r="E69" s="27" t="s">
        <v>4227</v>
      </c>
    </row>
    <row r="70" ht="25">
      <c r="A70" s="1" t="s">
        <v>587</v>
      </c>
      <c r="B70" s="1">
        <v>27</v>
      </c>
      <c r="C70" s="26" t="s">
        <v>4398</v>
      </c>
      <c r="D70" t="s">
        <v>589</v>
      </c>
      <c r="E70" s="27" t="s">
        <v>4399</v>
      </c>
      <c r="F70" s="28" t="s">
        <v>603</v>
      </c>
      <c r="G70" s="29">
        <v>39.200000000000003</v>
      </c>
      <c r="H70" s="28">
        <v>0</v>
      </c>
      <c r="I70" s="30">
        <f>ROUND(G70*H70,P4)</f>
        <v>0</v>
      </c>
      <c r="L70" s="30">
        <v>0</v>
      </c>
      <c r="M70" s="24">
        <f>ROUND(G70*L70,P4)</f>
        <v>0</v>
      </c>
      <c r="N70" s="25" t="s">
        <v>589</v>
      </c>
      <c r="O70" s="31">
        <f>M70*AA70</f>
        <v>0</v>
      </c>
      <c r="P70" s="1">
        <v>3</v>
      </c>
      <c r="AA70" s="1">
        <f>IF(P70=1,$O$3,IF(P70=2,$O$4,$O$5))</f>
        <v>0</v>
      </c>
    </row>
    <row r="71">
      <c r="A71" s="1" t="s">
        <v>592</v>
      </c>
      <c r="E71" s="27" t="s">
        <v>589</v>
      </c>
    </row>
    <row r="72" ht="117">
      <c r="A72" s="1" t="s">
        <v>593</v>
      </c>
      <c r="E72" s="32" t="s">
        <v>4454</v>
      </c>
    </row>
    <row r="73" ht="200">
      <c r="A73" s="1" t="s">
        <v>595</v>
      </c>
      <c r="E73" s="27" t="s">
        <v>3880</v>
      </c>
    </row>
    <row r="74" ht="13">
      <c r="A74" s="1" t="s">
        <v>584</v>
      </c>
      <c r="C74" s="22" t="s">
        <v>606</v>
      </c>
      <c r="E74" s="23" t="s">
        <v>607</v>
      </c>
      <c r="L74" s="24">
        <f>SUMIFS(L75:L82,A75:A82,"P")</f>
        <v>0</v>
      </c>
      <c r="M74" s="24">
        <f>SUMIFS(M75:M82,A75:A82,"P")</f>
        <v>0</v>
      </c>
      <c r="N74" s="25"/>
    </row>
    <row r="75" ht="25">
      <c r="A75" s="1" t="s">
        <v>587</v>
      </c>
      <c r="B75" s="1">
        <v>16</v>
      </c>
      <c r="C75" s="26" t="s">
        <v>3876</v>
      </c>
      <c r="D75" t="s">
        <v>589</v>
      </c>
      <c r="E75" s="27" t="s">
        <v>3877</v>
      </c>
      <c r="F75" s="28" t="s">
        <v>603</v>
      </c>
      <c r="G75" s="29">
        <v>181.98400000000001</v>
      </c>
      <c r="H75" s="28">
        <v>0</v>
      </c>
      <c r="I75" s="30">
        <f>ROUND(G75*H75,P4)</f>
        <v>0</v>
      </c>
      <c r="L75" s="30">
        <v>0</v>
      </c>
      <c r="M75" s="24">
        <f>ROUND(G75*L75,P4)</f>
        <v>0</v>
      </c>
      <c r="N75" s="25" t="s">
        <v>589</v>
      </c>
      <c r="O75" s="31">
        <f>M75*AA75</f>
        <v>0</v>
      </c>
      <c r="P75" s="1">
        <v>3</v>
      </c>
      <c r="AA75" s="1">
        <f>IF(P75=1,$O$3,IF(P75=2,$O$4,$O$5))</f>
        <v>0</v>
      </c>
    </row>
    <row r="76">
      <c r="A76" s="1" t="s">
        <v>592</v>
      </c>
      <c r="E76" s="27" t="s">
        <v>589</v>
      </c>
    </row>
    <row r="77" ht="78">
      <c r="A77" s="1" t="s">
        <v>593</v>
      </c>
      <c r="E77" s="32" t="s">
        <v>4401</v>
      </c>
    </row>
    <row r="78" ht="200">
      <c r="A78" s="1" t="s">
        <v>595</v>
      </c>
      <c r="E78" s="27" t="s">
        <v>3880</v>
      </c>
    </row>
    <row r="79">
      <c r="A79" s="1" t="s">
        <v>587</v>
      </c>
      <c r="B79" s="1">
        <v>17</v>
      </c>
      <c r="C79" s="26" t="s">
        <v>4402</v>
      </c>
      <c r="D79" t="s">
        <v>589</v>
      </c>
      <c r="E79" s="27" t="s">
        <v>4403</v>
      </c>
      <c r="F79" s="28" t="s">
        <v>603</v>
      </c>
      <c r="G79" s="29">
        <v>90.024000000000001</v>
      </c>
      <c r="H79" s="28">
        <v>0</v>
      </c>
      <c r="I79" s="30">
        <f>ROUND(G79*H79,P4)</f>
        <v>0</v>
      </c>
      <c r="L79" s="30">
        <v>0</v>
      </c>
      <c r="M79" s="24">
        <f>ROUND(G79*L79,P4)</f>
        <v>0</v>
      </c>
      <c r="N79" s="25" t="s">
        <v>589</v>
      </c>
      <c r="O79" s="31">
        <f>M79*AA79</f>
        <v>0</v>
      </c>
      <c r="P79" s="1">
        <v>3</v>
      </c>
      <c r="AA79" s="1">
        <f>IF(P79=1,$O$3,IF(P79=2,$O$4,$O$5))</f>
        <v>0</v>
      </c>
    </row>
    <row r="80">
      <c r="A80" s="1" t="s">
        <v>592</v>
      </c>
      <c r="E80" s="27" t="s">
        <v>589</v>
      </c>
    </row>
    <row r="81" ht="65">
      <c r="A81" s="1" t="s">
        <v>593</v>
      </c>
      <c r="E81" s="32" t="s">
        <v>4404</v>
      </c>
    </row>
    <row r="82" ht="200">
      <c r="A82" s="1" t="s">
        <v>595</v>
      </c>
      <c r="E82" s="27" t="s">
        <v>3880</v>
      </c>
    </row>
    <row r="83" ht="13">
      <c r="A83" s="1" t="s">
        <v>584</v>
      </c>
      <c r="C83" s="22" t="s">
        <v>2059</v>
      </c>
      <c r="E83" s="23" t="s">
        <v>2060</v>
      </c>
      <c r="L83" s="24">
        <f>SUMIFS(L84:L107,A84:A107,"P")</f>
        <v>0</v>
      </c>
      <c r="M83" s="24">
        <f>SUMIFS(M84:M107,A84:A107,"P")</f>
        <v>0</v>
      </c>
      <c r="N83" s="25"/>
    </row>
    <row r="84">
      <c r="A84" s="1" t="s">
        <v>587</v>
      </c>
      <c r="B84" s="1">
        <v>18</v>
      </c>
      <c r="C84" s="26" t="s">
        <v>4251</v>
      </c>
      <c r="D84" t="s">
        <v>589</v>
      </c>
      <c r="E84" s="27" t="s">
        <v>4252</v>
      </c>
      <c r="F84" s="28" t="s">
        <v>618</v>
      </c>
      <c r="G84" s="29">
        <v>129.19999999999999</v>
      </c>
      <c r="H84" s="28">
        <v>0</v>
      </c>
      <c r="I84" s="30">
        <f>ROUND(G84*H84,P4)</f>
        <v>0</v>
      </c>
      <c r="L84" s="30">
        <v>0</v>
      </c>
      <c r="M84" s="24">
        <f>ROUND(G84*L84,P4)</f>
        <v>0</v>
      </c>
      <c r="N84" s="25" t="s">
        <v>589</v>
      </c>
      <c r="O84" s="31">
        <f>M84*AA84</f>
        <v>0</v>
      </c>
      <c r="P84" s="1">
        <v>3</v>
      </c>
      <c r="AA84" s="1">
        <f>IF(P84=1,$O$3,IF(P84=2,$O$4,$O$5))</f>
        <v>0</v>
      </c>
    </row>
    <row r="85">
      <c r="A85" s="1" t="s">
        <v>592</v>
      </c>
      <c r="E85" s="27" t="s">
        <v>589</v>
      </c>
    </row>
    <row r="86" ht="52">
      <c r="A86" s="1" t="s">
        <v>593</v>
      </c>
      <c r="E86" s="32" t="s">
        <v>4455</v>
      </c>
    </row>
    <row r="87" ht="75">
      <c r="A87" s="1" t="s">
        <v>595</v>
      </c>
      <c r="E87" s="27" t="s">
        <v>4254</v>
      </c>
    </row>
    <row r="88">
      <c r="A88" s="1" t="s">
        <v>587</v>
      </c>
      <c r="B88" s="1">
        <v>19</v>
      </c>
      <c r="C88" s="26" t="s">
        <v>4418</v>
      </c>
      <c r="D88" t="s">
        <v>589</v>
      </c>
      <c r="E88" s="27" t="s">
        <v>4419</v>
      </c>
      <c r="F88" s="28" t="s">
        <v>618</v>
      </c>
      <c r="G88" s="29">
        <v>94</v>
      </c>
      <c r="H88" s="28">
        <v>0</v>
      </c>
      <c r="I88" s="30">
        <f>ROUND(G88*H88,P4)</f>
        <v>0</v>
      </c>
      <c r="L88" s="30">
        <v>0</v>
      </c>
      <c r="M88" s="24">
        <f>ROUND(G88*L88,P4)</f>
        <v>0</v>
      </c>
      <c r="N88" s="25" t="s">
        <v>589</v>
      </c>
      <c r="O88" s="31">
        <f>M88*AA88</f>
        <v>0</v>
      </c>
      <c r="P88" s="1">
        <v>3</v>
      </c>
      <c r="AA88" s="1">
        <f>IF(P88=1,$O$3,IF(P88=2,$O$4,$O$5))</f>
        <v>0</v>
      </c>
    </row>
    <row r="89">
      <c r="A89" s="1" t="s">
        <v>592</v>
      </c>
      <c r="E89" s="27" t="s">
        <v>589</v>
      </c>
    </row>
    <row r="90" ht="52">
      <c r="A90" s="1" t="s">
        <v>593</v>
      </c>
      <c r="E90" s="32" t="s">
        <v>4420</v>
      </c>
    </row>
    <row r="91" ht="225">
      <c r="A91" s="1" t="s">
        <v>595</v>
      </c>
      <c r="E91" s="27" t="s">
        <v>4421</v>
      </c>
    </row>
    <row r="92" ht="25">
      <c r="A92" s="1" t="s">
        <v>587</v>
      </c>
      <c r="B92" s="1">
        <v>20</v>
      </c>
      <c r="C92" s="26" t="s">
        <v>4422</v>
      </c>
      <c r="D92" t="s">
        <v>589</v>
      </c>
      <c r="E92" s="27" t="s">
        <v>4423</v>
      </c>
      <c r="F92" s="28" t="s">
        <v>618</v>
      </c>
      <c r="G92" s="29">
        <v>93.599999999999994</v>
      </c>
      <c r="H92" s="28">
        <v>0</v>
      </c>
      <c r="I92" s="30">
        <f>ROUND(G92*H92,P4)</f>
        <v>0</v>
      </c>
      <c r="L92" s="30">
        <v>0</v>
      </c>
      <c r="M92" s="24">
        <f>ROUND(G92*L92,P4)</f>
        <v>0</v>
      </c>
      <c r="N92" s="25" t="s">
        <v>589</v>
      </c>
      <c r="O92" s="31">
        <f>M92*AA92</f>
        <v>0</v>
      </c>
      <c r="P92" s="1">
        <v>3</v>
      </c>
      <c r="AA92" s="1">
        <f>IF(P92=1,$O$3,IF(P92=2,$O$4,$O$5))</f>
        <v>0</v>
      </c>
    </row>
    <row r="93">
      <c r="A93" s="1" t="s">
        <v>592</v>
      </c>
      <c r="E93" s="27" t="s">
        <v>589</v>
      </c>
    </row>
    <row r="94" ht="52">
      <c r="A94" s="1" t="s">
        <v>593</v>
      </c>
      <c r="E94" s="32" t="s">
        <v>4424</v>
      </c>
    </row>
    <row r="95" ht="87.5">
      <c r="A95" s="1" t="s">
        <v>595</v>
      </c>
      <c r="E95" s="27" t="s">
        <v>4425</v>
      </c>
    </row>
    <row r="96">
      <c r="A96" s="1" t="s">
        <v>587</v>
      </c>
      <c r="B96" s="1">
        <v>21</v>
      </c>
      <c r="C96" s="26" t="s">
        <v>4456</v>
      </c>
      <c r="D96" t="s">
        <v>589</v>
      </c>
      <c r="E96" s="27" t="s">
        <v>4457</v>
      </c>
      <c r="F96" s="28" t="s">
        <v>618</v>
      </c>
      <c r="G96" s="29">
        <v>22.199999999999999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4458</v>
      </c>
    </row>
    <row r="99" ht="125">
      <c r="A99" s="1" t="s">
        <v>595</v>
      </c>
      <c r="E99" s="27" t="s">
        <v>3915</v>
      </c>
    </row>
    <row r="100">
      <c r="A100" s="1" t="s">
        <v>587</v>
      </c>
      <c r="B100" s="1">
        <v>22</v>
      </c>
      <c r="C100" s="26" t="s">
        <v>4430</v>
      </c>
      <c r="D100" t="s">
        <v>589</v>
      </c>
      <c r="E100" s="27" t="s">
        <v>4431</v>
      </c>
      <c r="F100" s="28" t="s">
        <v>618</v>
      </c>
      <c r="G100" s="29">
        <v>51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5">
      <c r="A102" s="1" t="s">
        <v>593</v>
      </c>
      <c r="E102" s="32" t="s">
        <v>4432</v>
      </c>
    </row>
    <row r="103" ht="175">
      <c r="A103" s="1" t="s">
        <v>595</v>
      </c>
      <c r="E103" s="27" t="s">
        <v>4433</v>
      </c>
    </row>
    <row r="104">
      <c r="A104" s="1" t="s">
        <v>587</v>
      </c>
      <c r="B104" s="1">
        <v>23</v>
      </c>
      <c r="C104" s="26" t="s">
        <v>4459</v>
      </c>
      <c r="D104" t="s">
        <v>589</v>
      </c>
      <c r="E104" s="27" t="s">
        <v>4460</v>
      </c>
      <c r="F104" s="28" t="s">
        <v>618</v>
      </c>
      <c r="G104" s="29">
        <v>97</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4461</v>
      </c>
    </row>
    <row r="107" ht="125">
      <c r="A107" s="1" t="s">
        <v>595</v>
      </c>
      <c r="E107" s="27" t="s">
        <v>4462</v>
      </c>
    </row>
    <row r="108" ht="13">
      <c r="A108" s="1" t="s">
        <v>584</v>
      </c>
      <c r="C108" s="22" t="s">
        <v>675</v>
      </c>
      <c r="E108" s="23" t="s">
        <v>1992</v>
      </c>
      <c r="L108" s="24">
        <f>SUMIFS(L109:L120,A109:A120,"P")</f>
        <v>0</v>
      </c>
      <c r="M108" s="24">
        <f>SUMIFS(M109:M120,A109:A120,"P")</f>
        <v>0</v>
      </c>
      <c r="N108" s="25"/>
    </row>
    <row r="109" ht="37.5">
      <c r="A109" s="1" t="s">
        <v>587</v>
      </c>
      <c r="B109" s="1">
        <v>24</v>
      </c>
      <c r="C109" s="26" t="s">
        <v>677</v>
      </c>
      <c r="D109" t="s">
        <v>678</v>
      </c>
      <c r="E109" s="27" t="s">
        <v>679</v>
      </c>
      <c r="F109" s="28" t="s">
        <v>680</v>
      </c>
      <c r="G109" s="29">
        <v>428.52600000000001</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4085</v>
      </c>
    </row>
    <row r="111" ht="52">
      <c r="A111" s="1" t="s">
        <v>593</v>
      </c>
      <c r="E111" s="32" t="s">
        <v>4434</v>
      </c>
    </row>
    <row r="112" ht="150">
      <c r="A112" s="1" t="s">
        <v>595</v>
      </c>
      <c r="E112" s="27" t="s">
        <v>697</v>
      </c>
    </row>
    <row r="113" ht="37.5">
      <c r="A113" s="1" t="s">
        <v>587</v>
      </c>
      <c r="B113" s="1">
        <v>25</v>
      </c>
      <c r="C113" s="26" t="s">
        <v>684</v>
      </c>
      <c r="D113" t="s">
        <v>685</v>
      </c>
      <c r="E113" s="27" t="s">
        <v>686</v>
      </c>
      <c r="F113" s="28" t="s">
        <v>680</v>
      </c>
      <c r="G113" s="29">
        <v>1.988</v>
      </c>
      <c r="H113" s="28">
        <v>0</v>
      </c>
      <c r="I113" s="30">
        <f>ROUND(G113*H113,P4)</f>
        <v>0</v>
      </c>
      <c r="L113" s="30">
        <v>0</v>
      </c>
      <c r="M113" s="24">
        <f>ROUND(G113*L113,P4)</f>
        <v>0</v>
      </c>
      <c r="N113" s="25" t="s">
        <v>589</v>
      </c>
      <c r="O113" s="31">
        <f>M113*AA113</f>
        <v>0</v>
      </c>
      <c r="P113" s="1">
        <v>3</v>
      </c>
      <c r="AA113" s="1">
        <f>IF(P113=1,$O$3,IF(P113=2,$O$4,$O$5))</f>
        <v>0</v>
      </c>
    </row>
    <row r="114">
      <c r="A114" s="1" t="s">
        <v>592</v>
      </c>
      <c r="E114" s="27" t="s">
        <v>4435</v>
      </c>
    </row>
    <row r="115" ht="52">
      <c r="A115" s="1" t="s">
        <v>593</v>
      </c>
      <c r="E115" s="32" t="s">
        <v>4463</v>
      </c>
    </row>
    <row r="116" ht="150">
      <c r="A116" s="1" t="s">
        <v>595</v>
      </c>
      <c r="E116" s="27" t="s">
        <v>4437</v>
      </c>
    </row>
    <row r="117" ht="25">
      <c r="A117" s="1" t="s">
        <v>587</v>
      </c>
      <c r="B117" s="1">
        <v>26</v>
      </c>
      <c r="C117" s="26" t="s">
        <v>4464</v>
      </c>
      <c r="D117" t="s">
        <v>4465</v>
      </c>
      <c r="E117" s="27" t="s">
        <v>4466</v>
      </c>
      <c r="F117" s="28" t="s">
        <v>680</v>
      </c>
      <c r="G117" s="29">
        <v>2.9100000000000001</v>
      </c>
      <c r="H117" s="28">
        <v>0</v>
      </c>
      <c r="I117" s="30">
        <f>ROUND(G117*H117,P4)</f>
        <v>0</v>
      </c>
      <c r="L117" s="30">
        <v>0</v>
      </c>
      <c r="M117" s="24">
        <f>ROUND(G117*L117,P4)</f>
        <v>0</v>
      </c>
      <c r="N117" s="25" t="s">
        <v>589</v>
      </c>
      <c r="O117" s="31">
        <f>M117*AA117</f>
        <v>0</v>
      </c>
      <c r="P117" s="1">
        <v>3</v>
      </c>
      <c r="AA117" s="1">
        <f>IF(P117=1,$O$3,IF(P117=2,$O$4,$O$5))</f>
        <v>0</v>
      </c>
    </row>
    <row r="118" ht="50">
      <c r="A118" s="1" t="s">
        <v>592</v>
      </c>
      <c r="E118" s="27" t="s">
        <v>4467</v>
      </c>
    </row>
    <row r="119" ht="52">
      <c r="A119" s="1" t="s">
        <v>593</v>
      </c>
      <c r="E119" s="32" t="s">
        <v>4468</v>
      </c>
    </row>
    <row r="120" ht="150">
      <c r="A120" s="1" t="s">
        <v>595</v>
      </c>
      <c r="E12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COUNTIFS(L8:L162,"=0",A8:A162,"P")+COUNTIFS(L8:L162,"",A8:A162,"P")+SUM(Q8:Q162)</f>
        <v>0</v>
      </c>
    </row>
    <row r="8" ht="13">
      <c r="A8" s="1" t="s">
        <v>582</v>
      </c>
      <c r="C8" s="22" t="s">
        <v>4469</v>
      </c>
      <c r="E8" s="23" t="s">
        <v>179</v>
      </c>
      <c r="L8" s="24">
        <f>L9+L58+L67+L72+L81+L102+L111+L128+L153</f>
        <v>0</v>
      </c>
      <c r="M8" s="24">
        <f>M9+M58+M67+M72+M81+M102+M111+M128+M153</f>
        <v>0</v>
      </c>
      <c r="N8" s="25"/>
    </row>
    <row r="9" ht="13">
      <c r="A9" s="1" t="s">
        <v>584</v>
      </c>
      <c r="C9" s="22" t="s">
        <v>585</v>
      </c>
      <c r="E9" s="23" t="s">
        <v>586</v>
      </c>
      <c r="L9" s="24">
        <f>SUMIFS(L10:L57,A10:A57,"P")</f>
        <v>0</v>
      </c>
      <c r="M9" s="24">
        <f>SUMIFS(M10:M57,A10:A57,"P")</f>
        <v>0</v>
      </c>
      <c r="N9" s="25"/>
    </row>
    <row r="10">
      <c r="A10" s="1" t="s">
        <v>587</v>
      </c>
      <c r="B10" s="1">
        <v>1</v>
      </c>
      <c r="C10" s="26" t="s">
        <v>4370</v>
      </c>
      <c r="D10" t="s">
        <v>589</v>
      </c>
      <c r="E10" s="27" t="s">
        <v>4371</v>
      </c>
      <c r="F10" s="28" t="s">
        <v>591</v>
      </c>
      <c r="G10" s="29">
        <v>0.23300000000000001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4470</v>
      </c>
    </row>
    <row r="13" ht="100">
      <c r="A13" s="1" t="s">
        <v>595</v>
      </c>
      <c r="E13" s="27" t="s">
        <v>4106</v>
      </c>
    </row>
    <row r="14">
      <c r="A14" s="1" t="s">
        <v>587</v>
      </c>
      <c r="B14" s="1">
        <v>2</v>
      </c>
      <c r="C14" s="26" t="s">
        <v>3750</v>
      </c>
      <c r="D14" t="s">
        <v>589</v>
      </c>
      <c r="E14" s="27" t="s">
        <v>3751</v>
      </c>
      <c r="F14" s="28" t="s">
        <v>591</v>
      </c>
      <c r="G14" s="29">
        <v>327.99000000000001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4471</v>
      </c>
    </row>
    <row r="17" ht="400">
      <c r="A17" s="1" t="s">
        <v>595</v>
      </c>
      <c r="E17" s="27" t="s">
        <v>3753</v>
      </c>
    </row>
    <row r="18">
      <c r="A18" s="1" t="s">
        <v>587</v>
      </c>
      <c r="B18" s="1">
        <v>3</v>
      </c>
      <c r="C18" s="26" t="s">
        <v>4472</v>
      </c>
      <c r="D18" t="s">
        <v>589</v>
      </c>
      <c r="E18" s="27" t="s">
        <v>4473</v>
      </c>
      <c r="F18" s="28" t="s">
        <v>591</v>
      </c>
      <c r="G18" s="29">
        <v>95.290000000000006</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4474</v>
      </c>
    </row>
    <row r="21" ht="325">
      <c r="A21" s="1" t="s">
        <v>595</v>
      </c>
      <c r="E21" s="27" t="s">
        <v>4475</v>
      </c>
    </row>
    <row r="22">
      <c r="A22" s="1" t="s">
        <v>587</v>
      </c>
      <c r="B22" s="1">
        <v>4</v>
      </c>
      <c r="C22" s="26" t="s">
        <v>3022</v>
      </c>
      <c r="D22" t="s">
        <v>589</v>
      </c>
      <c r="E22" s="27" t="s">
        <v>3023</v>
      </c>
      <c r="F22" s="28" t="s">
        <v>591</v>
      </c>
      <c r="G22" s="29">
        <v>20.5</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4476</v>
      </c>
    </row>
    <row r="25" ht="350">
      <c r="A25" s="1" t="s">
        <v>595</v>
      </c>
      <c r="E25" s="27" t="s">
        <v>2570</v>
      </c>
    </row>
    <row r="26">
      <c r="A26" s="1" t="s">
        <v>587</v>
      </c>
      <c r="B26" s="1">
        <v>5</v>
      </c>
      <c r="C26" s="26" t="s">
        <v>1402</v>
      </c>
      <c r="D26" t="s">
        <v>589</v>
      </c>
      <c r="E26" s="27" t="s">
        <v>1403</v>
      </c>
      <c r="F26" s="28" t="s">
        <v>591</v>
      </c>
      <c r="G26" s="29">
        <v>95.290000000000006</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4477</v>
      </c>
    </row>
    <row r="29" ht="300">
      <c r="A29" s="1" t="s">
        <v>595</v>
      </c>
      <c r="E29" s="27" t="s">
        <v>1405</v>
      </c>
    </row>
    <row r="30">
      <c r="A30" s="1" t="s">
        <v>587</v>
      </c>
      <c r="B30" s="1">
        <v>6</v>
      </c>
      <c r="C30" s="26" t="s">
        <v>3769</v>
      </c>
      <c r="D30" t="s">
        <v>589</v>
      </c>
      <c r="E30" s="27" t="s">
        <v>3770</v>
      </c>
      <c r="F30" s="28" t="s">
        <v>591</v>
      </c>
      <c r="G30" s="29">
        <v>88.974000000000004</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4478</v>
      </c>
    </row>
    <row r="33" ht="250">
      <c r="A33" s="1" t="s">
        <v>595</v>
      </c>
      <c r="E33" s="27" t="s">
        <v>600</v>
      </c>
    </row>
    <row r="34">
      <c r="A34" s="1" t="s">
        <v>587</v>
      </c>
      <c r="B34" s="1">
        <v>7</v>
      </c>
      <c r="C34" s="26" t="s">
        <v>2382</v>
      </c>
      <c r="D34" t="s">
        <v>589</v>
      </c>
      <c r="E34" s="27" t="s">
        <v>2383</v>
      </c>
      <c r="F34" s="28" t="s">
        <v>591</v>
      </c>
      <c r="G34" s="29">
        <v>184.03</v>
      </c>
      <c r="H34" s="28">
        <v>0</v>
      </c>
      <c r="I34" s="30">
        <f>ROUND(G34*H34,P4)</f>
        <v>0</v>
      </c>
      <c r="L34" s="30">
        <v>0</v>
      </c>
      <c r="M34" s="24">
        <f>ROUND(G34*L34,P4)</f>
        <v>0</v>
      </c>
      <c r="N34" s="25" t="s">
        <v>589</v>
      </c>
      <c r="O34" s="31">
        <f>M34*AA34</f>
        <v>0</v>
      </c>
      <c r="P34" s="1">
        <v>3</v>
      </c>
      <c r="AA34" s="1">
        <f>IF(P34=1,$O$3,IF(P34=2,$O$4,$O$5))</f>
        <v>0</v>
      </c>
    </row>
    <row r="35">
      <c r="A35" s="1" t="s">
        <v>592</v>
      </c>
      <c r="E35" s="27" t="s">
        <v>589</v>
      </c>
    </row>
    <row r="36" ht="78">
      <c r="A36" s="1" t="s">
        <v>593</v>
      </c>
      <c r="E36" s="32" t="s">
        <v>4479</v>
      </c>
    </row>
    <row r="37" ht="325">
      <c r="A37" s="1" t="s">
        <v>595</v>
      </c>
      <c r="E37" s="27" t="s">
        <v>2385</v>
      </c>
    </row>
    <row r="38">
      <c r="A38" s="1" t="s">
        <v>587</v>
      </c>
      <c r="B38" s="1">
        <v>8</v>
      </c>
      <c r="C38" s="26" t="s">
        <v>3779</v>
      </c>
      <c r="D38" t="s">
        <v>589</v>
      </c>
      <c r="E38" s="27" t="s">
        <v>3780</v>
      </c>
      <c r="F38" s="28" t="s">
        <v>2583</v>
      </c>
      <c r="G38" s="29">
        <v>472.19999999999999</v>
      </c>
      <c r="H38" s="28">
        <v>0</v>
      </c>
      <c r="I38" s="30">
        <f>ROUND(G38*H38,P4)</f>
        <v>0</v>
      </c>
      <c r="L38" s="30">
        <v>0</v>
      </c>
      <c r="M38" s="24">
        <f>ROUND(G38*L38,P4)</f>
        <v>0</v>
      </c>
      <c r="N38" s="25" t="s">
        <v>589</v>
      </c>
      <c r="O38" s="31">
        <f>M38*AA38</f>
        <v>0</v>
      </c>
      <c r="P38" s="1">
        <v>3</v>
      </c>
      <c r="AA38" s="1">
        <f>IF(P38=1,$O$3,IF(P38=2,$O$4,$O$5))</f>
        <v>0</v>
      </c>
    </row>
    <row r="39">
      <c r="A39" s="1" t="s">
        <v>592</v>
      </c>
      <c r="E39" s="27" t="s">
        <v>589</v>
      </c>
    </row>
    <row r="40" ht="78">
      <c r="A40" s="1" t="s">
        <v>593</v>
      </c>
      <c r="E40" s="32" t="s">
        <v>4480</v>
      </c>
    </row>
    <row r="41" ht="50">
      <c r="A41" s="1" t="s">
        <v>595</v>
      </c>
      <c r="E41" s="27" t="s">
        <v>3782</v>
      </c>
    </row>
    <row r="42">
      <c r="A42" s="1" t="s">
        <v>587</v>
      </c>
      <c r="B42" s="1">
        <v>9</v>
      </c>
      <c r="C42" s="26" t="s">
        <v>4377</v>
      </c>
      <c r="D42" t="s">
        <v>589</v>
      </c>
      <c r="E42" s="27" t="s">
        <v>4378</v>
      </c>
      <c r="F42" s="28" t="s">
        <v>2583</v>
      </c>
      <c r="G42" s="29">
        <v>250.91999999999999</v>
      </c>
      <c r="H42" s="28">
        <v>0</v>
      </c>
      <c r="I42" s="30">
        <f>ROUND(G42*H42,P4)</f>
        <v>0</v>
      </c>
      <c r="L42" s="30">
        <v>0</v>
      </c>
      <c r="M42" s="24">
        <f>ROUND(G42*L42,P4)</f>
        <v>0</v>
      </c>
      <c r="N42" s="25" t="s">
        <v>589</v>
      </c>
      <c r="O42" s="31">
        <f>M42*AA42</f>
        <v>0</v>
      </c>
      <c r="P42" s="1">
        <v>3</v>
      </c>
      <c r="AA42" s="1">
        <f>IF(P42=1,$O$3,IF(P42=2,$O$4,$O$5))</f>
        <v>0</v>
      </c>
    </row>
    <row r="43">
      <c r="A43" s="1" t="s">
        <v>592</v>
      </c>
      <c r="E43" s="27" t="s">
        <v>589</v>
      </c>
    </row>
    <row r="44" ht="65">
      <c r="A44" s="1" t="s">
        <v>593</v>
      </c>
      <c r="E44" s="32" t="s">
        <v>4481</v>
      </c>
    </row>
    <row r="45" ht="62.5">
      <c r="A45" s="1" t="s">
        <v>595</v>
      </c>
      <c r="E45" s="27" t="s">
        <v>3786</v>
      </c>
    </row>
    <row r="46">
      <c r="A46" s="1" t="s">
        <v>587</v>
      </c>
      <c r="B46" s="1">
        <v>10</v>
      </c>
      <c r="C46" s="26" t="s">
        <v>4380</v>
      </c>
      <c r="D46" t="s">
        <v>589</v>
      </c>
      <c r="E46" s="27" t="s">
        <v>4381</v>
      </c>
      <c r="F46" s="28" t="s">
        <v>2583</v>
      </c>
      <c r="G46" s="29">
        <v>250.91999999999999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65">
      <c r="A48" s="1" t="s">
        <v>593</v>
      </c>
      <c r="E48" s="32" t="s">
        <v>4482</v>
      </c>
    </row>
    <row r="49" ht="62.5">
      <c r="A49" s="1" t="s">
        <v>595</v>
      </c>
      <c r="E49" s="27" t="s">
        <v>4383</v>
      </c>
    </row>
    <row r="50">
      <c r="A50" s="1" t="s">
        <v>587</v>
      </c>
      <c r="B50" s="1">
        <v>11</v>
      </c>
      <c r="C50" s="26" t="s">
        <v>3790</v>
      </c>
      <c r="D50" t="s">
        <v>589</v>
      </c>
      <c r="E50" s="27" t="s">
        <v>3791</v>
      </c>
      <c r="F50" s="28" t="s">
        <v>2583</v>
      </c>
      <c r="G50" s="29">
        <v>250.91999999999999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65">
      <c r="A52" s="1" t="s">
        <v>593</v>
      </c>
      <c r="E52" s="32" t="s">
        <v>4483</v>
      </c>
    </row>
    <row r="53" ht="75">
      <c r="A53" s="1" t="s">
        <v>595</v>
      </c>
      <c r="E53" s="27" t="s">
        <v>3792</v>
      </c>
    </row>
    <row r="54">
      <c r="A54" s="1" t="s">
        <v>587</v>
      </c>
      <c r="B54" s="1">
        <v>12</v>
      </c>
      <c r="C54" s="26" t="s">
        <v>4121</v>
      </c>
      <c r="D54" t="s">
        <v>589</v>
      </c>
      <c r="E54" s="27" t="s">
        <v>4122</v>
      </c>
      <c r="F54" s="28" t="s">
        <v>591</v>
      </c>
      <c r="G54" s="29">
        <v>25.091999999999999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52">
      <c r="A56" s="1" t="s">
        <v>593</v>
      </c>
      <c r="E56" s="32" t="s">
        <v>4484</v>
      </c>
    </row>
    <row r="57" ht="62.5">
      <c r="A57" s="1" t="s">
        <v>595</v>
      </c>
      <c r="E57" s="27" t="s">
        <v>4124</v>
      </c>
    </row>
    <row r="58" ht="13">
      <c r="A58" s="1" t="s">
        <v>584</v>
      </c>
      <c r="C58" s="22" t="s">
        <v>2588</v>
      </c>
      <c r="E58" s="23" t="s">
        <v>2589</v>
      </c>
      <c r="L58" s="24">
        <f>SUMIFS(L59:L66,A59:A66,"P")</f>
        <v>0</v>
      </c>
      <c r="M58" s="24">
        <f>SUMIFS(M59:M66,A59:A66,"P")</f>
        <v>0</v>
      </c>
      <c r="N58" s="25"/>
    </row>
    <row r="59">
      <c r="A59" s="1" t="s">
        <v>587</v>
      </c>
      <c r="B59" s="1">
        <v>13</v>
      </c>
      <c r="C59" s="26" t="s">
        <v>4385</v>
      </c>
      <c r="D59" t="s">
        <v>589</v>
      </c>
      <c r="E59" s="27" t="s">
        <v>4386</v>
      </c>
      <c r="F59" s="28" t="s">
        <v>591</v>
      </c>
      <c r="G59" s="29">
        <v>33.840000000000003</v>
      </c>
      <c r="H59" s="28">
        <v>0</v>
      </c>
      <c r="I59" s="30">
        <f>ROUND(G59*H59,P4)</f>
        <v>0</v>
      </c>
      <c r="L59" s="30">
        <v>0</v>
      </c>
      <c r="M59" s="24">
        <f>ROUND(G59*L59,P4)</f>
        <v>0</v>
      </c>
      <c r="N59" s="25" t="s">
        <v>589</v>
      </c>
      <c r="O59" s="31">
        <f>M59*AA59</f>
        <v>0</v>
      </c>
      <c r="P59" s="1">
        <v>3</v>
      </c>
      <c r="AA59" s="1">
        <f>IF(P59=1,$O$3,IF(P59=2,$O$4,$O$5))</f>
        <v>0</v>
      </c>
    </row>
    <row r="60">
      <c r="A60" s="1" t="s">
        <v>592</v>
      </c>
      <c r="E60" s="27" t="s">
        <v>589</v>
      </c>
    </row>
    <row r="61" ht="65">
      <c r="A61" s="1" t="s">
        <v>593</v>
      </c>
      <c r="E61" s="32" t="s">
        <v>4485</v>
      </c>
    </row>
    <row r="62" ht="362.5">
      <c r="A62" s="1" t="s">
        <v>595</v>
      </c>
      <c r="E62" s="27" t="s">
        <v>3810</v>
      </c>
    </row>
    <row r="63">
      <c r="A63" s="1" t="s">
        <v>587</v>
      </c>
      <c r="B63" s="1">
        <v>14</v>
      </c>
      <c r="C63" s="26" t="s">
        <v>4388</v>
      </c>
      <c r="D63" t="s">
        <v>589</v>
      </c>
      <c r="E63" s="27" t="s">
        <v>4389</v>
      </c>
      <c r="F63" s="28" t="s">
        <v>2583</v>
      </c>
      <c r="G63" s="29">
        <v>179.10900000000001</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4486</v>
      </c>
    </row>
    <row r="66" ht="150">
      <c r="A66" s="1" t="s">
        <v>595</v>
      </c>
      <c r="E66" s="27" t="s">
        <v>4391</v>
      </c>
    </row>
    <row r="67" ht="13">
      <c r="A67" s="1" t="s">
        <v>584</v>
      </c>
      <c r="C67" s="22" t="s">
        <v>1187</v>
      </c>
      <c r="E67" s="23" t="s">
        <v>1188</v>
      </c>
      <c r="L67" s="24">
        <f>SUMIFS(L68:L71,A68:A71,"P")</f>
        <v>0</v>
      </c>
      <c r="M67" s="24">
        <f>SUMIFS(M68:M71,A68:A71,"P")</f>
        <v>0</v>
      </c>
      <c r="N67" s="25"/>
    </row>
    <row r="68">
      <c r="A68" s="1" t="s">
        <v>587</v>
      </c>
      <c r="B68" s="1">
        <v>38</v>
      </c>
      <c r="C68" s="26" t="s">
        <v>4487</v>
      </c>
      <c r="D68" t="s">
        <v>589</v>
      </c>
      <c r="E68" s="27" t="s">
        <v>4488</v>
      </c>
      <c r="F68" s="28" t="s">
        <v>603</v>
      </c>
      <c r="G68" s="29">
        <v>112.47499999999999</v>
      </c>
      <c r="H68" s="28">
        <v>0</v>
      </c>
      <c r="I68" s="30">
        <f>ROUND(G68*H68,P4)</f>
        <v>0</v>
      </c>
      <c r="L68" s="30">
        <v>0</v>
      </c>
      <c r="M68" s="24">
        <f>ROUND(G68*L68,P4)</f>
        <v>0</v>
      </c>
      <c r="N68" s="25" t="s">
        <v>589</v>
      </c>
      <c r="O68" s="31">
        <f>M68*AA68</f>
        <v>0</v>
      </c>
      <c r="P68" s="1">
        <v>3</v>
      </c>
      <c r="AA68" s="1">
        <f>IF(P68=1,$O$3,IF(P68=2,$O$4,$O$5))</f>
        <v>0</v>
      </c>
    </row>
    <row r="69">
      <c r="A69" s="1" t="s">
        <v>592</v>
      </c>
      <c r="E69" s="27" t="s">
        <v>4489</v>
      </c>
    </row>
    <row r="70" ht="26">
      <c r="A70" s="1" t="s">
        <v>593</v>
      </c>
      <c r="E70" s="32" t="s">
        <v>4490</v>
      </c>
    </row>
    <row r="71" ht="150">
      <c r="A71" s="1" t="s">
        <v>595</v>
      </c>
      <c r="E71" s="27" t="s">
        <v>3825</v>
      </c>
    </row>
    <row r="72" ht="13">
      <c r="A72" s="1" t="s">
        <v>584</v>
      </c>
      <c r="C72" s="22" t="s">
        <v>3026</v>
      </c>
      <c r="E72" s="23" t="s">
        <v>3833</v>
      </c>
      <c r="L72" s="24">
        <f>SUMIFS(L73:L80,A73:A80,"P")</f>
        <v>0</v>
      </c>
      <c r="M72" s="24">
        <f>SUMIFS(M73:M80,A73:A80,"P")</f>
        <v>0</v>
      </c>
      <c r="N72" s="25"/>
    </row>
    <row r="73">
      <c r="A73" s="1" t="s">
        <v>587</v>
      </c>
      <c r="B73" s="1">
        <v>16</v>
      </c>
      <c r="C73" s="26" t="s">
        <v>3838</v>
      </c>
      <c r="D73" t="s">
        <v>589</v>
      </c>
      <c r="E73" s="27" t="s">
        <v>3839</v>
      </c>
      <c r="F73" s="28" t="s">
        <v>591</v>
      </c>
      <c r="G73" s="29">
        <v>15.92</v>
      </c>
      <c r="H73" s="28">
        <v>0</v>
      </c>
      <c r="I73" s="30">
        <f>ROUND(G73*H73,P4)</f>
        <v>0</v>
      </c>
      <c r="L73" s="30">
        <v>0</v>
      </c>
      <c r="M73" s="24">
        <f>ROUND(G73*L73,P4)</f>
        <v>0</v>
      </c>
      <c r="N73" s="25" t="s">
        <v>589</v>
      </c>
      <c r="O73" s="31">
        <f>M73*AA73</f>
        <v>0</v>
      </c>
      <c r="P73" s="1">
        <v>3</v>
      </c>
      <c r="AA73" s="1">
        <f>IF(P73=1,$O$3,IF(P73=2,$O$4,$O$5))</f>
        <v>0</v>
      </c>
    </row>
    <row r="74">
      <c r="A74" s="1" t="s">
        <v>592</v>
      </c>
      <c r="E74" s="27" t="s">
        <v>589</v>
      </c>
    </row>
    <row r="75" ht="65">
      <c r="A75" s="1" t="s">
        <v>593</v>
      </c>
      <c r="E75" s="32" t="s">
        <v>4491</v>
      </c>
    </row>
    <row r="76" ht="362.5">
      <c r="A76" s="1" t="s">
        <v>595</v>
      </c>
      <c r="E76" s="27" t="s">
        <v>3810</v>
      </c>
    </row>
    <row r="77">
      <c r="A77" s="1" t="s">
        <v>587</v>
      </c>
      <c r="B77" s="1">
        <v>17</v>
      </c>
      <c r="C77" s="26" t="s">
        <v>4393</v>
      </c>
      <c r="D77" t="s">
        <v>589</v>
      </c>
      <c r="E77" s="27" t="s">
        <v>4394</v>
      </c>
      <c r="F77" s="28" t="s">
        <v>591</v>
      </c>
      <c r="G77" s="29">
        <v>1.2609999999999999</v>
      </c>
      <c r="H77" s="28">
        <v>0</v>
      </c>
      <c r="I77" s="30">
        <f>ROUND(G77*H77,P4)</f>
        <v>0</v>
      </c>
      <c r="L77" s="30">
        <v>0</v>
      </c>
      <c r="M77" s="24">
        <f>ROUND(G77*L77,P4)</f>
        <v>0</v>
      </c>
      <c r="N77" s="25" t="s">
        <v>589</v>
      </c>
      <c r="O77" s="31">
        <f>M77*AA77</f>
        <v>0</v>
      </c>
      <c r="P77" s="1">
        <v>3</v>
      </c>
      <c r="AA77" s="1">
        <f>IF(P77=1,$O$3,IF(P77=2,$O$4,$O$5))</f>
        <v>0</v>
      </c>
    </row>
    <row r="78">
      <c r="A78" s="1" t="s">
        <v>592</v>
      </c>
      <c r="E78" s="27" t="s">
        <v>589</v>
      </c>
    </row>
    <row r="79" ht="78">
      <c r="A79" s="1" t="s">
        <v>593</v>
      </c>
      <c r="E79" s="32" t="s">
        <v>4492</v>
      </c>
    </row>
    <row r="80" ht="75">
      <c r="A80" s="1" t="s">
        <v>595</v>
      </c>
      <c r="E80" s="27" t="s">
        <v>3031</v>
      </c>
    </row>
    <row r="81" ht="13">
      <c r="A81" s="1" t="s">
        <v>584</v>
      </c>
      <c r="C81" s="22" t="s">
        <v>3032</v>
      </c>
      <c r="E81" s="23" t="s">
        <v>3627</v>
      </c>
      <c r="L81" s="24">
        <f>SUMIFS(L82:L101,A82:A101,"P")</f>
        <v>0</v>
      </c>
      <c r="M81" s="24">
        <f>SUMIFS(M82:M101,A82:A101,"P")</f>
        <v>0</v>
      </c>
      <c r="N81" s="25"/>
    </row>
    <row r="82">
      <c r="A82" s="1" t="s">
        <v>587</v>
      </c>
      <c r="B82" s="1">
        <v>18</v>
      </c>
      <c r="C82" s="26" t="s">
        <v>4493</v>
      </c>
      <c r="D82" t="s">
        <v>589</v>
      </c>
      <c r="E82" s="27" t="s">
        <v>4494</v>
      </c>
      <c r="F82" s="28" t="s">
        <v>2583</v>
      </c>
      <c r="G82" s="29">
        <v>32.399999999999999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65">
      <c r="A84" s="1" t="s">
        <v>593</v>
      </c>
      <c r="E84" s="32" t="s">
        <v>4495</v>
      </c>
    </row>
    <row r="85" ht="75">
      <c r="A85" s="1" t="s">
        <v>595</v>
      </c>
      <c r="E85" s="27" t="s">
        <v>4201</v>
      </c>
    </row>
    <row r="86">
      <c r="A86" s="1" t="s">
        <v>587</v>
      </c>
      <c r="B86" s="1">
        <v>19</v>
      </c>
      <c r="C86" s="26" t="s">
        <v>4202</v>
      </c>
      <c r="D86" t="s">
        <v>589</v>
      </c>
      <c r="E86" s="27" t="s">
        <v>4203</v>
      </c>
      <c r="F86" s="28" t="s">
        <v>2583</v>
      </c>
      <c r="G86" s="29">
        <v>275</v>
      </c>
      <c r="H86" s="28">
        <v>0</v>
      </c>
      <c r="I86" s="30">
        <f>ROUND(G86*H86,P4)</f>
        <v>0</v>
      </c>
      <c r="L86" s="30">
        <v>0</v>
      </c>
      <c r="M86" s="24">
        <f>ROUND(G86*L86,P4)</f>
        <v>0</v>
      </c>
      <c r="N86" s="25" t="s">
        <v>589</v>
      </c>
      <c r="O86" s="31">
        <f>M86*AA86</f>
        <v>0</v>
      </c>
      <c r="P86" s="1">
        <v>3</v>
      </c>
      <c r="AA86" s="1">
        <f>IF(P86=1,$O$3,IF(P86=2,$O$4,$O$5))</f>
        <v>0</v>
      </c>
    </row>
    <row r="87">
      <c r="A87" s="1" t="s">
        <v>592</v>
      </c>
      <c r="E87" s="27" t="s">
        <v>589</v>
      </c>
    </row>
    <row r="88" ht="65">
      <c r="A88" s="1" t="s">
        <v>593</v>
      </c>
      <c r="E88" s="32" t="s">
        <v>4496</v>
      </c>
    </row>
    <row r="89" ht="75">
      <c r="A89" s="1" t="s">
        <v>595</v>
      </c>
      <c r="E89" s="27" t="s">
        <v>4201</v>
      </c>
    </row>
    <row r="90">
      <c r="A90" s="1" t="s">
        <v>587</v>
      </c>
      <c r="B90" s="1">
        <v>20</v>
      </c>
      <c r="C90" s="26" t="s">
        <v>4224</v>
      </c>
      <c r="D90" t="s">
        <v>589</v>
      </c>
      <c r="E90" s="27" t="s">
        <v>4225</v>
      </c>
      <c r="F90" s="28" t="s">
        <v>2583</v>
      </c>
      <c r="G90" s="29">
        <v>266.995</v>
      </c>
      <c r="H90" s="28">
        <v>0</v>
      </c>
      <c r="I90" s="30">
        <f>ROUND(G90*H90,P4)</f>
        <v>0</v>
      </c>
      <c r="L90" s="30">
        <v>0</v>
      </c>
      <c r="M90" s="24">
        <f>ROUND(G90*L90,P4)</f>
        <v>0</v>
      </c>
      <c r="N90" s="25" t="s">
        <v>589</v>
      </c>
      <c r="O90" s="31">
        <f>M90*AA90</f>
        <v>0</v>
      </c>
      <c r="P90" s="1">
        <v>3</v>
      </c>
      <c r="AA90" s="1">
        <f>IF(P90=1,$O$3,IF(P90=2,$O$4,$O$5))</f>
        <v>0</v>
      </c>
    </row>
    <row r="91">
      <c r="A91" s="1" t="s">
        <v>592</v>
      </c>
      <c r="E91" s="27" t="s">
        <v>589</v>
      </c>
    </row>
    <row r="92" ht="78">
      <c r="A92" s="1" t="s">
        <v>593</v>
      </c>
      <c r="E92" s="32" t="s">
        <v>4497</v>
      </c>
    </row>
    <row r="93" ht="162.5">
      <c r="A93" s="1" t="s">
        <v>595</v>
      </c>
      <c r="E93" s="27" t="s">
        <v>4227</v>
      </c>
    </row>
    <row r="94" ht="25">
      <c r="A94" s="1" t="s">
        <v>587</v>
      </c>
      <c r="B94" s="1">
        <v>22</v>
      </c>
      <c r="C94" s="26" t="s">
        <v>4498</v>
      </c>
      <c r="D94" t="s">
        <v>589</v>
      </c>
      <c r="E94" s="27" t="s">
        <v>4499</v>
      </c>
      <c r="F94" s="28" t="s">
        <v>2583</v>
      </c>
      <c r="G94" s="29">
        <v>1.2050000000000001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78">
      <c r="A96" s="1" t="s">
        <v>593</v>
      </c>
      <c r="E96" s="32" t="s">
        <v>4500</v>
      </c>
    </row>
    <row r="97" ht="162.5">
      <c r="A97" s="1" t="s">
        <v>595</v>
      </c>
      <c r="E97" s="27" t="s">
        <v>4227</v>
      </c>
    </row>
    <row r="98" ht="25">
      <c r="A98" s="1" t="s">
        <v>587</v>
      </c>
      <c r="B98" s="1">
        <v>37</v>
      </c>
      <c r="C98" s="26" t="s">
        <v>4398</v>
      </c>
      <c r="D98" t="s">
        <v>589</v>
      </c>
      <c r="E98" s="27" t="s">
        <v>4399</v>
      </c>
      <c r="F98" s="28" t="s">
        <v>603</v>
      </c>
      <c r="G98" s="29">
        <v>39.200000000000003</v>
      </c>
      <c r="H98" s="28">
        <v>0</v>
      </c>
      <c r="I98" s="30">
        <f>ROUND(G98*H98,P4)</f>
        <v>0</v>
      </c>
      <c r="L98" s="30">
        <v>0</v>
      </c>
      <c r="M98" s="24">
        <f>ROUND(G98*L98,P4)</f>
        <v>0</v>
      </c>
      <c r="N98" s="25" t="s">
        <v>589</v>
      </c>
      <c r="O98" s="31">
        <f>M98*AA98</f>
        <v>0</v>
      </c>
      <c r="P98" s="1">
        <v>3</v>
      </c>
      <c r="AA98" s="1">
        <f>IF(P98=1,$O$3,IF(P98=2,$O$4,$O$5))</f>
        <v>0</v>
      </c>
    </row>
    <row r="99">
      <c r="A99" s="1" t="s">
        <v>592</v>
      </c>
      <c r="E99" s="27" t="s">
        <v>589</v>
      </c>
    </row>
    <row r="100" ht="78">
      <c r="A100" s="1" t="s">
        <v>593</v>
      </c>
      <c r="E100" s="32" t="s">
        <v>4501</v>
      </c>
    </row>
    <row r="101" ht="162.5">
      <c r="A101" s="1" t="s">
        <v>595</v>
      </c>
      <c r="E101" s="27" t="s">
        <v>4227</v>
      </c>
    </row>
    <row r="102" ht="13">
      <c r="A102" s="1" t="s">
        <v>584</v>
      </c>
      <c r="C102" s="22" t="s">
        <v>606</v>
      </c>
      <c r="E102" s="23" t="s">
        <v>607</v>
      </c>
      <c r="L102" s="24">
        <f>SUMIFS(L103:L110,A103:A110,"P")</f>
        <v>0</v>
      </c>
      <c r="M102" s="24">
        <f>SUMIFS(M103:M110,A103:A110,"P")</f>
        <v>0</v>
      </c>
      <c r="N102" s="25"/>
    </row>
    <row r="103" ht="25">
      <c r="A103" s="1" t="s">
        <v>587</v>
      </c>
      <c r="B103" s="1">
        <v>23</v>
      </c>
      <c r="C103" s="26" t="s">
        <v>3876</v>
      </c>
      <c r="D103" t="s">
        <v>589</v>
      </c>
      <c r="E103" s="27" t="s">
        <v>3877</v>
      </c>
      <c r="F103" s="28" t="s">
        <v>2583</v>
      </c>
      <c r="G103" s="29">
        <v>181.98400000000001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91">
      <c r="A105" s="1" t="s">
        <v>593</v>
      </c>
      <c r="E105" s="32" t="s">
        <v>4502</v>
      </c>
    </row>
    <row r="106" ht="200">
      <c r="A106" s="1" t="s">
        <v>595</v>
      </c>
      <c r="E106" s="27" t="s">
        <v>3880</v>
      </c>
    </row>
    <row r="107">
      <c r="A107" s="1" t="s">
        <v>587</v>
      </c>
      <c r="B107" s="1">
        <v>24</v>
      </c>
      <c r="C107" s="26" t="s">
        <v>4402</v>
      </c>
      <c r="D107" t="s">
        <v>589</v>
      </c>
      <c r="E107" s="27" t="s">
        <v>4403</v>
      </c>
      <c r="F107" s="28" t="s">
        <v>2583</v>
      </c>
      <c r="G107" s="29">
        <v>90.024000000000001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8">
      <c r="A109" s="1" t="s">
        <v>593</v>
      </c>
      <c r="E109" s="32" t="s">
        <v>4503</v>
      </c>
    </row>
    <row r="110" ht="200">
      <c r="A110" s="1" t="s">
        <v>595</v>
      </c>
      <c r="E110" s="27" t="s">
        <v>3880</v>
      </c>
    </row>
    <row r="111" ht="13">
      <c r="A111" s="1" t="s">
        <v>584</v>
      </c>
      <c r="C111" s="22" t="s">
        <v>3881</v>
      </c>
      <c r="E111" s="23" t="s">
        <v>3882</v>
      </c>
      <c r="L111" s="24">
        <f>SUMIFS(L112:L127,A112:A127,"P")</f>
        <v>0</v>
      </c>
      <c r="M111" s="24">
        <f>SUMIFS(M112:M127,A112:A127,"P")</f>
        <v>0</v>
      </c>
      <c r="N111" s="25"/>
    </row>
    <row r="112">
      <c r="A112" s="1" t="s">
        <v>587</v>
      </c>
      <c r="B112" s="1">
        <v>25</v>
      </c>
      <c r="C112" s="26" t="s">
        <v>4504</v>
      </c>
      <c r="D112" t="s">
        <v>589</v>
      </c>
      <c r="E112" s="27" t="s">
        <v>4505</v>
      </c>
      <c r="F112" s="28" t="s">
        <v>892</v>
      </c>
      <c r="G112" s="29">
        <v>7.2000000000000002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5">
      <c r="A114" s="1" t="s">
        <v>593</v>
      </c>
      <c r="E114" s="32" t="s">
        <v>4506</v>
      </c>
    </row>
    <row r="115" ht="250">
      <c r="A115" s="1" t="s">
        <v>595</v>
      </c>
      <c r="E115" s="27" t="s">
        <v>3887</v>
      </c>
    </row>
    <row r="116">
      <c r="A116" s="1" t="s">
        <v>587</v>
      </c>
      <c r="B116" s="1">
        <v>26</v>
      </c>
      <c r="C116" s="26" t="s">
        <v>4507</v>
      </c>
      <c r="D116" t="s">
        <v>589</v>
      </c>
      <c r="E116" s="27" t="s">
        <v>4508</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4509</v>
      </c>
    </row>
    <row r="119" ht="100">
      <c r="A119" s="1" t="s">
        <v>595</v>
      </c>
      <c r="E119" s="27" t="s">
        <v>4510</v>
      </c>
    </row>
    <row r="120">
      <c r="A120" s="1" t="s">
        <v>587</v>
      </c>
      <c r="B120" s="1">
        <v>27</v>
      </c>
      <c r="C120" s="26" t="s">
        <v>3911</v>
      </c>
      <c r="D120" t="s">
        <v>589</v>
      </c>
      <c r="E120" s="27" t="s">
        <v>3912</v>
      </c>
      <c r="F120" s="28" t="s">
        <v>892</v>
      </c>
      <c r="G120" s="29">
        <v>104.40000000000001</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5">
      <c r="A122" s="1" t="s">
        <v>593</v>
      </c>
      <c r="E122" s="32" t="s">
        <v>4511</v>
      </c>
    </row>
    <row r="123" ht="125">
      <c r="A123" s="1" t="s">
        <v>595</v>
      </c>
      <c r="E123" s="27" t="s">
        <v>3915</v>
      </c>
    </row>
    <row r="124">
      <c r="A124" s="1" t="s">
        <v>587</v>
      </c>
      <c r="B124" s="1">
        <v>36</v>
      </c>
      <c r="C124" s="26" t="s">
        <v>4512</v>
      </c>
      <c r="D124" t="s">
        <v>589</v>
      </c>
      <c r="E124" s="27" t="s">
        <v>4513</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4489</v>
      </c>
    </row>
    <row r="126" ht="39">
      <c r="A126" s="1" t="s">
        <v>593</v>
      </c>
      <c r="E126" s="32" t="s">
        <v>4514</v>
      </c>
    </row>
    <row r="127" ht="50">
      <c r="A127" s="1" t="s">
        <v>595</v>
      </c>
      <c r="E127" s="27" t="s">
        <v>3905</v>
      </c>
    </row>
    <row r="128" ht="13">
      <c r="A128" s="1" t="s">
        <v>584</v>
      </c>
      <c r="C128" s="22" t="s">
        <v>2059</v>
      </c>
      <c r="E128" s="23" t="s">
        <v>2060</v>
      </c>
      <c r="L128" s="24">
        <f>SUMIFS(L129:L152,A129:A152,"P")</f>
        <v>0</v>
      </c>
      <c r="M128" s="24">
        <f>SUMIFS(M129:M152,A129:A152,"P")</f>
        <v>0</v>
      </c>
      <c r="N128" s="25"/>
    </row>
    <row r="129">
      <c r="A129" s="1" t="s">
        <v>587</v>
      </c>
      <c r="B129" s="1">
        <v>28</v>
      </c>
      <c r="C129" s="26" t="s">
        <v>4251</v>
      </c>
      <c r="D129" t="s">
        <v>589</v>
      </c>
      <c r="E129" s="27" t="s">
        <v>4252</v>
      </c>
      <c r="F129" s="28" t="s">
        <v>892</v>
      </c>
      <c r="G129" s="29">
        <v>142.12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4515</v>
      </c>
    </row>
    <row r="132" ht="75">
      <c r="A132" s="1" t="s">
        <v>595</v>
      </c>
      <c r="E132" s="27" t="s">
        <v>4254</v>
      </c>
    </row>
    <row r="133">
      <c r="A133" s="1" t="s">
        <v>587</v>
      </c>
      <c r="B133" s="1">
        <v>29</v>
      </c>
      <c r="C133" s="26" t="s">
        <v>4418</v>
      </c>
      <c r="D133" t="s">
        <v>589</v>
      </c>
      <c r="E133" s="27" t="s">
        <v>4419</v>
      </c>
      <c r="F133" s="28" t="s">
        <v>892</v>
      </c>
      <c r="G133" s="29">
        <v>94</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4516</v>
      </c>
    </row>
    <row r="136" ht="225">
      <c r="A136" s="1" t="s">
        <v>595</v>
      </c>
      <c r="E136" s="27" t="s">
        <v>4421</v>
      </c>
    </row>
    <row r="137" ht="25">
      <c r="A137" s="1" t="s">
        <v>587</v>
      </c>
      <c r="B137" s="1">
        <v>30</v>
      </c>
      <c r="C137" s="26" t="s">
        <v>4422</v>
      </c>
      <c r="D137" t="s">
        <v>589</v>
      </c>
      <c r="E137" s="27" t="s">
        <v>4423</v>
      </c>
      <c r="F137" s="28" t="s">
        <v>892</v>
      </c>
      <c r="G137" s="29">
        <v>93.599999999999994</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4517</v>
      </c>
    </row>
    <row r="140" ht="87.5">
      <c r="A140" s="1" t="s">
        <v>595</v>
      </c>
      <c r="E140" s="27" t="s">
        <v>4425</v>
      </c>
    </row>
    <row r="141">
      <c r="A141" s="1" t="s">
        <v>587</v>
      </c>
      <c r="B141" s="1">
        <v>31</v>
      </c>
      <c r="C141" s="26" t="s">
        <v>4430</v>
      </c>
      <c r="D141" t="s">
        <v>589</v>
      </c>
      <c r="E141" s="27" t="s">
        <v>4431</v>
      </c>
      <c r="F141" s="28" t="s">
        <v>892</v>
      </c>
      <c r="G141" s="29">
        <v>41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78">
      <c r="A143" s="1" t="s">
        <v>593</v>
      </c>
      <c r="E143" s="32" t="s">
        <v>4518</v>
      </c>
    </row>
    <row r="144" ht="175">
      <c r="A144" s="1" t="s">
        <v>595</v>
      </c>
      <c r="E144" s="27" t="s">
        <v>4433</v>
      </c>
    </row>
    <row r="145">
      <c r="A145" s="1" t="s">
        <v>587</v>
      </c>
      <c r="B145" s="1">
        <v>32</v>
      </c>
      <c r="C145" s="26" t="s">
        <v>4519</v>
      </c>
      <c r="D145" t="s">
        <v>589</v>
      </c>
      <c r="E145" s="27" t="s">
        <v>4520</v>
      </c>
      <c r="F145" s="28" t="s">
        <v>591</v>
      </c>
      <c r="G145" s="29">
        <v>3.024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5">
      <c r="A147" s="1" t="s">
        <v>593</v>
      </c>
      <c r="E147" s="32" t="s">
        <v>4521</v>
      </c>
    </row>
    <row r="148" ht="137.5">
      <c r="A148" s="1" t="s">
        <v>595</v>
      </c>
      <c r="E148" s="27" t="s">
        <v>3697</v>
      </c>
    </row>
    <row r="149">
      <c r="A149" s="1" t="s">
        <v>587</v>
      </c>
      <c r="B149" s="1">
        <v>33</v>
      </c>
      <c r="C149" s="26" t="s">
        <v>4522</v>
      </c>
      <c r="D149" t="s">
        <v>589</v>
      </c>
      <c r="E149" s="27" t="s">
        <v>4523</v>
      </c>
      <c r="F149" s="28" t="s">
        <v>591</v>
      </c>
      <c r="G149" s="29">
        <v>3.024</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5">
      <c r="A151" s="1" t="s">
        <v>593</v>
      </c>
      <c r="E151" s="32" t="s">
        <v>4524</v>
      </c>
    </row>
    <row r="152" ht="137.5">
      <c r="A152" s="1" t="s">
        <v>595</v>
      </c>
      <c r="E152" s="27" t="s">
        <v>3697</v>
      </c>
    </row>
    <row r="153" ht="13">
      <c r="A153" s="1" t="s">
        <v>584</v>
      </c>
      <c r="C153" s="22" t="s">
        <v>675</v>
      </c>
      <c r="E153" s="23" t="s">
        <v>1992</v>
      </c>
      <c r="L153" s="24">
        <f>SUMIFS(L154:L161,A154:A161,"P")</f>
        <v>0</v>
      </c>
      <c r="M153" s="24">
        <f>SUMIFS(M154:M161,A154:A161,"P")</f>
        <v>0</v>
      </c>
      <c r="N153" s="25"/>
    </row>
    <row r="154" ht="37.5">
      <c r="A154" s="1" t="s">
        <v>587</v>
      </c>
      <c r="B154" s="1">
        <v>34</v>
      </c>
      <c r="C154" s="26" t="s">
        <v>677</v>
      </c>
      <c r="D154" t="s">
        <v>678</v>
      </c>
      <c r="E154" s="27" t="s">
        <v>679</v>
      </c>
      <c r="F154" s="28" t="s">
        <v>680</v>
      </c>
      <c r="G154" s="29">
        <v>761.904</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4085</v>
      </c>
    </row>
    <row r="156" ht="78">
      <c r="A156" s="1" t="s">
        <v>593</v>
      </c>
      <c r="E156" s="32" t="s">
        <v>4525</v>
      </c>
    </row>
    <row r="157" ht="150">
      <c r="A157" s="1" t="s">
        <v>595</v>
      </c>
      <c r="E157" s="27" t="s">
        <v>697</v>
      </c>
    </row>
    <row r="158" ht="37.5">
      <c r="A158" s="1" t="s">
        <v>587</v>
      </c>
      <c r="B158" s="1">
        <v>35</v>
      </c>
      <c r="C158" s="26" t="s">
        <v>684</v>
      </c>
      <c r="D158" t="s">
        <v>685</v>
      </c>
      <c r="E158" s="27" t="s">
        <v>686</v>
      </c>
      <c r="F158" s="28" t="s">
        <v>680</v>
      </c>
      <c r="G158" s="29">
        <v>45.450000000000003</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4087</v>
      </c>
    </row>
    <row r="160" ht="130">
      <c r="A160" s="1" t="s">
        <v>593</v>
      </c>
      <c r="E160" s="32" t="s">
        <v>4526</v>
      </c>
    </row>
    <row r="161" ht="150">
      <c r="A161" s="1" t="s">
        <v>595</v>
      </c>
      <c r="E16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4527</v>
      </c>
      <c r="E8" s="23" t="s">
        <v>181</v>
      </c>
      <c r="L8" s="24">
        <f>L9+L50+L55+L64+L81+L98+L111+L132</f>
        <v>0</v>
      </c>
      <c r="M8" s="24">
        <f>M9+M50+M55+M64+M81+M98+M111+M132</f>
        <v>0</v>
      </c>
      <c r="N8" s="25"/>
    </row>
    <row r="9" ht="13">
      <c r="A9" s="1" t="s">
        <v>584</v>
      </c>
      <c r="C9" s="22" t="s">
        <v>585</v>
      </c>
      <c r="E9" s="23" t="s">
        <v>586</v>
      </c>
      <c r="L9" s="24">
        <f>SUMIFS(L10:L49,A10:A49,"P")</f>
        <v>0</v>
      </c>
      <c r="M9" s="24">
        <f>SUMIFS(M10:M49,A10:A49,"P")</f>
        <v>0</v>
      </c>
      <c r="N9" s="25"/>
    </row>
    <row r="10">
      <c r="A10" s="1" t="s">
        <v>587</v>
      </c>
      <c r="B10" s="1">
        <v>1</v>
      </c>
      <c r="C10" s="26" t="s">
        <v>3750</v>
      </c>
      <c r="D10" t="s">
        <v>589</v>
      </c>
      <c r="E10" s="27" t="s">
        <v>3751</v>
      </c>
      <c r="F10" s="28" t="s">
        <v>591</v>
      </c>
      <c r="G10" s="29">
        <v>506.79000000000002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4528</v>
      </c>
    </row>
    <row r="13" ht="400">
      <c r="A13" s="1" t="s">
        <v>595</v>
      </c>
      <c r="E13" s="27" t="s">
        <v>3753</v>
      </c>
    </row>
    <row r="14">
      <c r="A14" s="1" t="s">
        <v>587</v>
      </c>
      <c r="B14" s="1">
        <v>2</v>
      </c>
      <c r="C14" s="26" t="s">
        <v>4472</v>
      </c>
      <c r="D14" t="s">
        <v>589</v>
      </c>
      <c r="E14" s="27" t="s">
        <v>4473</v>
      </c>
      <c r="F14" s="28" t="s">
        <v>591</v>
      </c>
      <c r="G14" s="29">
        <v>111.03</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4529</v>
      </c>
    </row>
    <row r="17" ht="325">
      <c r="A17" s="1" t="s">
        <v>595</v>
      </c>
      <c r="E17" s="27" t="s">
        <v>4475</v>
      </c>
    </row>
    <row r="18">
      <c r="A18" s="1" t="s">
        <v>587</v>
      </c>
      <c r="B18" s="1">
        <v>3</v>
      </c>
      <c r="C18" s="26" t="s">
        <v>3022</v>
      </c>
      <c r="D18" t="s">
        <v>589</v>
      </c>
      <c r="E18" s="27" t="s">
        <v>3023</v>
      </c>
      <c r="F18" s="28" t="s">
        <v>591</v>
      </c>
      <c r="G18" s="29">
        <v>6.2000000000000002</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4530</v>
      </c>
    </row>
    <row r="21" ht="350">
      <c r="A21" s="1" t="s">
        <v>595</v>
      </c>
      <c r="E21" s="27" t="s">
        <v>2570</v>
      </c>
    </row>
    <row r="22">
      <c r="A22" s="1" t="s">
        <v>587</v>
      </c>
      <c r="B22" s="1">
        <v>4</v>
      </c>
      <c r="C22" s="26" t="s">
        <v>1402</v>
      </c>
      <c r="D22" t="s">
        <v>589</v>
      </c>
      <c r="E22" s="27" t="s">
        <v>1403</v>
      </c>
      <c r="F22" s="28" t="s">
        <v>591</v>
      </c>
      <c r="G22" s="29">
        <v>111.03</v>
      </c>
      <c r="H22" s="28">
        <v>0</v>
      </c>
      <c r="I22" s="30">
        <f>ROUND(G22*H22,P4)</f>
        <v>0</v>
      </c>
      <c r="L22" s="30">
        <v>0</v>
      </c>
      <c r="M22" s="24">
        <f>ROUND(G22*L22,P4)</f>
        <v>0</v>
      </c>
      <c r="N22" s="25" t="s">
        <v>589</v>
      </c>
      <c r="O22" s="31">
        <f>M22*AA22</f>
        <v>0</v>
      </c>
      <c r="P22" s="1">
        <v>3</v>
      </c>
      <c r="AA22" s="1">
        <f>IF(P22=1,$O$3,IF(P22=2,$O$4,$O$5))</f>
        <v>0</v>
      </c>
    </row>
    <row r="23">
      <c r="A23" s="1" t="s">
        <v>592</v>
      </c>
      <c r="E23" s="27" t="s">
        <v>589</v>
      </c>
    </row>
    <row r="24" ht="52">
      <c r="A24" s="1" t="s">
        <v>593</v>
      </c>
      <c r="E24" s="32" t="s">
        <v>4531</v>
      </c>
    </row>
    <row r="25" ht="300">
      <c r="A25" s="1" t="s">
        <v>595</v>
      </c>
      <c r="E25" s="27" t="s">
        <v>1405</v>
      </c>
    </row>
    <row r="26">
      <c r="A26" s="1" t="s">
        <v>587</v>
      </c>
      <c r="B26" s="1">
        <v>5</v>
      </c>
      <c r="C26" s="26" t="s">
        <v>2382</v>
      </c>
      <c r="D26" t="s">
        <v>589</v>
      </c>
      <c r="E26" s="27" t="s">
        <v>2383</v>
      </c>
      <c r="F26" s="28" t="s">
        <v>591</v>
      </c>
      <c r="G26" s="29">
        <v>1309.6099999999999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130">
      <c r="A28" s="1" t="s">
        <v>593</v>
      </c>
      <c r="E28" s="32" t="s">
        <v>4532</v>
      </c>
    </row>
    <row r="29" ht="325">
      <c r="A29" s="1" t="s">
        <v>595</v>
      </c>
      <c r="E29" s="27" t="s">
        <v>2385</v>
      </c>
    </row>
    <row r="30">
      <c r="A30" s="1" t="s">
        <v>587</v>
      </c>
      <c r="B30" s="1">
        <v>6</v>
      </c>
      <c r="C30" s="26" t="s">
        <v>3779</v>
      </c>
      <c r="D30" t="s">
        <v>589</v>
      </c>
      <c r="E30" s="27" t="s">
        <v>3780</v>
      </c>
      <c r="F30" s="28" t="s">
        <v>2583</v>
      </c>
      <c r="G30" s="29">
        <v>1120.9179999999999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4533</v>
      </c>
    </row>
    <row r="33" ht="50">
      <c r="A33" s="1" t="s">
        <v>595</v>
      </c>
      <c r="E33" s="27" t="s">
        <v>3782</v>
      </c>
    </row>
    <row r="34">
      <c r="A34" s="1" t="s">
        <v>587</v>
      </c>
      <c r="B34" s="1">
        <v>7</v>
      </c>
      <c r="C34" s="26" t="s">
        <v>4377</v>
      </c>
      <c r="D34" t="s">
        <v>589</v>
      </c>
      <c r="E34" s="27" t="s">
        <v>4378</v>
      </c>
      <c r="F34" s="28" t="s">
        <v>2583</v>
      </c>
      <c r="G34" s="29">
        <v>1523.1400000000001</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4534</v>
      </c>
    </row>
    <row r="37" ht="62.5">
      <c r="A37" s="1" t="s">
        <v>595</v>
      </c>
      <c r="E37" s="27" t="s">
        <v>3786</v>
      </c>
    </row>
    <row r="38">
      <c r="A38" s="1" t="s">
        <v>587</v>
      </c>
      <c r="B38" s="1">
        <v>8</v>
      </c>
      <c r="C38" s="26" t="s">
        <v>4380</v>
      </c>
      <c r="D38" t="s">
        <v>589</v>
      </c>
      <c r="E38" s="27" t="s">
        <v>4381</v>
      </c>
      <c r="F38" s="28" t="s">
        <v>2583</v>
      </c>
      <c r="G38" s="29">
        <v>1523.1400000000001</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4535</v>
      </c>
    </row>
    <row r="41" ht="62.5">
      <c r="A41" s="1" t="s">
        <v>595</v>
      </c>
      <c r="E41" s="27" t="s">
        <v>4383</v>
      </c>
    </row>
    <row r="42">
      <c r="A42" s="1" t="s">
        <v>587</v>
      </c>
      <c r="B42" s="1">
        <v>9</v>
      </c>
      <c r="C42" s="26" t="s">
        <v>3790</v>
      </c>
      <c r="D42" t="s">
        <v>589</v>
      </c>
      <c r="E42" s="27" t="s">
        <v>3791</v>
      </c>
      <c r="F42" s="28" t="s">
        <v>2583</v>
      </c>
      <c r="G42" s="29">
        <v>1523.1400000000001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52">
      <c r="A44" s="1" t="s">
        <v>593</v>
      </c>
      <c r="E44" s="32" t="s">
        <v>4536</v>
      </c>
    </row>
    <row r="45" ht="75">
      <c r="A45" s="1" t="s">
        <v>595</v>
      </c>
      <c r="E45" s="27" t="s">
        <v>3792</v>
      </c>
    </row>
    <row r="46">
      <c r="A46" s="1" t="s">
        <v>587</v>
      </c>
      <c r="B46" s="1">
        <v>10</v>
      </c>
      <c r="C46" s="26" t="s">
        <v>4121</v>
      </c>
      <c r="D46" t="s">
        <v>589</v>
      </c>
      <c r="E46" s="27" t="s">
        <v>4122</v>
      </c>
      <c r="F46" s="28" t="s">
        <v>591</v>
      </c>
      <c r="G46" s="29">
        <v>152.31399999999999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4537</v>
      </c>
    </row>
    <row r="49" ht="62.5">
      <c r="A49" s="1" t="s">
        <v>595</v>
      </c>
      <c r="E49" s="27" t="s">
        <v>4124</v>
      </c>
    </row>
    <row r="50" ht="13">
      <c r="A50" s="1" t="s">
        <v>584</v>
      </c>
      <c r="C50" s="22" t="s">
        <v>2588</v>
      </c>
      <c r="E50" s="23" t="s">
        <v>2589</v>
      </c>
      <c r="L50" s="24">
        <f>SUMIFS(L51:L54,A51:A54,"P")</f>
        <v>0</v>
      </c>
      <c r="M50" s="24">
        <f>SUMIFS(M51:M54,A51:A54,"P")</f>
        <v>0</v>
      </c>
      <c r="N50" s="25"/>
    </row>
    <row r="51">
      <c r="A51" s="1" t="s">
        <v>587</v>
      </c>
      <c r="B51" s="1">
        <v>11</v>
      </c>
      <c r="C51" s="26" t="s">
        <v>4385</v>
      </c>
      <c r="D51" t="s">
        <v>589</v>
      </c>
      <c r="E51" s="27" t="s">
        <v>4386</v>
      </c>
      <c r="F51" s="28" t="s">
        <v>591</v>
      </c>
      <c r="G51" s="29">
        <v>67.680000000000007</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4538</v>
      </c>
    </row>
    <row r="54" ht="362.5">
      <c r="A54" s="1" t="s">
        <v>595</v>
      </c>
      <c r="E54" s="27" t="s">
        <v>3810</v>
      </c>
    </row>
    <row r="55" ht="13">
      <c r="A55" s="1" t="s">
        <v>584</v>
      </c>
      <c r="C55" s="22" t="s">
        <v>1187</v>
      </c>
      <c r="E55" s="23" t="s">
        <v>1188</v>
      </c>
      <c r="L55" s="24">
        <f>SUMIFS(L56:L63,A56:A63,"P")</f>
        <v>0</v>
      </c>
      <c r="M55" s="24">
        <f>SUMIFS(M56:M63,A56:A63,"P")</f>
        <v>0</v>
      </c>
      <c r="N55" s="25"/>
    </row>
    <row r="56">
      <c r="A56" s="1" t="s">
        <v>587</v>
      </c>
      <c r="B56" s="1">
        <v>12</v>
      </c>
      <c r="C56" s="26" t="s">
        <v>4539</v>
      </c>
      <c r="D56" t="s">
        <v>589</v>
      </c>
      <c r="E56" s="27" t="s">
        <v>4540</v>
      </c>
      <c r="F56" s="28" t="s">
        <v>591</v>
      </c>
      <c r="G56" s="29">
        <v>2.7999999999999998</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4541</v>
      </c>
    </row>
    <row r="59" ht="262.5">
      <c r="A59" s="1" t="s">
        <v>595</v>
      </c>
      <c r="E59" s="27" t="s">
        <v>4542</v>
      </c>
    </row>
    <row r="60">
      <c r="A60" s="1" t="s">
        <v>587</v>
      </c>
      <c r="B60" s="1">
        <v>13</v>
      </c>
      <c r="C60" s="26" t="s">
        <v>4447</v>
      </c>
      <c r="D60" t="s">
        <v>589</v>
      </c>
      <c r="E60" s="27" t="s">
        <v>4167</v>
      </c>
      <c r="F60" s="28" t="s">
        <v>4448</v>
      </c>
      <c r="G60" s="29">
        <v>280</v>
      </c>
      <c r="H60" s="28">
        <v>0</v>
      </c>
      <c r="I60" s="30">
        <f>ROUND(G60*H60,P4)</f>
        <v>0</v>
      </c>
      <c r="L60" s="30">
        <v>0</v>
      </c>
      <c r="M60" s="24">
        <f>ROUND(G60*L60,P4)</f>
        <v>0</v>
      </c>
      <c r="N60" s="25" t="s">
        <v>589</v>
      </c>
      <c r="O60" s="31">
        <f>M60*AA60</f>
        <v>0</v>
      </c>
      <c r="P60" s="1">
        <v>3</v>
      </c>
      <c r="AA60" s="1">
        <f>IF(P60=1,$O$3,IF(P60=2,$O$4,$O$5))</f>
        <v>0</v>
      </c>
    </row>
    <row r="61">
      <c r="A61" s="1" t="s">
        <v>592</v>
      </c>
      <c r="E61" s="27" t="s">
        <v>589</v>
      </c>
    </row>
    <row r="62" ht="65">
      <c r="A62" s="1" t="s">
        <v>593</v>
      </c>
      <c r="E62" s="32" t="s">
        <v>4543</v>
      </c>
    </row>
    <row r="63" ht="325">
      <c r="A63" s="1" t="s">
        <v>595</v>
      </c>
      <c r="E63" s="27" t="s">
        <v>4169</v>
      </c>
    </row>
    <row r="64" ht="13">
      <c r="A64" s="1" t="s">
        <v>584</v>
      </c>
      <c r="C64" s="22" t="s">
        <v>3026</v>
      </c>
      <c r="E64" s="23" t="s">
        <v>3833</v>
      </c>
      <c r="L64" s="24">
        <f>SUMIFS(L65:L80,A65:A80,"P")</f>
        <v>0</v>
      </c>
      <c r="M64" s="24">
        <f>SUMIFS(M65:M80,A65:A80,"P")</f>
        <v>0</v>
      </c>
      <c r="N64" s="25"/>
    </row>
    <row r="65">
      <c r="A65" s="1" t="s">
        <v>587</v>
      </c>
      <c r="B65" s="1">
        <v>14</v>
      </c>
      <c r="C65" s="26" t="s">
        <v>3834</v>
      </c>
      <c r="D65" t="s">
        <v>589</v>
      </c>
      <c r="E65" s="27" t="s">
        <v>3835</v>
      </c>
      <c r="F65" s="28" t="s">
        <v>591</v>
      </c>
      <c r="G65" s="29">
        <v>0.28799999999999998</v>
      </c>
      <c r="H65" s="28">
        <v>0</v>
      </c>
      <c r="I65" s="30">
        <f>ROUND(G65*H65,P4)</f>
        <v>0</v>
      </c>
      <c r="L65" s="30">
        <v>0</v>
      </c>
      <c r="M65" s="24">
        <f>ROUND(G65*L65,P4)</f>
        <v>0</v>
      </c>
      <c r="N65" s="25" t="s">
        <v>589</v>
      </c>
      <c r="O65" s="31">
        <f>M65*AA65</f>
        <v>0</v>
      </c>
      <c r="P65" s="1">
        <v>3</v>
      </c>
      <c r="AA65" s="1">
        <f>IF(P65=1,$O$3,IF(P65=2,$O$4,$O$5))</f>
        <v>0</v>
      </c>
    </row>
    <row r="66">
      <c r="A66" s="1" t="s">
        <v>592</v>
      </c>
      <c r="E66" s="27" t="s">
        <v>589</v>
      </c>
    </row>
    <row r="67" ht="52">
      <c r="A67" s="1" t="s">
        <v>593</v>
      </c>
      <c r="E67" s="32" t="s">
        <v>4544</v>
      </c>
    </row>
    <row r="68" ht="362.5">
      <c r="A68" s="1" t="s">
        <v>595</v>
      </c>
      <c r="E68" s="27" t="s">
        <v>3810</v>
      </c>
    </row>
    <row r="69">
      <c r="A69" s="1" t="s">
        <v>587</v>
      </c>
      <c r="B69" s="1">
        <v>15</v>
      </c>
      <c r="C69" s="26" t="s">
        <v>4545</v>
      </c>
      <c r="D69" t="s">
        <v>589</v>
      </c>
      <c r="E69" s="27" t="s">
        <v>4546</v>
      </c>
      <c r="F69" s="28" t="s">
        <v>591</v>
      </c>
      <c r="G69" s="29">
        <v>2.7999999999999998</v>
      </c>
      <c r="H69" s="28">
        <v>0</v>
      </c>
      <c r="I69" s="30">
        <f>ROUND(G69*H69,P4)</f>
        <v>0</v>
      </c>
      <c r="L69" s="30">
        <v>0</v>
      </c>
      <c r="M69" s="24">
        <f>ROUND(G69*L69,P4)</f>
        <v>0</v>
      </c>
      <c r="N69" s="25" t="s">
        <v>589</v>
      </c>
      <c r="O69" s="31">
        <f>M69*AA69</f>
        <v>0</v>
      </c>
      <c r="P69" s="1">
        <v>3</v>
      </c>
      <c r="AA69" s="1">
        <f>IF(P69=1,$O$3,IF(P69=2,$O$4,$O$5))</f>
        <v>0</v>
      </c>
    </row>
    <row r="70">
      <c r="A70" s="1" t="s">
        <v>592</v>
      </c>
      <c r="E70" s="27" t="s">
        <v>589</v>
      </c>
    </row>
    <row r="71" ht="52">
      <c r="A71" s="1" t="s">
        <v>593</v>
      </c>
      <c r="E71" s="32" t="s">
        <v>4547</v>
      </c>
    </row>
    <row r="72" ht="362.5">
      <c r="A72" s="1" t="s">
        <v>595</v>
      </c>
      <c r="E72" s="27" t="s">
        <v>3810</v>
      </c>
    </row>
    <row r="73">
      <c r="A73" s="1" t="s">
        <v>587</v>
      </c>
      <c r="B73" s="1">
        <v>16</v>
      </c>
      <c r="C73" s="26" t="s">
        <v>4393</v>
      </c>
      <c r="D73" t="s">
        <v>589</v>
      </c>
      <c r="E73" s="27" t="s">
        <v>4394</v>
      </c>
      <c r="F73" s="28" t="s">
        <v>591</v>
      </c>
      <c r="G73" s="29">
        <v>2.8119999999999998</v>
      </c>
      <c r="H73" s="28">
        <v>0</v>
      </c>
      <c r="I73" s="30">
        <f>ROUND(G73*H73,P4)</f>
        <v>0</v>
      </c>
      <c r="L73" s="30">
        <v>0</v>
      </c>
      <c r="M73" s="24">
        <f>ROUND(G73*L73,P4)</f>
        <v>0</v>
      </c>
      <c r="N73" s="25" t="s">
        <v>589</v>
      </c>
      <c r="O73" s="31">
        <f>M73*AA73</f>
        <v>0</v>
      </c>
      <c r="P73" s="1">
        <v>3</v>
      </c>
      <c r="AA73" s="1">
        <f>IF(P73=1,$O$3,IF(P73=2,$O$4,$O$5))</f>
        <v>0</v>
      </c>
    </row>
    <row r="74">
      <c r="A74" s="1" t="s">
        <v>592</v>
      </c>
      <c r="E74" s="27" t="s">
        <v>589</v>
      </c>
    </row>
    <row r="75" ht="65">
      <c r="A75" s="1" t="s">
        <v>593</v>
      </c>
      <c r="E75" s="32" t="s">
        <v>4548</v>
      </c>
    </row>
    <row r="76" ht="75">
      <c r="A76" s="1" t="s">
        <v>595</v>
      </c>
      <c r="E76" s="27" t="s">
        <v>3031</v>
      </c>
    </row>
    <row r="77">
      <c r="A77" s="1" t="s">
        <v>587</v>
      </c>
      <c r="B77" s="1">
        <v>17</v>
      </c>
      <c r="C77" s="26" t="s">
        <v>4549</v>
      </c>
      <c r="D77" t="s">
        <v>589</v>
      </c>
      <c r="E77" s="27" t="s">
        <v>4550</v>
      </c>
      <c r="F77" s="28" t="s">
        <v>591</v>
      </c>
      <c r="G77" s="29">
        <v>0.72099999999999997</v>
      </c>
      <c r="H77" s="28">
        <v>0</v>
      </c>
      <c r="I77" s="30">
        <f>ROUND(G77*H77,P4)</f>
        <v>0</v>
      </c>
      <c r="L77" s="30">
        <v>0</v>
      </c>
      <c r="M77" s="24">
        <f>ROUND(G77*L77,P4)</f>
        <v>0</v>
      </c>
      <c r="N77" s="25" t="s">
        <v>589</v>
      </c>
      <c r="O77" s="31">
        <f>M77*AA77</f>
        <v>0</v>
      </c>
      <c r="P77" s="1">
        <v>3</v>
      </c>
      <c r="AA77" s="1">
        <f>IF(P77=1,$O$3,IF(P77=2,$O$4,$O$5))</f>
        <v>0</v>
      </c>
    </row>
    <row r="78">
      <c r="A78" s="1" t="s">
        <v>592</v>
      </c>
      <c r="E78" s="27" t="s">
        <v>589</v>
      </c>
    </row>
    <row r="79" ht="52">
      <c r="A79" s="1" t="s">
        <v>593</v>
      </c>
      <c r="E79" s="32" t="s">
        <v>4551</v>
      </c>
    </row>
    <row r="80" ht="112.5">
      <c r="A80" s="1" t="s">
        <v>595</v>
      </c>
      <c r="E80" s="27" t="s">
        <v>4552</v>
      </c>
    </row>
    <row r="81" ht="13">
      <c r="A81" s="1" t="s">
        <v>584</v>
      </c>
      <c r="C81" s="22" t="s">
        <v>3032</v>
      </c>
      <c r="E81" s="23" t="s">
        <v>3627</v>
      </c>
      <c r="L81" s="24">
        <f>SUMIFS(L82:L97,A82:A97,"P")</f>
        <v>0</v>
      </c>
      <c r="M81" s="24">
        <f>SUMIFS(M82:M97,A82:A97,"P")</f>
        <v>0</v>
      </c>
      <c r="N81" s="25"/>
    </row>
    <row r="82">
      <c r="A82" s="1" t="s">
        <v>587</v>
      </c>
      <c r="B82" s="1">
        <v>18</v>
      </c>
      <c r="C82" s="26" t="s">
        <v>4493</v>
      </c>
      <c r="D82" t="s">
        <v>589</v>
      </c>
      <c r="E82" s="27" t="s">
        <v>4494</v>
      </c>
      <c r="F82" s="28" t="s">
        <v>2583</v>
      </c>
      <c r="G82" s="29">
        <v>365.39299999999997</v>
      </c>
      <c r="H82" s="28">
        <v>0</v>
      </c>
      <c r="I82" s="30">
        <f>ROUND(G82*H82,P4)</f>
        <v>0</v>
      </c>
      <c r="L82" s="30">
        <v>0</v>
      </c>
      <c r="M82" s="24">
        <f>ROUND(G82*L82,P4)</f>
        <v>0</v>
      </c>
      <c r="N82" s="25" t="s">
        <v>589</v>
      </c>
      <c r="O82" s="31">
        <f>M82*AA82</f>
        <v>0</v>
      </c>
      <c r="P82" s="1">
        <v>3</v>
      </c>
      <c r="AA82" s="1">
        <f>IF(P82=1,$O$3,IF(P82=2,$O$4,$O$5))</f>
        <v>0</v>
      </c>
    </row>
    <row r="83">
      <c r="A83" s="1" t="s">
        <v>592</v>
      </c>
      <c r="E83" s="27" t="s">
        <v>589</v>
      </c>
    </row>
    <row r="84" ht="52">
      <c r="A84" s="1" t="s">
        <v>593</v>
      </c>
      <c r="E84" s="32" t="s">
        <v>4553</v>
      </c>
    </row>
    <row r="85" ht="75">
      <c r="A85" s="1" t="s">
        <v>595</v>
      </c>
      <c r="E85" s="27" t="s">
        <v>4201</v>
      </c>
    </row>
    <row r="86">
      <c r="A86" s="1" t="s">
        <v>587</v>
      </c>
      <c r="B86" s="1">
        <v>19</v>
      </c>
      <c r="C86" s="26" t="s">
        <v>4202</v>
      </c>
      <c r="D86" t="s">
        <v>589</v>
      </c>
      <c r="E86" s="27" t="s">
        <v>4203</v>
      </c>
      <c r="F86" s="28" t="s">
        <v>2583</v>
      </c>
      <c r="G86" s="29">
        <v>526.00999999999999</v>
      </c>
      <c r="H86" s="28">
        <v>0</v>
      </c>
      <c r="I86" s="30">
        <f>ROUND(G86*H86,P4)</f>
        <v>0</v>
      </c>
      <c r="L86" s="30">
        <v>0</v>
      </c>
      <c r="M86" s="24">
        <f>ROUND(G86*L86,P4)</f>
        <v>0</v>
      </c>
      <c r="N86" s="25" t="s">
        <v>589</v>
      </c>
      <c r="O86" s="31">
        <f>M86*AA86</f>
        <v>0</v>
      </c>
      <c r="P86" s="1">
        <v>3</v>
      </c>
      <c r="AA86" s="1">
        <f>IF(P86=1,$O$3,IF(P86=2,$O$4,$O$5))</f>
        <v>0</v>
      </c>
    </row>
    <row r="87">
      <c r="A87" s="1" t="s">
        <v>592</v>
      </c>
      <c r="E87" s="27" t="s">
        <v>589</v>
      </c>
    </row>
    <row r="88" ht="52">
      <c r="A88" s="1" t="s">
        <v>593</v>
      </c>
      <c r="E88" s="32" t="s">
        <v>4554</v>
      </c>
    </row>
    <row r="89" ht="75">
      <c r="A89" s="1" t="s">
        <v>595</v>
      </c>
      <c r="E89" s="27" t="s">
        <v>4201</v>
      </c>
    </row>
    <row r="90">
      <c r="A90" s="1" t="s">
        <v>587</v>
      </c>
      <c r="B90" s="1">
        <v>20</v>
      </c>
      <c r="C90" s="26" t="s">
        <v>4224</v>
      </c>
      <c r="D90" t="s">
        <v>589</v>
      </c>
      <c r="E90" s="27" t="s">
        <v>4225</v>
      </c>
      <c r="F90" s="28" t="s">
        <v>2583</v>
      </c>
      <c r="G90" s="29">
        <v>812.20299999999997</v>
      </c>
      <c r="H90" s="28">
        <v>0</v>
      </c>
      <c r="I90" s="30">
        <f>ROUND(G90*H90,P4)</f>
        <v>0</v>
      </c>
      <c r="L90" s="30">
        <v>0</v>
      </c>
      <c r="M90" s="24">
        <f>ROUND(G90*L90,P4)</f>
        <v>0</v>
      </c>
      <c r="N90" s="25" t="s">
        <v>589</v>
      </c>
      <c r="O90" s="31">
        <f>M90*AA90</f>
        <v>0</v>
      </c>
      <c r="P90" s="1">
        <v>3</v>
      </c>
      <c r="AA90" s="1">
        <f>IF(P90=1,$O$3,IF(P90=2,$O$4,$O$5))</f>
        <v>0</v>
      </c>
    </row>
    <row r="91">
      <c r="A91" s="1" t="s">
        <v>592</v>
      </c>
      <c r="E91" s="27" t="s">
        <v>589</v>
      </c>
    </row>
    <row r="92" ht="65">
      <c r="A92" s="1" t="s">
        <v>593</v>
      </c>
      <c r="E92" s="32" t="s">
        <v>4555</v>
      </c>
    </row>
    <row r="93" ht="162.5">
      <c r="A93" s="1" t="s">
        <v>595</v>
      </c>
      <c r="E93" s="27" t="s">
        <v>4227</v>
      </c>
    </row>
    <row r="94" ht="25">
      <c r="A94" s="1" t="s">
        <v>587</v>
      </c>
      <c r="B94" s="1">
        <v>22</v>
      </c>
      <c r="C94" s="26" t="s">
        <v>4498</v>
      </c>
      <c r="D94" t="s">
        <v>589</v>
      </c>
      <c r="E94" s="27" t="s">
        <v>4499</v>
      </c>
      <c r="F94" s="28" t="s">
        <v>2583</v>
      </c>
      <c r="G94" s="29">
        <v>0.80000000000000004</v>
      </c>
      <c r="H94" s="28">
        <v>0</v>
      </c>
      <c r="I94" s="30">
        <f>ROUND(G94*H94,P4)</f>
        <v>0</v>
      </c>
      <c r="L94" s="30">
        <v>0</v>
      </c>
      <c r="M94" s="24">
        <f>ROUND(G94*L94,P4)</f>
        <v>0</v>
      </c>
      <c r="N94" s="25" t="s">
        <v>589</v>
      </c>
      <c r="O94" s="31">
        <f>M94*AA94</f>
        <v>0</v>
      </c>
      <c r="P94" s="1">
        <v>3</v>
      </c>
      <c r="AA94" s="1">
        <f>IF(P94=1,$O$3,IF(P94=2,$O$4,$O$5))</f>
        <v>0</v>
      </c>
    </row>
    <row r="95">
      <c r="A95" s="1" t="s">
        <v>592</v>
      </c>
      <c r="E95" s="27" t="s">
        <v>589</v>
      </c>
    </row>
    <row r="96" ht="52">
      <c r="A96" s="1" t="s">
        <v>593</v>
      </c>
      <c r="E96" s="32" t="s">
        <v>4556</v>
      </c>
    </row>
    <row r="97" ht="162.5">
      <c r="A97" s="1" t="s">
        <v>595</v>
      </c>
      <c r="E97" s="27" t="s">
        <v>4227</v>
      </c>
    </row>
    <row r="98" ht="13">
      <c r="A98" s="1" t="s">
        <v>584</v>
      </c>
      <c r="C98" s="22" t="s">
        <v>606</v>
      </c>
      <c r="E98" s="23" t="s">
        <v>607</v>
      </c>
      <c r="L98" s="24">
        <f>SUMIFS(L99:L110,A99:A110,"P")</f>
        <v>0</v>
      </c>
      <c r="M98" s="24">
        <f>SUMIFS(M99:M110,A99:A110,"P")</f>
        <v>0</v>
      </c>
      <c r="N98" s="25"/>
    </row>
    <row r="99" ht="25">
      <c r="A99" s="1" t="s">
        <v>587</v>
      </c>
      <c r="B99" s="1">
        <v>23</v>
      </c>
      <c r="C99" s="26" t="s">
        <v>3876</v>
      </c>
      <c r="D99" t="s">
        <v>589</v>
      </c>
      <c r="E99" s="27" t="s">
        <v>3877</v>
      </c>
      <c r="F99" s="28" t="s">
        <v>2583</v>
      </c>
      <c r="G99" s="29">
        <v>363.96800000000002</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4557</v>
      </c>
    </row>
    <row r="102" ht="200">
      <c r="A102" s="1" t="s">
        <v>595</v>
      </c>
      <c r="E102" s="27" t="s">
        <v>3880</v>
      </c>
    </row>
    <row r="103">
      <c r="A103" s="1" t="s">
        <v>587</v>
      </c>
      <c r="B103" s="1">
        <v>24</v>
      </c>
      <c r="C103" s="26" t="s">
        <v>4402</v>
      </c>
      <c r="D103" t="s">
        <v>589</v>
      </c>
      <c r="E103" s="27" t="s">
        <v>4403</v>
      </c>
      <c r="F103" s="28" t="s">
        <v>2583</v>
      </c>
      <c r="G103" s="29">
        <v>180.048</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5">
      <c r="A105" s="1" t="s">
        <v>593</v>
      </c>
      <c r="E105" s="32" t="s">
        <v>4558</v>
      </c>
    </row>
    <row r="106" ht="200">
      <c r="A106" s="1" t="s">
        <v>595</v>
      </c>
      <c r="E106" s="27" t="s">
        <v>3880</v>
      </c>
    </row>
    <row r="107">
      <c r="A107" s="1" t="s">
        <v>587</v>
      </c>
      <c r="B107" s="1">
        <v>25</v>
      </c>
      <c r="C107" s="26" t="s">
        <v>4559</v>
      </c>
      <c r="D107" t="s">
        <v>589</v>
      </c>
      <c r="E107" s="27" t="s">
        <v>4560</v>
      </c>
      <c r="F107" s="28" t="s">
        <v>2583</v>
      </c>
      <c r="G107" s="29">
        <v>22.399999999999999</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2">
      <c r="A109" s="1" t="s">
        <v>593</v>
      </c>
      <c r="E109" s="32" t="s">
        <v>4561</v>
      </c>
    </row>
    <row r="110" ht="200">
      <c r="A110" s="1" t="s">
        <v>595</v>
      </c>
      <c r="E110" s="27" t="s">
        <v>3880</v>
      </c>
    </row>
    <row r="111" ht="13">
      <c r="A111" s="1" t="s">
        <v>584</v>
      </c>
      <c r="C111" s="22" t="s">
        <v>2059</v>
      </c>
      <c r="E111" s="23" t="s">
        <v>2060</v>
      </c>
      <c r="L111" s="24">
        <f>SUMIFS(L112:L131,A112:A131,"P")</f>
        <v>0</v>
      </c>
      <c r="M111" s="24">
        <f>SUMIFS(M112:M131,A112:A131,"P")</f>
        <v>0</v>
      </c>
      <c r="N111" s="25"/>
    </row>
    <row r="112">
      <c r="A112" s="1" t="s">
        <v>587</v>
      </c>
      <c r="B112" s="1">
        <v>26</v>
      </c>
      <c r="C112" s="26" t="s">
        <v>4251</v>
      </c>
      <c r="D112" t="s">
        <v>589</v>
      </c>
      <c r="E112" s="27" t="s">
        <v>4252</v>
      </c>
      <c r="F112" s="28" t="s">
        <v>892</v>
      </c>
      <c r="G112" s="29">
        <v>494.11000000000001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2">
      <c r="A114" s="1" t="s">
        <v>593</v>
      </c>
      <c r="E114" s="32" t="s">
        <v>4562</v>
      </c>
    </row>
    <row r="115" ht="75">
      <c r="A115" s="1" t="s">
        <v>595</v>
      </c>
      <c r="E115" s="27" t="s">
        <v>4254</v>
      </c>
    </row>
    <row r="116">
      <c r="A116" s="1" t="s">
        <v>587</v>
      </c>
      <c r="B116" s="1">
        <v>27</v>
      </c>
      <c r="C116" s="26" t="s">
        <v>4418</v>
      </c>
      <c r="D116" t="s">
        <v>589</v>
      </c>
      <c r="E116" s="27" t="s">
        <v>4419</v>
      </c>
      <c r="F116" s="28" t="s">
        <v>892</v>
      </c>
      <c r="G116" s="29">
        <v>188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52">
      <c r="A118" s="1" t="s">
        <v>593</v>
      </c>
      <c r="E118" s="32" t="s">
        <v>4563</v>
      </c>
    </row>
    <row r="119" ht="225">
      <c r="A119" s="1" t="s">
        <v>595</v>
      </c>
      <c r="E119" s="27" t="s">
        <v>4421</v>
      </c>
    </row>
    <row r="120" ht="25">
      <c r="A120" s="1" t="s">
        <v>587</v>
      </c>
      <c r="B120" s="1">
        <v>28</v>
      </c>
      <c r="C120" s="26" t="s">
        <v>4422</v>
      </c>
      <c r="D120" t="s">
        <v>589</v>
      </c>
      <c r="E120" s="27" t="s">
        <v>4423</v>
      </c>
      <c r="F120" s="28" t="s">
        <v>892</v>
      </c>
      <c r="G120" s="29">
        <v>187.19999999999999</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
      <c r="A122" s="1" t="s">
        <v>593</v>
      </c>
      <c r="E122" s="32" t="s">
        <v>4564</v>
      </c>
    </row>
    <row r="123" ht="87.5">
      <c r="A123" s="1" t="s">
        <v>595</v>
      </c>
      <c r="E123" s="27" t="s">
        <v>4425</v>
      </c>
    </row>
    <row r="124">
      <c r="A124" s="1" t="s">
        <v>587</v>
      </c>
      <c r="B124" s="1">
        <v>29</v>
      </c>
      <c r="C124" s="26" t="s">
        <v>4426</v>
      </c>
      <c r="D124" t="s">
        <v>589</v>
      </c>
      <c r="E124" s="27" t="s">
        <v>4427</v>
      </c>
      <c r="F124" s="28" t="s">
        <v>892</v>
      </c>
      <c r="G124" s="29">
        <v>2.1000000000000001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52">
      <c r="A126" s="1" t="s">
        <v>593</v>
      </c>
      <c r="E126" s="32" t="s">
        <v>4565</v>
      </c>
    </row>
    <row r="127" ht="100">
      <c r="A127" s="1" t="s">
        <v>595</v>
      </c>
      <c r="E127" s="27" t="s">
        <v>4429</v>
      </c>
    </row>
    <row r="128">
      <c r="A128" s="1" t="s">
        <v>587</v>
      </c>
      <c r="B128" s="1">
        <v>30</v>
      </c>
      <c r="C128" s="26" t="s">
        <v>4566</v>
      </c>
      <c r="D128" t="s">
        <v>589</v>
      </c>
      <c r="E128" s="27" t="s">
        <v>4567</v>
      </c>
      <c r="F128" s="28" t="s">
        <v>892</v>
      </c>
      <c r="G128" s="29">
        <v>50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5">
      <c r="A130" s="1" t="s">
        <v>593</v>
      </c>
      <c r="E130" s="32" t="s">
        <v>4568</v>
      </c>
    </row>
    <row r="131" ht="162.5">
      <c r="A131" s="1" t="s">
        <v>595</v>
      </c>
      <c r="E131" s="27" t="s">
        <v>4569</v>
      </c>
    </row>
    <row r="132" ht="13">
      <c r="A132" s="1" t="s">
        <v>584</v>
      </c>
      <c r="C132" s="22" t="s">
        <v>675</v>
      </c>
      <c r="E132" s="23" t="s">
        <v>1992</v>
      </c>
      <c r="L132" s="24">
        <f>SUMIFS(L133:L148,A133:A148,"P")</f>
        <v>0</v>
      </c>
      <c r="M132" s="24">
        <f>SUMIFS(M133:M148,A133:A148,"P")</f>
        <v>0</v>
      </c>
      <c r="N132" s="25"/>
    </row>
    <row r="133" ht="37.5">
      <c r="A133" s="1" t="s">
        <v>587</v>
      </c>
      <c r="B133" s="1">
        <v>31</v>
      </c>
      <c r="C133" s="26" t="s">
        <v>677</v>
      </c>
      <c r="D133" t="s">
        <v>678</v>
      </c>
      <c r="E133" s="27" t="s">
        <v>679</v>
      </c>
      <c r="F133" s="28" t="s">
        <v>680</v>
      </c>
      <c r="G133" s="29">
        <v>1123.2360000000001</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4085</v>
      </c>
    </row>
    <row r="135" ht="65">
      <c r="A135" s="1" t="s">
        <v>593</v>
      </c>
      <c r="E135" s="32" t="s">
        <v>4570</v>
      </c>
    </row>
    <row r="136" ht="150">
      <c r="A136" s="1" t="s">
        <v>595</v>
      </c>
      <c r="E136" s="27" t="s">
        <v>697</v>
      </c>
    </row>
    <row r="137" ht="37.5">
      <c r="A137" s="1" t="s">
        <v>587</v>
      </c>
      <c r="B137" s="1">
        <v>32</v>
      </c>
      <c r="C137" s="26" t="s">
        <v>684</v>
      </c>
      <c r="D137" t="s">
        <v>685</v>
      </c>
      <c r="E137" s="27" t="s">
        <v>686</v>
      </c>
      <c r="F137" s="28" t="s">
        <v>680</v>
      </c>
      <c r="G137" s="29">
        <v>11.433</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4087</v>
      </c>
    </row>
    <row r="139" ht="52">
      <c r="A139" s="1" t="s">
        <v>593</v>
      </c>
      <c r="E139" s="32" t="s">
        <v>4571</v>
      </c>
    </row>
    <row r="140" ht="150">
      <c r="A140" s="1" t="s">
        <v>595</v>
      </c>
      <c r="E140" s="27" t="s">
        <v>697</v>
      </c>
    </row>
    <row r="141" ht="25">
      <c r="A141" s="1" t="s">
        <v>587</v>
      </c>
      <c r="B141" s="1">
        <v>33</v>
      </c>
      <c r="C141" s="26" t="s">
        <v>4398</v>
      </c>
      <c r="D141" t="s">
        <v>589</v>
      </c>
      <c r="E141" s="27" t="s">
        <v>4399</v>
      </c>
      <c r="F141" s="28" t="s">
        <v>603</v>
      </c>
      <c r="G141" s="29">
        <v>78.400000000000006</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5">
      <c r="A143" s="1" t="s">
        <v>593</v>
      </c>
      <c r="E143" s="32" t="s">
        <v>4572</v>
      </c>
    </row>
    <row r="144" ht="162.5">
      <c r="A144" s="1" t="s">
        <v>595</v>
      </c>
      <c r="E144" s="27" t="s">
        <v>4227</v>
      </c>
    </row>
    <row r="145">
      <c r="A145" s="1" t="s">
        <v>587</v>
      </c>
      <c r="B145" s="1">
        <v>34</v>
      </c>
      <c r="C145" s="26" t="s">
        <v>4512</v>
      </c>
      <c r="D145" t="s">
        <v>589</v>
      </c>
      <c r="E145" s="27" t="s">
        <v>4513</v>
      </c>
      <c r="F145" s="28" t="s">
        <v>610</v>
      </c>
      <c r="G145" s="29">
        <v>4</v>
      </c>
      <c r="H145" s="28">
        <v>0</v>
      </c>
      <c r="I145" s="30">
        <f>ROUND(G145*H145,P4)</f>
        <v>0</v>
      </c>
      <c r="L145" s="30">
        <v>0</v>
      </c>
      <c r="M145" s="24">
        <f>ROUND(G145*L145,P4)</f>
        <v>0</v>
      </c>
      <c r="N145" s="25" t="s">
        <v>589</v>
      </c>
      <c r="O145" s="31">
        <f>M145*AA145</f>
        <v>0</v>
      </c>
      <c r="P145" s="1">
        <v>3</v>
      </c>
      <c r="AA145" s="1">
        <f>IF(P145=1,$O$3,IF(P145=2,$O$4,$O$5))</f>
        <v>0</v>
      </c>
    </row>
    <row r="146">
      <c r="A146" s="1" t="s">
        <v>592</v>
      </c>
      <c r="E146" s="27" t="s">
        <v>4489</v>
      </c>
    </row>
    <row r="147" ht="26">
      <c r="A147" s="1" t="s">
        <v>593</v>
      </c>
      <c r="E147" s="32" t="s">
        <v>4573</v>
      </c>
    </row>
    <row r="148" ht="50">
      <c r="A148" s="1" t="s">
        <v>595</v>
      </c>
      <c r="E148" s="27" t="s">
        <v>3905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COUNTIFS(L8:L109,"=0",A8:A109,"P")+COUNTIFS(L8:L109,"",A8:A109,"P")+SUM(Q8:Q109)</f>
        <v>0</v>
      </c>
    </row>
    <row r="8" ht="13">
      <c r="A8" s="1" t="s">
        <v>582</v>
      </c>
      <c r="C8" s="22" t="s">
        <v>4574</v>
      </c>
      <c r="E8" s="23" t="s">
        <v>183</v>
      </c>
      <c r="L8" s="24">
        <f>L9+L34+L39+L44+L53+L62+L71+L100</f>
        <v>0</v>
      </c>
      <c r="M8" s="24">
        <f>M9+M34+M39+M44+M53+M62+M71+M100</f>
        <v>0</v>
      </c>
      <c r="N8" s="25"/>
    </row>
    <row r="9" ht="13">
      <c r="A9" s="1" t="s">
        <v>584</v>
      </c>
      <c r="C9" s="22" t="s">
        <v>585</v>
      </c>
      <c r="E9" s="23" t="s">
        <v>586</v>
      </c>
      <c r="L9" s="24">
        <f>SUMIFS(L10:L33,A10:A33,"P")</f>
        <v>0</v>
      </c>
      <c r="M9" s="24">
        <f>SUMIFS(M10:M33,A10:A33,"P")</f>
        <v>0</v>
      </c>
      <c r="N9" s="25"/>
    </row>
    <row r="10">
      <c r="A10" s="1" t="s">
        <v>587</v>
      </c>
      <c r="B10" s="1">
        <v>1</v>
      </c>
      <c r="C10" s="26" t="s">
        <v>3750</v>
      </c>
      <c r="D10" t="s">
        <v>589</v>
      </c>
      <c r="E10" s="27" t="s">
        <v>3751</v>
      </c>
      <c r="F10" s="28" t="s">
        <v>591</v>
      </c>
      <c r="G10" s="29">
        <v>253</v>
      </c>
      <c r="H10" s="28">
        <v>0</v>
      </c>
      <c r="I10" s="30">
        <f>ROUND(G10*H10,P4)</f>
        <v>0</v>
      </c>
      <c r="L10" s="30">
        <v>0</v>
      </c>
      <c r="M10" s="24">
        <f>ROUND(G10*L10,P4)</f>
        <v>0</v>
      </c>
      <c r="N10" s="25" t="s">
        <v>589</v>
      </c>
      <c r="O10" s="31">
        <f>M10*AA10</f>
        <v>0</v>
      </c>
      <c r="P10" s="1">
        <v>3</v>
      </c>
      <c r="AA10" s="1">
        <f>IF(P10=1,$O$3,IF(P10=2,$O$4,$O$5))</f>
        <v>0</v>
      </c>
    </row>
    <row r="11">
      <c r="A11" s="1" t="s">
        <v>592</v>
      </c>
      <c r="E11" s="27" t="s">
        <v>3751</v>
      </c>
    </row>
    <row r="12" ht="39">
      <c r="A12" s="1" t="s">
        <v>593</v>
      </c>
      <c r="E12" s="32" t="s">
        <v>4575</v>
      </c>
    </row>
    <row r="13" ht="400">
      <c r="A13" s="1" t="s">
        <v>595</v>
      </c>
      <c r="E13" s="27" t="s">
        <v>3753</v>
      </c>
    </row>
    <row r="14">
      <c r="A14" s="1" t="s">
        <v>587</v>
      </c>
      <c r="B14" s="1">
        <v>2</v>
      </c>
      <c r="C14" s="26" t="s">
        <v>3779</v>
      </c>
      <c r="D14" t="s">
        <v>589</v>
      </c>
      <c r="E14" s="27" t="s">
        <v>3780</v>
      </c>
      <c r="F14" s="28" t="s">
        <v>603</v>
      </c>
      <c r="G14" s="29">
        <v>535.79999999999995</v>
      </c>
      <c r="H14" s="28">
        <v>0</v>
      </c>
      <c r="I14" s="30">
        <f>ROUND(G14*H14,P4)</f>
        <v>0</v>
      </c>
      <c r="L14" s="30">
        <v>0</v>
      </c>
      <c r="M14" s="24">
        <f>ROUND(G14*L14,P4)</f>
        <v>0</v>
      </c>
      <c r="N14" s="25" t="s">
        <v>589</v>
      </c>
      <c r="O14" s="31">
        <f>M14*AA14</f>
        <v>0</v>
      </c>
      <c r="P14" s="1">
        <v>3</v>
      </c>
      <c r="AA14" s="1">
        <f>IF(P14=1,$O$3,IF(P14=2,$O$4,$O$5))</f>
        <v>0</v>
      </c>
    </row>
    <row r="15">
      <c r="A15" s="1" t="s">
        <v>592</v>
      </c>
      <c r="E15" s="27" t="s">
        <v>3780</v>
      </c>
    </row>
    <row r="16" ht="39">
      <c r="A16" s="1" t="s">
        <v>593</v>
      </c>
      <c r="E16" s="32" t="s">
        <v>4576</v>
      </c>
    </row>
    <row r="17" ht="50">
      <c r="A17" s="1" t="s">
        <v>595</v>
      </c>
      <c r="E17" s="27" t="s">
        <v>3782</v>
      </c>
    </row>
    <row r="18">
      <c r="A18" s="1" t="s">
        <v>587</v>
      </c>
      <c r="B18" s="1">
        <v>3</v>
      </c>
      <c r="C18" s="26" t="s">
        <v>4377</v>
      </c>
      <c r="D18" t="s">
        <v>589</v>
      </c>
      <c r="E18" s="27" t="s">
        <v>4378</v>
      </c>
      <c r="F18" s="28" t="s">
        <v>603</v>
      </c>
      <c r="G18" s="29">
        <v>350</v>
      </c>
      <c r="H18" s="28">
        <v>0</v>
      </c>
      <c r="I18" s="30">
        <f>ROUND(G18*H18,P4)</f>
        <v>0</v>
      </c>
      <c r="L18" s="30">
        <v>0</v>
      </c>
      <c r="M18" s="24">
        <f>ROUND(G18*L18,P4)</f>
        <v>0</v>
      </c>
      <c r="N18" s="25" t="s">
        <v>589</v>
      </c>
      <c r="O18" s="31">
        <f>M18*AA18</f>
        <v>0</v>
      </c>
      <c r="P18" s="1">
        <v>3</v>
      </c>
      <c r="AA18" s="1">
        <f>IF(P18=1,$O$3,IF(P18=2,$O$4,$O$5))</f>
        <v>0</v>
      </c>
    </row>
    <row r="19">
      <c r="A19" s="1" t="s">
        <v>592</v>
      </c>
      <c r="E19" s="27" t="s">
        <v>4378</v>
      </c>
    </row>
    <row r="20" ht="52">
      <c r="A20" s="1" t="s">
        <v>593</v>
      </c>
      <c r="E20" s="32" t="s">
        <v>4577</v>
      </c>
    </row>
    <row r="21" ht="62.5">
      <c r="A21" s="1" t="s">
        <v>595</v>
      </c>
      <c r="E21" s="27" t="s">
        <v>3786</v>
      </c>
    </row>
    <row r="22">
      <c r="A22" s="1" t="s">
        <v>587</v>
      </c>
      <c r="B22" s="1">
        <v>4</v>
      </c>
      <c r="C22" s="26" t="s">
        <v>4380</v>
      </c>
      <c r="D22" t="s">
        <v>589</v>
      </c>
      <c r="E22" s="27" t="s">
        <v>4381</v>
      </c>
      <c r="F22" s="28" t="s">
        <v>603</v>
      </c>
      <c r="G22" s="29">
        <v>350</v>
      </c>
      <c r="H22" s="28">
        <v>0</v>
      </c>
      <c r="I22" s="30">
        <f>ROUND(G22*H22,P4)</f>
        <v>0</v>
      </c>
      <c r="L22" s="30">
        <v>0</v>
      </c>
      <c r="M22" s="24">
        <f>ROUND(G22*L22,P4)</f>
        <v>0</v>
      </c>
      <c r="N22" s="25" t="s">
        <v>589</v>
      </c>
      <c r="O22" s="31">
        <f>M22*AA22</f>
        <v>0</v>
      </c>
      <c r="P22" s="1">
        <v>3</v>
      </c>
      <c r="AA22" s="1">
        <f>IF(P22=1,$O$3,IF(P22=2,$O$4,$O$5))</f>
        <v>0</v>
      </c>
    </row>
    <row r="23">
      <c r="A23" s="1" t="s">
        <v>592</v>
      </c>
      <c r="E23" s="27" t="s">
        <v>4381</v>
      </c>
    </row>
    <row r="24" ht="39">
      <c r="A24" s="1" t="s">
        <v>593</v>
      </c>
      <c r="E24" s="32" t="s">
        <v>4578</v>
      </c>
    </row>
    <row r="25" ht="62.5">
      <c r="A25" s="1" t="s">
        <v>595</v>
      </c>
      <c r="E25" s="27" t="s">
        <v>4383</v>
      </c>
    </row>
    <row r="26">
      <c r="A26" s="1" t="s">
        <v>587</v>
      </c>
      <c r="B26" s="1">
        <v>5</v>
      </c>
      <c r="C26" s="26" t="s">
        <v>3790</v>
      </c>
      <c r="D26" t="s">
        <v>589</v>
      </c>
      <c r="E26" s="27" t="s">
        <v>3791</v>
      </c>
      <c r="F26" s="28" t="s">
        <v>603</v>
      </c>
      <c r="G26" s="29">
        <v>350</v>
      </c>
      <c r="H26" s="28">
        <v>0</v>
      </c>
      <c r="I26" s="30">
        <f>ROUND(G26*H26,P4)</f>
        <v>0</v>
      </c>
      <c r="L26" s="30">
        <v>0</v>
      </c>
      <c r="M26" s="24">
        <f>ROUND(G26*L26,P4)</f>
        <v>0</v>
      </c>
      <c r="N26" s="25" t="s">
        <v>589</v>
      </c>
      <c r="O26" s="31">
        <f>M26*AA26</f>
        <v>0</v>
      </c>
      <c r="P26" s="1">
        <v>3</v>
      </c>
      <c r="AA26" s="1">
        <f>IF(P26=1,$O$3,IF(P26=2,$O$4,$O$5))</f>
        <v>0</v>
      </c>
    </row>
    <row r="27">
      <c r="A27" s="1" t="s">
        <v>592</v>
      </c>
      <c r="E27" s="27" t="s">
        <v>3791</v>
      </c>
    </row>
    <row r="28" ht="39">
      <c r="A28" s="1" t="s">
        <v>593</v>
      </c>
      <c r="E28" s="32" t="s">
        <v>4579</v>
      </c>
    </row>
    <row r="29" ht="75">
      <c r="A29" s="1" t="s">
        <v>595</v>
      </c>
      <c r="E29" s="27" t="s">
        <v>3792</v>
      </c>
    </row>
    <row r="30" ht="25">
      <c r="A30" s="1" t="s">
        <v>587</v>
      </c>
      <c r="B30" s="1">
        <v>6</v>
      </c>
      <c r="C30" s="26" t="s">
        <v>4125</v>
      </c>
      <c r="D30" t="s">
        <v>589</v>
      </c>
      <c r="E30" s="27" t="s">
        <v>4580</v>
      </c>
      <c r="F30" s="28" t="s">
        <v>591</v>
      </c>
      <c r="G30" s="29">
        <v>580.29999999999995</v>
      </c>
      <c r="H30" s="28">
        <v>0</v>
      </c>
      <c r="I30" s="30">
        <f>ROUND(G30*H30,P4)</f>
        <v>0</v>
      </c>
      <c r="L30" s="30">
        <v>0</v>
      </c>
      <c r="M30" s="24">
        <f>ROUND(G30*L30,P4)</f>
        <v>0</v>
      </c>
      <c r="N30" s="25" t="s">
        <v>589</v>
      </c>
      <c r="O30" s="31">
        <f>M30*AA30</f>
        <v>0</v>
      </c>
      <c r="P30" s="1">
        <v>3</v>
      </c>
      <c r="AA30" s="1">
        <f>IF(P30=1,$O$3,IF(P30=2,$O$4,$O$5))</f>
        <v>0</v>
      </c>
    </row>
    <row r="31" ht="25">
      <c r="A31" s="1" t="s">
        <v>592</v>
      </c>
      <c r="E31" s="27" t="s">
        <v>4127</v>
      </c>
    </row>
    <row r="32" ht="52">
      <c r="A32" s="1" t="s">
        <v>593</v>
      </c>
      <c r="E32" s="32" t="s">
        <v>4581</v>
      </c>
    </row>
    <row r="33" ht="275">
      <c r="A33" s="1" t="s">
        <v>595</v>
      </c>
      <c r="E33" s="27" t="s">
        <v>4582</v>
      </c>
    </row>
    <row r="34" ht="13">
      <c r="A34" s="1" t="s">
        <v>584</v>
      </c>
      <c r="C34" s="22" t="s">
        <v>2588</v>
      </c>
      <c r="E34" s="23" t="s">
        <v>4136</v>
      </c>
      <c r="L34" s="24">
        <f>SUMIFS(L35:L38,A35:A38,"P")</f>
        <v>0</v>
      </c>
      <c r="M34" s="24">
        <f>SUMIFS(M35:M38,A35:A38,"P")</f>
        <v>0</v>
      </c>
      <c r="N34" s="25"/>
    </row>
    <row r="35">
      <c r="A35" s="1" t="s">
        <v>587</v>
      </c>
      <c r="B35" s="1">
        <v>7</v>
      </c>
      <c r="C35" s="26" t="s">
        <v>4385</v>
      </c>
      <c r="D35" t="s">
        <v>589</v>
      </c>
      <c r="E35" s="27" t="s">
        <v>4386</v>
      </c>
      <c r="F35" s="28" t="s">
        <v>591</v>
      </c>
      <c r="G35" s="29">
        <v>16.920000000000002</v>
      </c>
      <c r="H35" s="28">
        <v>0</v>
      </c>
      <c r="I35" s="30">
        <f>ROUND(G35*H35,P4)</f>
        <v>0</v>
      </c>
      <c r="L35" s="30">
        <v>0</v>
      </c>
      <c r="M35" s="24">
        <f>ROUND(G35*L35,P4)</f>
        <v>0</v>
      </c>
      <c r="N35" s="25" t="s">
        <v>589</v>
      </c>
      <c r="O35" s="31">
        <f>M35*AA35</f>
        <v>0</v>
      </c>
      <c r="P35" s="1">
        <v>3</v>
      </c>
      <c r="AA35" s="1">
        <f>IF(P35=1,$O$3,IF(P35=2,$O$4,$O$5))</f>
        <v>0</v>
      </c>
    </row>
    <row r="36">
      <c r="A36" s="1" t="s">
        <v>592</v>
      </c>
      <c r="E36" s="27" t="s">
        <v>4386</v>
      </c>
    </row>
    <row r="37" ht="39">
      <c r="A37" s="1" t="s">
        <v>593</v>
      </c>
      <c r="E37" s="32" t="s">
        <v>4583</v>
      </c>
    </row>
    <row r="38" ht="362.5">
      <c r="A38" s="1" t="s">
        <v>595</v>
      </c>
      <c r="E38" s="27" t="s">
        <v>3810</v>
      </c>
    </row>
    <row r="39" ht="13">
      <c r="A39" s="1" t="s">
        <v>584</v>
      </c>
      <c r="C39" s="22" t="s">
        <v>1187</v>
      </c>
      <c r="E39" s="23" t="s">
        <v>4155</v>
      </c>
      <c r="L39" s="24">
        <f>SUMIFS(L40:L43,A40:A43,"P")</f>
        <v>0</v>
      </c>
      <c r="M39" s="24">
        <f>SUMIFS(M40:M43,A40:A43,"P")</f>
        <v>0</v>
      </c>
      <c r="N39" s="25"/>
    </row>
    <row r="40">
      <c r="A40" s="1" t="s">
        <v>587</v>
      </c>
      <c r="B40" s="1">
        <v>8</v>
      </c>
      <c r="C40" s="26" t="s">
        <v>4447</v>
      </c>
      <c r="D40" t="s">
        <v>589</v>
      </c>
      <c r="E40" s="27" t="s">
        <v>4167</v>
      </c>
      <c r="F40" s="28" t="s">
        <v>3079</v>
      </c>
      <c r="G40" s="29">
        <v>684</v>
      </c>
      <c r="H40" s="28">
        <v>0</v>
      </c>
      <c r="I40" s="30">
        <f>ROUND(G40*H40,P4)</f>
        <v>0</v>
      </c>
      <c r="L40" s="30">
        <v>0</v>
      </c>
      <c r="M40" s="24">
        <f>ROUND(G40*L40,P4)</f>
        <v>0</v>
      </c>
      <c r="N40" s="25" t="s">
        <v>589</v>
      </c>
      <c r="O40" s="31">
        <f>M40*AA40</f>
        <v>0</v>
      </c>
      <c r="P40" s="1">
        <v>3</v>
      </c>
      <c r="AA40" s="1">
        <f>IF(P40=1,$O$3,IF(P40=2,$O$4,$O$5))</f>
        <v>0</v>
      </c>
    </row>
    <row r="41">
      <c r="A41" s="1" t="s">
        <v>592</v>
      </c>
      <c r="E41" s="27" t="s">
        <v>4167</v>
      </c>
    </row>
    <row r="42" ht="52">
      <c r="A42" s="1" t="s">
        <v>593</v>
      </c>
      <c r="E42" s="32" t="s">
        <v>4584</v>
      </c>
    </row>
    <row r="43" ht="325">
      <c r="A43" s="1" t="s">
        <v>595</v>
      </c>
      <c r="E43" s="27" t="s">
        <v>4169</v>
      </c>
    </row>
    <row r="44" ht="13">
      <c r="A44" s="1" t="s">
        <v>584</v>
      </c>
      <c r="C44" s="22" t="s">
        <v>3026</v>
      </c>
      <c r="E44" s="23" t="s">
        <v>3833</v>
      </c>
      <c r="L44" s="24">
        <f>SUMIFS(L45:L52,A45:A52,"P")</f>
        <v>0</v>
      </c>
      <c r="M44" s="24">
        <f>SUMIFS(M45:M52,A45:A52,"P")</f>
        <v>0</v>
      </c>
      <c r="N44" s="25"/>
    </row>
    <row r="45">
      <c r="A45" s="1" t="s">
        <v>587</v>
      </c>
      <c r="B45" s="1">
        <v>9</v>
      </c>
      <c r="C45" s="26" t="s">
        <v>4176</v>
      </c>
      <c r="D45" t="s">
        <v>589</v>
      </c>
      <c r="E45" s="27" t="s">
        <v>4177</v>
      </c>
      <c r="F45" s="28" t="s">
        <v>591</v>
      </c>
      <c r="G45" s="29">
        <v>33.840000000000003</v>
      </c>
      <c r="H45" s="28">
        <v>0</v>
      </c>
      <c r="I45" s="30">
        <f>ROUND(G45*H45,P4)</f>
        <v>0</v>
      </c>
      <c r="L45" s="30">
        <v>0</v>
      </c>
      <c r="M45" s="24">
        <f>ROUND(G45*L45,P4)</f>
        <v>0</v>
      </c>
      <c r="N45" s="25" t="s">
        <v>589</v>
      </c>
      <c r="O45" s="31">
        <f>M45*AA45</f>
        <v>0</v>
      </c>
      <c r="P45" s="1">
        <v>3</v>
      </c>
      <c r="AA45" s="1">
        <f>IF(P45=1,$O$3,IF(P45=2,$O$4,$O$5))</f>
        <v>0</v>
      </c>
    </row>
    <row r="46">
      <c r="A46" s="1" t="s">
        <v>592</v>
      </c>
      <c r="E46" s="27" t="s">
        <v>4177</v>
      </c>
    </row>
    <row r="47" ht="39">
      <c r="A47" s="1" t="s">
        <v>593</v>
      </c>
      <c r="E47" s="32" t="s">
        <v>4585</v>
      </c>
    </row>
    <row r="48" ht="75">
      <c r="A48" s="1" t="s">
        <v>595</v>
      </c>
      <c r="E48" s="27" t="s">
        <v>3031</v>
      </c>
    </row>
    <row r="49">
      <c r="A49" s="1" t="s">
        <v>587</v>
      </c>
      <c r="B49" s="1">
        <v>10</v>
      </c>
      <c r="C49" s="26" t="s">
        <v>4586</v>
      </c>
      <c r="D49" t="s">
        <v>589</v>
      </c>
      <c r="E49" s="27" t="s">
        <v>4587</v>
      </c>
      <c r="F49" s="28" t="s">
        <v>591</v>
      </c>
      <c r="G49" s="29">
        <v>4.5</v>
      </c>
      <c r="H49" s="28">
        <v>0</v>
      </c>
      <c r="I49" s="30">
        <f>ROUND(G49*H49,P4)</f>
        <v>0</v>
      </c>
      <c r="L49" s="30">
        <v>0</v>
      </c>
      <c r="M49" s="24">
        <f>ROUND(G49*L49,P4)</f>
        <v>0</v>
      </c>
      <c r="N49" s="25" t="s">
        <v>589</v>
      </c>
      <c r="O49" s="31">
        <f>M49*AA49</f>
        <v>0</v>
      </c>
      <c r="P49" s="1">
        <v>3</v>
      </c>
      <c r="AA49" s="1">
        <f>IF(P49=1,$O$3,IF(P49=2,$O$4,$O$5))</f>
        <v>0</v>
      </c>
    </row>
    <row r="50">
      <c r="A50" s="1" t="s">
        <v>592</v>
      </c>
      <c r="E50" s="27" t="s">
        <v>4587</v>
      </c>
    </row>
    <row r="51" ht="26">
      <c r="A51" s="1" t="s">
        <v>593</v>
      </c>
      <c r="E51" s="32" t="s">
        <v>4588</v>
      </c>
    </row>
    <row r="52" ht="87.5">
      <c r="A52" s="1" t="s">
        <v>595</v>
      </c>
      <c r="E52" s="27" t="s">
        <v>4589</v>
      </c>
    </row>
    <row r="53" ht="13">
      <c r="A53" s="1" t="s">
        <v>584</v>
      </c>
      <c r="C53" s="22" t="s">
        <v>3032</v>
      </c>
      <c r="E53" s="23" t="s">
        <v>4061</v>
      </c>
      <c r="L53" s="24">
        <f>SUMIFS(L54:L61,A54:A61,"P")</f>
        <v>0</v>
      </c>
      <c r="M53" s="24">
        <f>SUMIFS(M54:M61,A54:A61,"P")</f>
        <v>0</v>
      </c>
      <c r="N53" s="25"/>
    </row>
    <row r="54">
      <c r="A54" s="1" t="s">
        <v>587</v>
      </c>
      <c r="B54" s="1">
        <v>11</v>
      </c>
      <c r="C54" s="26" t="s">
        <v>4202</v>
      </c>
      <c r="D54" t="s">
        <v>589</v>
      </c>
      <c r="E54" s="27" t="s">
        <v>4203</v>
      </c>
      <c r="F54" s="28" t="s">
        <v>603</v>
      </c>
      <c r="G54" s="29">
        <v>325</v>
      </c>
      <c r="H54" s="28">
        <v>0</v>
      </c>
      <c r="I54" s="30">
        <f>ROUND(G54*H54,P4)</f>
        <v>0</v>
      </c>
      <c r="L54" s="30">
        <v>0</v>
      </c>
      <c r="M54" s="24">
        <f>ROUND(G54*L54,P4)</f>
        <v>0</v>
      </c>
      <c r="N54" s="25" t="s">
        <v>589</v>
      </c>
      <c r="O54" s="31">
        <f>M54*AA54</f>
        <v>0</v>
      </c>
      <c r="P54" s="1">
        <v>3</v>
      </c>
      <c r="AA54" s="1">
        <f>IF(P54=1,$O$3,IF(P54=2,$O$4,$O$5))</f>
        <v>0</v>
      </c>
    </row>
    <row r="55">
      <c r="A55" s="1" t="s">
        <v>592</v>
      </c>
      <c r="E55" s="27" t="s">
        <v>4203</v>
      </c>
    </row>
    <row r="56" ht="52">
      <c r="A56" s="1" t="s">
        <v>593</v>
      </c>
      <c r="E56" s="32" t="s">
        <v>4590</v>
      </c>
    </row>
    <row r="57" ht="75">
      <c r="A57" s="1" t="s">
        <v>595</v>
      </c>
      <c r="E57" s="27" t="s">
        <v>4201</v>
      </c>
    </row>
    <row r="58">
      <c r="A58" s="1" t="s">
        <v>587</v>
      </c>
      <c r="B58" s="1">
        <v>12</v>
      </c>
      <c r="C58" s="26" t="s">
        <v>4224</v>
      </c>
      <c r="D58" t="s">
        <v>589</v>
      </c>
      <c r="E58" s="27" t="s">
        <v>4225</v>
      </c>
      <c r="F58" s="28" t="s">
        <v>603</v>
      </c>
      <c r="G58" s="29">
        <v>269.60000000000002</v>
      </c>
      <c r="H58" s="28">
        <v>0</v>
      </c>
      <c r="I58" s="30">
        <f>ROUND(G58*H58,P4)</f>
        <v>0</v>
      </c>
      <c r="L58" s="30">
        <v>0</v>
      </c>
      <c r="M58" s="24">
        <f>ROUND(G58*L58,P4)</f>
        <v>0</v>
      </c>
      <c r="N58" s="25" t="s">
        <v>589</v>
      </c>
      <c r="O58" s="31">
        <f>M58*AA58</f>
        <v>0</v>
      </c>
      <c r="P58" s="1">
        <v>3</v>
      </c>
      <c r="AA58" s="1">
        <f>IF(P58=1,$O$3,IF(P58=2,$O$4,$O$5))</f>
        <v>0</v>
      </c>
    </row>
    <row r="59">
      <c r="A59" s="1" t="s">
        <v>592</v>
      </c>
      <c r="E59" s="27" t="s">
        <v>4225</v>
      </c>
    </row>
    <row r="60" ht="52">
      <c r="A60" s="1" t="s">
        <v>593</v>
      </c>
      <c r="E60" s="32" t="s">
        <v>4591</v>
      </c>
    </row>
    <row r="61" ht="162.5">
      <c r="A61" s="1" t="s">
        <v>595</v>
      </c>
      <c r="E61" s="27" t="s">
        <v>4227</v>
      </c>
    </row>
    <row r="62" ht="13">
      <c r="A62" s="1" t="s">
        <v>584</v>
      </c>
      <c r="C62" s="22" t="s">
        <v>4228</v>
      </c>
      <c r="E62" s="23" t="s">
        <v>4229</v>
      </c>
      <c r="L62" s="24">
        <f>SUMIFS(L63:L70,A63:A70,"P")</f>
        <v>0</v>
      </c>
      <c r="M62" s="24">
        <f>SUMIFS(M63:M70,A63:A70,"P")</f>
        <v>0</v>
      </c>
      <c r="N62" s="25"/>
    </row>
    <row r="63" ht="25">
      <c r="A63" s="1" t="s">
        <v>587</v>
      </c>
      <c r="B63" s="1">
        <v>14</v>
      </c>
      <c r="C63" s="26" t="s">
        <v>3876</v>
      </c>
      <c r="D63" t="s">
        <v>589</v>
      </c>
      <c r="E63" s="27" t="s">
        <v>3877</v>
      </c>
      <c r="F63" s="28" t="s">
        <v>603</v>
      </c>
      <c r="G63" s="29">
        <v>91</v>
      </c>
      <c r="H63" s="28">
        <v>0</v>
      </c>
      <c r="I63" s="30">
        <f>ROUND(G63*H63,P4)</f>
        <v>0</v>
      </c>
      <c r="L63" s="30">
        <v>0</v>
      </c>
      <c r="M63" s="24">
        <f>ROUND(G63*L63,P4)</f>
        <v>0</v>
      </c>
      <c r="N63" s="25" t="s">
        <v>589</v>
      </c>
      <c r="O63" s="31">
        <f>M63*AA63</f>
        <v>0</v>
      </c>
      <c r="P63" s="1">
        <v>3</v>
      </c>
      <c r="AA63" s="1">
        <f>IF(P63=1,$O$3,IF(P63=2,$O$4,$O$5))</f>
        <v>0</v>
      </c>
    </row>
    <row r="64" ht="25">
      <c r="A64" s="1" t="s">
        <v>592</v>
      </c>
      <c r="E64" s="27" t="s">
        <v>3877</v>
      </c>
    </row>
    <row r="65" ht="52">
      <c r="A65" s="1" t="s">
        <v>593</v>
      </c>
      <c r="E65" s="32" t="s">
        <v>4592</v>
      </c>
    </row>
    <row r="66" ht="200">
      <c r="A66" s="1" t="s">
        <v>595</v>
      </c>
      <c r="E66" s="27" t="s">
        <v>3880</v>
      </c>
    </row>
    <row r="67">
      <c r="A67" s="1" t="s">
        <v>587</v>
      </c>
      <c r="B67" s="1">
        <v>15</v>
      </c>
      <c r="C67" s="26" t="s">
        <v>4402</v>
      </c>
      <c r="D67" t="s">
        <v>589</v>
      </c>
      <c r="E67" s="27" t="s">
        <v>4403</v>
      </c>
      <c r="F67" s="28" t="s">
        <v>603</v>
      </c>
      <c r="G67" s="29">
        <v>188</v>
      </c>
      <c r="H67" s="28">
        <v>0</v>
      </c>
      <c r="I67" s="30">
        <f>ROUND(G67*H67,P4)</f>
        <v>0</v>
      </c>
      <c r="L67" s="30">
        <v>0</v>
      </c>
      <c r="M67" s="24">
        <f>ROUND(G67*L67,P4)</f>
        <v>0</v>
      </c>
      <c r="N67" s="25" t="s">
        <v>589</v>
      </c>
      <c r="O67" s="31">
        <f>M67*AA67</f>
        <v>0</v>
      </c>
      <c r="P67" s="1">
        <v>3</v>
      </c>
      <c r="AA67" s="1">
        <f>IF(P67=1,$O$3,IF(P67=2,$O$4,$O$5))</f>
        <v>0</v>
      </c>
    </row>
    <row r="68">
      <c r="A68" s="1" t="s">
        <v>592</v>
      </c>
      <c r="E68" s="27" t="s">
        <v>4403</v>
      </c>
    </row>
    <row r="69" ht="52">
      <c r="A69" s="1" t="s">
        <v>593</v>
      </c>
      <c r="E69" s="32" t="s">
        <v>4593</v>
      </c>
    </row>
    <row r="70" ht="200">
      <c r="A70" s="1" t="s">
        <v>595</v>
      </c>
      <c r="E70" s="27" t="s">
        <v>3880</v>
      </c>
    </row>
    <row r="71" ht="13">
      <c r="A71" s="1" t="s">
        <v>584</v>
      </c>
      <c r="C71" s="22" t="s">
        <v>2059</v>
      </c>
      <c r="E71" s="23" t="s">
        <v>4071</v>
      </c>
      <c r="L71" s="24">
        <f>SUMIFS(L72:L99,A72:A99,"P")</f>
        <v>0</v>
      </c>
      <c r="M71" s="24">
        <f>SUMIFS(M72:M99,A72:A99,"P")</f>
        <v>0</v>
      </c>
      <c r="N71" s="25"/>
    </row>
    <row r="72">
      <c r="A72" s="1" t="s">
        <v>587</v>
      </c>
      <c r="B72" s="1">
        <v>16</v>
      </c>
      <c r="C72" s="26" t="s">
        <v>4251</v>
      </c>
      <c r="D72" t="s">
        <v>589</v>
      </c>
      <c r="E72" s="27" t="s">
        <v>4252</v>
      </c>
      <c r="F72" s="28" t="s">
        <v>618</v>
      </c>
      <c r="G72" s="29">
        <v>144</v>
      </c>
      <c r="H72" s="28">
        <v>0</v>
      </c>
      <c r="I72" s="30">
        <f>ROUND(G72*H72,P4)</f>
        <v>0</v>
      </c>
      <c r="L72" s="30">
        <v>0</v>
      </c>
      <c r="M72" s="24">
        <f>ROUND(G72*L72,P4)</f>
        <v>0</v>
      </c>
      <c r="N72" s="25" t="s">
        <v>589</v>
      </c>
      <c r="O72" s="31">
        <f>M72*AA72</f>
        <v>0</v>
      </c>
      <c r="P72" s="1">
        <v>3</v>
      </c>
      <c r="AA72" s="1">
        <f>IF(P72=1,$O$3,IF(P72=2,$O$4,$O$5))</f>
        <v>0</v>
      </c>
    </row>
    <row r="73">
      <c r="A73" s="1" t="s">
        <v>592</v>
      </c>
      <c r="E73" s="27" t="s">
        <v>4252</v>
      </c>
    </row>
    <row r="74" ht="39">
      <c r="A74" s="1" t="s">
        <v>593</v>
      </c>
      <c r="E74" s="32" t="s">
        <v>4594</v>
      </c>
    </row>
    <row r="75" ht="75">
      <c r="A75" s="1" t="s">
        <v>595</v>
      </c>
      <c r="E75" s="27" t="s">
        <v>4254</v>
      </c>
    </row>
    <row r="76">
      <c r="A76" s="1" t="s">
        <v>587</v>
      </c>
      <c r="B76" s="1">
        <v>17</v>
      </c>
      <c r="C76" s="26" t="s">
        <v>4418</v>
      </c>
      <c r="D76" t="s">
        <v>589</v>
      </c>
      <c r="E76" s="27" t="s">
        <v>4419</v>
      </c>
      <c r="F76" s="28" t="s">
        <v>618</v>
      </c>
      <c r="G76" s="29">
        <v>93.599999999999994</v>
      </c>
      <c r="H76" s="28">
        <v>0</v>
      </c>
      <c r="I76" s="30">
        <f>ROUND(G76*H76,P4)</f>
        <v>0</v>
      </c>
      <c r="L76" s="30">
        <v>0</v>
      </c>
      <c r="M76" s="24">
        <f>ROUND(G76*L76,P4)</f>
        <v>0</v>
      </c>
      <c r="N76" s="25" t="s">
        <v>589</v>
      </c>
      <c r="O76" s="31">
        <f>M76*AA76</f>
        <v>0</v>
      </c>
      <c r="P76" s="1">
        <v>3</v>
      </c>
      <c r="AA76" s="1">
        <f>IF(P76=1,$O$3,IF(P76=2,$O$4,$O$5))</f>
        <v>0</v>
      </c>
    </row>
    <row r="77">
      <c r="A77" s="1" t="s">
        <v>592</v>
      </c>
      <c r="E77" s="27" t="s">
        <v>4419</v>
      </c>
    </row>
    <row r="78" ht="39">
      <c r="A78" s="1" t="s">
        <v>593</v>
      </c>
      <c r="E78" s="32" t="s">
        <v>4595</v>
      </c>
    </row>
    <row r="79" ht="225">
      <c r="A79" s="1" t="s">
        <v>595</v>
      </c>
      <c r="E79" s="27" t="s">
        <v>4421</v>
      </c>
    </row>
    <row r="80">
      <c r="A80" s="1" t="s">
        <v>587</v>
      </c>
      <c r="B80" s="1">
        <v>18</v>
      </c>
      <c r="C80" s="26" t="s">
        <v>3911</v>
      </c>
      <c r="D80" t="s">
        <v>589</v>
      </c>
      <c r="E80" s="27" t="s">
        <v>3912</v>
      </c>
      <c r="F80" s="28" t="s">
        <v>618</v>
      </c>
      <c r="G80" s="29">
        <v>82</v>
      </c>
      <c r="H80" s="28">
        <v>0</v>
      </c>
      <c r="I80" s="30">
        <f>ROUND(G80*H80,P4)</f>
        <v>0</v>
      </c>
      <c r="L80" s="30">
        <v>0</v>
      </c>
      <c r="M80" s="24">
        <f>ROUND(G80*L80,P4)</f>
        <v>0</v>
      </c>
      <c r="N80" s="25" t="s">
        <v>589</v>
      </c>
      <c r="O80" s="31">
        <f>M80*AA80</f>
        <v>0</v>
      </c>
      <c r="P80" s="1">
        <v>3</v>
      </c>
      <c r="AA80" s="1">
        <f>IF(P80=1,$O$3,IF(P80=2,$O$4,$O$5))</f>
        <v>0</v>
      </c>
    </row>
    <row r="81">
      <c r="A81" s="1" t="s">
        <v>592</v>
      </c>
      <c r="E81" s="27" t="s">
        <v>3912</v>
      </c>
    </row>
    <row r="82" ht="39">
      <c r="A82" s="1" t="s">
        <v>593</v>
      </c>
      <c r="E82" s="32" t="s">
        <v>4596</v>
      </c>
    </row>
    <row r="83" ht="125">
      <c r="A83" s="1" t="s">
        <v>595</v>
      </c>
      <c r="E83" s="27" t="s">
        <v>3915</v>
      </c>
    </row>
    <row r="84">
      <c r="A84" s="1" t="s">
        <v>587</v>
      </c>
      <c r="B84" s="1">
        <v>19</v>
      </c>
      <c r="C84" s="26" t="s">
        <v>4597</v>
      </c>
      <c r="D84" t="s">
        <v>589</v>
      </c>
      <c r="E84" s="27" t="s">
        <v>4598</v>
      </c>
      <c r="F84" s="28" t="s">
        <v>591</v>
      </c>
      <c r="G84" s="29">
        <v>5</v>
      </c>
      <c r="H84" s="28">
        <v>0</v>
      </c>
      <c r="I84" s="30">
        <f>ROUND(G84*H84,P4)</f>
        <v>0</v>
      </c>
      <c r="L84" s="30">
        <v>0</v>
      </c>
      <c r="M84" s="24">
        <f>ROUND(G84*L84,P4)</f>
        <v>0</v>
      </c>
      <c r="N84" s="25" t="s">
        <v>589</v>
      </c>
      <c r="O84" s="31">
        <f>M84*AA84</f>
        <v>0</v>
      </c>
      <c r="P84" s="1">
        <v>3</v>
      </c>
      <c r="AA84" s="1">
        <f>IF(P84=1,$O$3,IF(P84=2,$O$4,$O$5))</f>
        <v>0</v>
      </c>
    </row>
    <row r="85">
      <c r="A85" s="1" t="s">
        <v>592</v>
      </c>
      <c r="E85" s="27" t="s">
        <v>4598</v>
      </c>
    </row>
    <row r="86" ht="39">
      <c r="A86" s="1" t="s">
        <v>593</v>
      </c>
      <c r="E86" s="32" t="s">
        <v>4599</v>
      </c>
    </row>
    <row r="87" ht="112.5">
      <c r="A87" s="1" t="s">
        <v>595</v>
      </c>
      <c r="E87" s="27" t="s">
        <v>4600</v>
      </c>
    </row>
    <row r="88">
      <c r="A88" s="1" t="s">
        <v>587</v>
      </c>
      <c r="B88" s="1">
        <v>23</v>
      </c>
      <c r="C88" s="26" t="s">
        <v>4512</v>
      </c>
      <c r="D88" t="s">
        <v>589</v>
      </c>
      <c r="E88" s="27" t="s">
        <v>4513</v>
      </c>
      <c r="F88" s="28" t="s">
        <v>610</v>
      </c>
      <c r="G88" s="29">
        <v>4</v>
      </c>
      <c r="H88" s="28">
        <v>0</v>
      </c>
      <c r="I88" s="30">
        <f>ROUND(G88*H88,P4)</f>
        <v>0</v>
      </c>
      <c r="L88" s="30">
        <v>0</v>
      </c>
      <c r="M88" s="24">
        <f>ROUND(G88*L88,P4)</f>
        <v>0</v>
      </c>
      <c r="N88" s="25" t="s">
        <v>589</v>
      </c>
      <c r="O88" s="31">
        <f>M88*AA88</f>
        <v>0</v>
      </c>
      <c r="P88" s="1">
        <v>3</v>
      </c>
      <c r="AA88" s="1">
        <f>IF(P88=1,$O$3,IF(P88=2,$O$4,$O$5))</f>
        <v>0</v>
      </c>
    </row>
    <row r="89">
      <c r="A89" s="1" t="s">
        <v>592</v>
      </c>
      <c r="E89" s="27" t="s">
        <v>4513</v>
      </c>
    </row>
    <row r="90" ht="39">
      <c r="A90" s="1" t="s">
        <v>593</v>
      </c>
      <c r="E90" s="32" t="s">
        <v>4601</v>
      </c>
    </row>
    <row r="91" ht="50">
      <c r="A91" s="1" t="s">
        <v>595</v>
      </c>
      <c r="E91" s="27" t="s">
        <v>3905</v>
      </c>
    </row>
    <row r="92" ht="25">
      <c r="A92" s="1" t="s">
        <v>587</v>
      </c>
      <c r="B92" s="1">
        <v>24</v>
      </c>
      <c r="C92" s="26" t="s">
        <v>4422</v>
      </c>
      <c r="D92" t="s">
        <v>589</v>
      </c>
      <c r="E92" s="27" t="s">
        <v>4423</v>
      </c>
      <c r="F92" s="28" t="s">
        <v>892</v>
      </c>
      <c r="G92" s="29">
        <v>94</v>
      </c>
      <c r="H92" s="28">
        <v>0</v>
      </c>
      <c r="I92" s="30">
        <f>ROUND(G92*H92,P4)</f>
        <v>0</v>
      </c>
      <c r="L92" s="30">
        <v>0</v>
      </c>
      <c r="M92" s="24">
        <f>ROUND(G92*L92,P4)</f>
        <v>0</v>
      </c>
      <c r="N92" s="25" t="s">
        <v>589</v>
      </c>
      <c r="O92" s="31">
        <f>M92*AA92</f>
        <v>0</v>
      </c>
      <c r="P92" s="1">
        <v>3</v>
      </c>
      <c r="AA92" s="1">
        <f>IF(P92=1,$O$3,IF(P92=2,$O$4,$O$5))</f>
        <v>0</v>
      </c>
    </row>
    <row r="93">
      <c r="A93" s="1" t="s">
        <v>592</v>
      </c>
      <c r="E93" s="27" t="s">
        <v>589</v>
      </c>
    </row>
    <row r="94" ht="39">
      <c r="A94" s="1" t="s">
        <v>593</v>
      </c>
      <c r="E94" s="32" t="s">
        <v>4602</v>
      </c>
    </row>
    <row r="95" ht="87.5">
      <c r="A95" s="1" t="s">
        <v>595</v>
      </c>
      <c r="E95" s="27" t="s">
        <v>4425</v>
      </c>
    </row>
    <row r="96" ht="25">
      <c r="A96" s="1" t="s">
        <v>587</v>
      </c>
      <c r="B96" s="1">
        <v>25</v>
      </c>
      <c r="C96" s="26" t="s">
        <v>4398</v>
      </c>
      <c r="D96" t="s">
        <v>589</v>
      </c>
      <c r="E96" s="27" t="s">
        <v>4399</v>
      </c>
      <c r="F96" s="28" t="s">
        <v>603</v>
      </c>
      <c r="G96" s="29">
        <v>39.399999999999999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4603</v>
      </c>
    </row>
    <row r="99" ht="162.5">
      <c r="A99" s="1" t="s">
        <v>595</v>
      </c>
      <c r="E99" s="27" t="s">
        <v>4227</v>
      </c>
    </row>
    <row r="100" ht="13">
      <c r="A100" s="1" t="s">
        <v>584</v>
      </c>
      <c r="C100" s="22" t="s">
        <v>675</v>
      </c>
      <c r="E100" s="23" t="s">
        <v>1992</v>
      </c>
      <c r="L100" s="24">
        <f>SUMIFS(L101:L108,A101:A108,"P")</f>
        <v>0</v>
      </c>
      <c r="M100" s="24">
        <f>SUMIFS(M101:M108,A101:A108,"P")</f>
        <v>0</v>
      </c>
      <c r="N100" s="25"/>
    </row>
    <row r="101" ht="37.5">
      <c r="A101" s="1" t="s">
        <v>587</v>
      </c>
      <c r="B101" s="1">
        <v>21</v>
      </c>
      <c r="C101" s="26" t="s">
        <v>677</v>
      </c>
      <c r="D101" t="s">
        <v>678</v>
      </c>
      <c r="E101" s="27" t="s">
        <v>679</v>
      </c>
      <c r="F101" s="28" t="s">
        <v>680</v>
      </c>
      <c r="G101" s="29">
        <v>531.29999999999995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4085</v>
      </c>
    </row>
    <row r="103" ht="65">
      <c r="A103" s="1" t="s">
        <v>593</v>
      </c>
      <c r="E103" s="32" t="s">
        <v>4604</v>
      </c>
    </row>
    <row r="104">
      <c r="A104" s="1" t="s">
        <v>595</v>
      </c>
      <c r="E104" s="27" t="s">
        <v>589</v>
      </c>
    </row>
    <row r="105" ht="37.5">
      <c r="A105" s="1" t="s">
        <v>587</v>
      </c>
      <c r="B105" s="1">
        <v>22</v>
      </c>
      <c r="C105" s="26" t="s">
        <v>684</v>
      </c>
      <c r="D105" t="s">
        <v>685</v>
      </c>
      <c r="E105" s="27" t="s">
        <v>686</v>
      </c>
      <c r="F105" s="28" t="s">
        <v>680</v>
      </c>
      <c r="G105" s="29">
        <v>11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4087</v>
      </c>
    </row>
    <row r="107" ht="65">
      <c r="A107" s="1" t="s">
        <v>593</v>
      </c>
      <c r="E107" s="32" t="s">
        <v>4605</v>
      </c>
    </row>
    <row r="108">
      <c r="A108" s="1" t="s">
        <v>595</v>
      </c>
      <c r="E10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COUNTIFS(L8:L138,"=0",A8:A138,"P")+COUNTIFS(L8:L138,"",A8:A138,"P")+SUM(Q8:Q138)</f>
        <v>0</v>
      </c>
    </row>
    <row r="8" ht="13">
      <c r="A8" s="1" t="s">
        <v>582</v>
      </c>
      <c r="C8" s="22" t="s">
        <v>4606</v>
      </c>
      <c r="E8" s="23" t="s">
        <v>185</v>
      </c>
      <c r="L8" s="24">
        <f>L9+L38+L51+L56+L65+L74+L83+L88+L117</f>
        <v>0</v>
      </c>
      <c r="M8" s="24">
        <f>M9+M38+M51+M56+M65+M74+M83+M88+M117</f>
        <v>0</v>
      </c>
      <c r="N8" s="25"/>
    </row>
    <row r="9" ht="13">
      <c r="A9" s="1" t="s">
        <v>584</v>
      </c>
      <c r="C9" s="22" t="s">
        <v>585</v>
      </c>
      <c r="E9" s="23" t="s">
        <v>586</v>
      </c>
      <c r="L9" s="24">
        <f>SUMIFS(L10:L37,A10:A37,"P")</f>
        <v>0</v>
      </c>
      <c r="M9" s="24">
        <f>SUMIFS(M10:M37,A10:A37,"P")</f>
        <v>0</v>
      </c>
      <c r="N9" s="25"/>
    </row>
    <row r="10">
      <c r="A10" s="1" t="s">
        <v>587</v>
      </c>
      <c r="B10" s="1">
        <v>1</v>
      </c>
      <c r="C10" s="26" t="s">
        <v>3750</v>
      </c>
      <c r="D10" t="s">
        <v>589</v>
      </c>
      <c r="E10" s="27" t="s">
        <v>3751</v>
      </c>
      <c r="F10" s="28" t="s">
        <v>591</v>
      </c>
      <c r="G10" s="29">
        <v>464.5</v>
      </c>
      <c r="H10" s="28">
        <v>0</v>
      </c>
      <c r="I10" s="30">
        <f>ROUND(G10*H10,P4)</f>
        <v>0</v>
      </c>
      <c r="L10" s="30">
        <v>0</v>
      </c>
      <c r="M10" s="24">
        <f>ROUND(G10*L10,P4)</f>
        <v>0</v>
      </c>
      <c r="N10" s="25" t="s">
        <v>589</v>
      </c>
      <c r="O10" s="31">
        <f>M10*AA10</f>
        <v>0</v>
      </c>
      <c r="P10" s="1">
        <v>3</v>
      </c>
      <c r="AA10" s="1">
        <f>IF(P10=1,$O$3,IF(P10=2,$O$4,$O$5))</f>
        <v>0</v>
      </c>
    </row>
    <row r="11">
      <c r="A11" s="1" t="s">
        <v>592</v>
      </c>
      <c r="E11" s="27" t="s">
        <v>3751</v>
      </c>
    </row>
    <row r="12" ht="52">
      <c r="A12" s="1" t="s">
        <v>593</v>
      </c>
      <c r="E12" s="32" t="s">
        <v>4607</v>
      </c>
    </row>
    <row r="13" ht="400">
      <c r="A13" s="1" t="s">
        <v>595</v>
      </c>
      <c r="E13" s="27" t="s">
        <v>3753</v>
      </c>
    </row>
    <row r="14">
      <c r="A14" s="1" t="s">
        <v>587</v>
      </c>
      <c r="B14" s="1">
        <v>2</v>
      </c>
      <c r="C14" s="26" t="s">
        <v>2382</v>
      </c>
      <c r="D14" t="s">
        <v>589</v>
      </c>
      <c r="E14" s="27" t="s">
        <v>2383</v>
      </c>
      <c r="F14" s="28" t="s">
        <v>591</v>
      </c>
      <c r="G14" s="29">
        <v>6</v>
      </c>
      <c r="H14" s="28">
        <v>0</v>
      </c>
      <c r="I14" s="30">
        <f>ROUND(G14*H14,P4)</f>
        <v>0</v>
      </c>
      <c r="L14" s="30">
        <v>0</v>
      </c>
      <c r="M14" s="24">
        <f>ROUND(G14*L14,P4)</f>
        <v>0</v>
      </c>
      <c r="N14" s="25" t="s">
        <v>589</v>
      </c>
      <c r="O14" s="31">
        <f>M14*AA14</f>
        <v>0</v>
      </c>
      <c r="P14" s="1">
        <v>3</v>
      </c>
      <c r="AA14" s="1">
        <f>IF(P14=1,$O$3,IF(P14=2,$O$4,$O$5))</f>
        <v>0</v>
      </c>
    </row>
    <row r="15">
      <c r="A15" s="1" t="s">
        <v>592</v>
      </c>
      <c r="E15" s="27" t="s">
        <v>2383</v>
      </c>
    </row>
    <row r="16" ht="26">
      <c r="A16" s="1" t="s">
        <v>593</v>
      </c>
      <c r="E16" s="32" t="s">
        <v>4608</v>
      </c>
    </row>
    <row r="17" ht="325">
      <c r="A17" s="1" t="s">
        <v>595</v>
      </c>
      <c r="E17" s="27" t="s">
        <v>2385</v>
      </c>
    </row>
    <row r="18">
      <c r="A18" s="1" t="s">
        <v>587</v>
      </c>
      <c r="B18" s="1">
        <v>3</v>
      </c>
      <c r="C18" s="26" t="s">
        <v>3779</v>
      </c>
      <c r="D18" t="s">
        <v>589</v>
      </c>
      <c r="E18" s="27" t="s">
        <v>3780</v>
      </c>
      <c r="F18" s="28" t="s">
        <v>603</v>
      </c>
      <c r="G18" s="29">
        <v>545.10000000000002</v>
      </c>
      <c r="H18" s="28">
        <v>0</v>
      </c>
      <c r="I18" s="30">
        <f>ROUND(G18*H18,P4)</f>
        <v>0</v>
      </c>
      <c r="L18" s="30">
        <v>0</v>
      </c>
      <c r="M18" s="24">
        <f>ROUND(G18*L18,P4)</f>
        <v>0</v>
      </c>
      <c r="N18" s="25" t="s">
        <v>589</v>
      </c>
      <c r="O18" s="31">
        <f>M18*AA18</f>
        <v>0</v>
      </c>
      <c r="P18" s="1">
        <v>3</v>
      </c>
      <c r="AA18" s="1">
        <f>IF(P18=1,$O$3,IF(P18=2,$O$4,$O$5))</f>
        <v>0</v>
      </c>
    </row>
    <row r="19">
      <c r="A19" s="1" t="s">
        <v>592</v>
      </c>
      <c r="E19" s="27" t="s">
        <v>3780</v>
      </c>
    </row>
    <row r="20" ht="65">
      <c r="A20" s="1" t="s">
        <v>593</v>
      </c>
      <c r="E20" s="32" t="s">
        <v>4609</v>
      </c>
    </row>
    <row r="21" ht="50">
      <c r="A21" s="1" t="s">
        <v>595</v>
      </c>
      <c r="E21" s="27" t="s">
        <v>3782</v>
      </c>
    </row>
    <row r="22">
      <c r="A22" s="1" t="s">
        <v>587</v>
      </c>
      <c r="B22" s="1">
        <v>4</v>
      </c>
      <c r="C22" s="26" t="s">
        <v>4377</v>
      </c>
      <c r="D22" t="s">
        <v>589</v>
      </c>
      <c r="E22" s="27" t="s">
        <v>4378</v>
      </c>
      <c r="F22" s="28" t="s">
        <v>603</v>
      </c>
      <c r="G22" s="29">
        <v>250</v>
      </c>
      <c r="H22" s="28">
        <v>0</v>
      </c>
      <c r="I22" s="30">
        <f>ROUND(G22*H22,P4)</f>
        <v>0</v>
      </c>
      <c r="L22" s="30">
        <v>0</v>
      </c>
      <c r="M22" s="24">
        <f>ROUND(G22*L22,P4)</f>
        <v>0</v>
      </c>
      <c r="N22" s="25" t="s">
        <v>589</v>
      </c>
      <c r="O22" s="31">
        <f>M22*AA22</f>
        <v>0</v>
      </c>
      <c r="P22" s="1">
        <v>3</v>
      </c>
      <c r="AA22" s="1">
        <f>IF(P22=1,$O$3,IF(P22=2,$O$4,$O$5))</f>
        <v>0</v>
      </c>
    </row>
    <row r="23">
      <c r="A23" s="1" t="s">
        <v>592</v>
      </c>
      <c r="E23" s="27" t="s">
        <v>4378</v>
      </c>
    </row>
    <row r="24" ht="52">
      <c r="A24" s="1" t="s">
        <v>593</v>
      </c>
      <c r="E24" s="32" t="s">
        <v>4610</v>
      </c>
    </row>
    <row r="25" ht="62.5">
      <c r="A25" s="1" t="s">
        <v>595</v>
      </c>
      <c r="E25" s="27" t="s">
        <v>3786</v>
      </c>
    </row>
    <row r="26">
      <c r="A26" s="1" t="s">
        <v>587</v>
      </c>
      <c r="B26" s="1">
        <v>5</v>
      </c>
      <c r="C26" s="26" t="s">
        <v>4380</v>
      </c>
      <c r="D26" t="s">
        <v>589</v>
      </c>
      <c r="E26" s="27" t="s">
        <v>4381</v>
      </c>
      <c r="F26" s="28" t="s">
        <v>603</v>
      </c>
      <c r="G26" s="29">
        <v>250</v>
      </c>
      <c r="H26" s="28">
        <v>0</v>
      </c>
      <c r="I26" s="30">
        <f>ROUND(G26*H26,P4)</f>
        <v>0</v>
      </c>
      <c r="L26" s="30">
        <v>0</v>
      </c>
      <c r="M26" s="24">
        <f>ROUND(G26*L26,P4)</f>
        <v>0</v>
      </c>
      <c r="N26" s="25" t="s">
        <v>589</v>
      </c>
      <c r="O26" s="31">
        <f>M26*AA26</f>
        <v>0</v>
      </c>
      <c r="P26" s="1">
        <v>3</v>
      </c>
      <c r="AA26" s="1">
        <f>IF(P26=1,$O$3,IF(P26=2,$O$4,$O$5))</f>
        <v>0</v>
      </c>
    </row>
    <row r="27">
      <c r="A27" s="1" t="s">
        <v>592</v>
      </c>
      <c r="E27" s="27" t="s">
        <v>4381</v>
      </c>
    </row>
    <row r="28" ht="39">
      <c r="A28" s="1" t="s">
        <v>593</v>
      </c>
      <c r="E28" s="32" t="s">
        <v>4611</v>
      </c>
    </row>
    <row r="29" ht="62.5">
      <c r="A29" s="1" t="s">
        <v>595</v>
      </c>
      <c r="E29" s="27" t="s">
        <v>4383</v>
      </c>
    </row>
    <row r="30">
      <c r="A30" s="1" t="s">
        <v>587</v>
      </c>
      <c r="B30" s="1">
        <v>6</v>
      </c>
      <c r="C30" s="26" t="s">
        <v>3790</v>
      </c>
      <c r="D30" t="s">
        <v>589</v>
      </c>
      <c r="E30" s="27" t="s">
        <v>3791</v>
      </c>
      <c r="F30" s="28" t="s">
        <v>603</v>
      </c>
      <c r="G30" s="29">
        <v>250</v>
      </c>
      <c r="H30" s="28">
        <v>0</v>
      </c>
      <c r="I30" s="30">
        <f>ROUND(G30*H30,P4)</f>
        <v>0</v>
      </c>
      <c r="L30" s="30">
        <v>0</v>
      </c>
      <c r="M30" s="24">
        <f>ROUND(G30*L30,P4)</f>
        <v>0</v>
      </c>
      <c r="N30" s="25" t="s">
        <v>589</v>
      </c>
      <c r="O30" s="31">
        <f>M30*AA30</f>
        <v>0</v>
      </c>
      <c r="P30" s="1">
        <v>3</v>
      </c>
      <c r="AA30" s="1">
        <f>IF(P30=1,$O$3,IF(P30=2,$O$4,$O$5))</f>
        <v>0</v>
      </c>
    </row>
    <row r="31">
      <c r="A31" s="1" t="s">
        <v>592</v>
      </c>
      <c r="E31" s="27" t="s">
        <v>3791</v>
      </c>
    </row>
    <row r="32" ht="39">
      <c r="A32" s="1" t="s">
        <v>593</v>
      </c>
      <c r="E32" s="32" t="s">
        <v>4612</v>
      </c>
    </row>
    <row r="33" ht="75">
      <c r="A33" s="1" t="s">
        <v>595</v>
      </c>
      <c r="E33" s="27" t="s">
        <v>3792</v>
      </c>
    </row>
    <row r="34" ht="25">
      <c r="A34" s="1" t="s">
        <v>587</v>
      </c>
      <c r="B34" s="1">
        <v>7</v>
      </c>
      <c r="C34" s="26" t="s">
        <v>4125</v>
      </c>
      <c r="D34" t="s">
        <v>589</v>
      </c>
      <c r="E34" s="27" t="s">
        <v>4580</v>
      </c>
      <c r="F34" s="28" t="s">
        <v>591</v>
      </c>
      <c r="G34" s="29">
        <v>271.19999999999999</v>
      </c>
      <c r="H34" s="28">
        <v>0</v>
      </c>
      <c r="I34" s="30">
        <f>ROUND(G34*H34,P4)</f>
        <v>0</v>
      </c>
      <c r="L34" s="30">
        <v>0</v>
      </c>
      <c r="M34" s="24">
        <f>ROUND(G34*L34,P4)</f>
        <v>0</v>
      </c>
      <c r="N34" s="25" t="s">
        <v>589</v>
      </c>
      <c r="O34" s="31">
        <f>M34*AA34</f>
        <v>0</v>
      </c>
      <c r="P34" s="1">
        <v>3</v>
      </c>
      <c r="AA34" s="1">
        <f>IF(P34=1,$O$3,IF(P34=2,$O$4,$O$5))</f>
        <v>0</v>
      </c>
    </row>
    <row r="35" ht="25">
      <c r="A35" s="1" t="s">
        <v>592</v>
      </c>
      <c r="E35" s="27" t="s">
        <v>4127</v>
      </c>
    </row>
    <row r="36" ht="52">
      <c r="A36" s="1" t="s">
        <v>593</v>
      </c>
      <c r="E36" s="32" t="s">
        <v>4613</v>
      </c>
    </row>
    <row r="37" ht="275">
      <c r="A37" s="1" t="s">
        <v>595</v>
      </c>
      <c r="E37" s="27" t="s">
        <v>4582</v>
      </c>
    </row>
    <row r="38" ht="13">
      <c r="A38" s="1" t="s">
        <v>584</v>
      </c>
      <c r="C38" s="22" t="s">
        <v>2588</v>
      </c>
      <c r="E38" s="23" t="s">
        <v>4136</v>
      </c>
      <c r="L38" s="24">
        <f>SUMIFS(L39:L50,A39:A50,"P")</f>
        <v>0</v>
      </c>
      <c r="M38" s="24">
        <f>SUMIFS(M39:M50,A39:A50,"P")</f>
        <v>0</v>
      </c>
      <c r="N38" s="25"/>
    </row>
    <row r="39">
      <c r="A39" s="1" t="s">
        <v>587</v>
      </c>
      <c r="B39" s="1">
        <v>8</v>
      </c>
      <c r="C39" s="26" t="s">
        <v>4614</v>
      </c>
      <c r="D39" t="s">
        <v>589</v>
      </c>
      <c r="E39" s="27" t="s">
        <v>4615</v>
      </c>
      <c r="F39" s="28" t="s">
        <v>591</v>
      </c>
      <c r="G39" s="29">
        <v>60</v>
      </c>
      <c r="H39" s="28">
        <v>0</v>
      </c>
      <c r="I39" s="30">
        <f>ROUND(G39*H39,P4)</f>
        <v>0</v>
      </c>
      <c r="L39" s="30">
        <v>0</v>
      </c>
      <c r="M39" s="24">
        <f>ROUND(G39*L39,P4)</f>
        <v>0</v>
      </c>
      <c r="N39" s="25" t="s">
        <v>589</v>
      </c>
      <c r="O39" s="31">
        <f>M39*AA39</f>
        <v>0</v>
      </c>
      <c r="P39" s="1">
        <v>3</v>
      </c>
      <c r="AA39" s="1">
        <f>IF(P39=1,$O$3,IF(P39=2,$O$4,$O$5))</f>
        <v>0</v>
      </c>
    </row>
    <row r="40">
      <c r="A40" s="1" t="s">
        <v>592</v>
      </c>
      <c r="E40" s="27" t="s">
        <v>4615</v>
      </c>
    </row>
    <row r="41" ht="39">
      <c r="A41" s="1" t="s">
        <v>593</v>
      </c>
      <c r="E41" s="32" t="s">
        <v>4616</v>
      </c>
    </row>
    <row r="42" ht="75">
      <c r="A42" s="1" t="s">
        <v>595</v>
      </c>
      <c r="E42" s="27" t="s">
        <v>4617</v>
      </c>
    </row>
    <row r="43">
      <c r="A43" s="1" t="s">
        <v>587</v>
      </c>
      <c r="B43" s="1">
        <v>9</v>
      </c>
      <c r="C43" s="26" t="s">
        <v>4140</v>
      </c>
      <c r="D43" t="s">
        <v>589</v>
      </c>
      <c r="E43" s="27" t="s">
        <v>4141</v>
      </c>
      <c r="F43" s="28" t="s">
        <v>603</v>
      </c>
      <c r="G43" s="29">
        <v>300</v>
      </c>
      <c r="H43" s="28">
        <v>0</v>
      </c>
      <c r="I43" s="30">
        <f>ROUND(G43*H43,P4)</f>
        <v>0</v>
      </c>
      <c r="L43" s="30">
        <v>0</v>
      </c>
      <c r="M43" s="24">
        <f>ROUND(G43*L43,P4)</f>
        <v>0</v>
      </c>
      <c r="N43" s="25" t="s">
        <v>589</v>
      </c>
      <c r="O43" s="31">
        <f>M43*AA43</f>
        <v>0</v>
      </c>
      <c r="P43" s="1">
        <v>3</v>
      </c>
      <c r="AA43" s="1">
        <f>IF(P43=1,$O$3,IF(P43=2,$O$4,$O$5))</f>
        <v>0</v>
      </c>
    </row>
    <row r="44">
      <c r="A44" s="1" t="s">
        <v>592</v>
      </c>
      <c r="E44" s="27" t="s">
        <v>4141</v>
      </c>
    </row>
    <row r="45" ht="26">
      <c r="A45" s="1" t="s">
        <v>593</v>
      </c>
      <c r="E45" s="32" t="s">
        <v>4618</v>
      </c>
    </row>
    <row r="46" ht="125">
      <c r="A46" s="1" t="s">
        <v>595</v>
      </c>
      <c r="E46" s="27" t="s">
        <v>4143</v>
      </c>
    </row>
    <row r="47">
      <c r="A47" s="1" t="s">
        <v>587</v>
      </c>
      <c r="B47" s="1">
        <v>10</v>
      </c>
      <c r="C47" s="26" t="s">
        <v>4385</v>
      </c>
      <c r="D47" t="s">
        <v>589</v>
      </c>
      <c r="E47" s="27" t="s">
        <v>4386</v>
      </c>
      <c r="F47" s="28" t="s">
        <v>591</v>
      </c>
      <c r="G47" s="29">
        <v>24.210000000000001</v>
      </c>
      <c r="H47" s="28">
        <v>0</v>
      </c>
      <c r="I47" s="30">
        <f>ROUND(G47*H47,P4)</f>
        <v>0</v>
      </c>
      <c r="L47" s="30">
        <v>0</v>
      </c>
      <c r="M47" s="24">
        <f>ROUND(G47*L47,P4)</f>
        <v>0</v>
      </c>
      <c r="N47" s="25" t="s">
        <v>589</v>
      </c>
      <c r="O47" s="31">
        <f>M47*AA47</f>
        <v>0</v>
      </c>
      <c r="P47" s="1">
        <v>3</v>
      </c>
      <c r="AA47" s="1">
        <f>IF(P47=1,$O$3,IF(P47=2,$O$4,$O$5))</f>
        <v>0</v>
      </c>
    </row>
    <row r="48">
      <c r="A48" s="1" t="s">
        <v>592</v>
      </c>
      <c r="E48" s="27" t="s">
        <v>4386</v>
      </c>
    </row>
    <row r="49" ht="65">
      <c r="A49" s="1" t="s">
        <v>593</v>
      </c>
      <c r="E49" s="32" t="s">
        <v>4619</v>
      </c>
    </row>
    <row r="50" ht="362.5">
      <c r="A50" s="1" t="s">
        <v>595</v>
      </c>
      <c r="E50" s="27" t="s">
        <v>3810</v>
      </c>
    </row>
    <row r="51" ht="13">
      <c r="A51" s="1" t="s">
        <v>584</v>
      </c>
      <c r="C51" s="22" t="s">
        <v>1187</v>
      </c>
      <c r="E51" s="23" t="s">
        <v>4155</v>
      </c>
      <c r="L51" s="24">
        <f>SUMIFS(L52:L55,A52:A55,"P")</f>
        <v>0</v>
      </c>
      <c r="M51" s="24">
        <f>SUMIFS(M52:M55,A52:A55,"P")</f>
        <v>0</v>
      </c>
      <c r="N51" s="25"/>
    </row>
    <row r="52">
      <c r="A52" s="1" t="s">
        <v>587</v>
      </c>
      <c r="B52" s="1">
        <v>11</v>
      </c>
      <c r="C52" s="26" t="s">
        <v>4447</v>
      </c>
      <c r="D52" t="s">
        <v>589</v>
      </c>
      <c r="E52" s="27" t="s">
        <v>4167</v>
      </c>
      <c r="F52" s="28" t="s">
        <v>3079</v>
      </c>
      <c r="G52" s="29">
        <v>640</v>
      </c>
      <c r="H52" s="28">
        <v>0</v>
      </c>
      <c r="I52" s="30">
        <f>ROUND(G52*H52,P4)</f>
        <v>0</v>
      </c>
      <c r="L52" s="30">
        <v>0</v>
      </c>
      <c r="M52" s="24">
        <f>ROUND(G52*L52,P4)</f>
        <v>0</v>
      </c>
      <c r="N52" s="25" t="s">
        <v>589</v>
      </c>
      <c r="O52" s="31">
        <f>M52*AA52</f>
        <v>0</v>
      </c>
      <c r="P52" s="1">
        <v>3</v>
      </c>
      <c r="AA52" s="1">
        <f>IF(P52=1,$O$3,IF(P52=2,$O$4,$O$5))</f>
        <v>0</v>
      </c>
    </row>
    <row r="53">
      <c r="A53" s="1" t="s">
        <v>592</v>
      </c>
      <c r="E53" s="27" t="s">
        <v>4167</v>
      </c>
    </row>
    <row r="54" ht="52">
      <c r="A54" s="1" t="s">
        <v>593</v>
      </c>
      <c r="E54" s="32" t="s">
        <v>4620</v>
      </c>
    </row>
    <row r="55" ht="325">
      <c r="A55" s="1" t="s">
        <v>595</v>
      </c>
      <c r="E55" s="27" t="s">
        <v>4169</v>
      </c>
    </row>
    <row r="56" ht="13">
      <c r="A56" s="1" t="s">
        <v>584</v>
      </c>
      <c r="C56" s="22" t="s">
        <v>3026</v>
      </c>
      <c r="E56" s="23" t="s">
        <v>3833</v>
      </c>
      <c r="L56" s="24">
        <f>SUMIFS(L57:L64,A57:A64,"P")</f>
        <v>0</v>
      </c>
      <c r="M56" s="24">
        <f>SUMIFS(M57:M64,A57:A64,"P")</f>
        <v>0</v>
      </c>
      <c r="N56" s="25"/>
    </row>
    <row r="57">
      <c r="A57" s="1" t="s">
        <v>587</v>
      </c>
      <c r="B57" s="1">
        <v>12</v>
      </c>
      <c r="C57" s="26" t="s">
        <v>4621</v>
      </c>
      <c r="D57" t="s">
        <v>589</v>
      </c>
      <c r="E57" s="27" t="s">
        <v>4622</v>
      </c>
      <c r="F57" s="28" t="s">
        <v>591</v>
      </c>
      <c r="G57" s="29">
        <v>2.25</v>
      </c>
      <c r="H57" s="28">
        <v>0</v>
      </c>
      <c r="I57" s="30">
        <f>ROUND(G57*H57,P4)</f>
        <v>0</v>
      </c>
      <c r="L57" s="30">
        <v>0</v>
      </c>
      <c r="M57" s="24">
        <f>ROUND(G57*L57,P4)</f>
        <v>0</v>
      </c>
      <c r="N57" s="25" t="s">
        <v>589</v>
      </c>
      <c r="O57" s="31">
        <f>M57*AA57</f>
        <v>0</v>
      </c>
      <c r="P57" s="1">
        <v>3</v>
      </c>
      <c r="AA57" s="1">
        <f>IF(P57=1,$O$3,IF(P57=2,$O$4,$O$5))</f>
        <v>0</v>
      </c>
    </row>
    <row r="58">
      <c r="A58" s="1" t="s">
        <v>592</v>
      </c>
      <c r="E58" s="27" t="s">
        <v>4622</v>
      </c>
    </row>
    <row r="59" ht="52">
      <c r="A59" s="1" t="s">
        <v>593</v>
      </c>
      <c r="E59" s="32" t="s">
        <v>4623</v>
      </c>
    </row>
    <row r="60" ht="362.5">
      <c r="A60" s="1" t="s">
        <v>595</v>
      </c>
      <c r="E60" s="27" t="s">
        <v>3810</v>
      </c>
    </row>
    <row r="61">
      <c r="A61" s="1" t="s">
        <v>587</v>
      </c>
      <c r="B61" s="1">
        <v>13</v>
      </c>
      <c r="C61" s="26" t="s">
        <v>4586</v>
      </c>
      <c r="D61" t="s">
        <v>589</v>
      </c>
      <c r="E61" s="27" t="s">
        <v>4587</v>
      </c>
      <c r="F61" s="28" t="s">
        <v>591</v>
      </c>
      <c r="G61" s="29">
        <v>2.5</v>
      </c>
      <c r="H61" s="28">
        <v>0</v>
      </c>
      <c r="I61" s="30">
        <f>ROUND(G61*H61,P4)</f>
        <v>0</v>
      </c>
      <c r="L61" s="30">
        <v>0</v>
      </c>
      <c r="M61" s="24">
        <f>ROUND(G61*L61,P4)</f>
        <v>0</v>
      </c>
      <c r="N61" s="25" t="s">
        <v>589</v>
      </c>
      <c r="O61" s="31">
        <f>M61*AA61</f>
        <v>0</v>
      </c>
      <c r="P61" s="1">
        <v>3</v>
      </c>
      <c r="AA61" s="1">
        <f>IF(P61=1,$O$3,IF(P61=2,$O$4,$O$5))</f>
        <v>0</v>
      </c>
    </row>
    <row r="62">
      <c r="A62" s="1" t="s">
        <v>592</v>
      </c>
      <c r="E62" s="27" t="s">
        <v>4587</v>
      </c>
    </row>
    <row r="63" ht="39">
      <c r="A63" s="1" t="s">
        <v>593</v>
      </c>
      <c r="E63" s="32" t="s">
        <v>4624</v>
      </c>
    </row>
    <row r="64" ht="87.5">
      <c r="A64" s="1" t="s">
        <v>595</v>
      </c>
      <c r="E64" s="27" t="s">
        <v>4589</v>
      </c>
    </row>
    <row r="65" ht="13">
      <c r="A65" s="1" t="s">
        <v>584</v>
      </c>
      <c r="C65" s="22" t="s">
        <v>3032</v>
      </c>
      <c r="E65" s="23" t="s">
        <v>4061</v>
      </c>
      <c r="L65" s="24">
        <f>SUMIFS(L66:L73,A66:A73,"P")</f>
        <v>0</v>
      </c>
      <c r="M65" s="24">
        <f>SUMIFS(M66:M73,A66:A73,"P")</f>
        <v>0</v>
      </c>
      <c r="N65" s="25"/>
    </row>
    <row r="66">
      <c r="A66" s="1" t="s">
        <v>587</v>
      </c>
      <c r="B66" s="1">
        <v>14</v>
      </c>
      <c r="C66" s="26" t="s">
        <v>4202</v>
      </c>
      <c r="D66" t="s">
        <v>589</v>
      </c>
      <c r="E66" s="27" t="s">
        <v>4203</v>
      </c>
      <c r="F66" s="28" t="s">
        <v>603</v>
      </c>
      <c r="G66" s="29">
        <v>497.94999999999999</v>
      </c>
      <c r="H66" s="28">
        <v>0</v>
      </c>
      <c r="I66" s="30">
        <f>ROUND(G66*H66,P4)</f>
        <v>0</v>
      </c>
      <c r="L66" s="30">
        <v>0</v>
      </c>
      <c r="M66" s="24">
        <f>ROUND(G66*L66,P4)</f>
        <v>0</v>
      </c>
      <c r="N66" s="25" t="s">
        <v>589</v>
      </c>
      <c r="O66" s="31">
        <f>M66*AA66</f>
        <v>0</v>
      </c>
      <c r="P66" s="1">
        <v>3</v>
      </c>
      <c r="AA66" s="1">
        <f>IF(P66=1,$O$3,IF(P66=2,$O$4,$O$5))</f>
        <v>0</v>
      </c>
    </row>
    <row r="67">
      <c r="A67" s="1" t="s">
        <v>592</v>
      </c>
      <c r="E67" s="27" t="s">
        <v>4203</v>
      </c>
    </row>
    <row r="68" ht="52">
      <c r="A68" s="1" t="s">
        <v>593</v>
      </c>
      <c r="E68" s="32" t="s">
        <v>4625</v>
      </c>
    </row>
    <row r="69" ht="75">
      <c r="A69" s="1" t="s">
        <v>595</v>
      </c>
      <c r="E69" s="27" t="s">
        <v>4201</v>
      </c>
    </row>
    <row r="70">
      <c r="A70" s="1" t="s">
        <v>587</v>
      </c>
      <c r="B70" s="1">
        <v>15</v>
      </c>
      <c r="C70" s="26" t="s">
        <v>4224</v>
      </c>
      <c r="D70" t="s">
        <v>589</v>
      </c>
      <c r="E70" s="27" t="s">
        <v>4225</v>
      </c>
      <c r="F70" s="28" t="s">
        <v>603</v>
      </c>
      <c r="G70" s="29">
        <v>380.5</v>
      </c>
      <c r="H70" s="28">
        <v>0</v>
      </c>
      <c r="I70" s="30">
        <f>ROUND(G70*H70,P4)</f>
        <v>0</v>
      </c>
      <c r="L70" s="30">
        <v>0</v>
      </c>
      <c r="M70" s="24">
        <f>ROUND(G70*L70,P4)</f>
        <v>0</v>
      </c>
      <c r="N70" s="25" t="s">
        <v>589</v>
      </c>
      <c r="O70" s="31">
        <f>M70*AA70</f>
        <v>0</v>
      </c>
      <c r="P70" s="1">
        <v>3</v>
      </c>
      <c r="AA70" s="1">
        <f>IF(P70=1,$O$3,IF(P70=2,$O$4,$O$5))</f>
        <v>0</v>
      </c>
    </row>
    <row r="71">
      <c r="A71" s="1" t="s">
        <v>592</v>
      </c>
      <c r="E71" s="27" t="s">
        <v>4225</v>
      </c>
    </row>
    <row r="72" ht="52">
      <c r="A72" s="1" t="s">
        <v>593</v>
      </c>
      <c r="E72" s="32" t="s">
        <v>4626</v>
      </c>
    </row>
    <row r="73" ht="162.5">
      <c r="A73" s="1" t="s">
        <v>595</v>
      </c>
      <c r="E73" s="27" t="s">
        <v>4227</v>
      </c>
    </row>
    <row r="74" ht="13">
      <c r="A74" s="1" t="s">
        <v>584</v>
      </c>
      <c r="C74" s="22" t="s">
        <v>4228</v>
      </c>
      <c r="E74" s="23" t="s">
        <v>4229</v>
      </c>
      <c r="L74" s="24">
        <f>SUMIFS(L75:L82,A75:A82,"P")</f>
        <v>0</v>
      </c>
      <c r="M74" s="24">
        <f>SUMIFS(M75:M82,A75:A82,"P")</f>
        <v>0</v>
      </c>
      <c r="N74" s="25"/>
    </row>
    <row r="75" ht="25">
      <c r="A75" s="1" t="s">
        <v>587</v>
      </c>
      <c r="B75" s="1">
        <v>17</v>
      </c>
      <c r="C75" s="26" t="s">
        <v>3876</v>
      </c>
      <c r="D75" t="s">
        <v>589</v>
      </c>
      <c r="E75" s="27" t="s">
        <v>3877</v>
      </c>
      <c r="F75" s="28" t="s">
        <v>603</v>
      </c>
      <c r="G75" s="29">
        <v>121</v>
      </c>
      <c r="H75" s="28">
        <v>0</v>
      </c>
      <c r="I75" s="30">
        <f>ROUND(G75*H75,P4)</f>
        <v>0</v>
      </c>
      <c r="L75" s="30">
        <v>0</v>
      </c>
      <c r="M75" s="24">
        <f>ROUND(G75*L75,P4)</f>
        <v>0</v>
      </c>
      <c r="N75" s="25" t="s">
        <v>589</v>
      </c>
      <c r="O75" s="31">
        <f>M75*AA75</f>
        <v>0</v>
      </c>
      <c r="P75" s="1">
        <v>3</v>
      </c>
      <c r="AA75" s="1">
        <f>IF(P75=1,$O$3,IF(P75=2,$O$4,$O$5))</f>
        <v>0</v>
      </c>
    </row>
    <row r="76" ht="25">
      <c r="A76" s="1" t="s">
        <v>592</v>
      </c>
      <c r="E76" s="27" t="s">
        <v>3877</v>
      </c>
    </row>
    <row r="77" ht="52">
      <c r="A77" s="1" t="s">
        <v>593</v>
      </c>
      <c r="E77" s="32" t="s">
        <v>4627</v>
      </c>
    </row>
    <row r="78" ht="200">
      <c r="A78" s="1" t="s">
        <v>595</v>
      </c>
      <c r="E78" s="27" t="s">
        <v>3880</v>
      </c>
    </row>
    <row r="79">
      <c r="A79" s="1" t="s">
        <v>587</v>
      </c>
      <c r="B79" s="1">
        <v>18</v>
      </c>
      <c r="C79" s="26" t="s">
        <v>4402</v>
      </c>
      <c r="D79" t="s">
        <v>589</v>
      </c>
      <c r="E79" s="27" t="s">
        <v>4403</v>
      </c>
      <c r="F79" s="28" t="s">
        <v>603</v>
      </c>
      <c r="G79" s="29">
        <v>244</v>
      </c>
      <c r="H79" s="28">
        <v>0</v>
      </c>
      <c r="I79" s="30">
        <f>ROUND(G79*H79,P4)</f>
        <v>0</v>
      </c>
      <c r="L79" s="30">
        <v>0</v>
      </c>
      <c r="M79" s="24">
        <f>ROUND(G79*L79,P4)</f>
        <v>0</v>
      </c>
      <c r="N79" s="25" t="s">
        <v>589</v>
      </c>
      <c r="O79" s="31">
        <f>M79*AA79</f>
        <v>0</v>
      </c>
      <c r="P79" s="1">
        <v>3</v>
      </c>
      <c r="AA79" s="1">
        <f>IF(P79=1,$O$3,IF(P79=2,$O$4,$O$5))</f>
        <v>0</v>
      </c>
    </row>
    <row r="80">
      <c r="A80" s="1" t="s">
        <v>592</v>
      </c>
      <c r="E80" s="27" t="s">
        <v>4403</v>
      </c>
    </row>
    <row r="81" ht="52">
      <c r="A81" s="1" t="s">
        <v>593</v>
      </c>
      <c r="E81" s="32" t="s">
        <v>4628</v>
      </c>
    </row>
    <row r="82" ht="200">
      <c r="A82" s="1" t="s">
        <v>595</v>
      </c>
      <c r="E82" s="27" t="s">
        <v>3880</v>
      </c>
    </row>
    <row r="83" ht="13">
      <c r="A83" s="1" t="s">
        <v>584</v>
      </c>
      <c r="C83" s="22" t="s">
        <v>3881</v>
      </c>
      <c r="E83" s="23" t="s">
        <v>4236</v>
      </c>
      <c r="L83" s="24">
        <f>SUMIFS(L84:L87,A84:A87,"P")</f>
        <v>0</v>
      </c>
      <c r="M83" s="24">
        <f>SUMIFS(M84:M87,A84:A87,"P")</f>
        <v>0</v>
      </c>
      <c r="N83" s="25"/>
    </row>
    <row r="84">
      <c r="A84" s="1" t="s">
        <v>587</v>
      </c>
      <c r="B84" s="1">
        <v>19</v>
      </c>
      <c r="C84" s="26" t="s">
        <v>4504</v>
      </c>
      <c r="D84" t="s">
        <v>589</v>
      </c>
      <c r="E84" s="27" t="s">
        <v>4505</v>
      </c>
      <c r="F84" s="28" t="s">
        <v>618</v>
      </c>
      <c r="G84" s="29">
        <v>3</v>
      </c>
      <c r="H84" s="28">
        <v>0</v>
      </c>
      <c r="I84" s="30">
        <f>ROUND(G84*H84,P4)</f>
        <v>0</v>
      </c>
      <c r="L84" s="30">
        <v>0</v>
      </c>
      <c r="M84" s="24">
        <f>ROUND(G84*L84,P4)</f>
        <v>0</v>
      </c>
      <c r="N84" s="25" t="s">
        <v>589</v>
      </c>
      <c r="O84" s="31">
        <f>M84*AA84</f>
        <v>0</v>
      </c>
      <c r="P84" s="1">
        <v>3</v>
      </c>
      <c r="AA84" s="1">
        <f>IF(P84=1,$O$3,IF(P84=2,$O$4,$O$5))</f>
        <v>0</v>
      </c>
    </row>
    <row r="85">
      <c r="A85" s="1" t="s">
        <v>592</v>
      </c>
      <c r="E85" s="27" t="s">
        <v>4505</v>
      </c>
    </row>
    <row r="86" ht="26">
      <c r="A86" s="1" t="s">
        <v>593</v>
      </c>
      <c r="E86" s="32" t="s">
        <v>4629</v>
      </c>
    </row>
    <row r="87" ht="250">
      <c r="A87" s="1" t="s">
        <v>595</v>
      </c>
      <c r="E87" s="27" t="s">
        <v>3887</v>
      </c>
    </row>
    <row r="88" ht="13">
      <c r="A88" s="1" t="s">
        <v>584</v>
      </c>
      <c r="C88" s="22" t="s">
        <v>2059</v>
      </c>
      <c r="E88" s="23" t="s">
        <v>4071</v>
      </c>
      <c r="L88" s="24">
        <f>SUMIFS(L89:L116,A89:A116,"P")</f>
        <v>0</v>
      </c>
      <c r="M88" s="24">
        <f>SUMIFS(M89:M116,A89:A116,"P")</f>
        <v>0</v>
      </c>
      <c r="N88" s="25"/>
    </row>
    <row r="89">
      <c r="A89" s="1" t="s">
        <v>587</v>
      </c>
      <c r="B89" s="1">
        <v>20</v>
      </c>
      <c r="C89" s="26" t="s">
        <v>4247</v>
      </c>
      <c r="D89" t="s">
        <v>589</v>
      </c>
      <c r="E89" s="27" t="s">
        <v>4248</v>
      </c>
      <c r="F89" s="28" t="s">
        <v>591</v>
      </c>
      <c r="G89" s="29">
        <v>3.4500000000000002</v>
      </c>
      <c r="H89" s="28">
        <v>0</v>
      </c>
      <c r="I89" s="30">
        <f>ROUND(G89*H89,P4)</f>
        <v>0</v>
      </c>
      <c r="L89" s="30">
        <v>0</v>
      </c>
      <c r="M89" s="24">
        <f>ROUND(G89*L89,P4)</f>
        <v>0</v>
      </c>
      <c r="N89" s="25" t="s">
        <v>589</v>
      </c>
      <c r="O89" s="31">
        <f>M89*AA89</f>
        <v>0</v>
      </c>
      <c r="P89" s="1">
        <v>3</v>
      </c>
      <c r="AA89" s="1">
        <f>IF(P89=1,$O$3,IF(P89=2,$O$4,$O$5))</f>
        <v>0</v>
      </c>
    </row>
    <row r="90">
      <c r="A90" s="1" t="s">
        <v>592</v>
      </c>
      <c r="E90" s="27" t="s">
        <v>4248</v>
      </c>
    </row>
    <row r="91" ht="13">
      <c r="A91" s="1" t="s">
        <v>593</v>
      </c>
      <c r="E91" s="32" t="s">
        <v>4630</v>
      </c>
    </row>
    <row r="92" ht="75">
      <c r="A92" s="1" t="s">
        <v>595</v>
      </c>
      <c r="E92" s="27" t="s">
        <v>4250</v>
      </c>
    </row>
    <row r="93">
      <c r="A93" s="1" t="s">
        <v>587</v>
      </c>
      <c r="B93" s="1">
        <v>21</v>
      </c>
      <c r="C93" s="26" t="s">
        <v>4251</v>
      </c>
      <c r="D93" t="s">
        <v>589</v>
      </c>
      <c r="E93" s="27" t="s">
        <v>4252</v>
      </c>
      <c r="F93" s="28" t="s">
        <v>618</v>
      </c>
      <c r="G93" s="29">
        <v>155</v>
      </c>
      <c r="H93" s="28">
        <v>0</v>
      </c>
      <c r="I93" s="30">
        <f>ROUND(G93*H93,P4)</f>
        <v>0</v>
      </c>
      <c r="L93" s="30">
        <v>0</v>
      </c>
      <c r="M93" s="24">
        <f>ROUND(G93*L93,P4)</f>
        <v>0</v>
      </c>
      <c r="N93" s="25" t="s">
        <v>589</v>
      </c>
      <c r="O93" s="31">
        <f>M93*AA93</f>
        <v>0</v>
      </c>
      <c r="P93" s="1">
        <v>3</v>
      </c>
      <c r="AA93" s="1">
        <f>IF(P93=1,$O$3,IF(P93=2,$O$4,$O$5))</f>
        <v>0</v>
      </c>
    </row>
    <row r="94">
      <c r="A94" s="1" t="s">
        <v>592</v>
      </c>
      <c r="E94" s="27" t="s">
        <v>4252</v>
      </c>
    </row>
    <row r="95" ht="39">
      <c r="A95" s="1" t="s">
        <v>593</v>
      </c>
      <c r="E95" s="32" t="s">
        <v>4631</v>
      </c>
    </row>
    <row r="96" ht="75">
      <c r="A96" s="1" t="s">
        <v>595</v>
      </c>
      <c r="E96" s="27" t="s">
        <v>4254</v>
      </c>
    </row>
    <row r="97">
      <c r="A97" s="1" t="s">
        <v>587</v>
      </c>
      <c r="B97" s="1">
        <v>22</v>
      </c>
      <c r="C97" s="26" t="s">
        <v>4418</v>
      </c>
      <c r="D97" t="s">
        <v>589</v>
      </c>
      <c r="E97" s="27" t="s">
        <v>4419</v>
      </c>
      <c r="F97" s="28" t="s">
        <v>618</v>
      </c>
      <c r="G97" s="29">
        <v>122</v>
      </c>
      <c r="H97" s="28">
        <v>0</v>
      </c>
      <c r="I97" s="30">
        <f>ROUND(G97*H97,P4)</f>
        <v>0</v>
      </c>
      <c r="L97" s="30">
        <v>0</v>
      </c>
      <c r="M97" s="24">
        <f>ROUND(G97*L97,P4)</f>
        <v>0</v>
      </c>
      <c r="N97" s="25" t="s">
        <v>589</v>
      </c>
      <c r="O97" s="31">
        <f>M97*AA97</f>
        <v>0</v>
      </c>
      <c r="P97" s="1">
        <v>3</v>
      </c>
      <c r="AA97" s="1">
        <f>IF(P97=1,$O$3,IF(P97=2,$O$4,$O$5))</f>
        <v>0</v>
      </c>
    </row>
    <row r="98">
      <c r="A98" s="1" t="s">
        <v>592</v>
      </c>
      <c r="E98" s="27" t="s">
        <v>4419</v>
      </c>
    </row>
    <row r="99" ht="39">
      <c r="A99" s="1" t="s">
        <v>593</v>
      </c>
      <c r="E99" s="32" t="s">
        <v>4632</v>
      </c>
    </row>
    <row r="100" ht="225">
      <c r="A100" s="1" t="s">
        <v>595</v>
      </c>
      <c r="E100" s="27" t="s">
        <v>4421</v>
      </c>
    </row>
    <row r="101">
      <c r="A101" s="1" t="s">
        <v>587</v>
      </c>
      <c r="B101" s="1">
        <v>23</v>
      </c>
      <c r="C101" s="26" t="s">
        <v>4426</v>
      </c>
      <c r="D101" t="s">
        <v>589</v>
      </c>
      <c r="E101" s="27" t="s">
        <v>4427</v>
      </c>
      <c r="F101" s="28" t="s">
        <v>618</v>
      </c>
      <c r="G101" s="29">
        <v>39</v>
      </c>
      <c r="H101" s="28">
        <v>0</v>
      </c>
      <c r="I101" s="30">
        <f>ROUND(G101*H101,P4)</f>
        <v>0</v>
      </c>
      <c r="L101" s="30">
        <v>0</v>
      </c>
      <c r="M101" s="24">
        <f>ROUND(G101*L101,P4)</f>
        <v>0</v>
      </c>
      <c r="N101" s="25" t="s">
        <v>589</v>
      </c>
      <c r="O101" s="31">
        <f>M101*AA101</f>
        <v>0</v>
      </c>
      <c r="P101" s="1">
        <v>3</v>
      </c>
      <c r="AA101" s="1">
        <f>IF(P101=1,$O$3,IF(P101=2,$O$4,$O$5))</f>
        <v>0</v>
      </c>
    </row>
    <row r="102">
      <c r="A102" s="1" t="s">
        <v>592</v>
      </c>
      <c r="E102" s="27" t="s">
        <v>4427</v>
      </c>
    </row>
    <row r="103" ht="26">
      <c r="A103" s="1" t="s">
        <v>593</v>
      </c>
      <c r="E103" s="32" t="s">
        <v>4633</v>
      </c>
    </row>
    <row r="104" ht="100">
      <c r="A104" s="1" t="s">
        <v>595</v>
      </c>
      <c r="E104" s="27" t="s">
        <v>4429</v>
      </c>
    </row>
    <row r="105">
      <c r="A105" s="1" t="s">
        <v>587</v>
      </c>
      <c r="B105" s="1">
        <v>24</v>
      </c>
      <c r="C105" s="26" t="s">
        <v>4430</v>
      </c>
      <c r="D105" t="s">
        <v>589</v>
      </c>
      <c r="E105" s="27" t="s">
        <v>4431</v>
      </c>
      <c r="F105" s="28" t="s">
        <v>618</v>
      </c>
      <c r="G105" s="29">
        <v>60</v>
      </c>
      <c r="H105" s="28">
        <v>0</v>
      </c>
      <c r="I105" s="30">
        <f>ROUND(G105*H105,P4)</f>
        <v>0</v>
      </c>
      <c r="L105" s="30">
        <v>0</v>
      </c>
      <c r="M105" s="24">
        <f>ROUND(G105*L105,P4)</f>
        <v>0</v>
      </c>
      <c r="N105" s="25" t="s">
        <v>589</v>
      </c>
      <c r="O105" s="31">
        <f>M105*AA105</f>
        <v>0</v>
      </c>
      <c r="P105" s="1">
        <v>3</v>
      </c>
      <c r="AA105" s="1">
        <f>IF(P105=1,$O$3,IF(P105=2,$O$4,$O$5))</f>
        <v>0</v>
      </c>
    </row>
    <row r="106">
      <c r="A106" s="1" t="s">
        <v>592</v>
      </c>
      <c r="E106" s="27" t="s">
        <v>4431</v>
      </c>
    </row>
    <row r="107" ht="39">
      <c r="A107" s="1" t="s">
        <v>593</v>
      </c>
      <c r="E107" s="32" t="s">
        <v>4634</v>
      </c>
    </row>
    <row r="108" ht="175">
      <c r="A108" s="1" t="s">
        <v>595</v>
      </c>
      <c r="E108" s="27" t="s">
        <v>4433</v>
      </c>
    </row>
    <row r="109">
      <c r="A109" s="1" t="s">
        <v>587</v>
      </c>
      <c r="B109" s="1">
        <v>25</v>
      </c>
      <c r="C109" s="26" t="s">
        <v>4597</v>
      </c>
      <c r="D109" t="s">
        <v>589</v>
      </c>
      <c r="E109" s="27" t="s">
        <v>4598</v>
      </c>
      <c r="F109" s="28" t="s">
        <v>591</v>
      </c>
      <c r="G109" s="29">
        <v>65</v>
      </c>
      <c r="H109" s="28">
        <v>0</v>
      </c>
      <c r="I109" s="30">
        <f>ROUND(G109*H109,P4)</f>
        <v>0</v>
      </c>
      <c r="L109" s="30">
        <v>0</v>
      </c>
      <c r="M109" s="24">
        <f>ROUND(G109*L109,P4)</f>
        <v>0</v>
      </c>
      <c r="N109" s="25" t="s">
        <v>589</v>
      </c>
      <c r="O109" s="31">
        <f>M109*AA109</f>
        <v>0</v>
      </c>
      <c r="P109" s="1">
        <v>3</v>
      </c>
      <c r="AA109" s="1">
        <f>IF(P109=1,$O$3,IF(P109=2,$O$4,$O$5))</f>
        <v>0</v>
      </c>
    </row>
    <row r="110">
      <c r="A110" s="1" t="s">
        <v>592</v>
      </c>
      <c r="E110" s="27" t="s">
        <v>4598</v>
      </c>
    </row>
    <row r="111" ht="52">
      <c r="A111" s="1" t="s">
        <v>593</v>
      </c>
      <c r="E111" s="32" t="s">
        <v>4635</v>
      </c>
    </row>
    <row r="112" ht="112.5">
      <c r="A112" s="1" t="s">
        <v>595</v>
      </c>
      <c r="E112" s="27" t="s">
        <v>4600</v>
      </c>
    </row>
    <row r="113" ht="25">
      <c r="A113" s="1" t="s">
        <v>587</v>
      </c>
      <c r="B113" s="1">
        <v>27</v>
      </c>
      <c r="C113" s="26" t="s">
        <v>4636</v>
      </c>
      <c r="D113" t="s">
        <v>589</v>
      </c>
      <c r="E113" s="27" t="s">
        <v>4637</v>
      </c>
      <c r="F113" s="28" t="s">
        <v>618</v>
      </c>
      <c r="G113" s="29">
        <v>15</v>
      </c>
      <c r="H113" s="28">
        <v>0</v>
      </c>
      <c r="I113" s="30">
        <f>ROUND(G113*H113,P4)</f>
        <v>0</v>
      </c>
      <c r="L113" s="30">
        <v>0</v>
      </c>
      <c r="M113" s="24">
        <f>ROUND(G113*L113,P4)</f>
        <v>0</v>
      </c>
      <c r="N113" s="25" t="s">
        <v>589</v>
      </c>
      <c r="O113" s="31">
        <f>M113*AA113</f>
        <v>0</v>
      </c>
      <c r="P113" s="1">
        <v>3</v>
      </c>
      <c r="AA113" s="1">
        <f>IF(P113=1,$O$3,IF(P113=2,$O$4,$O$5))</f>
        <v>0</v>
      </c>
    </row>
    <row r="114">
      <c r="A114" s="1" t="s">
        <v>592</v>
      </c>
      <c r="E114" s="27" t="s">
        <v>4638</v>
      </c>
    </row>
    <row r="115" ht="26">
      <c r="A115" s="1" t="s">
        <v>593</v>
      </c>
      <c r="E115" s="32" t="s">
        <v>4639</v>
      </c>
    </row>
    <row r="116" ht="75">
      <c r="A116" s="1" t="s">
        <v>595</v>
      </c>
      <c r="E116" s="27" t="s">
        <v>4640</v>
      </c>
    </row>
    <row r="117" ht="13">
      <c r="A117" s="1" t="s">
        <v>584</v>
      </c>
      <c r="C117" s="22" t="s">
        <v>675</v>
      </c>
      <c r="E117" s="23" t="s">
        <v>1992</v>
      </c>
      <c r="L117" s="24">
        <f>SUMIFS(L118:L137,A118:A137,"P")</f>
        <v>0</v>
      </c>
      <c r="M117" s="24">
        <f>SUMIFS(M118:M137,A118:A137,"P")</f>
        <v>0</v>
      </c>
      <c r="N117" s="25"/>
    </row>
    <row r="118" ht="37.5">
      <c r="A118" s="1" t="s">
        <v>587</v>
      </c>
      <c r="B118" s="1">
        <v>28</v>
      </c>
      <c r="C118" s="26" t="s">
        <v>677</v>
      </c>
      <c r="D118" t="s">
        <v>678</v>
      </c>
      <c r="E118" s="27" t="s">
        <v>679</v>
      </c>
      <c r="F118" s="28" t="s">
        <v>680</v>
      </c>
      <c r="G118" s="29">
        <v>975.45000000000005</v>
      </c>
      <c r="H118" s="28">
        <v>0</v>
      </c>
      <c r="I118" s="30">
        <f>ROUND(G118*H118,P4)</f>
        <v>0</v>
      </c>
      <c r="L118" s="30">
        <v>0</v>
      </c>
      <c r="M118" s="24">
        <f>ROUND(G118*L118,P4)</f>
        <v>0</v>
      </c>
      <c r="N118" s="25" t="s">
        <v>589</v>
      </c>
      <c r="O118" s="31">
        <f>M118*AA118</f>
        <v>0</v>
      </c>
      <c r="P118" s="1">
        <v>3</v>
      </c>
      <c r="AA118" s="1">
        <f>IF(P118=1,$O$3,IF(P118=2,$O$4,$O$5))</f>
        <v>0</v>
      </c>
    </row>
    <row r="119" ht="37.5">
      <c r="A119" s="1" t="s">
        <v>592</v>
      </c>
      <c r="E119" s="27" t="s">
        <v>4085</v>
      </c>
    </row>
    <row r="120" ht="65">
      <c r="A120" s="1" t="s">
        <v>593</v>
      </c>
      <c r="E120" s="32" t="s">
        <v>4641</v>
      </c>
    </row>
    <row r="121">
      <c r="A121" s="1" t="s">
        <v>595</v>
      </c>
      <c r="E121" s="27" t="s">
        <v>589</v>
      </c>
    </row>
    <row r="122" ht="37.5">
      <c r="A122" s="1" t="s">
        <v>587</v>
      </c>
      <c r="B122" s="1">
        <v>29</v>
      </c>
      <c r="C122" s="26" t="s">
        <v>684</v>
      </c>
      <c r="D122" t="s">
        <v>685</v>
      </c>
      <c r="E122" s="27" t="s">
        <v>686</v>
      </c>
      <c r="F122" s="28" t="s">
        <v>680</v>
      </c>
      <c r="G122" s="29">
        <v>143</v>
      </c>
      <c r="H122" s="28">
        <v>0</v>
      </c>
      <c r="I122" s="30">
        <f>ROUND(G122*H122,P4)</f>
        <v>0</v>
      </c>
      <c r="L122" s="30">
        <v>0</v>
      </c>
      <c r="M122" s="24">
        <f>ROUND(G122*L122,P4)</f>
        <v>0</v>
      </c>
      <c r="N122" s="25" t="s">
        <v>589</v>
      </c>
      <c r="O122" s="31">
        <f>M122*AA122</f>
        <v>0</v>
      </c>
      <c r="P122" s="1">
        <v>3</v>
      </c>
      <c r="AA122" s="1">
        <f>IF(P122=1,$O$3,IF(P122=2,$O$4,$O$5))</f>
        <v>0</v>
      </c>
    </row>
    <row r="123" ht="37.5">
      <c r="A123" s="1" t="s">
        <v>592</v>
      </c>
      <c r="E123" s="27" t="s">
        <v>4087</v>
      </c>
    </row>
    <row r="124" ht="52">
      <c r="A124" s="1" t="s">
        <v>593</v>
      </c>
      <c r="E124" s="32" t="s">
        <v>4642</v>
      </c>
    </row>
    <row r="125">
      <c r="A125" s="1" t="s">
        <v>595</v>
      </c>
      <c r="E125" s="27" t="s">
        <v>589</v>
      </c>
    </row>
    <row r="126">
      <c r="A126" s="1" t="s">
        <v>587</v>
      </c>
      <c r="B126" s="1">
        <v>30</v>
      </c>
      <c r="C126" s="26" t="s">
        <v>4512</v>
      </c>
      <c r="D126" t="s">
        <v>589</v>
      </c>
      <c r="E126" s="27" t="s">
        <v>4513</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4513</v>
      </c>
    </row>
    <row r="128" ht="39">
      <c r="A128" s="1" t="s">
        <v>593</v>
      </c>
      <c r="E128" s="32" t="s">
        <v>4643</v>
      </c>
    </row>
    <row r="129" ht="50">
      <c r="A129" s="1" t="s">
        <v>595</v>
      </c>
      <c r="E129" s="27" t="s">
        <v>3905</v>
      </c>
    </row>
    <row r="130" ht="25">
      <c r="A130" s="1" t="s">
        <v>587</v>
      </c>
      <c r="B130" s="1">
        <v>31</v>
      </c>
      <c r="C130" s="26" t="s">
        <v>4422</v>
      </c>
      <c r="D130" t="s">
        <v>589</v>
      </c>
      <c r="E130" s="27" t="s">
        <v>4423</v>
      </c>
      <c r="F130" s="28" t="s">
        <v>892</v>
      </c>
      <c r="G130" s="29">
        <v>124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4644</v>
      </c>
    </row>
    <row r="133" ht="87.5">
      <c r="A133" s="1" t="s">
        <v>595</v>
      </c>
      <c r="E133" s="27" t="s">
        <v>4425</v>
      </c>
    </row>
    <row r="134" ht="25">
      <c r="A134" s="1" t="s">
        <v>587</v>
      </c>
      <c r="B134" s="1">
        <v>32</v>
      </c>
      <c r="C134" s="26" t="s">
        <v>4398</v>
      </c>
      <c r="D134" t="s">
        <v>589</v>
      </c>
      <c r="E134" s="27" t="s">
        <v>4399</v>
      </c>
      <c r="F134" s="28" t="s">
        <v>603</v>
      </c>
      <c r="G134" s="29">
        <v>52.5</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52">
      <c r="A136" s="1" t="s">
        <v>593</v>
      </c>
      <c r="E136" s="32" t="s">
        <v>4645</v>
      </c>
    </row>
    <row r="137" ht="162.5">
      <c r="A137" s="1" t="s">
        <v>595</v>
      </c>
      <c r="E137" s="27" t="s">
        <v>4227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4646</v>
      </c>
      <c r="E8" s="23" t="s">
        <v>187</v>
      </c>
      <c r="L8" s="24">
        <f>L9+L34+L39+L44+L53+L62+L71+L88</f>
        <v>0</v>
      </c>
      <c r="M8" s="24">
        <f>M9+M34+M39+M44+M53+M62+M71+M88</f>
        <v>0</v>
      </c>
      <c r="N8" s="25"/>
    </row>
    <row r="9" ht="13">
      <c r="A9" s="1" t="s">
        <v>584</v>
      </c>
      <c r="C9" s="22" t="s">
        <v>585</v>
      </c>
      <c r="E9" s="23" t="s">
        <v>586</v>
      </c>
      <c r="L9" s="24">
        <f>SUMIFS(L10:L33,A10:A33,"P")</f>
        <v>0</v>
      </c>
      <c r="M9" s="24">
        <f>SUMIFS(M10:M33,A10:A33,"P")</f>
        <v>0</v>
      </c>
      <c r="N9" s="25"/>
    </row>
    <row r="10">
      <c r="A10" s="1" t="s">
        <v>587</v>
      </c>
      <c r="B10" s="1">
        <v>1</v>
      </c>
      <c r="C10" s="26" t="s">
        <v>3750</v>
      </c>
      <c r="D10" t="s">
        <v>589</v>
      </c>
      <c r="E10" s="27" t="s">
        <v>3751</v>
      </c>
      <c r="F10" s="28" t="s">
        <v>591</v>
      </c>
      <c r="G10" s="29">
        <v>215.40000000000001</v>
      </c>
      <c r="H10" s="28">
        <v>0</v>
      </c>
      <c r="I10" s="30">
        <f>ROUND(G10*H10,P4)</f>
        <v>0</v>
      </c>
      <c r="L10" s="30">
        <v>0</v>
      </c>
      <c r="M10" s="24">
        <f>ROUND(G10*L10,P4)</f>
        <v>0</v>
      </c>
      <c r="N10" s="25" t="s">
        <v>589</v>
      </c>
      <c r="O10" s="31">
        <f>M10*AA10</f>
        <v>0</v>
      </c>
      <c r="P10" s="1">
        <v>3</v>
      </c>
      <c r="AA10" s="1">
        <f>IF(P10=1,$O$3,IF(P10=2,$O$4,$O$5))</f>
        <v>0</v>
      </c>
    </row>
    <row r="11">
      <c r="A11" s="1" t="s">
        <v>592</v>
      </c>
      <c r="E11" s="27" t="s">
        <v>3751</v>
      </c>
    </row>
    <row r="12" ht="39">
      <c r="A12" s="1" t="s">
        <v>593</v>
      </c>
      <c r="E12" s="32" t="s">
        <v>4647</v>
      </c>
    </row>
    <row r="13" ht="400">
      <c r="A13" s="1" t="s">
        <v>595</v>
      </c>
      <c r="E13" s="27" t="s">
        <v>3753</v>
      </c>
    </row>
    <row r="14">
      <c r="A14" s="1" t="s">
        <v>587</v>
      </c>
      <c r="B14" s="1">
        <v>2</v>
      </c>
      <c r="C14" s="26" t="s">
        <v>3779</v>
      </c>
      <c r="D14" t="s">
        <v>589</v>
      </c>
      <c r="E14" s="27" t="s">
        <v>3780</v>
      </c>
      <c r="F14" s="28" t="s">
        <v>603</v>
      </c>
      <c r="G14" s="29">
        <v>545.10000000000002</v>
      </c>
      <c r="H14" s="28">
        <v>0</v>
      </c>
      <c r="I14" s="30">
        <f>ROUND(G14*H14,P4)</f>
        <v>0</v>
      </c>
      <c r="L14" s="30">
        <v>0</v>
      </c>
      <c r="M14" s="24">
        <f>ROUND(G14*L14,P4)</f>
        <v>0</v>
      </c>
      <c r="N14" s="25" t="s">
        <v>589</v>
      </c>
      <c r="O14" s="31">
        <f>M14*AA14</f>
        <v>0</v>
      </c>
      <c r="P14" s="1">
        <v>3</v>
      </c>
      <c r="AA14" s="1">
        <f>IF(P14=1,$O$3,IF(P14=2,$O$4,$O$5))</f>
        <v>0</v>
      </c>
    </row>
    <row r="15">
      <c r="A15" s="1" t="s">
        <v>592</v>
      </c>
      <c r="E15" s="27" t="s">
        <v>3780</v>
      </c>
    </row>
    <row r="16" ht="65">
      <c r="A16" s="1" t="s">
        <v>593</v>
      </c>
      <c r="E16" s="32" t="s">
        <v>4648</v>
      </c>
    </row>
    <row r="17" ht="50">
      <c r="A17" s="1" t="s">
        <v>595</v>
      </c>
      <c r="E17" s="27" t="s">
        <v>3782</v>
      </c>
    </row>
    <row r="18">
      <c r="A18" s="1" t="s">
        <v>587</v>
      </c>
      <c r="B18" s="1">
        <v>3</v>
      </c>
      <c r="C18" s="26" t="s">
        <v>4377</v>
      </c>
      <c r="D18" t="s">
        <v>589</v>
      </c>
      <c r="E18" s="27" t="s">
        <v>4378</v>
      </c>
      <c r="F18" s="28" t="s">
        <v>603</v>
      </c>
      <c r="G18" s="29">
        <v>230</v>
      </c>
      <c r="H18" s="28">
        <v>0</v>
      </c>
      <c r="I18" s="30">
        <f>ROUND(G18*H18,P4)</f>
        <v>0</v>
      </c>
      <c r="L18" s="30">
        <v>0</v>
      </c>
      <c r="M18" s="24">
        <f>ROUND(G18*L18,P4)</f>
        <v>0</v>
      </c>
      <c r="N18" s="25" t="s">
        <v>589</v>
      </c>
      <c r="O18" s="31">
        <f>M18*AA18</f>
        <v>0</v>
      </c>
      <c r="P18" s="1">
        <v>3</v>
      </c>
      <c r="AA18" s="1">
        <f>IF(P18=1,$O$3,IF(P18=2,$O$4,$O$5))</f>
        <v>0</v>
      </c>
    </row>
    <row r="19">
      <c r="A19" s="1" t="s">
        <v>592</v>
      </c>
      <c r="E19" s="27" t="s">
        <v>4378</v>
      </c>
    </row>
    <row r="20" ht="39">
      <c r="A20" s="1" t="s">
        <v>593</v>
      </c>
      <c r="E20" s="32" t="s">
        <v>4649</v>
      </c>
    </row>
    <row r="21" ht="62.5">
      <c r="A21" s="1" t="s">
        <v>595</v>
      </c>
      <c r="E21" s="27" t="s">
        <v>3786</v>
      </c>
    </row>
    <row r="22">
      <c r="A22" s="1" t="s">
        <v>587</v>
      </c>
      <c r="B22" s="1">
        <v>4</v>
      </c>
      <c r="C22" s="26" t="s">
        <v>4380</v>
      </c>
      <c r="D22" t="s">
        <v>589</v>
      </c>
      <c r="E22" s="27" t="s">
        <v>4381</v>
      </c>
      <c r="F22" s="28" t="s">
        <v>603</v>
      </c>
      <c r="G22" s="29">
        <v>230</v>
      </c>
      <c r="H22" s="28">
        <v>0</v>
      </c>
      <c r="I22" s="30">
        <f>ROUND(G22*H22,P4)</f>
        <v>0</v>
      </c>
      <c r="L22" s="30">
        <v>0</v>
      </c>
      <c r="M22" s="24">
        <f>ROUND(G22*L22,P4)</f>
        <v>0</v>
      </c>
      <c r="N22" s="25" t="s">
        <v>589</v>
      </c>
      <c r="O22" s="31">
        <f>M22*AA22</f>
        <v>0</v>
      </c>
      <c r="P22" s="1">
        <v>3</v>
      </c>
      <c r="AA22" s="1">
        <f>IF(P22=1,$O$3,IF(P22=2,$O$4,$O$5))</f>
        <v>0</v>
      </c>
    </row>
    <row r="23">
      <c r="A23" s="1" t="s">
        <v>592</v>
      </c>
      <c r="E23" s="27" t="s">
        <v>4381</v>
      </c>
    </row>
    <row r="24" ht="52">
      <c r="A24" s="1" t="s">
        <v>593</v>
      </c>
      <c r="E24" s="32" t="s">
        <v>4650</v>
      </c>
    </row>
    <row r="25" ht="62.5">
      <c r="A25" s="1" t="s">
        <v>595</v>
      </c>
      <c r="E25" s="27" t="s">
        <v>4383</v>
      </c>
    </row>
    <row r="26">
      <c r="A26" s="1" t="s">
        <v>587</v>
      </c>
      <c r="B26" s="1">
        <v>5</v>
      </c>
      <c r="C26" s="26" t="s">
        <v>3790</v>
      </c>
      <c r="D26" t="s">
        <v>589</v>
      </c>
      <c r="E26" s="27" t="s">
        <v>3791</v>
      </c>
      <c r="F26" s="28" t="s">
        <v>603</v>
      </c>
      <c r="G26" s="29">
        <v>230</v>
      </c>
      <c r="H26" s="28">
        <v>0</v>
      </c>
      <c r="I26" s="30">
        <f>ROUND(G26*H26,P4)</f>
        <v>0</v>
      </c>
      <c r="L26" s="30">
        <v>0</v>
      </c>
      <c r="M26" s="24">
        <f>ROUND(G26*L26,P4)</f>
        <v>0</v>
      </c>
      <c r="N26" s="25" t="s">
        <v>589</v>
      </c>
      <c r="O26" s="31">
        <f>M26*AA26</f>
        <v>0</v>
      </c>
      <c r="P26" s="1">
        <v>3</v>
      </c>
      <c r="AA26" s="1">
        <f>IF(P26=1,$O$3,IF(P26=2,$O$4,$O$5))</f>
        <v>0</v>
      </c>
    </row>
    <row r="27">
      <c r="A27" s="1" t="s">
        <v>592</v>
      </c>
      <c r="E27" s="27" t="s">
        <v>3791</v>
      </c>
    </row>
    <row r="28" ht="39">
      <c r="A28" s="1" t="s">
        <v>593</v>
      </c>
      <c r="E28" s="32" t="s">
        <v>4651</v>
      </c>
    </row>
    <row r="29" ht="75">
      <c r="A29" s="1" t="s">
        <v>595</v>
      </c>
      <c r="E29" s="27" t="s">
        <v>3792</v>
      </c>
    </row>
    <row r="30" ht="25">
      <c r="A30" s="1" t="s">
        <v>587</v>
      </c>
      <c r="B30" s="1">
        <v>6</v>
      </c>
      <c r="C30" s="26" t="s">
        <v>4125</v>
      </c>
      <c r="D30" t="s">
        <v>589</v>
      </c>
      <c r="E30" s="27" t="s">
        <v>4580</v>
      </c>
      <c r="F30" s="28" t="s">
        <v>591</v>
      </c>
      <c r="G30" s="29">
        <v>266.10000000000002</v>
      </c>
      <c r="H30" s="28">
        <v>0</v>
      </c>
      <c r="I30" s="30">
        <f>ROUND(G30*H30,P4)</f>
        <v>0</v>
      </c>
      <c r="L30" s="30">
        <v>0</v>
      </c>
      <c r="M30" s="24">
        <f>ROUND(G30*L30,P4)</f>
        <v>0</v>
      </c>
      <c r="N30" s="25" t="s">
        <v>589</v>
      </c>
      <c r="O30" s="31">
        <f>M30*AA30</f>
        <v>0</v>
      </c>
      <c r="P30" s="1">
        <v>3</v>
      </c>
      <c r="AA30" s="1">
        <f>IF(P30=1,$O$3,IF(P30=2,$O$4,$O$5))</f>
        <v>0</v>
      </c>
    </row>
    <row r="31" ht="25">
      <c r="A31" s="1" t="s">
        <v>592</v>
      </c>
      <c r="E31" s="27" t="s">
        <v>4127</v>
      </c>
    </row>
    <row r="32" ht="52">
      <c r="A32" s="1" t="s">
        <v>593</v>
      </c>
      <c r="E32" s="32" t="s">
        <v>4652</v>
      </c>
    </row>
    <row r="33" ht="275">
      <c r="A33" s="1" t="s">
        <v>595</v>
      </c>
      <c r="E33" s="27" t="s">
        <v>4582</v>
      </c>
    </row>
    <row r="34" ht="13">
      <c r="A34" s="1" t="s">
        <v>584</v>
      </c>
      <c r="C34" s="22" t="s">
        <v>2588</v>
      </c>
      <c r="E34" s="23" t="s">
        <v>4136</v>
      </c>
      <c r="L34" s="24">
        <f>SUMIFS(L35:L38,A35:A38,"P")</f>
        <v>0</v>
      </c>
      <c r="M34" s="24">
        <f>SUMIFS(M35:M38,A35:A38,"P")</f>
        <v>0</v>
      </c>
      <c r="N34" s="25"/>
    </row>
    <row r="35">
      <c r="A35" s="1" t="s">
        <v>587</v>
      </c>
      <c r="B35" s="1">
        <v>7</v>
      </c>
      <c r="C35" s="26" t="s">
        <v>4385</v>
      </c>
      <c r="D35" t="s">
        <v>589</v>
      </c>
      <c r="E35" s="27" t="s">
        <v>4386</v>
      </c>
      <c r="F35" s="28" t="s">
        <v>591</v>
      </c>
      <c r="G35" s="29">
        <v>24.210000000000001</v>
      </c>
      <c r="H35" s="28">
        <v>0</v>
      </c>
      <c r="I35" s="30">
        <f>ROUND(G35*H35,P4)</f>
        <v>0</v>
      </c>
      <c r="L35" s="30">
        <v>0</v>
      </c>
      <c r="M35" s="24">
        <f>ROUND(G35*L35,P4)</f>
        <v>0</v>
      </c>
      <c r="N35" s="25" t="s">
        <v>589</v>
      </c>
      <c r="O35" s="31">
        <f>M35*AA35</f>
        <v>0</v>
      </c>
      <c r="P35" s="1">
        <v>3</v>
      </c>
      <c r="AA35" s="1">
        <f>IF(P35=1,$O$3,IF(P35=2,$O$4,$O$5))</f>
        <v>0</v>
      </c>
    </row>
    <row r="36">
      <c r="A36" s="1" t="s">
        <v>592</v>
      </c>
      <c r="E36" s="27" t="s">
        <v>4386</v>
      </c>
    </row>
    <row r="37" ht="52">
      <c r="A37" s="1" t="s">
        <v>593</v>
      </c>
      <c r="E37" s="32" t="s">
        <v>4653</v>
      </c>
    </row>
    <row r="38" ht="362.5">
      <c r="A38" s="1" t="s">
        <v>595</v>
      </c>
      <c r="E38" s="27" t="s">
        <v>3810</v>
      </c>
    </row>
    <row r="39" ht="13">
      <c r="A39" s="1" t="s">
        <v>584</v>
      </c>
      <c r="C39" s="22" t="s">
        <v>1187</v>
      </c>
      <c r="E39" s="23" t="s">
        <v>4155</v>
      </c>
      <c r="L39" s="24">
        <f>SUMIFS(L40:L43,A40:A43,"P")</f>
        <v>0</v>
      </c>
      <c r="M39" s="24">
        <f>SUMIFS(M40:M43,A40:A43,"P")</f>
        <v>0</v>
      </c>
      <c r="N39" s="25"/>
    </row>
    <row r="40">
      <c r="A40" s="1" t="s">
        <v>587</v>
      </c>
      <c r="B40" s="1">
        <v>8</v>
      </c>
      <c r="C40" s="26" t="s">
        <v>4447</v>
      </c>
      <c r="D40" t="s">
        <v>589</v>
      </c>
      <c r="E40" s="27" t="s">
        <v>4167</v>
      </c>
      <c r="F40" s="28" t="s">
        <v>3079</v>
      </c>
      <c r="G40" s="29">
        <v>640</v>
      </c>
      <c r="H40" s="28">
        <v>0</v>
      </c>
      <c r="I40" s="30">
        <f>ROUND(G40*H40,P4)</f>
        <v>0</v>
      </c>
      <c r="L40" s="30">
        <v>0</v>
      </c>
      <c r="M40" s="24">
        <f>ROUND(G40*L40,P4)</f>
        <v>0</v>
      </c>
      <c r="N40" s="25" t="s">
        <v>589</v>
      </c>
      <c r="O40" s="31">
        <f>M40*AA40</f>
        <v>0</v>
      </c>
      <c r="P40" s="1">
        <v>3</v>
      </c>
      <c r="AA40" s="1">
        <f>IF(P40=1,$O$3,IF(P40=2,$O$4,$O$5))</f>
        <v>0</v>
      </c>
    </row>
    <row r="41">
      <c r="A41" s="1" t="s">
        <v>592</v>
      </c>
      <c r="E41" s="27" t="s">
        <v>4167</v>
      </c>
    </row>
    <row r="42" ht="52">
      <c r="A42" s="1" t="s">
        <v>593</v>
      </c>
      <c r="E42" s="32" t="s">
        <v>4620</v>
      </c>
    </row>
    <row r="43" ht="325">
      <c r="A43" s="1" t="s">
        <v>595</v>
      </c>
      <c r="E43" s="27" t="s">
        <v>4169</v>
      </c>
    </row>
    <row r="44" ht="13">
      <c r="A44" s="1" t="s">
        <v>584</v>
      </c>
      <c r="C44" s="22" t="s">
        <v>3026</v>
      </c>
      <c r="E44" s="23" t="s">
        <v>3833</v>
      </c>
      <c r="L44" s="24">
        <f>SUMIFS(L45:L52,A45:A52,"P")</f>
        <v>0</v>
      </c>
      <c r="M44" s="24">
        <f>SUMIFS(M45:M52,A45:A52,"P")</f>
        <v>0</v>
      </c>
      <c r="N44" s="25"/>
    </row>
    <row r="45">
      <c r="A45" s="1" t="s">
        <v>587</v>
      </c>
      <c r="B45" s="1">
        <v>9</v>
      </c>
      <c r="C45" s="26" t="s">
        <v>4621</v>
      </c>
      <c r="D45" t="s">
        <v>589</v>
      </c>
      <c r="E45" s="27" t="s">
        <v>4622</v>
      </c>
      <c r="F45" s="28" t="s">
        <v>591</v>
      </c>
      <c r="G45" s="29">
        <v>2.25</v>
      </c>
      <c r="H45" s="28">
        <v>0</v>
      </c>
      <c r="I45" s="30">
        <f>ROUND(G45*H45,P4)</f>
        <v>0</v>
      </c>
      <c r="L45" s="30">
        <v>0</v>
      </c>
      <c r="M45" s="24">
        <f>ROUND(G45*L45,P4)</f>
        <v>0</v>
      </c>
      <c r="N45" s="25" t="s">
        <v>589</v>
      </c>
      <c r="O45" s="31">
        <f>M45*AA45</f>
        <v>0</v>
      </c>
      <c r="P45" s="1">
        <v>3</v>
      </c>
      <c r="AA45" s="1">
        <f>IF(P45=1,$O$3,IF(P45=2,$O$4,$O$5))</f>
        <v>0</v>
      </c>
    </row>
    <row r="46">
      <c r="A46" s="1" t="s">
        <v>592</v>
      </c>
      <c r="E46" s="27" t="s">
        <v>4622</v>
      </c>
    </row>
    <row r="47" ht="52">
      <c r="A47" s="1" t="s">
        <v>593</v>
      </c>
      <c r="E47" s="32" t="s">
        <v>4654</v>
      </c>
    </row>
    <row r="48" ht="362.5">
      <c r="A48" s="1" t="s">
        <v>595</v>
      </c>
      <c r="E48" s="27" t="s">
        <v>3810</v>
      </c>
    </row>
    <row r="49">
      <c r="A49" s="1" t="s">
        <v>587</v>
      </c>
      <c r="B49" s="1">
        <v>10</v>
      </c>
      <c r="C49" s="26" t="s">
        <v>4586</v>
      </c>
      <c r="D49" t="s">
        <v>589</v>
      </c>
      <c r="E49" s="27" t="s">
        <v>4587</v>
      </c>
      <c r="F49" s="28" t="s">
        <v>591</v>
      </c>
      <c r="G49" s="29">
        <v>2.5</v>
      </c>
      <c r="H49" s="28">
        <v>0</v>
      </c>
      <c r="I49" s="30">
        <f>ROUND(G49*H49,P4)</f>
        <v>0</v>
      </c>
      <c r="L49" s="30">
        <v>0</v>
      </c>
      <c r="M49" s="24">
        <f>ROUND(G49*L49,P4)</f>
        <v>0</v>
      </c>
      <c r="N49" s="25" t="s">
        <v>589</v>
      </c>
      <c r="O49" s="31">
        <f>M49*AA49</f>
        <v>0</v>
      </c>
      <c r="P49" s="1">
        <v>3</v>
      </c>
      <c r="AA49" s="1">
        <f>IF(P49=1,$O$3,IF(P49=2,$O$4,$O$5))</f>
        <v>0</v>
      </c>
    </row>
    <row r="50">
      <c r="A50" s="1" t="s">
        <v>592</v>
      </c>
      <c r="E50" s="27" t="s">
        <v>4587</v>
      </c>
    </row>
    <row r="51" ht="39">
      <c r="A51" s="1" t="s">
        <v>593</v>
      </c>
      <c r="E51" s="32" t="s">
        <v>4655</v>
      </c>
    </row>
    <row r="52" ht="87.5">
      <c r="A52" s="1" t="s">
        <v>595</v>
      </c>
      <c r="E52" s="27" t="s">
        <v>4589</v>
      </c>
    </row>
    <row r="53" ht="13">
      <c r="A53" s="1" t="s">
        <v>584</v>
      </c>
      <c r="C53" s="22" t="s">
        <v>3032</v>
      </c>
      <c r="E53" s="23" t="s">
        <v>4061</v>
      </c>
      <c r="L53" s="24">
        <f>SUMIFS(L54:L61,A54:A61,"P")</f>
        <v>0</v>
      </c>
      <c r="M53" s="24">
        <f>SUMIFS(M54:M61,A54:A61,"P")</f>
        <v>0</v>
      </c>
      <c r="N53" s="25"/>
    </row>
    <row r="54">
      <c r="A54" s="1" t="s">
        <v>587</v>
      </c>
      <c r="B54" s="1">
        <v>11</v>
      </c>
      <c r="C54" s="26" t="s">
        <v>4202</v>
      </c>
      <c r="D54" t="s">
        <v>589</v>
      </c>
      <c r="E54" s="27" t="s">
        <v>4203</v>
      </c>
      <c r="F54" s="28" t="s">
        <v>603</v>
      </c>
      <c r="G54" s="29">
        <v>527.85000000000002</v>
      </c>
      <c r="H54" s="28">
        <v>0</v>
      </c>
      <c r="I54" s="30">
        <f>ROUND(G54*H54,P4)</f>
        <v>0</v>
      </c>
      <c r="L54" s="30">
        <v>0</v>
      </c>
      <c r="M54" s="24">
        <f>ROUND(G54*L54,P4)</f>
        <v>0</v>
      </c>
      <c r="N54" s="25" t="s">
        <v>589</v>
      </c>
      <c r="O54" s="31">
        <f>M54*AA54</f>
        <v>0</v>
      </c>
      <c r="P54" s="1">
        <v>3</v>
      </c>
      <c r="AA54" s="1">
        <f>IF(P54=1,$O$3,IF(P54=2,$O$4,$O$5))</f>
        <v>0</v>
      </c>
    </row>
    <row r="55">
      <c r="A55" s="1" t="s">
        <v>592</v>
      </c>
      <c r="E55" s="27" t="s">
        <v>4203</v>
      </c>
    </row>
    <row r="56" ht="39">
      <c r="A56" s="1" t="s">
        <v>593</v>
      </c>
      <c r="E56" s="32" t="s">
        <v>4656</v>
      </c>
    </row>
    <row r="57" ht="75">
      <c r="A57" s="1" t="s">
        <v>595</v>
      </c>
      <c r="E57" s="27" t="s">
        <v>4201</v>
      </c>
    </row>
    <row r="58">
      <c r="A58" s="1" t="s">
        <v>587</v>
      </c>
      <c r="B58" s="1">
        <v>12</v>
      </c>
      <c r="C58" s="26" t="s">
        <v>4224</v>
      </c>
      <c r="D58" t="s">
        <v>589</v>
      </c>
      <c r="E58" s="27" t="s">
        <v>4225</v>
      </c>
      <c r="F58" s="28" t="s">
        <v>603</v>
      </c>
      <c r="G58" s="29">
        <v>407.69999999999999</v>
      </c>
      <c r="H58" s="28">
        <v>0</v>
      </c>
      <c r="I58" s="30">
        <f>ROUND(G58*H58,P4)</f>
        <v>0</v>
      </c>
      <c r="L58" s="30">
        <v>0</v>
      </c>
      <c r="M58" s="24">
        <f>ROUND(G58*L58,P4)</f>
        <v>0</v>
      </c>
      <c r="N58" s="25" t="s">
        <v>589</v>
      </c>
      <c r="O58" s="31">
        <f>M58*AA58</f>
        <v>0</v>
      </c>
      <c r="P58" s="1">
        <v>3</v>
      </c>
      <c r="AA58" s="1">
        <f>IF(P58=1,$O$3,IF(P58=2,$O$4,$O$5))</f>
        <v>0</v>
      </c>
    </row>
    <row r="59">
      <c r="A59" s="1" t="s">
        <v>592</v>
      </c>
      <c r="E59" s="27" t="s">
        <v>4225</v>
      </c>
    </row>
    <row r="60" ht="52">
      <c r="A60" s="1" t="s">
        <v>593</v>
      </c>
      <c r="E60" s="32" t="s">
        <v>4657</v>
      </c>
    </row>
    <row r="61" ht="162.5">
      <c r="A61" s="1" t="s">
        <v>595</v>
      </c>
      <c r="E61" s="27" t="s">
        <v>4227</v>
      </c>
    </row>
    <row r="62" ht="13">
      <c r="A62" s="1" t="s">
        <v>584</v>
      </c>
      <c r="C62" s="22" t="s">
        <v>4228</v>
      </c>
      <c r="E62" s="23" t="s">
        <v>4229</v>
      </c>
      <c r="L62" s="24">
        <f>SUMIFS(L63:L70,A63:A70,"P")</f>
        <v>0</v>
      </c>
      <c r="M62" s="24">
        <f>SUMIFS(M63:M70,A63:A70,"P")</f>
        <v>0</v>
      </c>
      <c r="N62" s="25"/>
    </row>
    <row r="63" ht="25">
      <c r="A63" s="1" t="s">
        <v>587</v>
      </c>
      <c r="B63" s="1">
        <v>14</v>
      </c>
      <c r="C63" s="26" t="s">
        <v>3876</v>
      </c>
      <c r="D63" t="s">
        <v>589</v>
      </c>
      <c r="E63" s="27" t="s">
        <v>3877</v>
      </c>
      <c r="F63" s="28" t="s">
        <v>603</v>
      </c>
      <c r="G63" s="29">
        <v>121</v>
      </c>
      <c r="H63" s="28">
        <v>0</v>
      </c>
      <c r="I63" s="30">
        <f>ROUND(G63*H63,P4)</f>
        <v>0</v>
      </c>
      <c r="L63" s="30">
        <v>0</v>
      </c>
      <c r="M63" s="24">
        <f>ROUND(G63*L63,P4)</f>
        <v>0</v>
      </c>
      <c r="N63" s="25" t="s">
        <v>589</v>
      </c>
      <c r="O63" s="31">
        <f>M63*AA63</f>
        <v>0</v>
      </c>
      <c r="P63" s="1">
        <v>3</v>
      </c>
      <c r="AA63" s="1">
        <f>IF(P63=1,$O$3,IF(P63=2,$O$4,$O$5))</f>
        <v>0</v>
      </c>
    </row>
    <row r="64" ht="25">
      <c r="A64" s="1" t="s">
        <v>592</v>
      </c>
      <c r="E64" s="27" t="s">
        <v>3877</v>
      </c>
    </row>
    <row r="65" ht="52">
      <c r="A65" s="1" t="s">
        <v>593</v>
      </c>
      <c r="E65" s="32" t="s">
        <v>4627</v>
      </c>
    </row>
    <row r="66" ht="200">
      <c r="A66" s="1" t="s">
        <v>595</v>
      </c>
      <c r="E66" s="27" t="s">
        <v>3880</v>
      </c>
    </row>
    <row r="67">
      <c r="A67" s="1" t="s">
        <v>587</v>
      </c>
      <c r="B67" s="1">
        <v>15</v>
      </c>
      <c r="C67" s="26" t="s">
        <v>4402</v>
      </c>
      <c r="D67" t="s">
        <v>589</v>
      </c>
      <c r="E67" s="27" t="s">
        <v>4403</v>
      </c>
      <c r="F67" s="28" t="s">
        <v>603</v>
      </c>
      <c r="G67" s="29">
        <v>244</v>
      </c>
      <c r="H67" s="28">
        <v>0</v>
      </c>
      <c r="I67" s="30">
        <f>ROUND(G67*H67,P4)</f>
        <v>0</v>
      </c>
      <c r="L67" s="30">
        <v>0</v>
      </c>
      <c r="M67" s="24">
        <f>ROUND(G67*L67,P4)</f>
        <v>0</v>
      </c>
      <c r="N67" s="25" t="s">
        <v>589</v>
      </c>
      <c r="O67" s="31">
        <f>M67*AA67</f>
        <v>0</v>
      </c>
      <c r="P67" s="1">
        <v>3</v>
      </c>
      <c r="AA67" s="1">
        <f>IF(P67=1,$O$3,IF(P67=2,$O$4,$O$5))</f>
        <v>0</v>
      </c>
    </row>
    <row r="68">
      <c r="A68" s="1" t="s">
        <v>592</v>
      </c>
      <c r="E68" s="27" t="s">
        <v>4403</v>
      </c>
    </row>
    <row r="69" ht="52">
      <c r="A69" s="1" t="s">
        <v>593</v>
      </c>
      <c r="E69" s="32" t="s">
        <v>4628</v>
      </c>
    </row>
    <row r="70" ht="200">
      <c r="A70" s="1" t="s">
        <v>595</v>
      </c>
      <c r="E70" s="27" t="s">
        <v>3880</v>
      </c>
    </row>
    <row r="71" ht="13">
      <c r="A71" s="1" t="s">
        <v>584</v>
      </c>
      <c r="C71" s="22" t="s">
        <v>2059</v>
      </c>
      <c r="E71" s="23" t="s">
        <v>4071</v>
      </c>
      <c r="L71" s="24">
        <f>SUMIFS(L72:L87,A72:A87,"P")</f>
        <v>0</v>
      </c>
      <c r="M71" s="24">
        <f>SUMIFS(M72:M87,A72:A87,"P")</f>
        <v>0</v>
      </c>
      <c r="N71" s="25"/>
    </row>
    <row r="72">
      <c r="A72" s="1" t="s">
        <v>587</v>
      </c>
      <c r="B72" s="1">
        <v>16</v>
      </c>
      <c r="C72" s="26" t="s">
        <v>4251</v>
      </c>
      <c r="D72" t="s">
        <v>589</v>
      </c>
      <c r="E72" s="27" t="s">
        <v>4252</v>
      </c>
      <c r="F72" s="28" t="s">
        <v>618</v>
      </c>
      <c r="G72" s="29">
        <v>220</v>
      </c>
      <c r="H72" s="28">
        <v>0</v>
      </c>
      <c r="I72" s="30">
        <f>ROUND(G72*H72,P4)</f>
        <v>0</v>
      </c>
      <c r="L72" s="30">
        <v>0</v>
      </c>
      <c r="M72" s="24">
        <f>ROUND(G72*L72,P4)</f>
        <v>0</v>
      </c>
      <c r="N72" s="25" t="s">
        <v>589</v>
      </c>
      <c r="O72" s="31">
        <f>M72*AA72</f>
        <v>0</v>
      </c>
      <c r="P72" s="1">
        <v>3</v>
      </c>
      <c r="AA72" s="1">
        <f>IF(P72=1,$O$3,IF(P72=2,$O$4,$O$5))</f>
        <v>0</v>
      </c>
    </row>
    <row r="73">
      <c r="A73" s="1" t="s">
        <v>592</v>
      </c>
      <c r="E73" s="27" t="s">
        <v>4252</v>
      </c>
    </row>
    <row r="74" ht="26">
      <c r="A74" s="1" t="s">
        <v>593</v>
      </c>
      <c r="E74" s="32" t="s">
        <v>4658</v>
      </c>
    </row>
    <row r="75" ht="75">
      <c r="A75" s="1" t="s">
        <v>595</v>
      </c>
      <c r="E75" s="27" t="s">
        <v>4254</v>
      </c>
    </row>
    <row r="76">
      <c r="A76" s="1" t="s">
        <v>587</v>
      </c>
      <c r="B76" s="1">
        <v>17</v>
      </c>
      <c r="C76" s="26" t="s">
        <v>4418</v>
      </c>
      <c r="D76" t="s">
        <v>589</v>
      </c>
      <c r="E76" s="27" t="s">
        <v>4419</v>
      </c>
      <c r="F76" s="28" t="s">
        <v>618</v>
      </c>
      <c r="G76" s="29">
        <v>122</v>
      </c>
      <c r="H76" s="28">
        <v>0</v>
      </c>
      <c r="I76" s="30">
        <f>ROUND(G76*H76,P4)</f>
        <v>0</v>
      </c>
      <c r="L76" s="30">
        <v>0</v>
      </c>
      <c r="M76" s="24">
        <f>ROUND(G76*L76,P4)</f>
        <v>0</v>
      </c>
      <c r="N76" s="25" t="s">
        <v>589</v>
      </c>
      <c r="O76" s="31">
        <f>M76*AA76</f>
        <v>0</v>
      </c>
      <c r="P76" s="1">
        <v>3</v>
      </c>
      <c r="AA76" s="1">
        <f>IF(P76=1,$O$3,IF(P76=2,$O$4,$O$5))</f>
        <v>0</v>
      </c>
    </row>
    <row r="77">
      <c r="A77" s="1" t="s">
        <v>592</v>
      </c>
      <c r="E77" s="27" t="s">
        <v>4419</v>
      </c>
    </row>
    <row r="78" ht="39">
      <c r="A78" s="1" t="s">
        <v>593</v>
      </c>
      <c r="E78" s="32" t="s">
        <v>4632</v>
      </c>
    </row>
    <row r="79" ht="225">
      <c r="A79" s="1" t="s">
        <v>595</v>
      </c>
      <c r="E79" s="27" t="s">
        <v>4421</v>
      </c>
    </row>
    <row r="80">
      <c r="A80" s="1" t="s">
        <v>587</v>
      </c>
      <c r="B80" s="1">
        <v>18</v>
      </c>
      <c r="C80" s="26" t="s">
        <v>4597</v>
      </c>
      <c r="D80" t="s">
        <v>589</v>
      </c>
      <c r="E80" s="27" t="s">
        <v>4598</v>
      </c>
      <c r="F80" s="28" t="s">
        <v>591</v>
      </c>
      <c r="G80" s="29">
        <v>5</v>
      </c>
      <c r="H80" s="28">
        <v>0</v>
      </c>
      <c r="I80" s="30">
        <f>ROUND(G80*H80,P4)</f>
        <v>0</v>
      </c>
      <c r="L80" s="30">
        <v>0</v>
      </c>
      <c r="M80" s="24">
        <f>ROUND(G80*L80,P4)</f>
        <v>0</v>
      </c>
      <c r="N80" s="25" t="s">
        <v>589</v>
      </c>
      <c r="O80" s="31">
        <f>M80*AA80</f>
        <v>0</v>
      </c>
      <c r="P80" s="1">
        <v>3</v>
      </c>
      <c r="AA80" s="1">
        <f>IF(P80=1,$O$3,IF(P80=2,$O$4,$O$5))</f>
        <v>0</v>
      </c>
    </row>
    <row r="81">
      <c r="A81" s="1" t="s">
        <v>592</v>
      </c>
      <c r="E81" s="27" t="s">
        <v>4598</v>
      </c>
    </row>
    <row r="82" ht="39">
      <c r="A82" s="1" t="s">
        <v>593</v>
      </c>
      <c r="E82" s="32" t="s">
        <v>4659</v>
      </c>
    </row>
    <row r="83" ht="112.5">
      <c r="A83" s="1" t="s">
        <v>595</v>
      </c>
      <c r="E83" s="27" t="s">
        <v>4600</v>
      </c>
    </row>
    <row r="84" ht="25">
      <c r="A84" s="1" t="s">
        <v>587</v>
      </c>
      <c r="B84" s="1">
        <v>20</v>
      </c>
      <c r="C84" s="26" t="s">
        <v>4636</v>
      </c>
      <c r="D84" t="s">
        <v>589</v>
      </c>
      <c r="E84" s="27" t="s">
        <v>4637</v>
      </c>
      <c r="F84" s="28" t="s">
        <v>618</v>
      </c>
      <c r="G84" s="29">
        <v>15</v>
      </c>
      <c r="H84" s="28">
        <v>0</v>
      </c>
      <c r="I84" s="30">
        <f>ROUND(G84*H84,P4)</f>
        <v>0</v>
      </c>
      <c r="L84" s="30">
        <v>0</v>
      </c>
      <c r="M84" s="24">
        <f>ROUND(G84*L84,P4)</f>
        <v>0</v>
      </c>
      <c r="N84" s="25" t="s">
        <v>589</v>
      </c>
      <c r="O84" s="31">
        <f>M84*AA84</f>
        <v>0</v>
      </c>
      <c r="P84" s="1">
        <v>3</v>
      </c>
      <c r="AA84" s="1">
        <f>IF(P84=1,$O$3,IF(P84=2,$O$4,$O$5))</f>
        <v>0</v>
      </c>
    </row>
    <row r="85">
      <c r="A85" s="1" t="s">
        <v>592</v>
      </c>
      <c r="E85" s="27" t="s">
        <v>4638</v>
      </c>
    </row>
    <row r="86" ht="26">
      <c r="A86" s="1" t="s">
        <v>593</v>
      </c>
      <c r="E86" s="32" t="s">
        <v>4639</v>
      </c>
    </row>
    <row r="87" ht="75">
      <c r="A87" s="1" t="s">
        <v>595</v>
      </c>
      <c r="E87" s="27" t="s">
        <v>4640</v>
      </c>
    </row>
    <row r="88" ht="13">
      <c r="A88" s="1" t="s">
        <v>584</v>
      </c>
      <c r="C88" s="22" t="s">
        <v>675</v>
      </c>
      <c r="E88" s="23" t="s">
        <v>1992</v>
      </c>
      <c r="L88" s="24">
        <f>SUMIFS(L89:L104,A89:A104,"P")</f>
        <v>0</v>
      </c>
      <c r="M88" s="24">
        <f>SUMIFS(M89:M104,A89:A104,"P")</f>
        <v>0</v>
      </c>
      <c r="N88" s="25"/>
    </row>
    <row r="89" ht="37.5">
      <c r="A89" s="1" t="s">
        <v>587</v>
      </c>
      <c r="B89" s="1">
        <v>21</v>
      </c>
      <c r="C89" s="26" t="s">
        <v>677</v>
      </c>
      <c r="D89" t="s">
        <v>678</v>
      </c>
      <c r="E89" s="27" t="s">
        <v>679</v>
      </c>
      <c r="F89" s="28" t="s">
        <v>680</v>
      </c>
      <c r="G89" s="29">
        <v>452.33999999999997</v>
      </c>
      <c r="H89" s="28">
        <v>0</v>
      </c>
      <c r="I89" s="30">
        <f>ROUND(G89*H89,P4)</f>
        <v>0</v>
      </c>
      <c r="L89" s="30">
        <v>0</v>
      </c>
      <c r="M89" s="24">
        <f>ROUND(G89*L89,P4)</f>
        <v>0</v>
      </c>
      <c r="N89" s="25" t="s">
        <v>589</v>
      </c>
      <c r="O89" s="31">
        <f>M89*AA89</f>
        <v>0</v>
      </c>
      <c r="P89" s="1">
        <v>3</v>
      </c>
      <c r="AA89" s="1">
        <f>IF(P89=1,$O$3,IF(P89=2,$O$4,$O$5))</f>
        <v>0</v>
      </c>
    </row>
    <row r="90" ht="37.5">
      <c r="A90" s="1" t="s">
        <v>592</v>
      </c>
      <c r="E90" s="27" t="s">
        <v>4085</v>
      </c>
    </row>
    <row r="91" ht="65">
      <c r="A91" s="1" t="s">
        <v>593</v>
      </c>
      <c r="E91" s="32" t="s">
        <v>4660</v>
      </c>
    </row>
    <row r="92">
      <c r="A92" s="1" t="s">
        <v>595</v>
      </c>
      <c r="E92" s="27" t="s">
        <v>589</v>
      </c>
    </row>
    <row r="93" ht="37.5">
      <c r="A93" s="1" t="s">
        <v>587</v>
      </c>
      <c r="B93" s="1">
        <v>22</v>
      </c>
      <c r="C93" s="26" t="s">
        <v>684</v>
      </c>
      <c r="D93" t="s">
        <v>685</v>
      </c>
      <c r="E93" s="27" t="s">
        <v>686</v>
      </c>
      <c r="F93" s="28" t="s">
        <v>680</v>
      </c>
      <c r="G93" s="29">
        <v>11</v>
      </c>
      <c r="H93" s="28">
        <v>0</v>
      </c>
      <c r="I93" s="30">
        <f>ROUND(G93*H93,P4)</f>
        <v>0</v>
      </c>
      <c r="L93" s="30">
        <v>0</v>
      </c>
      <c r="M93" s="24">
        <f>ROUND(G93*L93,P4)</f>
        <v>0</v>
      </c>
      <c r="N93" s="25" t="s">
        <v>589</v>
      </c>
      <c r="O93" s="31">
        <f>M93*AA93</f>
        <v>0</v>
      </c>
      <c r="P93" s="1">
        <v>3</v>
      </c>
      <c r="AA93" s="1">
        <f>IF(P93=1,$O$3,IF(P93=2,$O$4,$O$5))</f>
        <v>0</v>
      </c>
    </row>
    <row r="94" ht="37.5">
      <c r="A94" s="1" t="s">
        <v>592</v>
      </c>
      <c r="E94" s="27" t="s">
        <v>4087</v>
      </c>
    </row>
    <row r="95" ht="52">
      <c r="A95" s="1" t="s">
        <v>593</v>
      </c>
      <c r="E95" s="32" t="s">
        <v>4661</v>
      </c>
    </row>
    <row r="96">
      <c r="A96" s="1" t="s">
        <v>595</v>
      </c>
      <c r="E96" s="27" t="s">
        <v>589</v>
      </c>
    </row>
    <row r="97" ht="25">
      <c r="A97" s="1" t="s">
        <v>587</v>
      </c>
      <c r="B97" s="1">
        <v>23</v>
      </c>
      <c r="C97" s="26" t="s">
        <v>4422</v>
      </c>
      <c r="D97" t="s">
        <v>589</v>
      </c>
      <c r="E97" s="27" t="s">
        <v>4423</v>
      </c>
      <c r="F97" s="28" t="s">
        <v>892</v>
      </c>
      <c r="G97" s="29">
        <v>124</v>
      </c>
      <c r="H97" s="28">
        <v>0</v>
      </c>
      <c r="I97" s="30">
        <f>ROUND(G97*H97,P4)</f>
        <v>0</v>
      </c>
      <c r="L97" s="30">
        <v>0</v>
      </c>
      <c r="M97" s="24">
        <f>ROUND(G97*L97,P4)</f>
        <v>0</v>
      </c>
      <c r="N97" s="25" t="s">
        <v>589</v>
      </c>
      <c r="O97" s="31">
        <f>M97*AA97</f>
        <v>0</v>
      </c>
      <c r="P97" s="1">
        <v>3</v>
      </c>
      <c r="AA97" s="1">
        <f>IF(P97=1,$O$3,IF(P97=2,$O$4,$O$5))</f>
        <v>0</v>
      </c>
    </row>
    <row r="98">
      <c r="A98" s="1" t="s">
        <v>592</v>
      </c>
      <c r="E98" s="27" t="s">
        <v>589</v>
      </c>
    </row>
    <row r="99" ht="26">
      <c r="A99" s="1" t="s">
        <v>593</v>
      </c>
      <c r="E99" s="32" t="s">
        <v>4644</v>
      </c>
    </row>
    <row r="100" ht="87.5">
      <c r="A100" s="1" t="s">
        <v>595</v>
      </c>
      <c r="E100" s="27" t="s">
        <v>4425</v>
      </c>
    </row>
    <row r="101" ht="25">
      <c r="A101" s="1" t="s">
        <v>587</v>
      </c>
      <c r="B101" s="1">
        <v>24</v>
      </c>
      <c r="C101" s="26" t="s">
        <v>4398</v>
      </c>
      <c r="D101" t="s">
        <v>589</v>
      </c>
      <c r="E101" s="27" t="s">
        <v>4399</v>
      </c>
      <c r="F101" s="28" t="s">
        <v>603</v>
      </c>
      <c r="G101" s="29">
        <v>51.299999999999997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52">
      <c r="A103" s="1" t="s">
        <v>593</v>
      </c>
      <c r="E103" s="32" t="s">
        <v>4662</v>
      </c>
    </row>
    <row r="104" ht="162.5">
      <c r="A104" s="1" t="s">
        <v>595</v>
      </c>
      <c r="E104" s="27" t="s">
        <v>4227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4663</v>
      </c>
      <c r="E8" s="23" t="s">
        <v>191</v>
      </c>
      <c r="L8" s="24">
        <f>L9+L58+L99+L108+L137</f>
        <v>0</v>
      </c>
      <c r="M8" s="24">
        <f>M9+M58+M99+M108+M137</f>
        <v>0</v>
      </c>
      <c r="N8" s="25"/>
    </row>
    <row r="9" ht="13">
      <c r="A9" s="1" t="s">
        <v>584</v>
      </c>
      <c r="C9" s="22" t="s">
        <v>585</v>
      </c>
      <c r="E9" s="23" t="s">
        <v>586</v>
      </c>
      <c r="L9" s="24">
        <f>SUMIFS(L10:L57,A10:A57,"P")</f>
        <v>0</v>
      </c>
      <c r="M9" s="24">
        <f>SUMIFS(M10:M57,A10:A57,"P")</f>
        <v>0</v>
      </c>
      <c r="N9" s="25"/>
    </row>
    <row r="10" ht="25">
      <c r="A10" s="1" t="s">
        <v>587</v>
      </c>
      <c r="B10" s="1">
        <v>1</v>
      </c>
      <c r="C10" s="26" t="s">
        <v>4664</v>
      </c>
      <c r="D10" t="s">
        <v>589</v>
      </c>
      <c r="E10" s="27" t="s">
        <v>4665</v>
      </c>
      <c r="F10" s="28" t="s">
        <v>591</v>
      </c>
      <c r="G10" s="29">
        <v>16.5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4666</v>
      </c>
    </row>
    <row r="13" ht="87.5">
      <c r="A13" s="1" t="s">
        <v>595</v>
      </c>
      <c r="E13" s="27" t="s">
        <v>4667</v>
      </c>
    </row>
    <row r="14" ht="25">
      <c r="A14" s="1" t="s">
        <v>587</v>
      </c>
      <c r="B14" s="1">
        <v>2</v>
      </c>
      <c r="C14" s="26" t="s">
        <v>4668</v>
      </c>
      <c r="D14" t="s">
        <v>589</v>
      </c>
      <c r="E14" s="27" t="s">
        <v>4669</v>
      </c>
      <c r="F14" s="28" t="s">
        <v>591</v>
      </c>
      <c r="G14" s="29">
        <v>88.5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4670</v>
      </c>
    </row>
    <row r="17" ht="87.5">
      <c r="A17" s="1" t="s">
        <v>595</v>
      </c>
      <c r="E17" s="27" t="s">
        <v>4667</v>
      </c>
    </row>
    <row r="18" ht="25">
      <c r="A18" s="1" t="s">
        <v>587</v>
      </c>
      <c r="B18" s="1">
        <v>3</v>
      </c>
      <c r="C18" s="26" t="s">
        <v>4671</v>
      </c>
      <c r="D18" t="s">
        <v>589</v>
      </c>
      <c r="E18" s="27" t="s">
        <v>4672</v>
      </c>
      <c r="F18" s="28" t="s">
        <v>591</v>
      </c>
      <c r="G18" s="29">
        <v>167</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4673</v>
      </c>
    </row>
    <row r="21" ht="387.5">
      <c r="A21" s="1" t="s">
        <v>595</v>
      </c>
      <c r="E21" s="27" t="s">
        <v>4674</v>
      </c>
    </row>
    <row r="22" ht="25">
      <c r="A22" s="1" t="s">
        <v>587</v>
      </c>
      <c r="B22" s="1">
        <v>4</v>
      </c>
      <c r="C22" s="26" t="s">
        <v>1394</v>
      </c>
      <c r="D22" t="s">
        <v>589</v>
      </c>
      <c r="E22" s="27" t="s">
        <v>1395</v>
      </c>
      <c r="F22" s="28" t="s">
        <v>591</v>
      </c>
      <c r="G22" s="29">
        <v>24</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4675</v>
      </c>
    </row>
    <row r="25" ht="337.5">
      <c r="A25" s="1" t="s">
        <v>595</v>
      </c>
      <c r="E25" s="27" t="s">
        <v>596</v>
      </c>
    </row>
    <row r="26" ht="25">
      <c r="A26" s="1" t="s">
        <v>587</v>
      </c>
      <c r="B26" s="1">
        <v>5</v>
      </c>
      <c r="C26" s="26" t="s">
        <v>1402</v>
      </c>
      <c r="D26" t="s">
        <v>589</v>
      </c>
      <c r="E26" s="27" t="s">
        <v>1403</v>
      </c>
      <c r="F26" s="28" t="s">
        <v>591</v>
      </c>
      <c r="G26" s="29">
        <v>130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4676</v>
      </c>
    </row>
    <row r="29" ht="300">
      <c r="A29" s="1" t="s">
        <v>595</v>
      </c>
      <c r="E29" s="27" t="s">
        <v>1405</v>
      </c>
    </row>
    <row r="30" ht="25">
      <c r="A30" s="1" t="s">
        <v>587</v>
      </c>
      <c r="B30" s="1">
        <v>6</v>
      </c>
      <c r="C30" s="26" t="s">
        <v>4677</v>
      </c>
      <c r="D30" t="s">
        <v>589</v>
      </c>
      <c r="E30" s="27" t="s">
        <v>4678</v>
      </c>
      <c r="F30" s="28" t="s">
        <v>591</v>
      </c>
      <c r="G30" s="29">
        <v>13.199999999999999</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4679</v>
      </c>
    </row>
    <row r="33" ht="250">
      <c r="A33" s="1" t="s">
        <v>595</v>
      </c>
      <c r="E33" s="27" t="s">
        <v>4680</v>
      </c>
    </row>
    <row r="34" ht="25">
      <c r="A34" s="1" t="s">
        <v>587</v>
      </c>
      <c r="B34" s="1">
        <v>7</v>
      </c>
      <c r="C34" s="26" t="s">
        <v>3779</v>
      </c>
      <c r="D34" t="s">
        <v>589</v>
      </c>
      <c r="E34" s="27" t="s">
        <v>3780</v>
      </c>
      <c r="F34" s="28" t="s">
        <v>603</v>
      </c>
      <c r="G34" s="29">
        <v>250</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4681</v>
      </c>
    </row>
    <row r="37" ht="50">
      <c r="A37" s="1" t="s">
        <v>595</v>
      </c>
      <c r="E37" s="27" t="s">
        <v>3782</v>
      </c>
    </row>
    <row r="38" ht="25">
      <c r="A38" s="1" t="s">
        <v>587</v>
      </c>
      <c r="B38" s="1">
        <v>8</v>
      </c>
      <c r="C38" s="26" t="s">
        <v>4682</v>
      </c>
      <c r="D38" t="s">
        <v>589</v>
      </c>
      <c r="E38" s="27" t="s">
        <v>4683</v>
      </c>
      <c r="F38" s="28" t="s">
        <v>603</v>
      </c>
      <c r="G38" s="29">
        <v>148.75</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4684</v>
      </c>
    </row>
    <row r="41" ht="50">
      <c r="A41" s="1" t="s">
        <v>595</v>
      </c>
      <c r="E41" s="27" t="s">
        <v>605</v>
      </c>
    </row>
    <row r="42" ht="25">
      <c r="A42" s="1" t="s">
        <v>587</v>
      </c>
      <c r="B42" s="1">
        <v>9</v>
      </c>
      <c r="C42" s="26" t="s">
        <v>4377</v>
      </c>
      <c r="D42" t="s">
        <v>589</v>
      </c>
      <c r="E42" s="27" t="s">
        <v>4378</v>
      </c>
      <c r="F42" s="28" t="s">
        <v>603</v>
      </c>
      <c r="G42" s="29">
        <v>148.75</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4684</v>
      </c>
    </row>
    <row r="45" ht="62.5">
      <c r="A45" s="1" t="s">
        <v>595</v>
      </c>
      <c r="E45" s="27" t="s">
        <v>3786</v>
      </c>
    </row>
    <row r="46" ht="25">
      <c r="A46" s="1" t="s">
        <v>587</v>
      </c>
      <c r="B46" s="1">
        <v>10</v>
      </c>
      <c r="C46" s="26" t="s">
        <v>4380</v>
      </c>
      <c r="D46" t="s">
        <v>589</v>
      </c>
      <c r="E46" s="27" t="s">
        <v>4381</v>
      </c>
      <c r="F46" s="28" t="s">
        <v>603</v>
      </c>
      <c r="G46" s="29">
        <v>148.75</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4684</v>
      </c>
    </row>
    <row r="49" ht="62.5">
      <c r="A49" s="1" t="s">
        <v>595</v>
      </c>
      <c r="E49" s="27" t="s">
        <v>4383</v>
      </c>
    </row>
    <row r="50" ht="25">
      <c r="A50" s="1" t="s">
        <v>587</v>
      </c>
      <c r="B50" s="1">
        <v>11</v>
      </c>
      <c r="C50" s="26" t="s">
        <v>3790</v>
      </c>
      <c r="D50" t="s">
        <v>589</v>
      </c>
      <c r="E50" s="27" t="s">
        <v>3791</v>
      </c>
      <c r="F50" s="28" t="s">
        <v>603</v>
      </c>
      <c r="G50" s="29">
        <v>148.75</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4684</v>
      </c>
    </row>
    <row r="53" ht="75">
      <c r="A53" s="1" t="s">
        <v>595</v>
      </c>
      <c r="E53" s="27" t="s">
        <v>3792</v>
      </c>
    </row>
    <row r="54" ht="25">
      <c r="A54" s="1" t="s">
        <v>587</v>
      </c>
      <c r="B54" s="1">
        <v>12</v>
      </c>
      <c r="C54" s="26" t="s">
        <v>4121</v>
      </c>
      <c r="D54" t="s">
        <v>589</v>
      </c>
      <c r="E54" s="27" t="s">
        <v>4122</v>
      </c>
      <c r="F54" s="28" t="s">
        <v>591</v>
      </c>
      <c r="G54" s="29">
        <v>14.875</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4685</v>
      </c>
    </row>
    <row r="57" ht="62.5">
      <c r="A57" s="1" t="s">
        <v>595</v>
      </c>
      <c r="E57" s="27" t="s">
        <v>4124</v>
      </c>
    </row>
    <row r="58" ht="13">
      <c r="A58" s="1" t="s">
        <v>584</v>
      </c>
      <c r="C58" s="22" t="s">
        <v>3032</v>
      </c>
      <c r="E58" s="23" t="s">
        <v>4686</v>
      </c>
      <c r="L58" s="24">
        <f>SUMIFS(L59:L98,A59:A98,"P")</f>
        <v>0</v>
      </c>
      <c r="M58" s="24">
        <f>SUMIFS(M59:M98,A59:A98,"P")</f>
        <v>0</v>
      </c>
      <c r="N58" s="25"/>
    </row>
    <row r="59" ht="25">
      <c r="A59" s="1" t="s">
        <v>587</v>
      </c>
      <c r="B59" s="1">
        <v>13</v>
      </c>
      <c r="C59" s="26" t="s">
        <v>4198</v>
      </c>
      <c r="D59" t="s">
        <v>589</v>
      </c>
      <c r="E59" s="27" t="s">
        <v>4199</v>
      </c>
      <c r="F59" s="28" t="s">
        <v>591</v>
      </c>
      <c r="G59" s="29">
        <v>20</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4687</v>
      </c>
    </row>
    <row r="62" ht="75">
      <c r="A62" s="1" t="s">
        <v>595</v>
      </c>
      <c r="E62" s="27" t="s">
        <v>4201</v>
      </c>
    </row>
    <row r="63" ht="25">
      <c r="A63" s="1" t="s">
        <v>587</v>
      </c>
      <c r="B63" s="1">
        <v>14</v>
      </c>
      <c r="C63" s="26" t="s">
        <v>4493</v>
      </c>
      <c r="D63" t="s">
        <v>589</v>
      </c>
      <c r="E63" s="27" t="s">
        <v>4494</v>
      </c>
      <c r="F63" s="28" t="s">
        <v>603</v>
      </c>
      <c r="G63" s="29">
        <v>520</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4688</v>
      </c>
    </row>
    <row r="66" ht="75">
      <c r="A66" s="1" t="s">
        <v>595</v>
      </c>
      <c r="E66" s="27" t="s">
        <v>4201</v>
      </c>
    </row>
    <row r="67" ht="25">
      <c r="A67" s="1" t="s">
        <v>587</v>
      </c>
      <c r="B67" s="1">
        <v>15</v>
      </c>
      <c r="C67" s="26" t="s">
        <v>4493</v>
      </c>
      <c r="D67" t="s">
        <v>2588</v>
      </c>
      <c r="E67" s="27" t="s">
        <v>4494</v>
      </c>
      <c r="F67" s="28" t="s">
        <v>603</v>
      </c>
      <c r="G67" s="29">
        <v>16</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4689</v>
      </c>
    </row>
    <row r="70" ht="75">
      <c r="A70" s="1" t="s">
        <v>595</v>
      </c>
      <c r="E70" s="27" t="s">
        <v>4201</v>
      </c>
    </row>
    <row r="71" ht="25">
      <c r="A71" s="1" t="s">
        <v>587</v>
      </c>
      <c r="B71" s="1">
        <v>16</v>
      </c>
      <c r="C71" s="26" t="s">
        <v>4690</v>
      </c>
      <c r="D71" t="s">
        <v>589</v>
      </c>
      <c r="E71" s="27" t="s">
        <v>4691</v>
      </c>
      <c r="F71" s="28" t="s">
        <v>591</v>
      </c>
      <c r="G71" s="29">
        <v>17.5</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4692</v>
      </c>
    </row>
    <row r="74" ht="100">
      <c r="A74" s="1" t="s">
        <v>595</v>
      </c>
      <c r="E74" s="27" t="s">
        <v>4215</v>
      </c>
    </row>
    <row r="75" ht="25">
      <c r="A75" s="1" t="s">
        <v>587</v>
      </c>
      <c r="B75" s="1">
        <v>17</v>
      </c>
      <c r="C75" s="26" t="s">
        <v>4693</v>
      </c>
      <c r="D75" t="s">
        <v>589</v>
      </c>
      <c r="E75" s="27" t="s">
        <v>4694</v>
      </c>
      <c r="F75" s="28" t="s">
        <v>603</v>
      </c>
      <c r="G75" s="29">
        <v>210</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4695</v>
      </c>
    </row>
    <row r="78" ht="87.5">
      <c r="A78" s="1" t="s">
        <v>595</v>
      </c>
      <c r="E78" s="27" t="s">
        <v>4696</v>
      </c>
    </row>
    <row r="79" ht="25">
      <c r="A79" s="1" t="s">
        <v>587</v>
      </c>
      <c r="B79" s="1">
        <v>18</v>
      </c>
      <c r="C79" s="26" t="s">
        <v>4697</v>
      </c>
      <c r="D79" t="s">
        <v>589</v>
      </c>
      <c r="E79" s="27" t="s">
        <v>4698</v>
      </c>
      <c r="F79" s="28" t="s">
        <v>603</v>
      </c>
      <c r="G79" s="29">
        <v>220</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4699</v>
      </c>
    </row>
    <row r="82" ht="87.5">
      <c r="A82" s="1" t="s">
        <v>595</v>
      </c>
      <c r="E82" s="27" t="s">
        <v>4696</v>
      </c>
    </row>
    <row r="83" ht="25">
      <c r="A83" s="1" t="s">
        <v>587</v>
      </c>
      <c r="B83" s="1">
        <v>19</v>
      </c>
      <c r="C83" s="26" t="s">
        <v>4700</v>
      </c>
      <c r="D83" t="s">
        <v>589</v>
      </c>
      <c r="E83" s="27" t="s">
        <v>4701</v>
      </c>
      <c r="F83" s="28" t="s">
        <v>603</v>
      </c>
      <c r="G83" s="29">
        <v>200</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4702</v>
      </c>
    </row>
    <row r="86" ht="162.5">
      <c r="A86" s="1" t="s">
        <v>595</v>
      </c>
      <c r="E86" s="27" t="s">
        <v>4703</v>
      </c>
    </row>
    <row r="87" ht="25">
      <c r="A87" s="1" t="s">
        <v>587</v>
      </c>
      <c r="B87" s="1">
        <v>20</v>
      </c>
      <c r="C87" s="26" t="s">
        <v>4704</v>
      </c>
      <c r="D87" t="s">
        <v>589</v>
      </c>
      <c r="E87" s="27" t="s">
        <v>4705</v>
      </c>
      <c r="F87" s="28" t="s">
        <v>603</v>
      </c>
      <c r="G87" s="29">
        <v>210</v>
      </c>
      <c r="H87" s="28">
        <v>0</v>
      </c>
      <c r="I87" s="30">
        <f>ROUND(G87*H87,P4)</f>
        <v>0</v>
      </c>
      <c r="L87" s="30">
        <v>0</v>
      </c>
      <c r="M87" s="24">
        <f>ROUND(G87*L87,P4)</f>
        <v>0</v>
      </c>
      <c r="N87" s="25" t="s">
        <v>1524</v>
      </c>
      <c r="O87" s="31">
        <f>M87*AA87</f>
        <v>0</v>
      </c>
      <c r="P87" s="1">
        <v>3</v>
      </c>
      <c r="AA87" s="1">
        <f>IF(P87=1,$O$3,IF(P87=2,$O$4,$O$5))</f>
        <v>0</v>
      </c>
    </row>
    <row r="88">
      <c r="A88" s="1" t="s">
        <v>592</v>
      </c>
      <c r="E88" s="27" t="s">
        <v>589</v>
      </c>
    </row>
    <row r="89" ht="26">
      <c r="A89" s="1" t="s">
        <v>593</v>
      </c>
      <c r="E89" s="32" t="s">
        <v>4706</v>
      </c>
    </row>
    <row r="90" ht="162.5">
      <c r="A90" s="1" t="s">
        <v>595</v>
      </c>
      <c r="E90" s="27" t="s">
        <v>4703</v>
      </c>
    </row>
    <row r="91" ht="25">
      <c r="A91" s="1" t="s">
        <v>587</v>
      </c>
      <c r="B91" s="1">
        <v>21</v>
      </c>
      <c r="C91" s="26" t="s">
        <v>4707</v>
      </c>
      <c r="D91" t="s">
        <v>589</v>
      </c>
      <c r="E91" s="27" t="s">
        <v>4708</v>
      </c>
      <c r="F91" s="28" t="s">
        <v>618</v>
      </c>
      <c r="G91" s="29">
        <v>16</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4709</v>
      </c>
    </row>
    <row r="94" ht="87.5">
      <c r="A94" s="1" t="s">
        <v>595</v>
      </c>
      <c r="E94" s="27" t="s">
        <v>4710</v>
      </c>
    </row>
    <row r="95" ht="25">
      <c r="A95" s="1" t="s">
        <v>587</v>
      </c>
      <c r="B95" s="1">
        <v>22</v>
      </c>
      <c r="C95" s="26" t="s">
        <v>4711</v>
      </c>
      <c r="D95" t="s">
        <v>2588</v>
      </c>
      <c r="E95" s="27" t="s">
        <v>4712</v>
      </c>
      <c r="F95" s="28" t="s">
        <v>603</v>
      </c>
      <c r="G95" s="29">
        <v>16</v>
      </c>
      <c r="H95" s="28">
        <v>0</v>
      </c>
      <c r="I95" s="30">
        <f>ROUND(G95*H95,P4)</f>
        <v>0</v>
      </c>
      <c r="L95" s="30">
        <v>0</v>
      </c>
      <c r="M95" s="24">
        <f>ROUND(G95*L95,P4)</f>
        <v>0</v>
      </c>
      <c r="N95" s="25" t="s">
        <v>1524</v>
      </c>
      <c r="O95" s="31">
        <f>M95*AA95</f>
        <v>0</v>
      </c>
      <c r="P95" s="1">
        <v>3</v>
      </c>
      <c r="AA95" s="1">
        <f>IF(P95=1,$O$3,IF(P95=2,$O$4,$O$5))</f>
        <v>0</v>
      </c>
    </row>
    <row r="96">
      <c r="A96" s="1" t="s">
        <v>592</v>
      </c>
      <c r="E96" s="27" t="s">
        <v>589</v>
      </c>
    </row>
    <row r="97" ht="26">
      <c r="A97" s="1" t="s">
        <v>593</v>
      </c>
      <c r="E97" s="32" t="s">
        <v>4713</v>
      </c>
    </row>
    <row r="98" ht="162.5">
      <c r="A98" s="1" t="s">
        <v>595</v>
      </c>
      <c r="E98" s="27" t="s">
        <v>4227</v>
      </c>
    </row>
    <row r="99" ht="13">
      <c r="A99" s="1" t="s">
        <v>584</v>
      </c>
      <c r="C99" s="22" t="s">
        <v>3881</v>
      </c>
      <c r="E99" s="23" t="s">
        <v>3882</v>
      </c>
      <c r="L99" s="24">
        <f>SUMIFS(L100:L107,A100:A107,"P")</f>
        <v>0</v>
      </c>
      <c r="M99" s="24">
        <f>SUMIFS(M100:M107,A100:A107,"P")</f>
        <v>0</v>
      </c>
      <c r="N99" s="25"/>
    </row>
    <row r="100" ht="25">
      <c r="A100" s="1" t="s">
        <v>587</v>
      </c>
      <c r="B100" s="1">
        <v>23</v>
      </c>
      <c r="C100" s="26" t="s">
        <v>3891</v>
      </c>
      <c r="D100" t="s">
        <v>589</v>
      </c>
      <c r="E100" s="27" t="s">
        <v>3892</v>
      </c>
      <c r="F100" s="28" t="s">
        <v>618</v>
      </c>
      <c r="G100" s="29">
        <v>120</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4714</v>
      </c>
    </row>
    <row r="103" ht="250">
      <c r="A103" s="1" t="s">
        <v>595</v>
      </c>
      <c r="E103" s="27" t="s">
        <v>3894</v>
      </c>
    </row>
    <row r="104" ht="25">
      <c r="A104" s="1" t="s">
        <v>587</v>
      </c>
      <c r="B104" s="1">
        <v>24</v>
      </c>
      <c r="C104" s="26" t="s">
        <v>4241</v>
      </c>
      <c r="D104" t="s">
        <v>589</v>
      </c>
      <c r="E104" s="27" t="s">
        <v>4242</v>
      </c>
      <c r="F104" s="28" t="s">
        <v>591</v>
      </c>
      <c r="G104" s="29">
        <v>10.800000000000001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4715</v>
      </c>
    </row>
    <row r="107" ht="387.5">
      <c r="A107" s="1" t="s">
        <v>595</v>
      </c>
      <c r="E107" s="27" t="s">
        <v>3910</v>
      </c>
    </row>
    <row r="108" ht="13">
      <c r="A108" s="1" t="s">
        <v>584</v>
      </c>
      <c r="C108" s="22" t="s">
        <v>2059</v>
      </c>
      <c r="E108" s="23" t="s">
        <v>4716</v>
      </c>
      <c r="L108" s="24">
        <f>SUMIFS(L109:L136,A109:A136,"P")</f>
        <v>0</v>
      </c>
      <c r="M108" s="24">
        <f>SUMIFS(M109:M136,A109:A136,"P")</f>
        <v>0</v>
      </c>
      <c r="N108" s="25"/>
    </row>
    <row r="109" ht="25">
      <c r="A109" s="1" t="s">
        <v>587</v>
      </c>
      <c r="B109" s="1">
        <v>25</v>
      </c>
      <c r="C109" s="26" t="s">
        <v>4717</v>
      </c>
      <c r="D109" t="s">
        <v>589</v>
      </c>
      <c r="E109" s="27" t="s">
        <v>4718</v>
      </c>
      <c r="F109" s="28" t="s">
        <v>603</v>
      </c>
      <c r="G109" s="29">
        <v>17.5</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4719</v>
      </c>
    </row>
    <row r="112" ht="87.5">
      <c r="A112" s="1" t="s">
        <v>595</v>
      </c>
      <c r="E112" s="27" t="s">
        <v>4720</v>
      </c>
    </row>
    <row r="113" ht="25">
      <c r="A113" s="1" t="s">
        <v>587</v>
      </c>
      <c r="B113" s="1">
        <v>26</v>
      </c>
      <c r="C113" s="26" t="s">
        <v>4251</v>
      </c>
      <c r="D113" t="s">
        <v>589</v>
      </c>
      <c r="E113" s="27" t="s">
        <v>4252</v>
      </c>
      <c r="F113" s="28" t="s">
        <v>618</v>
      </c>
      <c r="G113" s="29">
        <v>32</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4721</v>
      </c>
    </row>
    <row r="116" ht="75">
      <c r="A116" s="1" t="s">
        <v>595</v>
      </c>
      <c r="E116" s="27" t="s">
        <v>4254</v>
      </c>
    </row>
    <row r="117" ht="25">
      <c r="A117" s="1" t="s">
        <v>587</v>
      </c>
      <c r="B117" s="1">
        <v>27</v>
      </c>
      <c r="C117" s="26" t="s">
        <v>4722</v>
      </c>
      <c r="D117" t="s">
        <v>589</v>
      </c>
      <c r="E117" s="27" t="s">
        <v>4723</v>
      </c>
      <c r="F117" s="28" t="s">
        <v>618</v>
      </c>
      <c r="G117" s="29">
        <v>16</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4709</v>
      </c>
    </row>
    <row r="120" ht="62.5">
      <c r="A120" s="1" t="s">
        <v>595</v>
      </c>
      <c r="E120" s="27" t="s">
        <v>4724</v>
      </c>
    </row>
    <row r="121" ht="25">
      <c r="A121" s="1" t="s">
        <v>587</v>
      </c>
      <c r="B121" s="1">
        <v>28</v>
      </c>
      <c r="C121" s="26" t="s">
        <v>4725</v>
      </c>
      <c r="D121" t="s">
        <v>589</v>
      </c>
      <c r="E121" s="27" t="s">
        <v>4726</v>
      </c>
      <c r="F121" s="28" t="s">
        <v>603</v>
      </c>
      <c r="G121" s="29">
        <v>27</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4727</v>
      </c>
    </row>
    <row r="124" ht="262.5">
      <c r="A124" s="1" t="s">
        <v>595</v>
      </c>
      <c r="E124" s="27" t="s">
        <v>4728</v>
      </c>
    </row>
    <row r="125" ht="25">
      <c r="A125" s="1" t="s">
        <v>587</v>
      </c>
      <c r="B125" s="1">
        <v>29</v>
      </c>
      <c r="C125" s="26" t="s">
        <v>4729</v>
      </c>
      <c r="D125" t="s">
        <v>589</v>
      </c>
      <c r="E125" s="27" t="s">
        <v>4730</v>
      </c>
      <c r="F125" s="28" t="s">
        <v>603</v>
      </c>
      <c r="G125" s="29">
        <v>9</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4731</v>
      </c>
    </row>
    <row r="128" ht="162.5">
      <c r="A128" s="1" t="s">
        <v>595</v>
      </c>
      <c r="E128" s="27" t="s">
        <v>4732</v>
      </c>
    </row>
    <row r="129" ht="25">
      <c r="A129" s="1" t="s">
        <v>587</v>
      </c>
      <c r="B129" s="1">
        <v>30</v>
      </c>
      <c r="C129" s="26" t="s">
        <v>4733</v>
      </c>
      <c r="D129" t="s">
        <v>589</v>
      </c>
      <c r="E129" s="27" t="s">
        <v>4734</v>
      </c>
      <c r="F129" s="28" t="s">
        <v>833</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
      <c r="A131" s="1" t="s">
        <v>593</v>
      </c>
      <c r="E131" s="32" t="s">
        <v>4735</v>
      </c>
    </row>
    <row r="132" ht="25">
      <c r="A132" s="1" t="s">
        <v>595</v>
      </c>
      <c r="E132" s="27" t="s">
        <v>4736</v>
      </c>
    </row>
    <row r="133">
      <c r="A133" s="1" t="s">
        <v>587</v>
      </c>
      <c r="B133" s="1">
        <v>31</v>
      </c>
      <c r="C133" s="26" t="s">
        <v>4737</v>
      </c>
      <c r="D133" t="s">
        <v>589</v>
      </c>
      <c r="E133" s="27" t="s">
        <v>4738</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13">
      <c r="A135" s="1" t="s">
        <v>593</v>
      </c>
      <c r="E135" s="32" t="s">
        <v>4739</v>
      </c>
    </row>
    <row r="136">
      <c r="A136" s="1" t="s">
        <v>595</v>
      </c>
      <c r="E136" s="27" t="s">
        <v>4740</v>
      </c>
    </row>
    <row r="137" ht="13">
      <c r="A137" s="1" t="s">
        <v>584</v>
      </c>
      <c r="C137" s="22" t="s">
        <v>675</v>
      </c>
      <c r="E137" s="23" t="s">
        <v>676</v>
      </c>
      <c r="L137" s="24">
        <f>SUMIFS(L138:L153,A138:A153,"P")</f>
        <v>0</v>
      </c>
      <c r="M137" s="24">
        <f>SUMIFS(M138:M153,A138:A153,"P")</f>
        <v>0</v>
      </c>
      <c r="N137" s="25"/>
    </row>
    <row r="138" ht="37.5">
      <c r="A138" s="1" t="s">
        <v>587</v>
      </c>
      <c r="B138" s="1">
        <v>32</v>
      </c>
      <c r="C138" s="26" t="s">
        <v>677</v>
      </c>
      <c r="D138" t="s">
        <v>678</v>
      </c>
      <c r="E138" s="27" t="s">
        <v>679</v>
      </c>
      <c r="F138" s="28" t="s">
        <v>680</v>
      </c>
      <c r="G138" s="29">
        <v>599</v>
      </c>
      <c r="H138" s="28">
        <v>0</v>
      </c>
      <c r="I138" s="30">
        <f>ROUND(G138*H138,P4)</f>
        <v>0</v>
      </c>
      <c r="L138" s="30">
        <v>0</v>
      </c>
      <c r="M138" s="24">
        <f>ROUND(G138*L138,P4)</f>
        <v>0</v>
      </c>
      <c r="N138" s="25" t="s">
        <v>589</v>
      </c>
      <c r="O138" s="31">
        <f>M138*AA138</f>
        <v>0</v>
      </c>
      <c r="P138" s="1">
        <v>3</v>
      </c>
      <c r="AA138" s="1">
        <f>IF(P138=1,$O$3,IF(P138=2,$O$4,$O$5))</f>
        <v>0</v>
      </c>
    </row>
    <row r="139" ht="37.5">
      <c r="A139" s="1" t="s">
        <v>592</v>
      </c>
      <c r="E139" s="27" t="s">
        <v>4741</v>
      </c>
    </row>
    <row r="140" ht="26">
      <c r="A140" s="1" t="s">
        <v>593</v>
      </c>
      <c r="E140" s="32" t="s">
        <v>4742</v>
      </c>
    </row>
    <row r="141" ht="150">
      <c r="A141" s="1" t="s">
        <v>595</v>
      </c>
      <c r="E141" s="27" t="s">
        <v>4743</v>
      </c>
    </row>
    <row r="142" ht="25">
      <c r="A142" s="1" t="s">
        <v>587</v>
      </c>
      <c r="B142" s="1">
        <v>33</v>
      </c>
      <c r="C142" s="26" t="s">
        <v>4744</v>
      </c>
      <c r="D142" t="s">
        <v>4745</v>
      </c>
      <c r="E142" s="27" t="s">
        <v>4746</v>
      </c>
      <c r="F142" s="28" t="s">
        <v>680</v>
      </c>
      <c r="G142" s="29">
        <v>4.9500000000000002</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4747</v>
      </c>
    </row>
    <row r="144" ht="26">
      <c r="A144" s="1" t="s">
        <v>593</v>
      </c>
      <c r="E144" s="32" t="s">
        <v>4748</v>
      </c>
    </row>
    <row r="145" ht="150">
      <c r="A145" s="1" t="s">
        <v>595</v>
      </c>
      <c r="E145" s="27" t="s">
        <v>4743</v>
      </c>
    </row>
    <row r="146" ht="25">
      <c r="A146" s="1" t="s">
        <v>587</v>
      </c>
      <c r="B146" s="1">
        <v>34</v>
      </c>
      <c r="C146" s="26" t="s">
        <v>4749</v>
      </c>
      <c r="D146" t="s">
        <v>4750</v>
      </c>
      <c r="E146" s="27" t="s">
        <v>4751</v>
      </c>
      <c r="F146" s="28" t="s">
        <v>680</v>
      </c>
      <c r="G146" s="29">
        <v>34.155000000000001</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4747</v>
      </c>
    </row>
    <row r="148" ht="26">
      <c r="A148" s="1" t="s">
        <v>593</v>
      </c>
      <c r="E148" s="32" t="s">
        <v>4752</v>
      </c>
    </row>
    <row r="149" ht="150">
      <c r="A149" s="1" t="s">
        <v>595</v>
      </c>
      <c r="E149" s="27" t="s">
        <v>4743</v>
      </c>
    </row>
    <row r="150" ht="37.5">
      <c r="A150" s="1" t="s">
        <v>587</v>
      </c>
      <c r="B150" s="1">
        <v>35</v>
      </c>
      <c r="C150" s="26" t="s">
        <v>2715</v>
      </c>
      <c r="D150" t="s">
        <v>2716</v>
      </c>
      <c r="E150" s="27" t="s">
        <v>2717</v>
      </c>
      <c r="F150" s="28" t="s">
        <v>680</v>
      </c>
      <c r="G150" s="29">
        <v>3.7949999999999999</v>
      </c>
      <c r="H150" s="28">
        <v>0</v>
      </c>
      <c r="I150" s="30">
        <f>ROUND(G150*H150,P4)</f>
        <v>0</v>
      </c>
      <c r="L150" s="30">
        <v>0</v>
      </c>
      <c r="M150" s="24">
        <f>ROUND(G150*L150,P4)</f>
        <v>0</v>
      </c>
      <c r="N150" s="25" t="s">
        <v>589</v>
      </c>
      <c r="O150" s="31">
        <f>M150*AA150</f>
        <v>0</v>
      </c>
      <c r="P150" s="1">
        <v>3</v>
      </c>
      <c r="AA150" s="1">
        <f>IF(P150=1,$O$3,IF(P150=2,$O$4,$O$5))</f>
        <v>0</v>
      </c>
    </row>
    <row r="151" ht="62.5">
      <c r="A151" s="1" t="s">
        <v>592</v>
      </c>
      <c r="E151" s="27" t="s">
        <v>4753</v>
      </c>
    </row>
    <row r="152" ht="26">
      <c r="A152" s="1" t="s">
        <v>593</v>
      </c>
      <c r="E152" s="32" t="s">
        <v>4754</v>
      </c>
    </row>
    <row r="153" ht="150">
      <c r="A153" s="1" t="s">
        <v>595</v>
      </c>
      <c r="E153"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COUNTIFS(L8:L203,"=0",A8:A203,"P")+COUNTIFS(L8:L203,"",A8:A203,"P")+SUM(Q8:Q203)</f>
        <v>0</v>
      </c>
    </row>
    <row r="8" ht="13">
      <c r="A8" s="1" t="s">
        <v>582</v>
      </c>
      <c r="C8" s="22" t="s">
        <v>4755</v>
      </c>
      <c r="E8" s="23" t="s">
        <v>193</v>
      </c>
      <c r="L8" s="24">
        <f>L9+L14+L63+L104+L117+L182</f>
        <v>0</v>
      </c>
      <c r="M8" s="24">
        <f>M9+M14+M63+M104+M117+M182</f>
        <v>0</v>
      </c>
      <c r="N8" s="25"/>
    </row>
    <row r="9" ht="13">
      <c r="A9" s="1" t="s">
        <v>584</v>
      </c>
      <c r="C9" s="22" t="s">
        <v>1999</v>
      </c>
      <c r="E9" s="23" t="s">
        <v>2000</v>
      </c>
      <c r="L9" s="24">
        <f>SUMIFS(L10:L13,A10:A13,"P")</f>
        <v>0</v>
      </c>
      <c r="M9" s="24">
        <f>SUMIFS(M10:M13,A10:A13,"P")</f>
        <v>0</v>
      </c>
      <c r="N9" s="25"/>
    </row>
    <row r="10">
      <c r="A10" s="1" t="s">
        <v>587</v>
      </c>
      <c r="B10" s="1">
        <v>40</v>
      </c>
      <c r="C10" s="26" t="s">
        <v>4756</v>
      </c>
      <c r="D10" t="s">
        <v>589</v>
      </c>
      <c r="E10" s="27" t="s">
        <v>4757</v>
      </c>
      <c r="F10" s="28" t="s">
        <v>610</v>
      </c>
      <c r="G10" s="29">
        <v>1</v>
      </c>
      <c r="H10" s="28">
        <v>0</v>
      </c>
      <c r="I10" s="30">
        <f>ROUND(G10*H10,P4)</f>
        <v>0</v>
      </c>
      <c r="L10" s="30">
        <v>0</v>
      </c>
      <c r="M10" s="24">
        <f>ROUND(G10*L10,P4)</f>
        <v>0</v>
      </c>
      <c r="N10" s="25" t="s">
        <v>589</v>
      </c>
      <c r="O10" s="31">
        <f>M10*AA10</f>
        <v>0</v>
      </c>
      <c r="P10" s="1">
        <v>3</v>
      </c>
      <c r="AA10" s="1">
        <f>IF(P10=1,$O$3,IF(P10=2,$O$4,$O$5))</f>
        <v>0</v>
      </c>
    </row>
    <row r="11" ht="75">
      <c r="A11" s="1" t="s">
        <v>592</v>
      </c>
      <c r="E11" s="27" t="s">
        <v>4758</v>
      </c>
    </row>
    <row r="12" ht="39">
      <c r="A12" s="1" t="s">
        <v>593</v>
      </c>
      <c r="E12" s="32" t="s">
        <v>4759</v>
      </c>
    </row>
    <row r="13" ht="75">
      <c r="A13" s="1" t="s">
        <v>595</v>
      </c>
      <c r="E13" s="27" t="s">
        <v>4758</v>
      </c>
    </row>
    <row r="14" ht="13">
      <c r="A14" s="1" t="s">
        <v>584</v>
      </c>
      <c r="C14" s="22" t="s">
        <v>585</v>
      </c>
      <c r="E14" s="23" t="s">
        <v>586</v>
      </c>
      <c r="L14" s="24">
        <f>SUMIFS(L15:L62,A15:A62,"P")</f>
        <v>0</v>
      </c>
      <c r="M14" s="24">
        <f>SUMIFS(M15:M62,A15:A62,"P")</f>
        <v>0</v>
      </c>
      <c r="N14" s="25"/>
    </row>
    <row r="15">
      <c r="A15" s="1" t="s">
        <v>587</v>
      </c>
      <c r="B15" s="1">
        <v>1</v>
      </c>
      <c r="C15" s="26" t="s">
        <v>4664</v>
      </c>
      <c r="D15" t="s">
        <v>589</v>
      </c>
      <c r="E15" s="27" t="s">
        <v>4665</v>
      </c>
      <c r="F15" s="28" t="s">
        <v>591</v>
      </c>
      <c r="G15" s="29">
        <v>25.5</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4760</v>
      </c>
    </row>
    <row r="18" ht="87.5">
      <c r="A18" s="1" t="s">
        <v>595</v>
      </c>
      <c r="E18" s="27" t="s">
        <v>4667</v>
      </c>
    </row>
    <row r="19">
      <c r="A19" s="1" t="s">
        <v>587</v>
      </c>
      <c r="B19" s="1">
        <v>2</v>
      </c>
      <c r="C19" s="26" t="s">
        <v>4668</v>
      </c>
      <c r="D19" t="s">
        <v>589</v>
      </c>
      <c r="E19" s="27" t="s">
        <v>4669</v>
      </c>
      <c r="F19" s="28" t="s">
        <v>591</v>
      </c>
      <c r="G19" s="29">
        <v>59.5</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4761</v>
      </c>
    </row>
    <row r="22" ht="87.5">
      <c r="A22" s="1" t="s">
        <v>595</v>
      </c>
      <c r="E22" s="27" t="s">
        <v>4667</v>
      </c>
    </row>
    <row r="23">
      <c r="A23" s="1" t="s">
        <v>587</v>
      </c>
      <c r="B23" s="1">
        <v>3</v>
      </c>
      <c r="C23" s="26" t="s">
        <v>4671</v>
      </c>
      <c r="D23" t="s">
        <v>589</v>
      </c>
      <c r="E23" s="27" t="s">
        <v>4672</v>
      </c>
      <c r="F23" s="28" t="s">
        <v>591</v>
      </c>
      <c r="G23" s="29">
        <v>320</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4762</v>
      </c>
    </row>
    <row r="26" ht="387.5">
      <c r="A26" s="1" t="s">
        <v>595</v>
      </c>
      <c r="E26" s="27" t="s">
        <v>4674</v>
      </c>
    </row>
    <row r="27">
      <c r="A27" s="1" t="s">
        <v>587</v>
      </c>
      <c r="B27" s="1">
        <v>4</v>
      </c>
      <c r="C27" s="26" t="s">
        <v>1394</v>
      </c>
      <c r="D27" t="s">
        <v>589</v>
      </c>
      <c r="E27" s="27" t="s">
        <v>1395</v>
      </c>
      <c r="F27" s="28" t="s">
        <v>591</v>
      </c>
      <c r="G27" s="29">
        <v>30.870000000000001</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4763</v>
      </c>
    </row>
    <row r="30" ht="337.5">
      <c r="A30" s="1" t="s">
        <v>595</v>
      </c>
      <c r="E30" s="27" t="s">
        <v>596</v>
      </c>
    </row>
    <row r="31">
      <c r="A31" s="1" t="s">
        <v>587</v>
      </c>
      <c r="B31" s="1">
        <v>5</v>
      </c>
      <c r="C31" s="26" t="s">
        <v>1402</v>
      </c>
      <c r="D31" t="s">
        <v>589</v>
      </c>
      <c r="E31" s="27" t="s">
        <v>1403</v>
      </c>
      <c r="F31" s="28" t="s">
        <v>591</v>
      </c>
      <c r="G31" s="29">
        <v>180</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4764</v>
      </c>
    </row>
    <row r="34" ht="300">
      <c r="A34" s="1" t="s">
        <v>595</v>
      </c>
      <c r="E34" s="27" t="s">
        <v>1405</v>
      </c>
    </row>
    <row r="35">
      <c r="A35" s="1" t="s">
        <v>587</v>
      </c>
      <c r="B35" s="1">
        <v>6</v>
      </c>
      <c r="C35" s="26" t="s">
        <v>4677</v>
      </c>
      <c r="D35" t="s">
        <v>589</v>
      </c>
      <c r="E35" s="27" t="s">
        <v>4678</v>
      </c>
      <c r="F35" s="28" t="s">
        <v>591</v>
      </c>
      <c r="G35" s="29">
        <v>17.640000000000001</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4765</v>
      </c>
    </row>
    <row r="38" ht="250">
      <c r="A38" s="1" t="s">
        <v>595</v>
      </c>
      <c r="E38" s="27" t="s">
        <v>4680</v>
      </c>
    </row>
    <row r="39">
      <c r="A39" s="1" t="s">
        <v>587</v>
      </c>
      <c r="B39" s="1">
        <v>7</v>
      </c>
      <c r="C39" s="26" t="s">
        <v>3779</v>
      </c>
      <c r="D39" t="s">
        <v>589</v>
      </c>
      <c r="E39" s="27" t="s">
        <v>3780</v>
      </c>
      <c r="F39" s="28" t="s">
        <v>603</v>
      </c>
      <c r="G39" s="29">
        <v>260</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4766</v>
      </c>
    </row>
    <row r="42" ht="50">
      <c r="A42" s="1" t="s">
        <v>595</v>
      </c>
      <c r="E42" s="27" t="s">
        <v>3782</v>
      </c>
    </row>
    <row r="43">
      <c r="A43" s="1" t="s">
        <v>587</v>
      </c>
      <c r="B43" s="1">
        <v>8</v>
      </c>
      <c r="C43" s="26" t="s">
        <v>4682</v>
      </c>
      <c r="D43" t="s">
        <v>589</v>
      </c>
      <c r="E43" s="27" t="s">
        <v>4683</v>
      </c>
      <c r="F43" s="28" t="s">
        <v>603</v>
      </c>
      <c r="G43" s="29">
        <v>265</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4767</v>
      </c>
    </row>
    <row r="46" ht="50">
      <c r="A46" s="1" t="s">
        <v>595</v>
      </c>
      <c r="E46" s="27" t="s">
        <v>605</v>
      </c>
    </row>
    <row r="47">
      <c r="A47" s="1" t="s">
        <v>587</v>
      </c>
      <c r="B47" s="1">
        <v>9</v>
      </c>
      <c r="C47" s="26" t="s">
        <v>4377</v>
      </c>
      <c r="D47" t="s">
        <v>589</v>
      </c>
      <c r="E47" s="27" t="s">
        <v>4378</v>
      </c>
      <c r="F47" s="28" t="s">
        <v>603</v>
      </c>
      <c r="G47" s="29">
        <v>265</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4767</v>
      </c>
    </row>
    <row r="50" ht="62.5">
      <c r="A50" s="1" t="s">
        <v>595</v>
      </c>
      <c r="E50" s="27" t="s">
        <v>3786</v>
      </c>
    </row>
    <row r="51">
      <c r="A51" s="1" t="s">
        <v>587</v>
      </c>
      <c r="B51" s="1">
        <v>10</v>
      </c>
      <c r="C51" s="26" t="s">
        <v>4380</v>
      </c>
      <c r="D51" t="s">
        <v>589</v>
      </c>
      <c r="E51" s="27" t="s">
        <v>4381</v>
      </c>
      <c r="F51" s="28" t="s">
        <v>603</v>
      </c>
      <c r="G51" s="29">
        <v>265</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4767</v>
      </c>
    </row>
    <row r="54" ht="62.5">
      <c r="A54" s="1" t="s">
        <v>595</v>
      </c>
      <c r="E54" s="27" t="s">
        <v>4383</v>
      </c>
    </row>
    <row r="55">
      <c r="A55" s="1" t="s">
        <v>587</v>
      </c>
      <c r="B55" s="1">
        <v>11</v>
      </c>
      <c r="C55" s="26" t="s">
        <v>3790</v>
      </c>
      <c r="D55" t="s">
        <v>589</v>
      </c>
      <c r="E55" s="27" t="s">
        <v>3791</v>
      </c>
      <c r="F55" s="28" t="s">
        <v>603</v>
      </c>
      <c r="G55" s="29">
        <v>265</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4767</v>
      </c>
    </row>
    <row r="58" ht="75">
      <c r="A58" s="1" t="s">
        <v>595</v>
      </c>
      <c r="E58" s="27" t="s">
        <v>3792</v>
      </c>
    </row>
    <row r="59">
      <c r="A59" s="1" t="s">
        <v>587</v>
      </c>
      <c r="B59" s="1">
        <v>12</v>
      </c>
      <c r="C59" s="26" t="s">
        <v>4121</v>
      </c>
      <c r="D59" t="s">
        <v>589</v>
      </c>
      <c r="E59" s="27" t="s">
        <v>4122</v>
      </c>
      <c r="F59" s="28" t="s">
        <v>591</v>
      </c>
      <c r="G59" s="29">
        <v>26.5</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4768</v>
      </c>
    </row>
    <row r="62" ht="62.5">
      <c r="A62" s="1" t="s">
        <v>595</v>
      </c>
      <c r="E62" s="27" t="s">
        <v>4124</v>
      </c>
    </row>
    <row r="63" ht="13">
      <c r="A63" s="1" t="s">
        <v>584</v>
      </c>
      <c r="C63" s="22" t="s">
        <v>3032</v>
      </c>
      <c r="E63" s="23" t="s">
        <v>4686</v>
      </c>
      <c r="L63" s="24">
        <f>SUMIFS(L64:L103,A64:A103,"P")</f>
        <v>0</v>
      </c>
      <c r="M63" s="24">
        <f>SUMIFS(M64:M103,A64:A103,"P")</f>
        <v>0</v>
      </c>
      <c r="N63" s="25"/>
    </row>
    <row r="64">
      <c r="A64" s="1" t="s">
        <v>587</v>
      </c>
      <c r="B64" s="1">
        <v>13</v>
      </c>
      <c r="C64" s="26" t="s">
        <v>4198</v>
      </c>
      <c r="D64" t="s">
        <v>589</v>
      </c>
      <c r="E64" s="27" t="s">
        <v>4199</v>
      </c>
      <c r="F64" s="28" t="s">
        <v>591</v>
      </c>
      <c r="G64" s="29">
        <v>20</v>
      </c>
      <c r="H64" s="28">
        <v>0</v>
      </c>
      <c r="I64" s="30">
        <f>ROUND(G64*H64,P4)</f>
        <v>0</v>
      </c>
      <c r="L64" s="30">
        <v>0</v>
      </c>
      <c r="M64" s="24">
        <f>ROUND(G64*L64,P4)</f>
        <v>0</v>
      </c>
      <c r="N64" s="25" t="s">
        <v>589</v>
      </c>
      <c r="O64" s="31">
        <f>M64*AA64</f>
        <v>0</v>
      </c>
      <c r="P64" s="1">
        <v>3</v>
      </c>
      <c r="AA64" s="1">
        <f>IF(P64=1,$O$3,IF(P64=2,$O$4,$O$5))</f>
        <v>0</v>
      </c>
    </row>
    <row r="65">
      <c r="A65" s="1" t="s">
        <v>592</v>
      </c>
      <c r="E65" s="27" t="s">
        <v>589</v>
      </c>
    </row>
    <row r="66" ht="39">
      <c r="A66" s="1" t="s">
        <v>593</v>
      </c>
      <c r="E66" s="32" t="s">
        <v>4769</v>
      </c>
    </row>
    <row r="67" ht="75">
      <c r="A67" s="1" t="s">
        <v>595</v>
      </c>
      <c r="E67" s="27" t="s">
        <v>4201</v>
      </c>
    </row>
    <row r="68">
      <c r="A68" s="1" t="s">
        <v>587</v>
      </c>
      <c r="B68" s="1">
        <v>14</v>
      </c>
      <c r="C68" s="26" t="s">
        <v>4493</v>
      </c>
      <c r="D68" t="s">
        <v>589</v>
      </c>
      <c r="E68" s="27" t="s">
        <v>4494</v>
      </c>
      <c r="F68" s="28" t="s">
        <v>603</v>
      </c>
      <c r="G68" s="29">
        <v>520</v>
      </c>
      <c r="H68" s="28">
        <v>0</v>
      </c>
      <c r="I68" s="30">
        <f>ROUND(G68*H68,P4)</f>
        <v>0</v>
      </c>
      <c r="L68" s="30">
        <v>0</v>
      </c>
      <c r="M68" s="24">
        <f>ROUND(G68*L68,P4)</f>
        <v>0</v>
      </c>
      <c r="N68" s="25" t="s">
        <v>589</v>
      </c>
      <c r="O68" s="31">
        <f>M68*AA68</f>
        <v>0</v>
      </c>
      <c r="P68" s="1">
        <v>3</v>
      </c>
      <c r="AA68" s="1">
        <f>IF(P68=1,$O$3,IF(P68=2,$O$4,$O$5))</f>
        <v>0</v>
      </c>
    </row>
    <row r="69">
      <c r="A69" s="1" t="s">
        <v>592</v>
      </c>
      <c r="E69" s="27" t="s">
        <v>589</v>
      </c>
    </row>
    <row r="70" ht="39">
      <c r="A70" s="1" t="s">
        <v>593</v>
      </c>
      <c r="E70" s="32" t="s">
        <v>4770</v>
      </c>
    </row>
    <row r="71" ht="75">
      <c r="A71" s="1" t="s">
        <v>595</v>
      </c>
      <c r="E71" s="27" t="s">
        <v>4201</v>
      </c>
    </row>
    <row r="72">
      <c r="A72" s="1" t="s">
        <v>587</v>
      </c>
      <c r="B72" s="1">
        <v>15</v>
      </c>
      <c r="C72" s="26" t="s">
        <v>4493</v>
      </c>
      <c r="D72" t="s">
        <v>2588</v>
      </c>
      <c r="E72" s="27" t="s">
        <v>4494</v>
      </c>
      <c r="F72" s="28" t="s">
        <v>603</v>
      </c>
      <c r="G72" s="29">
        <v>3</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4771</v>
      </c>
    </row>
    <row r="75" ht="75">
      <c r="A75" s="1" t="s">
        <v>595</v>
      </c>
      <c r="E75" s="27" t="s">
        <v>4201</v>
      </c>
    </row>
    <row r="76">
      <c r="A76" s="1" t="s">
        <v>587</v>
      </c>
      <c r="B76" s="1">
        <v>16</v>
      </c>
      <c r="C76" s="26" t="s">
        <v>4690</v>
      </c>
      <c r="D76" t="s">
        <v>589</v>
      </c>
      <c r="E76" s="27" t="s">
        <v>4691</v>
      </c>
      <c r="F76" s="28" t="s">
        <v>591</v>
      </c>
      <c r="G76" s="29">
        <v>17.5</v>
      </c>
      <c r="H76" s="28">
        <v>0</v>
      </c>
      <c r="I76" s="30">
        <f>ROUND(G76*H76,P4)</f>
        <v>0</v>
      </c>
      <c r="L76" s="30">
        <v>0</v>
      </c>
      <c r="M76" s="24">
        <f>ROUND(G76*L76,P4)</f>
        <v>0</v>
      </c>
      <c r="N76" s="25" t="s">
        <v>589</v>
      </c>
      <c r="O76" s="31">
        <f>M76*AA76</f>
        <v>0</v>
      </c>
      <c r="P76" s="1">
        <v>3</v>
      </c>
      <c r="AA76" s="1">
        <f>IF(P76=1,$O$3,IF(P76=2,$O$4,$O$5))</f>
        <v>0</v>
      </c>
    </row>
    <row r="77">
      <c r="A77" s="1" t="s">
        <v>592</v>
      </c>
      <c r="E77" s="27" t="s">
        <v>589</v>
      </c>
    </row>
    <row r="78" ht="39">
      <c r="A78" s="1" t="s">
        <v>593</v>
      </c>
      <c r="E78" s="32" t="s">
        <v>4772</v>
      </c>
    </row>
    <row r="79" ht="100">
      <c r="A79" s="1" t="s">
        <v>595</v>
      </c>
      <c r="E79" s="27" t="s">
        <v>4215</v>
      </c>
    </row>
    <row r="80">
      <c r="A80" s="1" t="s">
        <v>587</v>
      </c>
      <c r="B80" s="1">
        <v>17</v>
      </c>
      <c r="C80" s="26" t="s">
        <v>4693</v>
      </c>
      <c r="D80" t="s">
        <v>589</v>
      </c>
      <c r="E80" s="27" t="s">
        <v>4694</v>
      </c>
      <c r="F80" s="28" t="s">
        <v>603</v>
      </c>
      <c r="G80" s="29">
        <v>210</v>
      </c>
      <c r="H80" s="28">
        <v>0</v>
      </c>
      <c r="I80" s="30">
        <f>ROUND(G80*H80,P4)</f>
        <v>0</v>
      </c>
      <c r="L80" s="30">
        <v>0</v>
      </c>
      <c r="M80" s="24">
        <f>ROUND(G80*L80,P4)</f>
        <v>0</v>
      </c>
      <c r="N80" s="25" t="s">
        <v>589</v>
      </c>
      <c r="O80" s="31">
        <f>M80*AA80</f>
        <v>0</v>
      </c>
      <c r="P80" s="1">
        <v>3</v>
      </c>
      <c r="AA80" s="1">
        <f>IF(P80=1,$O$3,IF(P80=2,$O$4,$O$5))</f>
        <v>0</v>
      </c>
    </row>
    <row r="81">
      <c r="A81" s="1" t="s">
        <v>592</v>
      </c>
      <c r="E81" s="27" t="s">
        <v>589</v>
      </c>
    </row>
    <row r="82" ht="39">
      <c r="A82" s="1" t="s">
        <v>593</v>
      </c>
      <c r="E82" s="32" t="s">
        <v>4773</v>
      </c>
    </row>
    <row r="83" ht="87.5">
      <c r="A83" s="1" t="s">
        <v>595</v>
      </c>
      <c r="E83" s="27" t="s">
        <v>4696</v>
      </c>
    </row>
    <row r="84">
      <c r="A84" s="1" t="s">
        <v>587</v>
      </c>
      <c r="B84" s="1">
        <v>18</v>
      </c>
      <c r="C84" s="26" t="s">
        <v>4697</v>
      </c>
      <c r="D84" t="s">
        <v>589</v>
      </c>
      <c r="E84" s="27" t="s">
        <v>4698</v>
      </c>
      <c r="F84" s="28" t="s">
        <v>603</v>
      </c>
      <c r="G84" s="29">
        <v>220</v>
      </c>
      <c r="H84" s="28">
        <v>0</v>
      </c>
      <c r="I84" s="30">
        <f>ROUND(G84*H84,P4)</f>
        <v>0</v>
      </c>
      <c r="L84" s="30">
        <v>0</v>
      </c>
      <c r="M84" s="24">
        <f>ROUND(G84*L84,P4)</f>
        <v>0</v>
      </c>
      <c r="N84" s="25" t="s">
        <v>589</v>
      </c>
      <c r="O84" s="31">
        <f>M84*AA84</f>
        <v>0</v>
      </c>
      <c r="P84" s="1">
        <v>3</v>
      </c>
      <c r="AA84" s="1">
        <f>IF(P84=1,$O$3,IF(P84=2,$O$4,$O$5))</f>
        <v>0</v>
      </c>
    </row>
    <row r="85">
      <c r="A85" s="1" t="s">
        <v>592</v>
      </c>
      <c r="E85" s="27" t="s">
        <v>589</v>
      </c>
    </row>
    <row r="86" ht="39">
      <c r="A86" s="1" t="s">
        <v>593</v>
      </c>
      <c r="E86" s="32" t="s">
        <v>4774</v>
      </c>
    </row>
    <row r="87" ht="87.5">
      <c r="A87" s="1" t="s">
        <v>595</v>
      </c>
      <c r="E87" s="27" t="s">
        <v>4696</v>
      </c>
    </row>
    <row r="88">
      <c r="A88" s="1" t="s">
        <v>587</v>
      </c>
      <c r="B88" s="1">
        <v>19</v>
      </c>
      <c r="C88" s="26" t="s">
        <v>4700</v>
      </c>
      <c r="D88" t="s">
        <v>589</v>
      </c>
      <c r="E88" s="27" t="s">
        <v>4701</v>
      </c>
      <c r="F88" s="28" t="s">
        <v>603</v>
      </c>
      <c r="G88" s="29">
        <v>200</v>
      </c>
      <c r="H88" s="28">
        <v>0</v>
      </c>
      <c r="I88" s="30">
        <f>ROUND(G88*H88,P4)</f>
        <v>0</v>
      </c>
      <c r="L88" s="30">
        <v>0</v>
      </c>
      <c r="M88" s="24">
        <f>ROUND(G88*L88,P4)</f>
        <v>0</v>
      </c>
      <c r="N88" s="25" t="s">
        <v>589</v>
      </c>
      <c r="O88" s="31">
        <f>M88*AA88</f>
        <v>0</v>
      </c>
      <c r="P88" s="1">
        <v>3</v>
      </c>
      <c r="AA88" s="1">
        <f>IF(P88=1,$O$3,IF(P88=2,$O$4,$O$5))</f>
        <v>0</v>
      </c>
    </row>
    <row r="89">
      <c r="A89" s="1" t="s">
        <v>592</v>
      </c>
      <c r="E89" s="27" t="s">
        <v>589</v>
      </c>
    </row>
    <row r="90" ht="39">
      <c r="A90" s="1" t="s">
        <v>593</v>
      </c>
      <c r="E90" s="32" t="s">
        <v>4775</v>
      </c>
    </row>
    <row r="91" ht="162.5">
      <c r="A91" s="1" t="s">
        <v>595</v>
      </c>
      <c r="E91" s="27" t="s">
        <v>4703</v>
      </c>
    </row>
    <row r="92">
      <c r="A92" s="1" t="s">
        <v>587</v>
      </c>
      <c r="B92" s="1">
        <v>20</v>
      </c>
      <c r="C92" s="26" t="s">
        <v>4704</v>
      </c>
      <c r="D92" t="s">
        <v>589</v>
      </c>
      <c r="E92" s="27" t="s">
        <v>4705</v>
      </c>
      <c r="F92" s="28" t="s">
        <v>603</v>
      </c>
      <c r="G92" s="29">
        <v>210</v>
      </c>
      <c r="H92" s="28">
        <v>0</v>
      </c>
      <c r="I92" s="30">
        <f>ROUND(G92*H92,P4)</f>
        <v>0</v>
      </c>
      <c r="L92" s="30">
        <v>0</v>
      </c>
      <c r="M92" s="24">
        <f>ROUND(G92*L92,P4)</f>
        <v>0</v>
      </c>
      <c r="N92" s="25" t="s">
        <v>589</v>
      </c>
      <c r="O92" s="31">
        <f>M92*AA92</f>
        <v>0</v>
      </c>
      <c r="P92" s="1">
        <v>3</v>
      </c>
      <c r="AA92" s="1">
        <f>IF(P92=1,$O$3,IF(P92=2,$O$4,$O$5))</f>
        <v>0</v>
      </c>
    </row>
    <row r="93">
      <c r="A93" s="1" t="s">
        <v>592</v>
      </c>
      <c r="E93" s="27" t="s">
        <v>589</v>
      </c>
    </row>
    <row r="94" ht="39">
      <c r="A94" s="1" t="s">
        <v>593</v>
      </c>
      <c r="E94" s="32" t="s">
        <v>4776</v>
      </c>
    </row>
    <row r="95" ht="162.5">
      <c r="A95" s="1" t="s">
        <v>595</v>
      </c>
      <c r="E95" s="27" t="s">
        <v>4703</v>
      </c>
    </row>
    <row r="96">
      <c r="A96" s="1" t="s">
        <v>587</v>
      </c>
      <c r="B96" s="1">
        <v>21</v>
      </c>
      <c r="C96" s="26" t="s">
        <v>4707</v>
      </c>
      <c r="D96" t="s">
        <v>589</v>
      </c>
      <c r="E96" s="27" t="s">
        <v>4708</v>
      </c>
      <c r="F96" s="28" t="s">
        <v>618</v>
      </c>
      <c r="G96" s="29">
        <v>22</v>
      </c>
      <c r="H96" s="28">
        <v>0</v>
      </c>
      <c r="I96" s="30">
        <f>ROUND(G96*H96,P4)</f>
        <v>0</v>
      </c>
      <c r="L96" s="30">
        <v>0</v>
      </c>
      <c r="M96" s="24">
        <f>ROUND(G96*L96,P4)</f>
        <v>0</v>
      </c>
      <c r="N96" s="25" t="s">
        <v>589</v>
      </c>
      <c r="O96" s="31">
        <f>M96*AA96</f>
        <v>0</v>
      </c>
      <c r="P96" s="1">
        <v>3</v>
      </c>
      <c r="AA96" s="1">
        <f>IF(P96=1,$O$3,IF(P96=2,$O$4,$O$5))</f>
        <v>0</v>
      </c>
    </row>
    <row r="97">
      <c r="A97" s="1" t="s">
        <v>592</v>
      </c>
      <c r="E97" s="27" t="s">
        <v>589</v>
      </c>
    </row>
    <row r="98" ht="39">
      <c r="A98" s="1" t="s">
        <v>593</v>
      </c>
      <c r="E98" s="32" t="s">
        <v>4777</v>
      </c>
    </row>
    <row r="99" ht="87.5">
      <c r="A99" s="1" t="s">
        <v>595</v>
      </c>
      <c r="E99" s="27" t="s">
        <v>4710</v>
      </c>
    </row>
    <row r="100">
      <c r="A100" s="1" t="s">
        <v>587</v>
      </c>
      <c r="B100" s="1">
        <v>22</v>
      </c>
      <c r="C100" s="26" t="s">
        <v>4711</v>
      </c>
      <c r="D100" t="s">
        <v>2588</v>
      </c>
      <c r="E100" s="27" t="s">
        <v>4712</v>
      </c>
      <c r="F100" s="28" t="s">
        <v>603</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4778</v>
      </c>
    </row>
    <row r="103" ht="162.5">
      <c r="A103" s="1" t="s">
        <v>595</v>
      </c>
      <c r="E103" s="27" t="s">
        <v>4227</v>
      </c>
    </row>
    <row r="104" ht="13">
      <c r="A104" s="1" t="s">
        <v>584</v>
      </c>
      <c r="C104" s="22" t="s">
        <v>3881</v>
      </c>
      <c r="E104" s="23" t="s">
        <v>3882</v>
      </c>
      <c r="L104" s="24">
        <f>SUMIFS(L105:L116,A105:A116,"P")</f>
        <v>0</v>
      </c>
      <c r="M104" s="24">
        <f>SUMIFS(M105:M116,A105:A116,"P")</f>
        <v>0</v>
      </c>
      <c r="N104" s="25"/>
    </row>
    <row r="105">
      <c r="A105" s="1" t="s">
        <v>587</v>
      </c>
      <c r="B105" s="1">
        <v>23</v>
      </c>
      <c r="C105" s="26" t="s">
        <v>3891</v>
      </c>
      <c r="D105" t="s">
        <v>589</v>
      </c>
      <c r="E105" s="27" t="s">
        <v>3892</v>
      </c>
      <c r="F105" s="28" t="s">
        <v>618</v>
      </c>
      <c r="G105" s="29">
        <v>140</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39">
      <c r="A107" s="1" t="s">
        <v>593</v>
      </c>
      <c r="E107" s="32" t="s">
        <v>4779</v>
      </c>
    </row>
    <row r="108" ht="250">
      <c r="A108" s="1" t="s">
        <v>595</v>
      </c>
      <c r="E108" s="27" t="s">
        <v>3894</v>
      </c>
    </row>
    <row r="109">
      <c r="A109" s="1" t="s">
        <v>587</v>
      </c>
      <c r="B109" s="1">
        <v>24</v>
      </c>
      <c r="C109" s="26" t="s">
        <v>4241</v>
      </c>
      <c r="D109" t="s">
        <v>589</v>
      </c>
      <c r="E109" s="27" t="s">
        <v>4242</v>
      </c>
      <c r="F109" s="28" t="s">
        <v>591</v>
      </c>
      <c r="G109" s="29">
        <v>13.23</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39">
      <c r="A111" s="1" t="s">
        <v>593</v>
      </c>
      <c r="E111" s="32" t="s">
        <v>4780</v>
      </c>
    </row>
    <row r="112" ht="387.5">
      <c r="A112" s="1" t="s">
        <v>595</v>
      </c>
      <c r="E112" s="27" t="s">
        <v>3910</v>
      </c>
    </row>
    <row r="113">
      <c r="A113" s="1" t="s">
        <v>587</v>
      </c>
      <c r="B113" s="1">
        <v>25</v>
      </c>
      <c r="C113" s="26" t="s">
        <v>4781</v>
      </c>
      <c r="D113" t="s">
        <v>589</v>
      </c>
      <c r="E113" s="27" t="s">
        <v>4782</v>
      </c>
      <c r="F113" s="28" t="s">
        <v>610</v>
      </c>
      <c r="G113" s="29">
        <v>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39">
      <c r="A115" s="1" t="s">
        <v>593</v>
      </c>
      <c r="E115" s="32" t="s">
        <v>4783</v>
      </c>
    </row>
    <row r="116" ht="25">
      <c r="A116" s="1" t="s">
        <v>595</v>
      </c>
      <c r="E116" s="27" t="s">
        <v>4784</v>
      </c>
    </row>
    <row r="117" ht="13">
      <c r="A117" s="1" t="s">
        <v>584</v>
      </c>
      <c r="C117" s="22" t="s">
        <v>2059</v>
      </c>
      <c r="E117" s="23" t="s">
        <v>4716</v>
      </c>
      <c r="L117" s="24">
        <f>SUMIFS(L118:L181,A118:A181,"P")</f>
        <v>0</v>
      </c>
      <c r="M117" s="24">
        <f>SUMIFS(M118:M181,A118:A181,"P")</f>
        <v>0</v>
      </c>
      <c r="N117" s="25"/>
    </row>
    <row r="118">
      <c r="A118" s="1" t="s">
        <v>587</v>
      </c>
      <c r="B118" s="1">
        <v>26</v>
      </c>
      <c r="C118" s="26" t="s">
        <v>4717</v>
      </c>
      <c r="D118" t="s">
        <v>589</v>
      </c>
      <c r="E118" s="27" t="s">
        <v>4718</v>
      </c>
      <c r="F118" s="28" t="s">
        <v>603</v>
      </c>
      <c r="G118" s="29">
        <v>22.5</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9">
      <c r="A120" s="1" t="s">
        <v>593</v>
      </c>
      <c r="E120" s="32" t="s">
        <v>4785</v>
      </c>
    </row>
    <row r="121" ht="87.5">
      <c r="A121" s="1" t="s">
        <v>595</v>
      </c>
      <c r="E121" s="27" t="s">
        <v>4720</v>
      </c>
    </row>
    <row r="122">
      <c r="A122" s="1" t="s">
        <v>587</v>
      </c>
      <c r="B122" s="1">
        <v>27</v>
      </c>
      <c r="C122" s="26" t="s">
        <v>4251</v>
      </c>
      <c r="D122" t="s">
        <v>589</v>
      </c>
      <c r="E122" s="27" t="s">
        <v>4252</v>
      </c>
      <c r="F122" s="28" t="s">
        <v>618</v>
      </c>
      <c r="G122" s="29">
        <v>6</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4786</v>
      </c>
    </row>
    <row r="125" ht="75">
      <c r="A125" s="1" t="s">
        <v>595</v>
      </c>
      <c r="E125" s="27" t="s">
        <v>4254</v>
      </c>
    </row>
    <row r="126">
      <c r="A126" s="1" t="s">
        <v>587</v>
      </c>
      <c r="B126" s="1">
        <v>28</v>
      </c>
      <c r="C126" s="26" t="s">
        <v>4787</v>
      </c>
      <c r="D126" t="s">
        <v>589</v>
      </c>
      <c r="E126" s="27" t="s">
        <v>4788</v>
      </c>
      <c r="F126" s="28" t="s">
        <v>618</v>
      </c>
      <c r="G126" s="29">
        <v>14</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9">
      <c r="A128" s="1" t="s">
        <v>593</v>
      </c>
      <c r="E128" s="32" t="s">
        <v>4789</v>
      </c>
    </row>
    <row r="129" ht="75">
      <c r="A129" s="1" t="s">
        <v>595</v>
      </c>
      <c r="E129" s="27" t="s">
        <v>4254</v>
      </c>
    </row>
    <row r="130">
      <c r="A130" s="1" t="s">
        <v>587</v>
      </c>
      <c r="B130" s="1">
        <v>29</v>
      </c>
      <c r="C130" s="26" t="s">
        <v>4722</v>
      </c>
      <c r="D130" t="s">
        <v>589</v>
      </c>
      <c r="E130" s="27" t="s">
        <v>4723</v>
      </c>
      <c r="F130" s="28" t="s">
        <v>618</v>
      </c>
      <c r="G130" s="29">
        <v>41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9">
      <c r="A132" s="1" t="s">
        <v>593</v>
      </c>
      <c r="E132" s="32" t="s">
        <v>4790</v>
      </c>
    </row>
    <row r="133" ht="62.5">
      <c r="A133" s="1" t="s">
        <v>595</v>
      </c>
      <c r="E133" s="27" t="s">
        <v>4724</v>
      </c>
    </row>
    <row r="134">
      <c r="A134" s="1" t="s">
        <v>587</v>
      </c>
      <c r="B134" s="1">
        <v>30</v>
      </c>
      <c r="C134" s="26" t="s">
        <v>4725</v>
      </c>
      <c r="D134" t="s">
        <v>589</v>
      </c>
      <c r="E134" s="27" t="s">
        <v>4726</v>
      </c>
      <c r="F134" s="28" t="s">
        <v>603</v>
      </c>
      <c r="G134" s="29">
        <v>27</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
      <c r="A136" s="1" t="s">
        <v>593</v>
      </c>
      <c r="E136" s="32" t="s">
        <v>4791</v>
      </c>
    </row>
    <row r="137" ht="262.5">
      <c r="A137" s="1" t="s">
        <v>595</v>
      </c>
      <c r="E137" s="27" t="s">
        <v>4728</v>
      </c>
    </row>
    <row r="138">
      <c r="A138" s="1" t="s">
        <v>587</v>
      </c>
      <c r="B138" s="1">
        <v>31</v>
      </c>
      <c r="C138" s="26" t="s">
        <v>4456</v>
      </c>
      <c r="D138" t="s">
        <v>589</v>
      </c>
      <c r="E138" s="27" t="s">
        <v>4457</v>
      </c>
      <c r="F138" s="28" t="s">
        <v>618</v>
      </c>
      <c r="G138" s="29">
        <v>4</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6">
      <c r="A140" s="1" t="s">
        <v>593</v>
      </c>
      <c r="E140" s="32" t="s">
        <v>4792</v>
      </c>
    </row>
    <row r="141" ht="125">
      <c r="A141" s="1" t="s">
        <v>595</v>
      </c>
      <c r="E141" s="27" t="s">
        <v>3915</v>
      </c>
    </row>
    <row r="142">
      <c r="A142" s="1" t="s">
        <v>587</v>
      </c>
      <c r="B142" s="1">
        <v>32</v>
      </c>
      <c r="C142" s="26" t="s">
        <v>4729</v>
      </c>
      <c r="D142" t="s">
        <v>589</v>
      </c>
      <c r="E142" s="27" t="s">
        <v>4730</v>
      </c>
      <c r="F142" s="28" t="s">
        <v>603</v>
      </c>
      <c r="G142" s="29">
        <v>8</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9">
      <c r="A144" s="1" t="s">
        <v>593</v>
      </c>
      <c r="E144" s="32" t="s">
        <v>4793</v>
      </c>
    </row>
    <row r="145" ht="162.5">
      <c r="A145" s="1" t="s">
        <v>595</v>
      </c>
      <c r="E145" s="27" t="s">
        <v>4732</v>
      </c>
    </row>
    <row r="146">
      <c r="A146" s="1" t="s">
        <v>587</v>
      </c>
      <c r="B146" s="1">
        <v>33</v>
      </c>
      <c r="C146" s="26" t="s">
        <v>4794</v>
      </c>
      <c r="D146" t="s">
        <v>589</v>
      </c>
      <c r="E146" s="27" t="s">
        <v>4795</v>
      </c>
      <c r="F146" s="28" t="s">
        <v>591</v>
      </c>
      <c r="G146" s="29">
        <v>0.69999999999999996</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9">
      <c r="A148" s="1" t="s">
        <v>593</v>
      </c>
      <c r="E148" s="32" t="s">
        <v>4796</v>
      </c>
    </row>
    <row r="149" ht="112.5">
      <c r="A149" s="1" t="s">
        <v>595</v>
      </c>
      <c r="E149" s="27" t="s">
        <v>4600</v>
      </c>
    </row>
    <row r="150" ht="25">
      <c r="A150" s="1" t="s">
        <v>587</v>
      </c>
      <c r="B150" s="1">
        <v>34</v>
      </c>
      <c r="C150" s="26" t="s">
        <v>4733</v>
      </c>
      <c r="D150" t="s">
        <v>589</v>
      </c>
      <c r="E150" s="27" t="s">
        <v>4734</v>
      </c>
      <c r="F150" s="28" t="s">
        <v>833</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4797</v>
      </c>
    </row>
    <row r="153" ht="25">
      <c r="A153" s="1" t="s">
        <v>595</v>
      </c>
      <c r="E153" s="27" t="s">
        <v>4736</v>
      </c>
    </row>
    <row r="154">
      <c r="A154" s="1" t="s">
        <v>587</v>
      </c>
      <c r="B154" s="1">
        <v>41</v>
      </c>
      <c r="C154" s="26" t="s">
        <v>4798</v>
      </c>
      <c r="D154" t="s">
        <v>589</v>
      </c>
      <c r="E154" s="27" t="s">
        <v>4799</v>
      </c>
      <c r="F154" s="28" t="s">
        <v>610</v>
      </c>
      <c r="G154" s="29">
        <v>12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6">
      <c r="A156" s="1" t="s">
        <v>593</v>
      </c>
      <c r="E156" s="32" t="s">
        <v>4800</v>
      </c>
    </row>
    <row r="157" ht="75">
      <c r="A157" s="1" t="s">
        <v>595</v>
      </c>
      <c r="E157" s="27" t="s">
        <v>4801</v>
      </c>
    </row>
    <row r="158" ht="25">
      <c r="A158" s="1" t="s">
        <v>587</v>
      </c>
      <c r="B158" s="1">
        <v>42</v>
      </c>
      <c r="C158" s="26" t="s">
        <v>4802</v>
      </c>
      <c r="D158" t="s">
        <v>589</v>
      </c>
      <c r="E158" s="27" t="s">
        <v>4803</v>
      </c>
      <c r="F158" s="28" t="s">
        <v>610</v>
      </c>
      <c r="G158" s="29">
        <v>16</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6">
      <c r="A160" s="1" t="s">
        <v>593</v>
      </c>
      <c r="E160" s="32" t="s">
        <v>4804</v>
      </c>
    </row>
    <row r="161" ht="75">
      <c r="A161" s="1" t="s">
        <v>595</v>
      </c>
      <c r="E161" s="27" t="s">
        <v>4805</v>
      </c>
    </row>
    <row r="162">
      <c r="A162" s="1" t="s">
        <v>587</v>
      </c>
      <c r="B162" s="1">
        <v>43</v>
      </c>
      <c r="C162" s="26" t="s">
        <v>4806</v>
      </c>
      <c r="D162" t="s">
        <v>589</v>
      </c>
      <c r="E162" s="27" t="s">
        <v>4807</v>
      </c>
      <c r="F162" s="28" t="s">
        <v>610</v>
      </c>
      <c r="G162" s="29">
        <v>16</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4804</v>
      </c>
    </row>
    <row r="165" ht="50">
      <c r="A165" s="1" t="s">
        <v>595</v>
      </c>
      <c r="E165" s="27" t="s">
        <v>4808</v>
      </c>
    </row>
    <row r="166">
      <c r="A166" s="1" t="s">
        <v>587</v>
      </c>
      <c r="B166" s="1">
        <v>44</v>
      </c>
      <c r="C166" s="26" t="s">
        <v>4809</v>
      </c>
      <c r="D166" t="s">
        <v>589</v>
      </c>
      <c r="E166" s="27" t="s">
        <v>4810</v>
      </c>
      <c r="F166" s="28" t="s">
        <v>4811</v>
      </c>
      <c r="G166" s="29">
        <v>960</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6">
      <c r="A168" s="1" t="s">
        <v>593</v>
      </c>
      <c r="E168" s="32" t="s">
        <v>4812</v>
      </c>
    </row>
    <row r="169" ht="75">
      <c r="A169" s="1" t="s">
        <v>595</v>
      </c>
      <c r="E169" s="27" t="s">
        <v>4813</v>
      </c>
    </row>
    <row r="170">
      <c r="A170" s="1" t="s">
        <v>587</v>
      </c>
      <c r="B170" s="1">
        <v>45</v>
      </c>
      <c r="C170" s="26" t="s">
        <v>4814</v>
      </c>
      <c r="D170" t="s">
        <v>589</v>
      </c>
      <c r="E170" s="27" t="s">
        <v>4815</v>
      </c>
      <c r="F170" s="28" t="s">
        <v>610</v>
      </c>
      <c r="G170" s="29">
        <v>16</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4804</v>
      </c>
    </row>
    <row r="173" ht="75">
      <c r="A173" s="1" t="s">
        <v>595</v>
      </c>
      <c r="E173" s="27" t="s">
        <v>4805</v>
      </c>
    </row>
    <row r="174">
      <c r="A174" s="1" t="s">
        <v>587</v>
      </c>
      <c r="B174" s="1">
        <v>46</v>
      </c>
      <c r="C174" s="26" t="s">
        <v>4816</v>
      </c>
      <c r="D174" t="s">
        <v>589</v>
      </c>
      <c r="E174" s="27" t="s">
        <v>4817</v>
      </c>
      <c r="F174" s="28" t="s">
        <v>610</v>
      </c>
      <c r="G174" s="29">
        <v>16</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6">
      <c r="A176" s="1" t="s">
        <v>593</v>
      </c>
      <c r="E176" s="32" t="s">
        <v>4804</v>
      </c>
    </row>
    <row r="177" ht="50">
      <c r="A177" s="1" t="s">
        <v>595</v>
      </c>
      <c r="E177" s="27" t="s">
        <v>4808</v>
      </c>
    </row>
    <row r="178">
      <c r="A178" s="1" t="s">
        <v>587</v>
      </c>
      <c r="B178" s="1">
        <v>47</v>
      </c>
      <c r="C178" s="26" t="s">
        <v>4818</v>
      </c>
      <c r="D178" t="s">
        <v>589</v>
      </c>
      <c r="E178" s="27" t="s">
        <v>4819</v>
      </c>
      <c r="F178" s="28" t="s">
        <v>4811</v>
      </c>
      <c r="G178" s="29">
        <v>960</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6">
      <c r="A180" s="1" t="s">
        <v>593</v>
      </c>
      <c r="E180" s="32" t="s">
        <v>4812</v>
      </c>
    </row>
    <row r="181" ht="75">
      <c r="A181" s="1" t="s">
        <v>595</v>
      </c>
      <c r="E181" s="27" t="s">
        <v>4820</v>
      </c>
    </row>
    <row r="182" ht="13">
      <c r="A182" s="1" t="s">
        <v>584</v>
      </c>
      <c r="C182" s="22" t="s">
        <v>675</v>
      </c>
      <c r="E182" s="23" t="s">
        <v>676</v>
      </c>
      <c r="L182" s="24">
        <f>SUMIFS(L183:L202,A183:A202,"P")</f>
        <v>0</v>
      </c>
      <c r="M182" s="24">
        <f>SUMIFS(M183:M202,A183:A202,"P")</f>
        <v>0</v>
      </c>
      <c r="N182" s="25"/>
    </row>
    <row r="183" ht="37.5">
      <c r="A183" s="1" t="s">
        <v>587</v>
      </c>
      <c r="B183" s="1">
        <v>35</v>
      </c>
      <c r="C183" s="26" t="s">
        <v>677</v>
      </c>
      <c r="D183" t="s">
        <v>678</v>
      </c>
      <c r="E183" s="27" t="s">
        <v>679</v>
      </c>
      <c r="F183" s="28" t="s">
        <v>680</v>
      </c>
      <c r="G183" s="29">
        <v>860.74000000000001</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4741</v>
      </c>
    </row>
    <row r="185" ht="39">
      <c r="A185" s="1" t="s">
        <v>593</v>
      </c>
      <c r="E185" s="32" t="s">
        <v>4821</v>
      </c>
    </row>
    <row r="186" ht="150">
      <c r="A186" s="1" t="s">
        <v>595</v>
      </c>
      <c r="E186" s="27" t="s">
        <v>4743</v>
      </c>
    </row>
    <row r="187" ht="25">
      <c r="A187" s="1" t="s">
        <v>587</v>
      </c>
      <c r="B187" s="1">
        <v>36</v>
      </c>
      <c r="C187" s="26" t="s">
        <v>4744</v>
      </c>
      <c r="D187" t="s">
        <v>4745</v>
      </c>
      <c r="E187" s="27" t="s">
        <v>4746</v>
      </c>
      <c r="F187" s="28" t="s">
        <v>680</v>
      </c>
      <c r="G187" s="29">
        <v>4.4000000000000004</v>
      </c>
      <c r="H187" s="28">
        <v>0</v>
      </c>
      <c r="I187" s="30">
        <f>ROUND(G187*H187,P4)</f>
        <v>0</v>
      </c>
      <c r="L187" s="30">
        <v>0</v>
      </c>
      <c r="M187" s="24">
        <f>ROUND(G187*L187,P4)</f>
        <v>0</v>
      </c>
      <c r="N187" s="25" t="s">
        <v>589</v>
      </c>
      <c r="O187" s="31">
        <f>M187*AA187</f>
        <v>0</v>
      </c>
      <c r="P187" s="1">
        <v>3</v>
      </c>
      <c r="AA187" s="1">
        <f>IF(P187=1,$O$3,IF(P187=2,$O$4,$O$5))</f>
        <v>0</v>
      </c>
    </row>
    <row r="188" ht="37.5">
      <c r="A188" s="1" t="s">
        <v>592</v>
      </c>
      <c r="E188" s="27" t="s">
        <v>4747</v>
      </c>
    </row>
    <row r="189" ht="39">
      <c r="A189" s="1" t="s">
        <v>593</v>
      </c>
      <c r="E189" s="32" t="s">
        <v>4822</v>
      </c>
    </row>
    <row r="190" ht="150">
      <c r="A190" s="1" t="s">
        <v>595</v>
      </c>
      <c r="E190" s="27" t="s">
        <v>4743</v>
      </c>
    </row>
    <row r="191" ht="25">
      <c r="A191" s="1" t="s">
        <v>587</v>
      </c>
      <c r="B191" s="1">
        <v>37</v>
      </c>
      <c r="C191" s="26" t="s">
        <v>4749</v>
      </c>
      <c r="D191" t="s">
        <v>4750</v>
      </c>
      <c r="E191" s="27" t="s">
        <v>4751</v>
      </c>
      <c r="F191" s="28" t="s">
        <v>680</v>
      </c>
      <c r="G191" s="29">
        <v>52.784999999999997</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4747</v>
      </c>
    </row>
    <row r="193" ht="39">
      <c r="A193" s="1" t="s">
        <v>593</v>
      </c>
      <c r="E193" s="32" t="s">
        <v>4823</v>
      </c>
    </row>
    <row r="194" ht="150">
      <c r="A194" s="1" t="s">
        <v>595</v>
      </c>
      <c r="E194" s="27" t="s">
        <v>4743</v>
      </c>
    </row>
    <row r="195" ht="37.5">
      <c r="A195" s="1" t="s">
        <v>587</v>
      </c>
      <c r="B195" s="1">
        <v>38</v>
      </c>
      <c r="C195" s="26" t="s">
        <v>684</v>
      </c>
      <c r="D195" t="s">
        <v>685</v>
      </c>
      <c r="E195" s="27" t="s">
        <v>686</v>
      </c>
      <c r="F195" s="28" t="s">
        <v>680</v>
      </c>
      <c r="G195" s="29">
        <v>1.8200000000000001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4747</v>
      </c>
    </row>
    <row r="197" ht="39">
      <c r="A197" s="1" t="s">
        <v>593</v>
      </c>
      <c r="E197" s="32" t="s">
        <v>4824</v>
      </c>
    </row>
    <row r="198" ht="150">
      <c r="A198" s="1" t="s">
        <v>595</v>
      </c>
      <c r="E198" s="27" t="s">
        <v>4743</v>
      </c>
    </row>
    <row r="199" ht="37.5">
      <c r="A199" s="1" t="s">
        <v>587</v>
      </c>
      <c r="B199" s="1">
        <v>39</v>
      </c>
      <c r="C199" s="26" t="s">
        <v>2715</v>
      </c>
      <c r="D199" t="s">
        <v>2716</v>
      </c>
      <c r="E199" s="27" t="s">
        <v>2717</v>
      </c>
      <c r="F199" s="28" t="s">
        <v>680</v>
      </c>
      <c r="G199" s="29">
        <v>5.8650000000000002</v>
      </c>
      <c r="H199" s="28">
        <v>0</v>
      </c>
      <c r="I199" s="30">
        <f>ROUND(G199*H199,P4)</f>
        <v>0</v>
      </c>
      <c r="L199" s="30">
        <v>0</v>
      </c>
      <c r="M199" s="24">
        <f>ROUND(G199*L199,P4)</f>
        <v>0</v>
      </c>
      <c r="N199" s="25" t="s">
        <v>589</v>
      </c>
      <c r="O199" s="31">
        <f>M199*AA199</f>
        <v>0</v>
      </c>
      <c r="P199" s="1">
        <v>3</v>
      </c>
      <c r="AA199" s="1">
        <f>IF(P199=1,$O$3,IF(P199=2,$O$4,$O$5))</f>
        <v>0</v>
      </c>
    </row>
    <row r="200" ht="62.5">
      <c r="A200" s="1" t="s">
        <v>592</v>
      </c>
      <c r="E200" s="27" t="s">
        <v>4753</v>
      </c>
    </row>
    <row r="201" ht="39">
      <c r="A201" s="1" t="s">
        <v>593</v>
      </c>
      <c r="E201" s="32" t="s">
        <v>4825</v>
      </c>
    </row>
    <row r="202" ht="150">
      <c r="A202" s="1" t="s">
        <v>595</v>
      </c>
      <c r="E202"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COUNTIFS(L8:L108,"=0",A8:A108,"P")+COUNTIFS(L8:L108,"",A8:A108,"P")+SUM(Q8:Q108)</f>
        <v>0</v>
      </c>
    </row>
    <row r="8" ht="13">
      <c r="A8" s="1" t="s">
        <v>582</v>
      </c>
      <c r="C8" s="22" t="s">
        <v>4826</v>
      </c>
      <c r="E8" s="23" t="s">
        <v>195</v>
      </c>
      <c r="L8" s="24">
        <f>L9+L42+L87</f>
        <v>0</v>
      </c>
      <c r="M8" s="24">
        <f>M9+M42+M87</f>
        <v>0</v>
      </c>
      <c r="N8" s="25"/>
    </row>
    <row r="9" ht="13">
      <c r="A9" s="1" t="s">
        <v>584</v>
      </c>
      <c r="C9" s="22" t="s">
        <v>585</v>
      </c>
      <c r="E9" s="23" t="s">
        <v>586</v>
      </c>
      <c r="L9" s="24">
        <f>SUMIFS(L10:L41,A10:A41,"P")</f>
        <v>0</v>
      </c>
      <c r="M9" s="24">
        <f>SUMIFS(M10:M41,A10:A41,"P")</f>
        <v>0</v>
      </c>
      <c r="N9" s="25"/>
    </row>
    <row r="10">
      <c r="A10" s="1" t="s">
        <v>587</v>
      </c>
      <c r="B10" s="1">
        <v>1</v>
      </c>
      <c r="C10" s="26" t="s">
        <v>4664</v>
      </c>
      <c r="D10" t="s">
        <v>589</v>
      </c>
      <c r="E10" s="27" t="s">
        <v>4665</v>
      </c>
      <c r="F10" s="28" t="s">
        <v>591</v>
      </c>
      <c r="G10" s="29">
        <v>11.25</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4827</v>
      </c>
    </row>
    <row r="13" ht="87.5">
      <c r="A13" s="1" t="s">
        <v>595</v>
      </c>
      <c r="E13" s="27" t="s">
        <v>4667</v>
      </c>
    </row>
    <row r="14">
      <c r="A14" s="1" t="s">
        <v>587</v>
      </c>
      <c r="B14" s="1">
        <v>2</v>
      </c>
      <c r="C14" s="26" t="s">
        <v>4668</v>
      </c>
      <c r="D14" t="s">
        <v>589</v>
      </c>
      <c r="E14" s="27" t="s">
        <v>4669</v>
      </c>
      <c r="F14" s="28" t="s">
        <v>591</v>
      </c>
      <c r="G14" s="29">
        <v>26.25</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4828</v>
      </c>
    </row>
    <row r="17" ht="87.5">
      <c r="A17" s="1" t="s">
        <v>595</v>
      </c>
      <c r="E17" s="27" t="s">
        <v>4667</v>
      </c>
    </row>
    <row r="18">
      <c r="A18" s="1" t="s">
        <v>587</v>
      </c>
      <c r="B18" s="1">
        <v>3</v>
      </c>
      <c r="C18" s="26" t="s">
        <v>1402</v>
      </c>
      <c r="D18" t="s">
        <v>589</v>
      </c>
      <c r="E18" s="27" t="s">
        <v>1403</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4829</v>
      </c>
    </row>
    <row r="21" ht="300">
      <c r="A21" s="1" t="s">
        <v>595</v>
      </c>
      <c r="E21" s="27" t="s">
        <v>1405</v>
      </c>
    </row>
    <row r="22">
      <c r="A22" s="1" t="s">
        <v>587</v>
      </c>
      <c r="B22" s="1">
        <v>4</v>
      </c>
      <c r="C22" s="26" t="s">
        <v>4682</v>
      </c>
      <c r="D22" t="s">
        <v>589</v>
      </c>
      <c r="E22" s="27" t="s">
        <v>4683</v>
      </c>
      <c r="F22" s="28" t="s">
        <v>603</v>
      </c>
      <c r="G22" s="29">
        <v>25</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4830</v>
      </c>
    </row>
    <row r="25" ht="50">
      <c r="A25" s="1" t="s">
        <v>595</v>
      </c>
      <c r="E25" s="27" t="s">
        <v>605</v>
      </c>
    </row>
    <row r="26">
      <c r="A26" s="1" t="s">
        <v>587</v>
      </c>
      <c r="B26" s="1">
        <v>5</v>
      </c>
      <c r="C26" s="26" t="s">
        <v>4377</v>
      </c>
      <c r="D26" t="s">
        <v>589</v>
      </c>
      <c r="E26" s="27" t="s">
        <v>4378</v>
      </c>
      <c r="F26" s="28" t="s">
        <v>603</v>
      </c>
      <c r="G26" s="29">
        <v>25</v>
      </c>
      <c r="H26" s="28">
        <v>0</v>
      </c>
      <c r="I26" s="30">
        <f>ROUND(G26*H26,P4)</f>
        <v>0</v>
      </c>
      <c r="L26" s="30">
        <v>0</v>
      </c>
      <c r="M26" s="24">
        <f>ROUND(G26*L26,P4)</f>
        <v>0</v>
      </c>
      <c r="N26" s="25" t="s">
        <v>589</v>
      </c>
      <c r="O26" s="31">
        <f>M26*AA26</f>
        <v>0</v>
      </c>
      <c r="P26" s="1">
        <v>3</v>
      </c>
      <c r="AA26" s="1">
        <f>IF(P26=1,$O$3,IF(P26=2,$O$4,$O$5))</f>
        <v>0</v>
      </c>
    </row>
    <row r="27">
      <c r="A27" s="1" t="s">
        <v>592</v>
      </c>
      <c r="E27" s="27" t="s">
        <v>589</v>
      </c>
    </row>
    <row r="28" ht="39">
      <c r="A28" s="1" t="s">
        <v>593</v>
      </c>
      <c r="E28" s="32" t="s">
        <v>4830</v>
      </c>
    </row>
    <row r="29" ht="62.5">
      <c r="A29" s="1" t="s">
        <v>595</v>
      </c>
      <c r="E29" s="27" t="s">
        <v>3786</v>
      </c>
    </row>
    <row r="30">
      <c r="A30" s="1" t="s">
        <v>587</v>
      </c>
      <c r="B30" s="1">
        <v>6</v>
      </c>
      <c r="C30" s="26" t="s">
        <v>4380</v>
      </c>
      <c r="D30" t="s">
        <v>589</v>
      </c>
      <c r="E30" s="27" t="s">
        <v>4381</v>
      </c>
      <c r="F30" s="28" t="s">
        <v>603</v>
      </c>
      <c r="G30" s="29">
        <v>25</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4830</v>
      </c>
    </row>
    <row r="33" ht="62.5">
      <c r="A33" s="1" t="s">
        <v>595</v>
      </c>
      <c r="E33" s="27" t="s">
        <v>4383</v>
      </c>
    </row>
    <row r="34">
      <c r="A34" s="1" t="s">
        <v>587</v>
      </c>
      <c r="B34" s="1">
        <v>7</v>
      </c>
      <c r="C34" s="26" t="s">
        <v>3790</v>
      </c>
      <c r="D34" t="s">
        <v>589</v>
      </c>
      <c r="E34" s="27" t="s">
        <v>3791</v>
      </c>
      <c r="F34" s="28" t="s">
        <v>603</v>
      </c>
      <c r="G34" s="29">
        <v>25</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4830</v>
      </c>
    </row>
    <row r="37" ht="75">
      <c r="A37" s="1" t="s">
        <v>595</v>
      </c>
      <c r="E37" s="27" t="s">
        <v>3792</v>
      </c>
    </row>
    <row r="38">
      <c r="A38" s="1" t="s">
        <v>587</v>
      </c>
      <c r="B38" s="1">
        <v>8</v>
      </c>
      <c r="C38" s="26" t="s">
        <v>4121</v>
      </c>
      <c r="D38" t="s">
        <v>589</v>
      </c>
      <c r="E38" s="27" t="s">
        <v>4122</v>
      </c>
      <c r="F38" s="28" t="s">
        <v>591</v>
      </c>
      <c r="G38" s="29">
        <v>2.5</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4831</v>
      </c>
    </row>
    <row r="41" ht="62.5">
      <c r="A41" s="1" t="s">
        <v>595</v>
      </c>
      <c r="E41" s="27" t="s">
        <v>4124</v>
      </c>
    </row>
    <row r="42" ht="13">
      <c r="A42" s="1" t="s">
        <v>584</v>
      </c>
      <c r="C42" s="22" t="s">
        <v>2059</v>
      </c>
      <c r="E42" s="23" t="s">
        <v>4716</v>
      </c>
      <c r="L42" s="24">
        <f>SUMIFS(L43:L86,A43:A86,"P")</f>
        <v>0</v>
      </c>
      <c r="M42" s="24">
        <f>SUMIFS(M43:M86,A43:A86,"P")</f>
        <v>0</v>
      </c>
      <c r="N42" s="25"/>
    </row>
    <row r="43">
      <c r="A43" s="1" t="s">
        <v>587</v>
      </c>
      <c r="B43" s="1">
        <v>9</v>
      </c>
      <c r="C43" s="26" t="s">
        <v>4722</v>
      </c>
      <c r="D43" t="s">
        <v>589</v>
      </c>
      <c r="E43" s="27" t="s">
        <v>4723</v>
      </c>
      <c r="F43" s="28" t="s">
        <v>618</v>
      </c>
      <c r="G43" s="29">
        <v>9</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4832</v>
      </c>
    </row>
    <row r="46" ht="62.5">
      <c r="A46" s="1" t="s">
        <v>595</v>
      </c>
      <c r="E46" s="27" t="s">
        <v>4724</v>
      </c>
    </row>
    <row r="47">
      <c r="A47" s="1" t="s">
        <v>587</v>
      </c>
      <c r="B47" s="1">
        <v>10</v>
      </c>
      <c r="C47" s="26" t="s">
        <v>4729</v>
      </c>
      <c r="D47" t="s">
        <v>589</v>
      </c>
      <c r="E47" s="27" t="s">
        <v>4730</v>
      </c>
      <c r="F47" s="28" t="s">
        <v>603</v>
      </c>
      <c r="G47" s="29">
        <v>9</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4833</v>
      </c>
    </row>
    <row r="50" ht="162.5">
      <c r="A50" s="1" t="s">
        <v>595</v>
      </c>
      <c r="E50" s="27" t="s">
        <v>4732</v>
      </c>
    </row>
    <row r="51">
      <c r="A51" s="1" t="s">
        <v>587</v>
      </c>
      <c r="B51" s="1">
        <v>11</v>
      </c>
      <c r="C51" s="26" t="s">
        <v>4794</v>
      </c>
      <c r="D51" t="s">
        <v>589</v>
      </c>
      <c r="E51" s="27" t="s">
        <v>4795</v>
      </c>
      <c r="F51" s="28" t="s">
        <v>591</v>
      </c>
      <c r="G51" s="29">
        <v>0.69999999999999996</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4834</v>
      </c>
    </row>
    <row r="54" ht="112.5">
      <c r="A54" s="1" t="s">
        <v>595</v>
      </c>
      <c r="E54" s="27" t="s">
        <v>4600</v>
      </c>
    </row>
    <row r="55" ht="25">
      <c r="A55" s="1" t="s">
        <v>587</v>
      </c>
      <c r="B55" s="1">
        <v>12</v>
      </c>
      <c r="C55" s="26" t="s">
        <v>4733</v>
      </c>
      <c r="D55" t="s">
        <v>589</v>
      </c>
      <c r="E55" s="27" t="s">
        <v>4734</v>
      </c>
      <c r="F55" s="28" t="s">
        <v>833</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4835</v>
      </c>
    </row>
    <row r="58" ht="25">
      <c r="A58" s="1" t="s">
        <v>595</v>
      </c>
      <c r="E58" s="27" t="s">
        <v>4736</v>
      </c>
    </row>
    <row r="59">
      <c r="A59" s="1" t="s">
        <v>587</v>
      </c>
      <c r="B59" s="1">
        <v>18</v>
      </c>
      <c r="C59" s="26" t="s">
        <v>4798</v>
      </c>
      <c r="D59" t="s">
        <v>589</v>
      </c>
      <c r="E59" s="27" t="s">
        <v>4799</v>
      </c>
      <c r="F59" s="28" t="s">
        <v>610</v>
      </c>
      <c r="G59" s="29">
        <v>12</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4800</v>
      </c>
    </row>
    <row r="62" ht="75">
      <c r="A62" s="1" t="s">
        <v>595</v>
      </c>
      <c r="E62" s="27" t="s">
        <v>4801</v>
      </c>
    </row>
    <row r="63" ht="25">
      <c r="A63" s="1" t="s">
        <v>587</v>
      </c>
      <c r="B63" s="1">
        <v>19</v>
      </c>
      <c r="C63" s="26" t="s">
        <v>4802</v>
      </c>
      <c r="D63" t="s">
        <v>589</v>
      </c>
      <c r="E63" s="27" t="s">
        <v>4803</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4804</v>
      </c>
    </row>
    <row r="66" ht="75">
      <c r="A66" s="1" t="s">
        <v>595</v>
      </c>
      <c r="E66" s="27" t="s">
        <v>4805</v>
      </c>
    </row>
    <row r="67">
      <c r="A67" s="1" t="s">
        <v>587</v>
      </c>
      <c r="B67" s="1">
        <v>20</v>
      </c>
      <c r="C67" s="26" t="s">
        <v>4806</v>
      </c>
      <c r="D67" t="s">
        <v>589</v>
      </c>
      <c r="E67" s="27" t="s">
        <v>4807</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4804</v>
      </c>
    </row>
    <row r="70" ht="50">
      <c r="A70" s="1" t="s">
        <v>595</v>
      </c>
      <c r="E70" s="27" t="s">
        <v>4808</v>
      </c>
    </row>
    <row r="71">
      <c r="A71" s="1" t="s">
        <v>587</v>
      </c>
      <c r="B71" s="1">
        <v>21</v>
      </c>
      <c r="C71" s="26" t="s">
        <v>4809</v>
      </c>
      <c r="D71" t="s">
        <v>589</v>
      </c>
      <c r="E71" s="27" t="s">
        <v>4810</v>
      </c>
      <c r="F71" s="28" t="s">
        <v>4811</v>
      </c>
      <c r="G71" s="29">
        <v>960</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4812</v>
      </c>
    </row>
    <row r="74" ht="75">
      <c r="A74" s="1" t="s">
        <v>595</v>
      </c>
      <c r="E74" s="27" t="s">
        <v>4813</v>
      </c>
    </row>
    <row r="75">
      <c r="A75" s="1" t="s">
        <v>587</v>
      </c>
      <c r="B75" s="1">
        <v>22</v>
      </c>
      <c r="C75" s="26" t="s">
        <v>4814</v>
      </c>
      <c r="D75" t="s">
        <v>589</v>
      </c>
      <c r="E75" s="27" t="s">
        <v>4815</v>
      </c>
      <c r="F75" s="28" t="s">
        <v>610</v>
      </c>
      <c r="G75" s="29">
        <v>16</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4804</v>
      </c>
    </row>
    <row r="78" ht="75">
      <c r="A78" s="1" t="s">
        <v>595</v>
      </c>
      <c r="E78" s="27" t="s">
        <v>4805</v>
      </c>
    </row>
    <row r="79">
      <c r="A79" s="1" t="s">
        <v>587</v>
      </c>
      <c r="B79" s="1">
        <v>23</v>
      </c>
      <c r="C79" s="26" t="s">
        <v>4816</v>
      </c>
      <c r="D79" t="s">
        <v>589</v>
      </c>
      <c r="E79" s="27" t="s">
        <v>4817</v>
      </c>
      <c r="F79" s="28" t="s">
        <v>610</v>
      </c>
      <c r="G79" s="29">
        <v>16</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4804</v>
      </c>
    </row>
    <row r="82" ht="50">
      <c r="A82" s="1" t="s">
        <v>595</v>
      </c>
      <c r="E82" s="27" t="s">
        <v>4808</v>
      </c>
    </row>
    <row r="83">
      <c r="A83" s="1" t="s">
        <v>587</v>
      </c>
      <c r="B83" s="1">
        <v>24</v>
      </c>
      <c r="C83" s="26" t="s">
        <v>4818</v>
      </c>
      <c r="D83" t="s">
        <v>589</v>
      </c>
      <c r="E83" s="27" t="s">
        <v>4819</v>
      </c>
      <c r="F83" s="28" t="s">
        <v>4811</v>
      </c>
      <c r="G83" s="29">
        <v>960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4812</v>
      </c>
    </row>
    <row r="86" ht="75">
      <c r="A86" s="1" t="s">
        <v>595</v>
      </c>
      <c r="E86" s="27" t="s">
        <v>4820</v>
      </c>
    </row>
    <row r="87" ht="13">
      <c r="A87" s="1" t="s">
        <v>584</v>
      </c>
      <c r="C87" s="22" t="s">
        <v>675</v>
      </c>
      <c r="E87" s="23" t="s">
        <v>676</v>
      </c>
      <c r="L87" s="24">
        <f>SUMIFS(L88:L107,A88:A107,"P")</f>
        <v>0</v>
      </c>
      <c r="M87" s="24">
        <f>SUMIFS(M88:M107,A88:A107,"P")</f>
        <v>0</v>
      </c>
      <c r="N87" s="25"/>
    </row>
    <row r="88" ht="37.5">
      <c r="A88" s="1" t="s">
        <v>587</v>
      </c>
      <c r="B88" s="1">
        <v>13</v>
      </c>
      <c r="C88" s="26" t="s">
        <v>677</v>
      </c>
      <c r="D88" t="s">
        <v>678</v>
      </c>
      <c r="E88" s="27" t="s">
        <v>679</v>
      </c>
      <c r="F88" s="28" t="s">
        <v>680</v>
      </c>
      <c r="G88" s="29">
        <v>25.5</v>
      </c>
      <c r="H88" s="28">
        <v>0</v>
      </c>
      <c r="I88" s="30">
        <f>ROUND(G88*H88,P4)</f>
        <v>0</v>
      </c>
      <c r="L88" s="30">
        <v>0</v>
      </c>
      <c r="M88" s="24">
        <f>ROUND(G88*L88,P4)</f>
        <v>0</v>
      </c>
      <c r="N88" s="25" t="s">
        <v>589</v>
      </c>
      <c r="O88" s="31">
        <f>M88*AA88</f>
        <v>0</v>
      </c>
      <c r="P88" s="1">
        <v>3</v>
      </c>
      <c r="AA88" s="1">
        <f>IF(P88=1,$O$3,IF(P88=2,$O$4,$O$5))</f>
        <v>0</v>
      </c>
    </row>
    <row r="89" ht="37.5">
      <c r="A89" s="1" t="s">
        <v>592</v>
      </c>
      <c r="E89" s="27" t="s">
        <v>4741</v>
      </c>
    </row>
    <row r="90" ht="39">
      <c r="A90" s="1" t="s">
        <v>593</v>
      </c>
      <c r="E90" s="32" t="s">
        <v>4836</v>
      </c>
    </row>
    <row r="91" ht="150">
      <c r="A91" s="1" t="s">
        <v>595</v>
      </c>
      <c r="E91" s="27" t="s">
        <v>4743</v>
      </c>
    </row>
    <row r="92" ht="25">
      <c r="A92" s="1" t="s">
        <v>587</v>
      </c>
      <c r="B92" s="1">
        <v>14</v>
      </c>
      <c r="C92" s="26" t="s">
        <v>4744</v>
      </c>
      <c r="D92" t="s">
        <v>4745</v>
      </c>
      <c r="E92" s="27" t="s">
        <v>4746</v>
      </c>
      <c r="F92" s="28" t="s">
        <v>680</v>
      </c>
      <c r="G92" s="29">
        <v>4.9500000000000002</v>
      </c>
      <c r="H92" s="28">
        <v>0</v>
      </c>
      <c r="I92" s="30">
        <f>ROUND(G92*H92,P4)</f>
        <v>0</v>
      </c>
      <c r="L92" s="30">
        <v>0</v>
      </c>
      <c r="M92" s="24">
        <f>ROUND(G92*L92,P4)</f>
        <v>0</v>
      </c>
      <c r="N92" s="25" t="s">
        <v>589</v>
      </c>
      <c r="O92" s="31">
        <f>M92*AA92</f>
        <v>0</v>
      </c>
      <c r="P92" s="1">
        <v>3</v>
      </c>
      <c r="AA92" s="1">
        <f>IF(P92=1,$O$3,IF(P92=2,$O$4,$O$5))</f>
        <v>0</v>
      </c>
    </row>
    <row r="93" ht="37.5">
      <c r="A93" s="1" t="s">
        <v>592</v>
      </c>
      <c r="E93" s="27" t="s">
        <v>4747</v>
      </c>
    </row>
    <row r="94" ht="39">
      <c r="A94" s="1" t="s">
        <v>593</v>
      </c>
      <c r="E94" s="32" t="s">
        <v>4837</v>
      </c>
    </row>
    <row r="95" ht="150">
      <c r="A95" s="1" t="s">
        <v>595</v>
      </c>
      <c r="E95" s="27" t="s">
        <v>4743</v>
      </c>
    </row>
    <row r="96" ht="25">
      <c r="A96" s="1" t="s">
        <v>587</v>
      </c>
      <c r="B96" s="1">
        <v>15</v>
      </c>
      <c r="C96" s="26" t="s">
        <v>4749</v>
      </c>
      <c r="D96" t="s">
        <v>4750</v>
      </c>
      <c r="E96" s="27" t="s">
        <v>4751</v>
      </c>
      <c r="F96" s="28" t="s">
        <v>680</v>
      </c>
      <c r="G96" s="29">
        <v>23.288</v>
      </c>
      <c r="H96" s="28">
        <v>0</v>
      </c>
      <c r="I96" s="30">
        <f>ROUND(G96*H96,P4)</f>
        <v>0</v>
      </c>
      <c r="L96" s="30">
        <v>0</v>
      </c>
      <c r="M96" s="24">
        <f>ROUND(G96*L96,P4)</f>
        <v>0</v>
      </c>
      <c r="N96" s="25" t="s">
        <v>589</v>
      </c>
      <c r="O96" s="31">
        <f>M96*AA96</f>
        <v>0</v>
      </c>
      <c r="P96" s="1">
        <v>3</v>
      </c>
      <c r="AA96" s="1">
        <f>IF(P96=1,$O$3,IF(P96=2,$O$4,$O$5))</f>
        <v>0</v>
      </c>
    </row>
    <row r="97" ht="37.5">
      <c r="A97" s="1" t="s">
        <v>592</v>
      </c>
      <c r="E97" s="27" t="s">
        <v>4747</v>
      </c>
    </row>
    <row r="98" ht="39">
      <c r="A98" s="1" t="s">
        <v>593</v>
      </c>
      <c r="E98" s="32" t="s">
        <v>4838</v>
      </c>
    </row>
    <row r="99" ht="150">
      <c r="A99" s="1" t="s">
        <v>595</v>
      </c>
      <c r="E99" s="27" t="s">
        <v>4743</v>
      </c>
    </row>
    <row r="100" ht="37.5">
      <c r="A100" s="1" t="s">
        <v>587</v>
      </c>
      <c r="B100" s="1">
        <v>16</v>
      </c>
      <c r="C100" s="26" t="s">
        <v>684</v>
      </c>
      <c r="D100" t="s">
        <v>685</v>
      </c>
      <c r="E100" s="27" t="s">
        <v>686</v>
      </c>
      <c r="F100" s="28" t="s">
        <v>680</v>
      </c>
      <c r="G100" s="29">
        <v>1.8200000000000001</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4747</v>
      </c>
    </row>
    <row r="102" ht="39">
      <c r="A102" s="1" t="s">
        <v>593</v>
      </c>
      <c r="E102" s="32" t="s">
        <v>4824</v>
      </c>
    </row>
    <row r="103" ht="150">
      <c r="A103" s="1" t="s">
        <v>595</v>
      </c>
      <c r="E103" s="27" t="s">
        <v>4743</v>
      </c>
    </row>
    <row r="104" ht="37.5">
      <c r="A104" s="1" t="s">
        <v>587</v>
      </c>
      <c r="B104" s="1">
        <v>17</v>
      </c>
      <c r="C104" s="26" t="s">
        <v>2715</v>
      </c>
      <c r="D104" t="s">
        <v>2716</v>
      </c>
      <c r="E104" s="27" t="s">
        <v>2717</v>
      </c>
      <c r="F104" s="28" t="s">
        <v>680</v>
      </c>
      <c r="G104" s="29">
        <v>2.5880000000000001</v>
      </c>
      <c r="H104" s="28">
        <v>0</v>
      </c>
      <c r="I104" s="30">
        <f>ROUND(G104*H104,P4)</f>
        <v>0</v>
      </c>
      <c r="L104" s="30">
        <v>0</v>
      </c>
      <c r="M104" s="24">
        <f>ROUND(G104*L104,P4)</f>
        <v>0</v>
      </c>
      <c r="N104" s="25" t="s">
        <v>589</v>
      </c>
      <c r="O104" s="31">
        <f>M104*AA104</f>
        <v>0</v>
      </c>
      <c r="P104" s="1">
        <v>3</v>
      </c>
      <c r="AA104" s="1">
        <f>IF(P104=1,$O$3,IF(P104=2,$O$4,$O$5))</f>
        <v>0</v>
      </c>
    </row>
    <row r="105" ht="62.5">
      <c r="A105" s="1" t="s">
        <v>592</v>
      </c>
      <c r="E105" s="27" t="s">
        <v>4753</v>
      </c>
    </row>
    <row r="106" ht="39">
      <c r="A106" s="1" t="s">
        <v>593</v>
      </c>
      <c r="E106" s="32" t="s">
        <v>4839</v>
      </c>
    </row>
    <row r="107" ht="150">
      <c r="A107" s="1" t="s">
        <v>595</v>
      </c>
      <c r="E107"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COUNTIFS(L8:L222,"=0",A8:A222,"P")+COUNTIFS(L8:L222,"",A8:A222,"P")+SUM(Q8:Q222)</f>
        <v>0</v>
      </c>
    </row>
    <row r="8" ht="13">
      <c r="A8" s="1" t="s">
        <v>582</v>
      </c>
      <c r="C8" s="22" t="s">
        <v>4840</v>
      </c>
      <c r="E8" s="23" t="s">
        <v>197</v>
      </c>
      <c r="L8" s="24">
        <f>L9+L62+L119+L128+L197</f>
        <v>0</v>
      </c>
      <c r="M8" s="24">
        <f>M9+M62+M119+M128+M197</f>
        <v>0</v>
      </c>
      <c r="N8" s="25"/>
    </row>
    <row r="9" ht="13">
      <c r="A9" s="1" t="s">
        <v>584</v>
      </c>
      <c r="C9" s="22" t="s">
        <v>585</v>
      </c>
      <c r="E9" s="23" t="s">
        <v>586</v>
      </c>
      <c r="L9" s="24">
        <f>SUMIFS(L10:L61,A10:A61,"P")</f>
        <v>0</v>
      </c>
      <c r="M9" s="24">
        <f>SUMIFS(M10:M61,A10:A61,"P")</f>
        <v>0</v>
      </c>
      <c r="N9" s="25"/>
    </row>
    <row r="10">
      <c r="A10" s="1" t="s">
        <v>587</v>
      </c>
      <c r="B10" s="1">
        <v>1</v>
      </c>
      <c r="C10" s="26" t="s">
        <v>4664</v>
      </c>
      <c r="D10" t="s">
        <v>589</v>
      </c>
      <c r="E10" s="27" t="s">
        <v>4665</v>
      </c>
      <c r="F10" s="28" t="s">
        <v>591</v>
      </c>
      <c r="G10" s="29">
        <v>42</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4841</v>
      </c>
    </row>
    <row r="13" ht="87.5">
      <c r="A13" s="1" t="s">
        <v>595</v>
      </c>
      <c r="E13" s="27" t="s">
        <v>4667</v>
      </c>
    </row>
    <row r="14">
      <c r="A14" s="1" t="s">
        <v>587</v>
      </c>
      <c r="B14" s="1">
        <v>2</v>
      </c>
      <c r="C14" s="26" t="s">
        <v>4668</v>
      </c>
      <c r="D14" t="s">
        <v>589</v>
      </c>
      <c r="E14" s="27" t="s">
        <v>4669</v>
      </c>
      <c r="F14" s="28" t="s">
        <v>591</v>
      </c>
      <c r="G14" s="29">
        <v>778</v>
      </c>
      <c r="H14" s="28">
        <v>0</v>
      </c>
      <c r="I14" s="30">
        <f>ROUND(G14*H14,P4)</f>
        <v>0</v>
      </c>
      <c r="L14" s="30">
        <v>0</v>
      </c>
      <c r="M14" s="24">
        <f>ROUND(G14*L14,P4)</f>
        <v>0</v>
      </c>
      <c r="N14" s="25" t="s">
        <v>589</v>
      </c>
      <c r="O14" s="31">
        <f>M14*AA14</f>
        <v>0</v>
      </c>
      <c r="P14" s="1">
        <v>3</v>
      </c>
      <c r="AA14" s="1">
        <f>IF(P14=1,$O$3,IF(P14=2,$O$4,$O$5))</f>
        <v>0</v>
      </c>
    </row>
    <row r="15">
      <c r="A15" s="1" t="s">
        <v>592</v>
      </c>
      <c r="E15" s="27" t="s">
        <v>589</v>
      </c>
    </row>
    <row r="16" ht="78">
      <c r="A16" s="1" t="s">
        <v>593</v>
      </c>
      <c r="E16" s="32" t="s">
        <v>4842</v>
      </c>
    </row>
    <row r="17" ht="87.5">
      <c r="A17" s="1" t="s">
        <v>595</v>
      </c>
      <c r="E17" s="27" t="s">
        <v>4667</v>
      </c>
    </row>
    <row r="18">
      <c r="A18" s="1" t="s">
        <v>587</v>
      </c>
      <c r="B18" s="1">
        <v>3</v>
      </c>
      <c r="C18" s="26" t="s">
        <v>4671</v>
      </c>
      <c r="D18" t="s">
        <v>589</v>
      </c>
      <c r="E18" s="27" t="s">
        <v>4672</v>
      </c>
      <c r="F18" s="28" t="s">
        <v>591</v>
      </c>
      <c r="G18" s="29">
        <v>3224</v>
      </c>
      <c r="H18" s="28">
        <v>0</v>
      </c>
      <c r="I18" s="30">
        <f>ROUND(G18*H18,P4)</f>
        <v>0</v>
      </c>
      <c r="L18" s="30">
        <v>0</v>
      </c>
      <c r="M18" s="24">
        <f>ROUND(G18*L18,P4)</f>
        <v>0</v>
      </c>
      <c r="N18" s="25" t="s">
        <v>589</v>
      </c>
      <c r="O18" s="31">
        <f>M18*AA18</f>
        <v>0</v>
      </c>
      <c r="P18" s="1">
        <v>3</v>
      </c>
      <c r="AA18" s="1">
        <f>IF(P18=1,$O$3,IF(P18=2,$O$4,$O$5))</f>
        <v>0</v>
      </c>
    </row>
    <row r="19">
      <c r="A19" s="1" t="s">
        <v>592</v>
      </c>
      <c r="E19" s="27" t="s">
        <v>589</v>
      </c>
    </row>
    <row r="20" ht="78">
      <c r="A20" s="1" t="s">
        <v>593</v>
      </c>
      <c r="E20" s="32" t="s">
        <v>4843</v>
      </c>
    </row>
    <row r="21" ht="387.5">
      <c r="A21" s="1" t="s">
        <v>595</v>
      </c>
      <c r="E21" s="27" t="s">
        <v>4674</v>
      </c>
    </row>
    <row r="22">
      <c r="A22" s="1" t="s">
        <v>587</v>
      </c>
      <c r="B22" s="1">
        <v>4</v>
      </c>
      <c r="C22" s="26" t="s">
        <v>1394</v>
      </c>
      <c r="D22" t="s">
        <v>589</v>
      </c>
      <c r="E22" s="27" t="s">
        <v>1395</v>
      </c>
      <c r="F22" s="28" t="s">
        <v>591</v>
      </c>
      <c r="G22" s="29">
        <v>80.625</v>
      </c>
      <c r="H22" s="28">
        <v>0</v>
      </c>
      <c r="I22" s="30">
        <f>ROUND(G22*H22,P4)</f>
        <v>0</v>
      </c>
      <c r="L22" s="30">
        <v>0</v>
      </c>
      <c r="M22" s="24">
        <f>ROUND(G22*L22,P4)</f>
        <v>0</v>
      </c>
      <c r="N22" s="25" t="s">
        <v>589</v>
      </c>
      <c r="O22" s="31">
        <f>M22*AA22</f>
        <v>0</v>
      </c>
      <c r="P22" s="1">
        <v>3</v>
      </c>
      <c r="AA22" s="1">
        <f>IF(P22=1,$O$3,IF(P22=2,$O$4,$O$5))</f>
        <v>0</v>
      </c>
    </row>
    <row r="23">
      <c r="A23" s="1" t="s">
        <v>592</v>
      </c>
      <c r="E23" s="27" t="s">
        <v>4844</v>
      </c>
    </row>
    <row r="24" ht="65">
      <c r="A24" s="1" t="s">
        <v>593</v>
      </c>
      <c r="E24" s="32" t="s">
        <v>4845</v>
      </c>
    </row>
    <row r="25" ht="337.5">
      <c r="A25" s="1" t="s">
        <v>595</v>
      </c>
      <c r="E25" s="27" t="s">
        <v>596</v>
      </c>
    </row>
    <row r="26">
      <c r="A26" s="1" t="s">
        <v>587</v>
      </c>
      <c r="B26" s="1">
        <v>5</v>
      </c>
      <c r="C26" s="26" t="s">
        <v>1402</v>
      </c>
      <c r="D26" t="s">
        <v>589</v>
      </c>
      <c r="E26" s="27" t="s">
        <v>1403</v>
      </c>
      <c r="F26" s="28" t="s">
        <v>591</v>
      </c>
      <c r="G26" s="29">
        <v>2619</v>
      </c>
      <c r="H26" s="28">
        <v>0</v>
      </c>
      <c r="I26" s="30">
        <f>ROUND(G26*H26,P4)</f>
        <v>0</v>
      </c>
      <c r="L26" s="30">
        <v>0</v>
      </c>
      <c r="M26" s="24">
        <f>ROUND(G26*L26,P4)</f>
        <v>0</v>
      </c>
      <c r="N26" s="25" t="s">
        <v>589</v>
      </c>
      <c r="O26" s="31">
        <f>M26*AA26</f>
        <v>0</v>
      </c>
      <c r="P26" s="1">
        <v>3</v>
      </c>
      <c r="AA26" s="1">
        <f>IF(P26=1,$O$3,IF(P26=2,$O$4,$O$5))</f>
        <v>0</v>
      </c>
    </row>
    <row r="27">
      <c r="A27" s="1" t="s">
        <v>592</v>
      </c>
      <c r="E27" s="27" t="s">
        <v>589</v>
      </c>
    </row>
    <row r="28" ht="78">
      <c r="A28" s="1" t="s">
        <v>593</v>
      </c>
      <c r="E28" s="32" t="s">
        <v>4846</v>
      </c>
    </row>
    <row r="29" ht="300">
      <c r="A29" s="1" t="s">
        <v>595</v>
      </c>
      <c r="E29" s="27" t="s">
        <v>1405</v>
      </c>
    </row>
    <row r="30">
      <c r="A30" s="1" t="s">
        <v>587</v>
      </c>
      <c r="B30" s="1">
        <v>6</v>
      </c>
      <c r="C30" s="26" t="s">
        <v>4677</v>
      </c>
      <c r="D30" t="s">
        <v>589</v>
      </c>
      <c r="E30" s="27" t="s">
        <v>4678</v>
      </c>
      <c r="F30" s="28" t="s">
        <v>591</v>
      </c>
      <c r="G30" s="29">
        <v>65.834999999999994</v>
      </c>
      <c r="H30" s="28">
        <v>0</v>
      </c>
      <c r="I30" s="30">
        <f>ROUND(G30*H30,P4)</f>
        <v>0</v>
      </c>
      <c r="L30" s="30">
        <v>0</v>
      </c>
      <c r="M30" s="24">
        <f>ROUND(G30*L30,P4)</f>
        <v>0</v>
      </c>
      <c r="N30" s="25" t="s">
        <v>589</v>
      </c>
      <c r="O30" s="31">
        <f>M30*AA30</f>
        <v>0</v>
      </c>
      <c r="P30" s="1">
        <v>3</v>
      </c>
      <c r="AA30" s="1">
        <f>IF(P30=1,$O$3,IF(P30=2,$O$4,$O$5))</f>
        <v>0</v>
      </c>
    </row>
    <row r="31">
      <c r="A31" s="1" t="s">
        <v>592</v>
      </c>
      <c r="E31" s="27" t="s">
        <v>4847</v>
      </c>
    </row>
    <row r="32" ht="65">
      <c r="A32" s="1" t="s">
        <v>593</v>
      </c>
      <c r="E32" s="32" t="s">
        <v>4848</v>
      </c>
    </row>
    <row r="33" ht="250">
      <c r="A33" s="1" t="s">
        <v>595</v>
      </c>
      <c r="E33" s="27" t="s">
        <v>4680</v>
      </c>
    </row>
    <row r="34">
      <c r="A34" s="1" t="s">
        <v>587</v>
      </c>
      <c r="B34" s="1">
        <v>7</v>
      </c>
      <c r="C34" s="26" t="s">
        <v>3779</v>
      </c>
      <c r="D34" t="s">
        <v>589</v>
      </c>
      <c r="E34" s="27" t="s">
        <v>3780</v>
      </c>
      <c r="F34" s="28" t="s">
        <v>603</v>
      </c>
      <c r="G34" s="29">
        <v>2800</v>
      </c>
      <c r="H34" s="28">
        <v>0</v>
      </c>
      <c r="I34" s="30">
        <f>ROUND(G34*H34,P4)</f>
        <v>0</v>
      </c>
      <c r="L34" s="30">
        <v>0</v>
      </c>
      <c r="M34" s="24">
        <f>ROUND(G34*L34,P4)</f>
        <v>0</v>
      </c>
      <c r="N34" s="25" t="s">
        <v>589</v>
      </c>
      <c r="O34" s="31">
        <f>M34*AA34</f>
        <v>0</v>
      </c>
      <c r="P34" s="1">
        <v>3</v>
      </c>
      <c r="AA34" s="1">
        <f>IF(P34=1,$O$3,IF(P34=2,$O$4,$O$5))</f>
        <v>0</v>
      </c>
    </row>
    <row r="35">
      <c r="A35" s="1" t="s">
        <v>592</v>
      </c>
      <c r="E35" s="27" t="s">
        <v>589</v>
      </c>
    </row>
    <row r="36" ht="65">
      <c r="A36" s="1" t="s">
        <v>593</v>
      </c>
      <c r="E36" s="32" t="s">
        <v>4849</v>
      </c>
    </row>
    <row r="37" ht="50">
      <c r="A37" s="1" t="s">
        <v>595</v>
      </c>
      <c r="E37" s="27" t="s">
        <v>3782</v>
      </c>
    </row>
    <row r="38">
      <c r="A38" s="1" t="s">
        <v>587</v>
      </c>
      <c r="B38" s="1">
        <v>8</v>
      </c>
      <c r="C38" s="26" t="s">
        <v>4682</v>
      </c>
      <c r="D38" t="s">
        <v>589</v>
      </c>
      <c r="E38" s="27" t="s">
        <v>4683</v>
      </c>
      <c r="F38" s="28" t="s">
        <v>603</v>
      </c>
      <c r="G38" s="29">
        <v>575</v>
      </c>
      <c r="H38" s="28">
        <v>0</v>
      </c>
      <c r="I38" s="30">
        <f>ROUND(G38*H38,P4)</f>
        <v>0</v>
      </c>
      <c r="L38" s="30">
        <v>0</v>
      </c>
      <c r="M38" s="24">
        <f>ROUND(G38*L38,P4)</f>
        <v>0</v>
      </c>
      <c r="N38" s="25" t="s">
        <v>589</v>
      </c>
      <c r="O38" s="31">
        <f>M38*AA38</f>
        <v>0</v>
      </c>
      <c r="P38" s="1">
        <v>3</v>
      </c>
      <c r="AA38" s="1">
        <f>IF(P38=1,$O$3,IF(P38=2,$O$4,$O$5))</f>
        <v>0</v>
      </c>
    </row>
    <row r="39">
      <c r="A39" s="1" t="s">
        <v>592</v>
      </c>
      <c r="E39" s="27" t="s">
        <v>589</v>
      </c>
    </row>
    <row r="40" ht="65">
      <c r="A40" s="1" t="s">
        <v>593</v>
      </c>
      <c r="E40" s="32" t="s">
        <v>4850</v>
      </c>
    </row>
    <row r="41" ht="50">
      <c r="A41" s="1" t="s">
        <v>595</v>
      </c>
      <c r="E41" s="27" t="s">
        <v>605</v>
      </c>
    </row>
    <row r="42">
      <c r="A42" s="1" t="s">
        <v>587</v>
      </c>
      <c r="B42" s="1">
        <v>9</v>
      </c>
      <c r="C42" s="26" t="s">
        <v>4377</v>
      </c>
      <c r="D42" t="s">
        <v>589</v>
      </c>
      <c r="E42" s="27" t="s">
        <v>4378</v>
      </c>
      <c r="F42" s="28" t="s">
        <v>603</v>
      </c>
      <c r="G42" s="29">
        <v>575</v>
      </c>
      <c r="H42" s="28">
        <v>0</v>
      </c>
      <c r="I42" s="30">
        <f>ROUND(G42*H42,P4)</f>
        <v>0</v>
      </c>
      <c r="L42" s="30">
        <v>0</v>
      </c>
      <c r="M42" s="24">
        <f>ROUND(G42*L42,P4)</f>
        <v>0</v>
      </c>
      <c r="N42" s="25" t="s">
        <v>589</v>
      </c>
      <c r="O42" s="31">
        <f>M42*AA42</f>
        <v>0</v>
      </c>
      <c r="P42" s="1">
        <v>3</v>
      </c>
      <c r="AA42" s="1">
        <f>IF(P42=1,$O$3,IF(P42=2,$O$4,$O$5))</f>
        <v>0</v>
      </c>
    </row>
    <row r="43">
      <c r="A43" s="1" t="s">
        <v>592</v>
      </c>
      <c r="E43" s="27" t="s">
        <v>589</v>
      </c>
    </row>
    <row r="44" ht="65">
      <c r="A44" s="1" t="s">
        <v>593</v>
      </c>
      <c r="E44" s="32" t="s">
        <v>4850</v>
      </c>
    </row>
    <row r="45" ht="62.5">
      <c r="A45" s="1" t="s">
        <v>595</v>
      </c>
      <c r="E45" s="27" t="s">
        <v>3786</v>
      </c>
    </row>
    <row r="46">
      <c r="A46" s="1" t="s">
        <v>587</v>
      </c>
      <c r="B46" s="1">
        <v>10</v>
      </c>
      <c r="C46" s="26" t="s">
        <v>4851</v>
      </c>
      <c r="D46" t="s">
        <v>589</v>
      </c>
      <c r="E46" s="27" t="s">
        <v>4852</v>
      </c>
      <c r="F46" s="28" t="s">
        <v>603</v>
      </c>
      <c r="G46" s="29">
        <v>2050</v>
      </c>
      <c r="H46" s="28">
        <v>0</v>
      </c>
      <c r="I46" s="30">
        <f>ROUND(G46*H46,P4)</f>
        <v>0</v>
      </c>
      <c r="L46" s="30">
        <v>0</v>
      </c>
      <c r="M46" s="24">
        <f>ROUND(G46*L46,P4)</f>
        <v>0</v>
      </c>
      <c r="N46" s="25" t="s">
        <v>589</v>
      </c>
      <c r="O46" s="31">
        <f>M46*AA46</f>
        <v>0</v>
      </c>
      <c r="P46" s="1">
        <v>3</v>
      </c>
      <c r="AA46" s="1">
        <f>IF(P46=1,$O$3,IF(P46=2,$O$4,$O$5))</f>
        <v>0</v>
      </c>
    </row>
    <row r="47">
      <c r="A47" s="1" t="s">
        <v>592</v>
      </c>
      <c r="E47" s="27" t="s">
        <v>589</v>
      </c>
    </row>
    <row r="48" ht="78">
      <c r="A48" s="1" t="s">
        <v>593</v>
      </c>
      <c r="E48" s="32" t="s">
        <v>4853</v>
      </c>
    </row>
    <row r="49" ht="62.5">
      <c r="A49" s="1" t="s">
        <v>595</v>
      </c>
      <c r="E49" s="27" t="s">
        <v>3786</v>
      </c>
    </row>
    <row r="50">
      <c r="A50" s="1" t="s">
        <v>587</v>
      </c>
      <c r="B50" s="1">
        <v>11</v>
      </c>
      <c r="C50" s="26" t="s">
        <v>4380</v>
      </c>
      <c r="D50" t="s">
        <v>589</v>
      </c>
      <c r="E50" s="27" t="s">
        <v>4381</v>
      </c>
      <c r="F50" s="28" t="s">
        <v>603</v>
      </c>
      <c r="G50" s="29">
        <v>575</v>
      </c>
      <c r="H50" s="28">
        <v>0</v>
      </c>
      <c r="I50" s="30">
        <f>ROUND(G50*H50,P4)</f>
        <v>0</v>
      </c>
      <c r="L50" s="30">
        <v>0</v>
      </c>
      <c r="M50" s="24">
        <f>ROUND(G50*L50,P4)</f>
        <v>0</v>
      </c>
      <c r="N50" s="25" t="s">
        <v>589</v>
      </c>
      <c r="O50" s="31">
        <f>M50*AA50</f>
        <v>0</v>
      </c>
      <c r="P50" s="1">
        <v>3</v>
      </c>
      <c r="AA50" s="1">
        <f>IF(P50=1,$O$3,IF(P50=2,$O$4,$O$5))</f>
        <v>0</v>
      </c>
    </row>
    <row r="51">
      <c r="A51" s="1" t="s">
        <v>592</v>
      </c>
      <c r="E51" s="27" t="s">
        <v>589</v>
      </c>
    </row>
    <row r="52" ht="65">
      <c r="A52" s="1" t="s">
        <v>593</v>
      </c>
      <c r="E52" s="32" t="s">
        <v>4850</v>
      </c>
    </row>
    <row r="53" ht="62.5">
      <c r="A53" s="1" t="s">
        <v>595</v>
      </c>
      <c r="E53" s="27" t="s">
        <v>4383</v>
      </c>
    </row>
    <row r="54">
      <c r="A54" s="1" t="s">
        <v>587</v>
      </c>
      <c r="B54" s="1">
        <v>12</v>
      </c>
      <c r="C54" s="26" t="s">
        <v>3790</v>
      </c>
      <c r="D54" t="s">
        <v>589</v>
      </c>
      <c r="E54" s="27" t="s">
        <v>3791</v>
      </c>
      <c r="F54" s="28" t="s">
        <v>603</v>
      </c>
      <c r="G54" s="29">
        <v>575</v>
      </c>
      <c r="H54" s="28">
        <v>0</v>
      </c>
      <c r="I54" s="30">
        <f>ROUND(G54*H54,P4)</f>
        <v>0</v>
      </c>
      <c r="L54" s="30">
        <v>0</v>
      </c>
      <c r="M54" s="24">
        <f>ROUND(G54*L54,P4)</f>
        <v>0</v>
      </c>
      <c r="N54" s="25" t="s">
        <v>589</v>
      </c>
      <c r="O54" s="31">
        <f>M54*AA54</f>
        <v>0</v>
      </c>
      <c r="P54" s="1">
        <v>3</v>
      </c>
      <c r="AA54" s="1">
        <f>IF(P54=1,$O$3,IF(P54=2,$O$4,$O$5))</f>
        <v>0</v>
      </c>
    </row>
    <row r="55">
      <c r="A55" s="1" t="s">
        <v>592</v>
      </c>
      <c r="E55" s="27" t="s">
        <v>589</v>
      </c>
    </row>
    <row r="56" ht="65">
      <c r="A56" s="1" t="s">
        <v>593</v>
      </c>
      <c r="E56" s="32" t="s">
        <v>4850</v>
      </c>
    </row>
    <row r="57" ht="75">
      <c r="A57" s="1" t="s">
        <v>595</v>
      </c>
      <c r="E57" s="27" t="s">
        <v>3792</v>
      </c>
    </row>
    <row r="58">
      <c r="A58" s="1" t="s">
        <v>587</v>
      </c>
      <c r="B58" s="1">
        <v>13</v>
      </c>
      <c r="C58" s="26" t="s">
        <v>4121</v>
      </c>
      <c r="D58" t="s">
        <v>589</v>
      </c>
      <c r="E58" s="27" t="s">
        <v>4122</v>
      </c>
      <c r="F58" s="28" t="s">
        <v>591</v>
      </c>
      <c r="G58" s="29">
        <v>57.5</v>
      </c>
      <c r="H58" s="28">
        <v>0</v>
      </c>
      <c r="I58" s="30">
        <f>ROUND(G58*H58,P4)</f>
        <v>0</v>
      </c>
      <c r="L58" s="30">
        <v>0</v>
      </c>
      <c r="M58" s="24">
        <f>ROUND(G58*L58,P4)</f>
        <v>0</v>
      </c>
      <c r="N58" s="25" t="s">
        <v>589</v>
      </c>
      <c r="O58" s="31">
        <f>M58*AA58</f>
        <v>0</v>
      </c>
      <c r="P58" s="1">
        <v>3</v>
      </c>
      <c r="AA58" s="1">
        <f>IF(P58=1,$O$3,IF(P58=2,$O$4,$O$5))</f>
        <v>0</v>
      </c>
    </row>
    <row r="59">
      <c r="A59" s="1" t="s">
        <v>592</v>
      </c>
      <c r="E59" s="27" t="s">
        <v>589</v>
      </c>
    </row>
    <row r="60" ht="65">
      <c r="A60" s="1" t="s">
        <v>593</v>
      </c>
      <c r="E60" s="32" t="s">
        <v>4854</v>
      </c>
    </row>
    <row r="61" ht="62.5">
      <c r="A61" s="1" t="s">
        <v>595</v>
      </c>
      <c r="E61" s="27" t="s">
        <v>4124</v>
      </c>
    </row>
    <row r="62" ht="13">
      <c r="A62" s="1" t="s">
        <v>584</v>
      </c>
      <c r="C62" s="22" t="s">
        <v>3032</v>
      </c>
      <c r="E62" s="23" t="s">
        <v>4686</v>
      </c>
      <c r="L62" s="24">
        <f>SUMIFS(L63:L118,A63:A118,"P")</f>
        <v>0</v>
      </c>
      <c r="M62" s="24">
        <f>SUMIFS(M63:M118,A63:A118,"P")</f>
        <v>0</v>
      </c>
      <c r="N62" s="25"/>
    </row>
    <row r="63">
      <c r="A63" s="1" t="s">
        <v>587</v>
      </c>
      <c r="B63" s="1">
        <v>14</v>
      </c>
      <c r="C63" s="26" t="s">
        <v>4855</v>
      </c>
      <c r="D63" t="s">
        <v>589</v>
      </c>
      <c r="E63" s="27" t="s">
        <v>4856</v>
      </c>
      <c r="F63" s="28" t="s">
        <v>603</v>
      </c>
      <c r="G63" s="29">
        <v>320</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4857</v>
      </c>
    </row>
    <row r="66" ht="75">
      <c r="A66" s="1" t="s">
        <v>595</v>
      </c>
      <c r="E66" s="27" t="s">
        <v>4201</v>
      </c>
    </row>
    <row r="67">
      <c r="A67" s="1" t="s">
        <v>587</v>
      </c>
      <c r="B67" s="1">
        <v>15</v>
      </c>
      <c r="C67" s="26" t="s">
        <v>4198</v>
      </c>
      <c r="D67" t="s">
        <v>589</v>
      </c>
      <c r="E67" s="27" t="s">
        <v>4199</v>
      </c>
      <c r="F67" s="28" t="s">
        <v>591</v>
      </c>
      <c r="G67" s="29">
        <v>20</v>
      </c>
      <c r="H67" s="28">
        <v>0</v>
      </c>
      <c r="I67" s="30">
        <f>ROUND(G67*H67,P4)</f>
        <v>0</v>
      </c>
      <c r="L67" s="30">
        <v>0</v>
      </c>
      <c r="M67" s="24">
        <f>ROUND(G67*L67,P4)</f>
        <v>0</v>
      </c>
      <c r="N67" s="25" t="s">
        <v>589</v>
      </c>
      <c r="O67" s="31">
        <f>M67*AA67</f>
        <v>0</v>
      </c>
      <c r="P67" s="1">
        <v>3</v>
      </c>
      <c r="AA67" s="1">
        <f>IF(P67=1,$O$3,IF(P67=2,$O$4,$O$5))</f>
        <v>0</v>
      </c>
    </row>
    <row r="68">
      <c r="A68" s="1" t="s">
        <v>592</v>
      </c>
      <c r="E68" s="27" t="s">
        <v>589</v>
      </c>
    </row>
    <row r="69" ht="65">
      <c r="A69" s="1" t="s">
        <v>593</v>
      </c>
      <c r="E69" s="32" t="s">
        <v>4858</v>
      </c>
    </row>
    <row r="70" ht="75">
      <c r="A70" s="1" t="s">
        <v>595</v>
      </c>
      <c r="E70" s="27" t="s">
        <v>4201</v>
      </c>
    </row>
    <row r="71">
      <c r="A71" s="1" t="s">
        <v>587</v>
      </c>
      <c r="B71" s="1">
        <v>16</v>
      </c>
      <c r="C71" s="26" t="s">
        <v>4493</v>
      </c>
      <c r="D71" t="s">
        <v>589</v>
      </c>
      <c r="E71" s="27" t="s">
        <v>4494</v>
      </c>
      <c r="F71" s="28" t="s">
        <v>603</v>
      </c>
      <c r="G71" s="29">
        <v>620</v>
      </c>
      <c r="H71" s="28">
        <v>0</v>
      </c>
      <c r="I71" s="30">
        <f>ROUND(G71*H71,P4)</f>
        <v>0</v>
      </c>
      <c r="L71" s="30">
        <v>0</v>
      </c>
      <c r="M71" s="24">
        <f>ROUND(G71*L71,P4)</f>
        <v>0</v>
      </c>
      <c r="N71" s="25" t="s">
        <v>589</v>
      </c>
      <c r="O71" s="31">
        <f>M71*AA71</f>
        <v>0</v>
      </c>
      <c r="P71" s="1">
        <v>3</v>
      </c>
      <c r="AA71" s="1">
        <f>IF(P71=1,$O$3,IF(P71=2,$O$4,$O$5))</f>
        <v>0</v>
      </c>
    </row>
    <row r="72">
      <c r="A72" s="1" t="s">
        <v>592</v>
      </c>
      <c r="E72" s="27" t="s">
        <v>589</v>
      </c>
    </row>
    <row r="73" ht="65">
      <c r="A73" s="1" t="s">
        <v>593</v>
      </c>
      <c r="E73" s="32" t="s">
        <v>4859</v>
      </c>
    </row>
    <row r="74" ht="75">
      <c r="A74" s="1" t="s">
        <v>595</v>
      </c>
      <c r="E74" s="27" t="s">
        <v>4201</v>
      </c>
    </row>
    <row r="75">
      <c r="A75" s="1" t="s">
        <v>587</v>
      </c>
      <c r="B75" s="1">
        <v>17</v>
      </c>
      <c r="C75" s="26" t="s">
        <v>4493</v>
      </c>
      <c r="D75" t="s">
        <v>2588</v>
      </c>
      <c r="E75" s="27" t="s">
        <v>4494</v>
      </c>
      <c r="F75" s="28" t="s">
        <v>603</v>
      </c>
      <c r="G75" s="29">
        <v>5</v>
      </c>
      <c r="H75" s="28">
        <v>0</v>
      </c>
      <c r="I75" s="30">
        <f>ROUND(G75*H75,P4)</f>
        <v>0</v>
      </c>
      <c r="L75" s="30">
        <v>0</v>
      </c>
      <c r="M75" s="24">
        <f>ROUND(G75*L75,P4)</f>
        <v>0</v>
      </c>
      <c r="N75" s="25" t="s">
        <v>589</v>
      </c>
      <c r="O75" s="31">
        <f>M75*AA75</f>
        <v>0</v>
      </c>
      <c r="P75" s="1">
        <v>3</v>
      </c>
      <c r="AA75" s="1">
        <f>IF(P75=1,$O$3,IF(P75=2,$O$4,$O$5))</f>
        <v>0</v>
      </c>
    </row>
    <row r="76">
      <c r="A76" s="1" t="s">
        <v>592</v>
      </c>
      <c r="E76" s="27" t="s">
        <v>589</v>
      </c>
    </row>
    <row r="77" ht="65">
      <c r="A77" s="1" t="s">
        <v>593</v>
      </c>
      <c r="E77" s="32" t="s">
        <v>4860</v>
      </c>
    </row>
    <row r="78" ht="75">
      <c r="A78" s="1" t="s">
        <v>595</v>
      </c>
      <c r="E78" s="27" t="s">
        <v>4201</v>
      </c>
    </row>
    <row r="79">
      <c r="A79" s="1" t="s">
        <v>587</v>
      </c>
      <c r="B79" s="1">
        <v>18</v>
      </c>
      <c r="C79" s="26" t="s">
        <v>4202</v>
      </c>
      <c r="D79" t="s">
        <v>589</v>
      </c>
      <c r="E79" s="27" t="s">
        <v>4203</v>
      </c>
      <c r="F79" s="28" t="s">
        <v>603</v>
      </c>
      <c r="G79" s="29">
        <v>3400</v>
      </c>
      <c r="H79" s="28">
        <v>0</v>
      </c>
      <c r="I79" s="30">
        <f>ROUND(G79*H79,P4)</f>
        <v>0</v>
      </c>
      <c r="L79" s="30">
        <v>0</v>
      </c>
      <c r="M79" s="24">
        <f>ROUND(G79*L79,P4)</f>
        <v>0</v>
      </c>
      <c r="N79" s="25" t="s">
        <v>589</v>
      </c>
      <c r="O79" s="31">
        <f>M79*AA79</f>
        <v>0</v>
      </c>
      <c r="P79" s="1">
        <v>3</v>
      </c>
      <c r="AA79" s="1">
        <f>IF(P79=1,$O$3,IF(P79=2,$O$4,$O$5))</f>
        <v>0</v>
      </c>
    </row>
    <row r="80">
      <c r="A80" s="1" t="s">
        <v>592</v>
      </c>
      <c r="E80" s="27" t="s">
        <v>589</v>
      </c>
    </row>
    <row r="81" ht="65">
      <c r="A81" s="1" t="s">
        <v>593</v>
      </c>
      <c r="E81" s="32" t="s">
        <v>4861</v>
      </c>
    </row>
    <row r="82" ht="75">
      <c r="A82" s="1" t="s">
        <v>595</v>
      </c>
      <c r="E82" s="27" t="s">
        <v>4201</v>
      </c>
    </row>
    <row r="83">
      <c r="A83" s="1" t="s">
        <v>587</v>
      </c>
      <c r="B83" s="1">
        <v>19</v>
      </c>
      <c r="C83" s="26" t="s">
        <v>4690</v>
      </c>
      <c r="D83" t="s">
        <v>589</v>
      </c>
      <c r="E83" s="27" t="s">
        <v>4691</v>
      </c>
      <c r="F83" s="28" t="s">
        <v>591</v>
      </c>
      <c r="G83" s="29">
        <v>27.5</v>
      </c>
      <c r="H83" s="28">
        <v>0</v>
      </c>
      <c r="I83" s="30">
        <f>ROUND(G83*H83,P4)</f>
        <v>0</v>
      </c>
      <c r="L83" s="30">
        <v>0</v>
      </c>
      <c r="M83" s="24">
        <f>ROUND(G83*L83,P4)</f>
        <v>0</v>
      </c>
      <c r="N83" s="25" t="s">
        <v>589</v>
      </c>
      <c r="O83" s="31">
        <f>M83*AA83</f>
        <v>0</v>
      </c>
      <c r="P83" s="1">
        <v>3</v>
      </c>
      <c r="AA83" s="1">
        <f>IF(P83=1,$O$3,IF(P83=2,$O$4,$O$5))</f>
        <v>0</v>
      </c>
    </row>
    <row r="84">
      <c r="A84" s="1" t="s">
        <v>592</v>
      </c>
      <c r="E84" s="27" t="s">
        <v>589</v>
      </c>
    </row>
    <row r="85" ht="65">
      <c r="A85" s="1" t="s">
        <v>593</v>
      </c>
      <c r="E85" s="32" t="s">
        <v>4862</v>
      </c>
    </row>
    <row r="86" ht="100">
      <c r="A86" s="1" t="s">
        <v>595</v>
      </c>
      <c r="E86" s="27" t="s">
        <v>4215</v>
      </c>
    </row>
    <row r="87">
      <c r="A87" s="1" t="s">
        <v>587</v>
      </c>
      <c r="B87" s="1">
        <v>20</v>
      </c>
      <c r="C87" s="26" t="s">
        <v>4693</v>
      </c>
      <c r="D87" t="s">
        <v>589</v>
      </c>
      <c r="E87" s="27" t="s">
        <v>4694</v>
      </c>
      <c r="F87" s="28" t="s">
        <v>603</v>
      </c>
      <c r="G87" s="29">
        <v>290</v>
      </c>
      <c r="H87" s="28">
        <v>0</v>
      </c>
      <c r="I87" s="30">
        <f>ROUND(G87*H87,P4)</f>
        <v>0</v>
      </c>
      <c r="L87" s="30">
        <v>0</v>
      </c>
      <c r="M87" s="24">
        <f>ROUND(G87*L87,P4)</f>
        <v>0</v>
      </c>
      <c r="N87" s="25" t="s">
        <v>589</v>
      </c>
      <c r="O87" s="31">
        <f>M87*AA87</f>
        <v>0</v>
      </c>
      <c r="P87" s="1">
        <v>3</v>
      </c>
      <c r="AA87" s="1">
        <f>IF(P87=1,$O$3,IF(P87=2,$O$4,$O$5))</f>
        <v>0</v>
      </c>
    </row>
    <row r="88">
      <c r="A88" s="1" t="s">
        <v>592</v>
      </c>
      <c r="E88" s="27" t="s">
        <v>589</v>
      </c>
    </row>
    <row r="89" ht="65">
      <c r="A89" s="1" t="s">
        <v>593</v>
      </c>
      <c r="E89" s="32" t="s">
        <v>4863</v>
      </c>
    </row>
    <row r="90" ht="87.5">
      <c r="A90" s="1" t="s">
        <v>595</v>
      </c>
      <c r="E90" s="27" t="s">
        <v>4696</v>
      </c>
    </row>
    <row r="91">
      <c r="A91" s="1" t="s">
        <v>587</v>
      </c>
      <c r="B91" s="1">
        <v>21</v>
      </c>
      <c r="C91" s="26" t="s">
        <v>4697</v>
      </c>
      <c r="D91" t="s">
        <v>589</v>
      </c>
      <c r="E91" s="27" t="s">
        <v>4698</v>
      </c>
      <c r="F91" s="28" t="s">
        <v>603</v>
      </c>
      <c r="G91" s="29">
        <v>320</v>
      </c>
      <c r="H91" s="28">
        <v>0</v>
      </c>
      <c r="I91" s="30">
        <f>ROUND(G91*H91,P4)</f>
        <v>0</v>
      </c>
      <c r="L91" s="30">
        <v>0</v>
      </c>
      <c r="M91" s="24">
        <f>ROUND(G91*L91,P4)</f>
        <v>0</v>
      </c>
      <c r="N91" s="25" t="s">
        <v>589</v>
      </c>
      <c r="O91" s="31">
        <f>M91*AA91</f>
        <v>0</v>
      </c>
      <c r="P91" s="1">
        <v>3</v>
      </c>
      <c r="AA91" s="1">
        <f>IF(P91=1,$O$3,IF(P91=2,$O$4,$O$5))</f>
        <v>0</v>
      </c>
    </row>
    <row r="92">
      <c r="A92" s="1" t="s">
        <v>592</v>
      </c>
      <c r="E92" s="27" t="s">
        <v>589</v>
      </c>
    </row>
    <row r="93" ht="65">
      <c r="A93" s="1" t="s">
        <v>593</v>
      </c>
      <c r="E93" s="32" t="s">
        <v>4864</v>
      </c>
    </row>
    <row r="94" ht="87.5">
      <c r="A94" s="1" t="s">
        <v>595</v>
      </c>
      <c r="E94" s="27" t="s">
        <v>4696</v>
      </c>
    </row>
    <row r="95">
      <c r="A95" s="1" t="s">
        <v>587</v>
      </c>
      <c r="B95" s="1">
        <v>22</v>
      </c>
      <c r="C95" s="26" t="s">
        <v>4700</v>
      </c>
      <c r="D95" t="s">
        <v>589</v>
      </c>
      <c r="E95" s="27" t="s">
        <v>4701</v>
      </c>
      <c r="F95" s="28" t="s">
        <v>603</v>
      </c>
      <c r="G95" s="29">
        <v>280</v>
      </c>
      <c r="H95" s="28">
        <v>0</v>
      </c>
      <c r="I95" s="30">
        <f>ROUND(G95*H95,P4)</f>
        <v>0</v>
      </c>
      <c r="L95" s="30">
        <v>0</v>
      </c>
      <c r="M95" s="24">
        <f>ROUND(G95*L95,P4)</f>
        <v>0</v>
      </c>
      <c r="N95" s="25" t="s">
        <v>589</v>
      </c>
      <c r="O95" s="31">
        <f>M95*AA95</f>
        <v>0</v>
      </c>
      <c r="P95" s="1">
        <v>3</v>
      </c>
      <c r="AA95" s="1">
        <f>IF(P95=1,$O$3,IF(P95=2,$O$4,$O$5))</f>
        <v>0</v>
      </c>
    </row>
    <row r="96">
      <c r="A96" s="1" t="s">
        <v>592</v>
      </c>
      <c r="E96" s="27" t="s">
        <v>589</v>
      </c>
    </row>
    <row r="97" ht="65">
      <c r="A97" s="1" t="s">
        <v>593</v>
      </c>
      <c r="E97" s="32" t="s">
        <v>4865</v>
      </c>
    </row>
    <row r="98" ht="162.5">
      <c r="A98" s="1" t="s">
        <v>595</v>
      </c>
      <c r="E98" s="27" t="s">
        <v>4703</v>
      </c>
    </row>
    <row r="99">
      <c r="A99" s="1" t="s">
        <v>587</v>
      </c>
      <c r="B99" s="1">
        <v>23</v>
      </c>
      <c r="C99" s="26" t="s">
        <v>4866</v>
      </c>
      <c r="D99" t="s">
        <v>589</v>
      </c>
      <c r="E99" s="27" t="s">
        <v>4867</v>
      </c>
      <c r="F99" s="28" t="s">
        <v>603</v>
      </c>
      <c r="G99" s="29">
        <v>290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65">
      <c r="A101" s="1" t="s">
        <v>593</v>
      </c>
      <c r="E101" s="32" t="s">
        <v>4868</v>
      </c>
    </row>
    <row r="102" ht="162.5">
      <c r="A102" s="1" t="s">
        <v>595</v>
      </c>
      <c r="E102" s="27" t="s">
        <v>4703</v>
      </c>
    </row>
    <row r="103">
      <c r="A103" s="1" t="s">
        <v>587</v>
      </c>
      <c r="B103" s="1">
        <v>24</v>
      </c>
      <c r="C103" s="26" t="s">
        <v>4707</v>
      </c>
      <c r="D103" t="s">
        <v>589</v>
      </c>
      <c r="E103" s="27" t="s">
        <v>4708</v>
      </c>
      <c r="F103" s="28" t="s">
        <v>618</v>
      </c>
      <c r="G103" s="29">
        <v>12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5">
      <c r="A105" s="1" t="s">
        <v>593</v>
      </c>
      <c r="E105" s="32" t="s">
        <v>4869</v>
      </c>
    </row>
    <row r="106" ht="87.5">
      <c r="A106" s="1" t="s">
        <v>595</v>
      </c>
      <c r="E106" s="27" t="s">
        <v>4710</v>
      </c>
    </row>
    <row r="107">
      <c r="A107" s="1" t="s">
        <v>587</v>
      </c>
      <c r="B107" s="1">
        <v>25</v>
      </c>
      <c r="C107" s="26" t="s">
        <v>4711</v>
      </c>
      <c r="D107" t="s">
        <v>2588</v>
      </c>
      <c r="E107" s="27" t="s">
        <v>4712</v>
      </c>
      <c r="F107" s="28" t="s">
        <v>603</v>
      </c>
      <c r="G107" s="29">
        <v>5</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65">
      <c r="A109" s="1" t="s">
        <v>593</v>
      </c>
      <c r="E109" s="32" t="s">
        <v>4870</v>
      </c>
    </row>
    <row r="110" ht="162.5">
      <c r="A110" s="1" t="s">
        <v>595</v>
      </c>
      <c r="E110" s="27" t="s">
        <v>4227</v>
      </c>
    </row>
    <row r="111">
      <c r="A111" s="1" t="s">
        <v>587</v>
      </c>
      <c r="B111" s="1">
        <v>26</v>
      </c>
      <c r="C111" s="26" t="s">
        <v>4871</v>
      </c>
      <c r="D111" t="s">
        <v>589</v>
      </c>
      <c r="E111" s="27" t="s">
        <v>4872</v>
      </c>
      <c r="F111" s="28" t="s">
        <v>603</v>
      </c>
      <c r="G111" s="29">
        <v>1500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65">
      <c r="A113" s="1" t="s">
        <v>593</v>
      </c>
      <c r="E113" s="32" t="s">
        <v>4873</v>
      </c>
    </row>
    <row r="114" ht="162.5">
      <c r="A114" s="1" t="s">
        <v>595</v>
      </c>
      <c r="E114" s="27" t="s">
        <v>4874</v>
      </c>
    </row>
    <row r="115">
      <c r="A115" s="1" t="s">
        <v>587</v>
      </c>
      <c r="B115" s="1">
        <v>42</v>
      </c>
      <c r="C115" s="26" t="s">
        <v>4875</v>
      </c>
      <c r="D115" t="s">
        <v>589</v>
      </c>
      <c r="E115" s="27" t="s">
        <v>4876</v>
      </c>
      <c r="F115" s="28" t="s">
        <v>591</v>
      </c>
      <c r="G115" s="29">
        <v>270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65">
      <c r="A117" s="1" t="s">
        <v>593</v>
      </c>
      <c r="E117" s="32" t="s">
        <v>4877</v>
      </c>
    </row>
    <row r="118" ht="100">
      <c r="A118" s="1" t="s">
        <v>595</v>
      </c>
      <c r="E118" s="27" t="s">
        <v>4878</v>
      </c>
    </row>
    <row r="119" ht="13">
      <c r="A119" s="1" t="s">
        <v>584</v>
      </c>
      <c r="C119" s="22" t="s">
        <v>3881</v>
      </c>
      <c r="E119" s="23" t="s">
        <v>3882</v>
      </c>
      <c r="L119" s="24">
        <f>SUMIFS(L120:L127,A120:A127,"P")</f>
        <v>0</v>
      </c>
      <c r="M119" s="24">
        <f>SUMIFS(M120:M127,A120:A127,"P")</f>
        <v>0</v>
      </c>
      <c r="N119" s="25"/>
    </row>
    <row r="120">
      <c r="A120" s="1" t="s">
        <v>587</v>
      </c>
      <c r="B120" s="1">
        <v>27</v>
      </c>
      <c r="C120" s="26" t="s">
        <v>3891</v>
      </c>
      <c r="D120" t="s">
        <v>589</v>
      </c>
      <c r="E120" s="27" t="s">
        <v>3892</v>
      </c>
      <c r="F120" s="28" t="s">
        <v>618</v>
      </c>
      <c r="G120" s="29">
        <v>254</v>
      </c>
      <c r="H120" s="28">
        <v>0</v>
      </c>
      <c r="I120" s="30">
        <f>ROUND(G120*H120,P4)</f>
        <v>0</v>
      </c>
      <c r="L120" s="30">
        <v>0</v>
      </c>
      <c r="M120" s="24">
        <f>ROUND(G120*L120,P4)</f>
        <v>0</v>
      </c>
      <c r="N120" s="25" t="s">
        <v>589</v>
      </c>
      <c r="O120" s="31">
        <f>M120*AA120</f>
        <v>0</v>
      </c>
      <c r="P120" s="1">
        <v>3</v>
      </c>
      <c r="AA120" s="1">
        <f>IF(P120=1,$O$3,IF(P120=2,$O$4,$O$5))</f>
        <v>0</v>
      </c>
    </row>
    <row r="121">
      <c r="A121" s="1" t="s">
        <v>592</v>
      </c>
      <c r="E121" s="27" t="s">
        <v>4879</v>
      </c>
    </row>
    <row r="122" ht="65">
      <c r="A122" s="1" t="s">
        <v>593</v>
      </c>
      <c r="E122" s="32" t="s">
        <v>4880</v>
      </c>
    </row>
    <row r="123" ht="250">
      <c r="A123" s="1" t="s">
        <v>595</v>
      </c>
      <c r="E123" s="27" t="s">
        <v>3894</v>
      </c>
    </row>
    <row r="124">
      <c r="A124" s="1" t="s">
        <v>587</v>
      </c>
      <c r="B124" s="1">
        <v>28</v>
      </c>
      <c r="C124" s="26" t="s">
        <v>4241</v>
      </c>
      <c r="D124" t="s">
        <v>589</v>
      </c>
      <c r="E124" s="27" t="s">
        <v>4242</v>
      </c>
      <c r="F124" s="28" t="s">
        <v>591</v>
      </c>
      <c r="G124" s="29">
        <v>20.789999999999999</v>
      </c>
      <c r="H124" s="28">
        <v>0</v>
      </c>
      <c r="I124" s="30">
        <f>ROUND(G124*H124,P4)</f>
        <v>0</v>
      </c>
      <c r="L124" s="30">
        <v>0</v>
      </c>
      <c r="M124" s="24">
        <f>ROUND(G124*L124,P4)</f>
        <v>0</v>
      </c>
      <c r="N124" s="25" t="s">
        <v>589</v>
      </c>
      <c r="O124" s="31">
        <f>M124*AA124</f>
        <v>0</v>
      </c>
      <c r="P124" s="1">
        <v>3</v>
      </c>
      <c r="AA124" s="1">
        <f>IF(P124=1,$O$3,IF(P124=2,$O$4,$O$5))</f>
        <v>0</v>
      </c>
    </row>
    <row r="125">
      <c r="A125" s="1" t="s">
        <v>592</v>
      </c>
      <c r="E125" s="27" t="s">
        <v>4881</v>
      </c>
    </row>
    <row r="126" ht="65">
      <c r="A126" s="1" t="s">
        <v>593</v>
      </c>
      <c r="E126" s="32" t="s">
        <v>4882</v>
      </c>
    </row>
    <row r="127" ht="387.5">
      <c r="A127" s="1" t="s">
        <v>595</v>
      </c>
      <c r="E127" s="27" t="s">
        <v>3910</v>
      </c>
    </row>
    <row r="128" ht="13">
      <c r="A128" s="1" t="s">
        <v>584</v>
      </c>
      <c r="C128" s="22" t="s">
        <v>2059</v>
      </c>
      <c r="E128" s="23" t="s">
        <v>4716</v>
      </c>
      <c r="L128" s="24">
        <f>SUMIFS(L129:L196,A129:A196,"P")</f>
        <v>0</v>
      </c>
      <c r="M128" s="24">
        <f>SUMIFS(M129:M196,A129:A196,"P")</f>
        <v>0</v>
      </c>
      <c r="N128" s="25"/>
    </row>
    <row r="129" ht="25">
      <c r="A129" s="1" t="s">
        <v>587</v>
      </c>
      <c r="B129" s="1">
        <v>29</v>
      </c>
      <c r="C129" s="26" t="s">
        <v>4883</v>
      </c>
      <c r="D129" t="s">
        <v>589</v>
      </c>
      <c r="E129" s="27" t="s">
        <v>4884</v>
      </c>
      <c r="F129" s="28" t="s">
        <v>610</v>
      </c>
      <c r="G129" s="29">
        <v>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4885</v>
      </c>
    </row>
    <row r="132" ht="50">
      <c r="A132" s="1" t="s">
        <v>595</v>
      </c>
      <c r="E132" s="27" t="s">
        <v>4886</v>
      </c>
    </row>
    <row r="133">
      <c r="A133" s="1" t="s">
        <v>587</v>
      </c>
      <c r="B133" s="1">
        <v>30</v>
      </c>
      <c r="C133" s="26" t="s">
        <v>4717</v>
      </c>
      <c r="D133" t="s">
        <v>589</v>
      </c>
      <c r="E133" s="27" t="s">
        <v>4718</v>
      </c>
      <c r="F133" s="28" t="s">
        <v>603</v>
      </c>
      <c r="G133" s="29">
        <v>37.125</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4887</v>
      </c>
    </row>
    <row r="136" ht="87.5">
      <c r="A136" s="1" t="s">
        <v>595</v>
      </c>
      <c r="E136" s="27" t="s">
        <v>4720</v>
      </c>
    </row>
    <row r="137">
      <c r="A137" s="1" t="s">
        <v>587</v>
      </c>
      <c r="B137" s="1">
        <v>31</v>
      </c>
      <c r="C137" s="26" t="s">
        <v>4251</v>
      </c>
      <c r="D137" t="s">
        <v>589</v>
      </c>
      <c r="E137" s="27" t="s">
        <v>4252</v>
      </c>
      <c r="F137" s="28" t="s">
        <v>618</v>
      </c>
      <c r="G137" s="29">
        <v>10</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4888</v>
      </c>
    </row>
    <row r="140" ht="75">
      <c r="A140" s="1" t="s">
        <v>595</v>
      </c>
      <c r="E140" s="27" t="s">
        <v>4254</v>
      </c>
    </row>
    <row r="141">
      <c r="A141" s="1" t="s">
        <v>587</v>
      </c>
      <c r="B141" s="1">
        <v>32</v>
      </c>
      <c r="C141" s="26" t="s">
        <v>4722</v>
      </c>
      <c r="D141" t="s">
        <v>589</v>
      </c>
      <c r="E141" s="27" t="s">
        <v>4723</v>
      </c>
      <c r="F141" s="28" t="s">
        <v>618</v>
      </c>
      <c r="G141" s="29">
        <v>24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5">
      <c r="A143" s="1" t="s">
        <v>593</v>
      </c>
      <c r="E143" s="32" t="s">
        <v>4889</v>
      </c>
    </row>
    <row r="144" ht="62.5">
      <c r="A144" s="1" t="s">
        <v>595</v>
      </c>
      <c r="E144" s="27" t="s">
        <v>4724</v>
      </c>
    </row>
    <row r="145">
      <c r="A145" s="1" t="s">
        <v>587</v>
      </c>
      <c r="B145" s="1">
        <v>33</v>
      </c>
      <c r="C145" s="26" t="s">
        <v>4725</v>
      </c>
      <c r="D145" t="s">
        <v>589</v>
      </c>
      <c r="E145" s="27" t="s">
        <v>4726</v>
      </c>
      <c r="F145" s="28" t="s">
        <v>603</v>
      </c>
      <c r="G145" s="29">
        <v>27</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5">
      <c r="A147" s="1" t="s">
        <v>593</v>
      </c>
      <c r="E147" s="32" t="s">
        <v>4890</v>
      </c>
    </row>
    <row r="148" ht="262.5">
      <c r="A148" s="1" t="s">
        <v>595</v>
      </c>
      <c r="E148" s="27" t="s">
        <v>4728</v>
      </c>
    </row>
    <row r="149">
      <c r="A149" s="1" t="s">
        <v>587</v>
      </c>
      <c r="B149" s="1">
        <v>34</v>
      </c>
      <c r="C149" s="26" t="s">
        <v>4729</v>
      </c>
      <c r="D149" t="s">
        <v>589</v>
      </c>
      <c r="E149" s="27" t="s">
        <v>4730</v>
      </c>
      <c r="F149" s="28" t="s">
        <v>603</v>
      </c>
      <c r="G149" s="29">
        <v>9</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5">
      <c r="A151" s="1" t="s">
        <v>593</v>
      </c>
      <c r="E151" s="32" t="s">
        <v>4891</v>
      </c>
    </row>
    <row r="152" ht="162.5">
      <c r="A152" s="1" t="s">
        <v>595</v>
      </c>
      <c r="E152" s="27" t="s">
        <v>4732</v>
      </c>
    </row>
    <row r="153">
      <c r="A153" s="1" t="s">
        <v>587</v>
      </c>
      <c r="B153" s="1">
        <v>35</v>
      </c>
      <c r="C153" s="26" t="s">
        <v>4794</v>
      </c>
      <c r="D153" t="s">
        <v>589</v>
      </c>
      <c r="E153" s="27" t="s">
        <v>4795</v>
      </c>
      <c r="F153" s="28" t="s">
        <v>591</v>
      </c>
      <c r="G153" s="29">
        <v>0.80000000000000004</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65">
      <c r="A155" s="1" t="s">
        <v>593</v>
      </c>
      <c r="E155" s="32" t="s">
        <v>4892</v>
      </c>
    </row>
    <row r="156" ht="112.5">
      <c r="A156" s="1" t="s">
        <v>595</v>
      </c>
      <c r="E156" s="27" t="s">
        <v>4600</v>
      </c>
    </row>
    <row r="157" ht="25">
      <c r="A157" s="1" t="s">
        <v>587</v>
      </c>
      <c r="B157" s="1">
        <v>36</v>
      </c>
      <c r="C157" s="26" t="s">
        <v>4733</v>
      </c>
      <c r="D157" t="s">
        <v>589</v>
      </c>
      <c r="E157" s="27" t="s">
        <v>4734</v>
      </c>
      <c r="F157" s="28" t="s">
        <v>833</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65">
      <c r="A159" s="1" t="s">
        <v>593</v>
      </c>
      <c r="E159" s="32" t="s">
        <v>4893</v>
      </c>
    </row>
    <row r="160" ht="25">
      <c r="A160" s="1" t="s">
        <v>595</v>
      </c>
      <c r="E160" s="27" t="s">
        <v>4736</v>
      </c>
    </row>
    <row r="161">
      <c r="A161" s="1" t="s">
        <v>587</v>
      </c>
      <c r="B161" s="1">
        <v>43</v>
      </c>
      <c r="C161" s="26" t="s">
        <v>4894</v>
      </c>
      <c r="D161" t="s">
        <v>589</v>
      </c>
      <c r="E161" s="27" t="s">
        <v>4895</v>
      </c>
      <c r="F161" s="28" t="s">
        <v>618</v>
      </c>
      <c r="G161" s="29">
        <v>20</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2">
      <c r="A163" s="1" t="s">
        <v>593</v>
      </c>
      <c r="E163" s="32" t="s">
        <v>4896</v>
      </c>
    </row>
    <row r="164" ht="75">
      <c r="A164" s="1" t="s">
        <v>595</v>
      </c>
      <c r="E164" s="27" t="s">
        <v>4897</v>
      </c>
    </row>
    <row r="165">
      <c r="A165" s="1" t="s">
        <v>587</v>
      </c>
      <c r="B165" s="1">
        <v>44</v>
      </c>
      <c r="C165" s="26" t="s">
        <v>4898</v>
      </c>
      <c r="D165" t="s">
        <v>589</v>
      </c>
      <c r="E165" s="27" t="s">
        <v>4899</v>
      </c>
      <c r="F165" s="28" t="s">
        <v>618</v>
      </c>
      <c r="G165" s="29">
        <v>20</v>
      </c>
      <c r="H165" s="28">
        <v>0</v>
      </c>
      <c r="I165" s="30">
        <f>ROUND(G165*H165,P4)</f>
        <v>0</v>
      </c>
      <c r="L165" s="30">
        <v>0</v>
      </c>
      <c r="M165" s="24">
        <f>ROUND(G165*L165,P4)</f>
        <v>0</v>
      </c>
      <c r="N165" s="25" t="s">
        <v>589</v>
      </c>
      <c r="O165" s="31">
        <f>M165*AA165</f>
        <v>0</v>
      </c>
      <c r="P165" s="1">
        <v>3</v>
      </c>
      <c r="AA165" s="1">
        <f>IF(P165=1,$O$3,IF(P165=2,$O$4,$O$5))</f>
        <v>0</v>
      </c>
    </row>
    <row r="166">
      <c r="A166" s="1" t="s">
        <v>592</v>
      </c>
      <c r="E166" s="27" t="s">
        <v>4900</v>
      </c>
    </row>
    <row r="167" ht="39">
      <c r="A167" s="1" t="s">
        <v>593</v>
      </c>
      <c r="E167" s="32" t="s">
        <v>4901</v>
      </c>
    </row>
    <row r="168" ht="125">
      <c r="A168" s="1" t="s">
        <v>595</v>
      </c>
      <c r="E168" s="27" t="s">
        <v>4902</v>
      </c>
    </row>
    <row r="169">
      <c r="A169" s="1" t="s">
        <v>587</v>
      </c>
      <c r="B169" s="1">
        <v>46</v>
      </c>
      <c r="C169" s="26" t="s">
        <v>4798</v>
      </c>
      <c r="D169" t="s">
        <v>589</v>
      </c>
      <c r="E169" s="27" t="s">
        <v>4799</v>
      </c>
      <c r="F169" s="28" t="s">
        <v>610</v>
      </c>
      <c r="G169" s="29">
        <v>12</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26">
      <c r="A171" s="1" t="s">
        <v>593</v>
      </c>
      <c r="E171" s="32" t="s">
        <v>4800</v>
      </c>
    </row>
    <row r="172" ht="75">
      <c r="A172" s="1" t="s">
        <v>595</v>
      </c>
      <c r="E172" s="27" t="s">
        <v>4801</v>
      </c>
    </row>
    <row r="173" ht="25">
      <c r="A173" s="1" t="s">
        <v>587</v>
      </c>
      <c r="B173" s="1">
        <v>47</v>
      </c>
      <c r="C173" s="26" t="s">
        <v>4802</v>
      </c>
      <c r="D173" t="s">
        <v>589</v>
      </c>
      <c r="E173" s="27" t="s">
        <v>4803</v>
      </c>
      <c r="F173" s="28" t="s">
        <v>610</v>
      </c>
      <c r="G173" s="29">
        <v>16</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26">
      <c r="A175" s="1" t="s">
        <v>593</v>
      </c>
      <c r="E175" s="32" t="s">
        <v>4804</v>
      </c>
    </row>
    <row r="176" ht="75">
      <c r="A176" s="1" t="s">
        <v>595</v>
      </c>
      <c r="E176" s="27" t="s">
        <v>4805</v>
      </c>
    </row>
    <row r="177">
      <c r="A177" s="1" t="s">
        <v>587</v>
      </c>
      <c r="B177" s="1">
        <v>48</v>
      </c>
      <c r="C177" s="26" t="s">
        <v>4806</v>
      </c>
      <c r="D177" t="s">
        <v>589</v>
      </c>
      <c r="E177" s="27" t="s">
        <v>4807</v>
      </c>
      <c r="F177" s="28" t="s">
        <v>610</v>
      </c>
      <c r="G177" s="29">
        <v>16</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
      <c r="A179" s="1" t="s">
        <v>593</v>
      </c>
      <c r="E179" s="32" t="s">
        <v>4804</v>
      </c>
    </row>
    <row r="180" ht="50">
      <c r="A180" s="1" t="s">
        <v>595</v>
      </c>
      <c r="E180" s="27" t="s">
        <v>4808</v>
      </c>
    </row>
    <row r="181">
      <c r="A181" s="1" t="s">
        <v>587</v>
      </c>
      <c r="B181" s="1">
        <v>49</v>
      </c>
      <c r="C181" s="26" t="s">
        <v>4809</v>
      </c>
      <c r="D181" t="s">
        <v>589</v>
      </c>
      <c r="E181" s="27" t="s">
        <v>4810</v>
      </c>
      <c r="F181" s="28" t="s">
        <v>4811</v>
      </c>
      <c r="G181" s="29">
        <v>960</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
      <c r="A183" s="1" t="s">
        <v>593</v>
      </c>
      <c r="E183" s="32" t="s">
        <v>4812</v>
      </c>
    </row>
    <row r="184" ht="75">
      <c r="A184" s="1" t="s">
        <v>595</v>
      </c>
      <c r="E184" s="27" t="s">
        <v>4813</v>
      </c>
    </row>
    <row r="185">
      <c r="A185" s="1" t="s">
        <v>587</v>
      </c>
      <c r="B185" s="1">
        <v>50</v>
      </c>
      <c r="C185" s="26" t="s">
        <v>4814</v>
      </c>
      <c r="D185" t="s">
        <v>589</v>
      </c>
      <c r="E185" s="27" t="s">
        <v>4815</v>
      </c>
      <c r="F185" s="28" t="s">
        <v>610</v>
      </c>
      <c r="G185" s="29">
        <v>16</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
      <c r="A187" s="1" t="s">
        <v>593</v>
      </c>
      <c r="E187" s="32" t="s">
        <v>4804</v>
      </c>
    </row>
    <row r="188" ht="75">
      <c r="A188" s="1" t="s">
        <v>595</v>
      </c>
      <c r="E188" s="27" t="s">
        <v>4805</v>
      </c>
    </row>
    <row r="189">
      <c r="A189" s="1" t="s">
        <v>587</v>
      </c>
      <c r="B189" s="1">
        <v>51</v>
      </c>
      <c r="C189" s="26" t="s">
        <v>4816</v>
      </c>
      <c r="D189" t="s">
        <v>589</v>
      </c>
      <c r="E189" s="27" t="s">
        <v>4817</v>
      </c>
      <c r="F189" s="28" t="s">
        <v>610</v>
      </c>
      <c r="G189" s="29">
        <v>16</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
      <c r="A191" s="1" t="s">
        <v>593</v>
      </c>
      <c r="E191" s="32" t="s">
        <v>4804</v>
      </c>
    </row>
    <row r="192" ht="50">
      <c r="A192" s="1" t="s">
        <v>595</v>
      </c>
      <c r="E192" s="27" t="s">
        <v>4808</v>
      </c>
    </row>
    <row r="193">
      <c r="A193" s="1" t="s">
        <v>587</v>
      </c>
      <c r="B193" s="1">
        <v>52</v>
      </c>
      <c r="C193" s="26" t="s">
        <v>4818</v>
      </c>
      <c r="D193" t="s">
        <v>589</v>
      </c>
      <c r="E193" s="27" t="s">
        <v>4819</v>
      </c>
      <c r="F193" s="28" t="s">
        <v>4811</v>
      </c>
      <c r="G193" s="29">
        <v>960</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
      <c r="A195" s="1" t="s">
        <v>593</v>
      </c>
      <c r="E195" s="32" t="s">
        <v>4812</v>
      </c>
    </row>
    <row r="196" ht="75">
      <c r="A196" s="1" t="s">
        <v>595</v>
      </c>
      <c r="E196" s="27" t="s">
        <v>4820</v>
      </c>
    </row>
    <row r="197" ht="13">
      <c r="A197" s="1" t="s">
        <v>584</v>
      </c>
      <c r="C197" s="22" t="s">
        <v>675</v>
      </c>
      <c r="E197" s="23" t="s">
        <v>676</v>
      </c>
      <c r="L197" s="24">
        <f>SUMIFS(L198:L221,A198:A221,"P")</f>
        <v>0</v>
      </c>
      <c r="M197" s="24">
        <f>SUMIFS(M198:M221,A198:A221,"P")</f>
        <v>0</v>
      </c>
      <c r="N197" s="25"/>
    </row>
    <row r="198" ht="37.5">
      <c r="A198" s="1" t="s">
        <v>587</v>
      </c>
      <c r="B198" s="1">
        <v>37</v>
      </c>
      <c r="C198" s="26" t="s">
        <v>677</v>
      </c>
      <c r="D198" t="s">
        <v>678</v>
      </c>
      <c r="E198" s="27" t="s">
        <v>679</v>
      </c>
      <c r="F198" s="28" t="s">
        <v>680</v>
      </c>
      <c r="G198" s="29">
        <v>8217.25</v>
      </c>
      <c r="H198" s="28">
        <v>0</v>
      </c>
      <c r="I198" s="30">
        <f>ROUND(G198*H198,P4)</f>
        <v>0</v>
      </c>
      <c r="L198" s="30">
        <v>0</v>
      </c>
      <c r="M198" s="24">
        <f>ROUND(G198*L198,P4)</f>
        <v>0</v>
      </c>
      <c r="N198" s="25" t="s">
        <v>589</v>
      </c>
      <c r="O198" s="31">
        <f>M198*AA198</f>
        <v>0</v>
      </c>
      <c r="P198" s="1">
        <v>3</v>
      </c>
      <c r="AA198" s="1">
        <f>IF(P198=1,$O$3,IF(P198=2,$O$4,$O$5))</f>
        <v>0</v>
      </c>
    </row>
    <row r="199" ht="37.5">
      <c r="A199" s="1" t="s">
        <v>592</v>
      </c>
      <c r="E199" s="27" t="s">
        <v>4741</v>
      </c>
    </row>
    <row r="200" ht="78">
      <c r="A200" s="1" t="s">
        <v>593</v>
      </c>
      <c r="E200" s="32" t="s">
        <v>4903</v>
      </c>
    </row>
    <row r="201" ht="150">
      <c r="A201" s="1" t="s">
        <v>595</v>
      </c>
      <c r="E201" s="27" t="s">
        <v>4743</v>
      </c>
    </row>
    <row r="202" ht="25">
      <c r="A202" s="1" t="s">
        <v>587</v>
      </c>
      <c r="B202" s="1">
        <v>38</v>
      </c>
      <c r="C202" s="26" t="s">
        <v>4744</v>
      </c>
      <c r="D202" t="s">
        <v>4745</v>
      </c>
      <c r="E202" s="27" t="s">
        <v>4746</v>
      </c>
      <c r="F202" s="28" t="s">
        <v>680</v>
      </c>
      <c r="G202" s="29">
        <v>4.9500000000000002</v>
      </c>
      <c r="H202" s="28">
        <v>0</v>
      </c>
      <c r="I202" s="30">
        <f>ROUND(G202*H202,P4)</f>
        <v>0</v>
      </c>
      <c r="L202" s="30">
        <v>0</v>
      </c>
      <c r="M202" s="24">
        <f>ROUND(G202*L202,P4)</f>
        <v>0</v>
      </c>
      <c r="N202" s="25" t="s">
        <v>589</v>
      </c>
      <c r="O202" s="31">
        <f>M202*AA202</f>
        <v>0</v>
      </c>
      <c r="P202" s="1">
        <v>3</v>
      </c>
      <c r="AA202" s="1">
        <f>IF(P202=1,$O$3,IF(P202=2,$O$4,$O$5))</f>
        <v>0</v>
      </c>
    </row>
    <row r="203" ht="37.5">
      <c r="A203" s="1" t="s">
        <v>592</v>
      </c>
      <c r="E203" s="27" t="s">
        <v>4747</v>
      </c>
    </row>
    <row r="204" ht="65">
      <c r="A204" s="1" t="s">
        <v>593</v>
      </c>
      <c r="E204" s="32" t="s">
        <v>4904</v>
      </c>
    </row>
    <row r="205" ht="150">
      <c r="A205" s="1" t="s">
        <v>595</v>
      </c>
      <c r="E205" s="27" t="s">
        <v>4743</v>
      </c>
    </row>
    <row r="206" ht="25">
      <c r="A206" s="1" t="s">
        <v>587</v>
      </c>
      <c r="B206" s="1">
        <v>39</v>
      </c>
      <c r="C206" s="26" t="s">
        <v>4749</v>
      </c>
      <c r="D206" t="s">
        <v>4750</v>
      </c>
      <c r="E206" s="27" t="s">
        <v>4751</v>
      </c>
      <c r="F206" s="28" t="s">
        <v>680</v>
      </c>
      <c r="G206" s="29">
        <v>86.939999999999998</v>
      </c>
      <c r="H206" s="28">
        <v>0</v>
      </c>
      <c r="I206" s="30">
        <f>ROUND(G206*H206,P4)</f>
        <v>0</v>
      </c>
      <c r="L206" s="30">
        <v>0</v>
      </c>
      <c r="M206" s="24">
        <f>ROUND(G206*L206,P4)</f>
        <v>0</v>
      </c>
      <c r="N206" s="25" t="s">
        <v>589</v>
      </c>
      <c r="O206" s="31">
        <f>M206*AA206</f>
        <v>0</v>
      </c>
      <c r="P206" s="1">
        <v>3</v>
      </c>
      <c r="AA206" s="1">
        <f>IF(P206=1,$O$3,IF(P206=2,$O$4,$O$5))</f>
        <v>0</v>
      </c>
    </row>
    <row r="207" ht="37.5">
      <c r="A207" s="1" t="s">
        <v>592</v>
      </c>
      <c r="E207" s="27" t="s">
        <v>4747</v>
      </c>
    </row>
    <row r="208" ht="65">
      <c r="A208" s="1" t="s">
        <v>593</v>
      </c>
      <c r="E208" s="32" t="s">
        <v>4905</v>
      </c>
    </row>
    <row r="209" ht="150">
      <c r="A209" s="1" t="s">
        <v>595</v>
      </c>
      <c r="E209" s="27" t="s">
        <v>4743</v>
      </c>
    </row>
    <row r="210" ht="37.5">
      <c r="A210" s="1" t="s">
        <v>587</v>
      </c>
      <c r="B210" s="1">
        <v>40</v>
      </c>
      <c r="C210" s="26" t="s">
        <v>684</v>
      </c>
      <c r="D210" t="s">
        <v>685</v>
      </c>
      <c r="E210" s="27" t="s">
        <v>686</v>
      </c>
      <c r="F210" s="28" t="s">
        <v>680</v>
      </c>
      <c r="G210" s="29">
        <v>704.08000000000004</v>
      </c>
      <c r="H210" s="28">
        <v>0</v>
      </c>
      <c r="I210" s="30">
        <f>ROUND(G210*H210,P4)</f>
        <v>0</v>
      </c>
      <c r="L210" s="30">
        <v>0</v>
      </c>
      <c r="M210" s="24">
        <f>ROUND(G210*L210,P4)</f>
        <v>0</v>
      </c>
      <c r="N210" s="25" t="s">
        <v>589</v>
      </c>
      <c r="O210" s="31">
        <f>M210*AA210</f>
        <v>0</v>
      </c>
      <c r="P210" s="1">
        <v>3</v>
      </c>
      <c r="AA210" s="1">
        <f>IF(P210=1,$O$3,IF(P210=2,$O$4,$O$5))</f>
        <v>0</v>
      </c>
    </row>
    <row r="211" ht="37.5">
      <c r="A211" s="1" t="s">
        <v>592</v>
      </c>
      <c r="E211" s="27" t="s">
        <v>4747</v>
      </c>
    </row>
    <row r="212" ht="65">
      <c r="A212" s="1" t="s">
        <v>593</v>
      </c>
      <c r="E212" s="32" t="s">
        <v>4906</v>
      </c>
    </row>
    <row r="213" ht="150">
      <c r="A213" s="1" t="s">
        <v>595</v>
      </c>
      <c r="E213" s="27" t="s">
        <v>4743</v>
      </c>
    </row>
    <row r="214" ht="37.5">
      <c r="A214" s="1" t="s">
        <v>587</v>
      </c>
      <c r="B214" s="1">
        <v>41</v>
      </c>
      <c r="C214" s="26" t="s">
        <v>2715</v>
      </c>
      <c r="D214" t="s">
        <v>2716</v>
      </c>
      <c r="E214" s="27" t="s">
        <v>2717</v>
      </c>
      <c r="F214" s="28" t="s">
        <v>680</v>
      </c>
      <c r="G214" s="29">
        <v>9.6600000000000001</v>
      </c>
      <c r="H214" s="28">
        <v>0</v>
      </c>
      <c r="I214" s="30">
        <f>ROUND(G214*H214,P4)</f>
        <v>0</v>
      </c>
      <c r="L214" s="30">
        <v>0</v>
      </c>
      <c r="M214" s="24">
        <f>ROUND(G214*L214,P4)</f>
        <v>0</v>
      </c>
      <c r="N214" s="25" t="s">
        <v>589</v>
      </c>
      <c r="O214" s="31">
        <f>M214*AA214</f>
        <v>0</v>
      </c>
      <c r="P214" s="1">
        <v>3</v>
      </c>
      <c r="AA214" s="1">
        <f>IF(P214=1,$O$3,IF(P214=2,$O$4,$O$5))</f>
        <v>0</v>
      </c>
    </row>
    <row r="215" ht="62.5">
      <c r="A215" s="1" t="s">
        <v>592</v>
      </c>
      <c r="E215" s="27" t="s">
        <v>4753</v>
      </c>
    </row>
    <row r="216" ht="65">
      <c r="A216" s="1" t="s">
        <v>593</v>
      </c>
      <c r="E216" s="32" t="s">
        <v>4907</v>
      </c>
    </row>
    <row r="217" ht="150">
      <c r="A217" s="1" t="s">
        <v>595</v>
      </c>
      <c r="E217" s="27" t="s">
        <v>4743</v>
      </c>
    </row>
    <row r="218" ht="37.5">
      <c r="A218" s="1" t="s">
        <v>587</v>
      </c>
      <c r="B218" s="1">
        <v>45</v>
      </c>
      <c r="C218" s="26" t="s">
        <v>1502</v>
      </c>
      <c r="D218" t="s">
        <v>678</v>
      </c>
      <c r="E218" s="27" t="s">
        <v>1504</v>
      </c>
      <c r="F218" s="28" t="s">
        <v>680</v>
      </c>
      <c r="G218" s="29">
        <v>0.20000000000000001</v>
      </c>
      <c r="H218" s="28">
        <v>0</v>
      </c>
      <c r="I218" s="30">
        <f>ROUND(G218*H218,P4)</f>
        <v>0</v>
      </c>
      <c r="L218" s="30">
        <v>0</v>
      </c>
      <c r="M218" s="24">
        <f>ROUND(G218*L218,P4)</f>
        <v>0</v>
      </c>
      <c r="N218" s="25" t="s">
        <v>589</v>
      </c>
      <c r="O218" s="31">
        <f>M218*AA218</f>
        <v>0</v>
      </c>
      <c r="P218" s="1">
        <v>3</v>
      </c>
      <c r="AA218" s="1">
        <f>IF(P218=1,$O$3,IF(P218=2,$O$4,$O$5))</f>
        <v>0</v>
      </c>
    </row>
    <row r="219" ht="37.5">
      <c r="A219" s="1" t="s">
        <v>592</v>
      </c>
      <c r="E219" s="27" t="s">
        <v>4087</v>
      </c>
    </row>
    <row r="220" ht="39">
      <c r="A220" s="1" t="s">
        <v>593</v>
      </c>
      <c r="E220" s="32" t="s">
        <v>4908</v>
      </c>
    </row>
    <row r="221" ht="150">
      <c r="A221" s="1" t="s">
        <v>595</v>
      </c>
      <c r="E22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4909</v>
      </c>
      <c r="E8" s="23" t="s">
        <v>199</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4910</v>
      </c>
      <c r="D10" t="s">
        <v>589</v>
      </c>
      <c r="E10" s="27" t="s">
        <v>4911</v>
      </c>
      <c r="F10" s="28" t="s">
        <v>591</v>
      </c>
      <c r="G10" s="29">
        <v>5.9930000000000003</v>
      </c>
      <c r="H10" s="28">
        <v>0</v>
      </c>
      <c r="I10" s="30">
        <f>ROUND(G10*H10,P4)</f>
        <v>0</v>
      </c>
      <c r="L10" s="30">
        <v>0</v>
      </c>
      <c r="M10" s="24">
        <f>ROUND(G10*L10,P4)</f>
        <v>0</v>
      </c>
      <c r="N10" s="25" t="s">
        <v>1524</v>
      </c>
      <c r="O10" s="31">
        <f>M10*AA10</f>
        <v>0</v>
      </c>
      <c r="P10" s="1">
        <v>3</v>
      </c>
      <c r="AA10" s="1">
        <f>IF(P10=1,$O$3,IF(P10=2,$O$4,$O$5))</f>
        <v>0</v>
      </c>
    </row>
    <row r="11">
      <c r="A11" s="1" t="s">
        <v>592</v>
      </c>
      <c r="E11" s="27" t="s">
        <v>589</v>
      </c>
    </row>
    <row r="12" ht="39">
      <c r="A12" s="1" t="s">
        <v>593</v>
      </c>
      <c r="E12" s="32" t="s">
        <v>4912</v>
      </c>
    </row>
    <row r="13" ht="100">
      <c r="A13" s="1" t="s">
        <v>595</v>
      </c>
      <c r="E13" s="27" t="s">
        <v>4106</v>
      </c>
    </row>
    <row r="14" ht="25">
      <c r="A14" s="1" t="s">
        <v>587</v>
      </c>
      <c r="B14" s="1">
        <v>2</v>
      </c>
      <c r="C14" s="26" t="s">
        <v>4913</v>
      </c>
      <c r="D14" t="s">
        <v>589</v>
      </c>
      <c r="E14" s="27" t="s">
        <v>4914</v>
      </c>
      <c r="F14" s="28" t="s">
        <v>591</v>
      </c>
      <c r="G14" s="29">
        <v>0.71999999999999997</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4915</v>
      </c>
    </row>
    <row r="17" ht="125">
      <c r="A17" s="1" t="s">
        <v>595</v>
      </c>
      <c r="E17" s="27" t="s">
        <v>4916</v>
      </c>
    </row>
    <row r="18" ht="25">
      <c r="A18" s="1" t="s">
        <v>587</v>
      </c>
      <c r="B18" s="1">
        <v>3</v>
      </c>
      <c r="C18" s="26" t="s">
        <v>4917</v>
      </c>
      <c r="D18" t="s">
        <v>589</v>
      </c>
      <c r="E18" s="27" t="s">
        <v>4918</v>
      </c>
      <c r="F18" s="28" t="s">
        <v>3685</v>
      </c>
      <c r="G18" s="29">
        <v>42.768000000000001</v>
      </c>
      <c r="H18" s="28">
        <v>0</v>
      </c>
      <c r="I18" s="30">
        <f>ROUND(G18*H18,P4)</f>
        <v>0</v>
      </c>
      <c r="L18" s="30">
        <v>0</v>
      </c>
      <c r="M18" s="24">
        <f>ROUND(G18*L18,P4)</f>
        <v>0</v>
      </c>
      <c r="N18" s="25" t="s">
        <v>1524</v>
      </c>
      <c r="O18" s="31">
        <f>M18*AA18</f>
        <v>0</v>
      </c>
      <c r="P18" s="1">
        <v>3</v>
      </c>
      <c r="AA18" s="1">
        <f>IF(P18=1,$O$3,IF(P18=2,$O$4,$O$5))</f>
        <v>0</v>
      </c>
    </row>
    <row r="19">
      <c r="A19" s="1" t="s">
        <v>592</v>
      </c>
      <c r="E19" s="27" t="s">
        <v>589</v>
      </c>
    </row>
    <row r="20" ht="52">
      <c r="A20" s="1" t="s">
        <v>593</v>
      </c>
      <c r="E20" s="32" t="s">
        <v>4919</v>
      </c>
    </row>
    <row r="21" ht="75">
      <c r="A21" s="1" t="s">
        <v>595</v>
      </c>
      <c r="E21" s="27" t="s">
        <v>4920</v>
      </c>
    </row>
    <row r="22" ht="13">
      <c r="A22" s="1" t="s">
        <v>584</v>
      </c>
      <c r="C22" s="22" t="s">
        <v>2059</v>
      </c>
      <c r="E22" s="23" t="s">
        <v>2060</v>
      </c>
      <c r="L22" s="24">
        <f>SUMIFS(L23:L30,A23:A30,"P")</f>
        <v>0</v>
      </c>
      <c r="M22" s="24">
        <f>SUMIFS(M23:M30,A23:A30,"P")</f>
        <v>0</v>
      </c>
      <c r="N22" s="25"/>
    </row>
    <row r="23" ht="25">
      <c r="A23" s="1" t="s">
        <v>587</v>
      </c>
      <c r="B23" s="1">
        <v>4</v>
      </c>
      <c r="C23" s="26" t="s">
        <v>4921</v>
      </c>
      <c r="D23" t="s">
        <v>589</v>
      </c>
      <c r="E23" s="27" t="s">
        <v>4922</v>
      </c>
      <c r="F23" s="28" t="s">
        <v>2583</v>
      </c>
      <c r="G23" s="29">
        <v>5.2560000000000002</v>
      </c>
      <c r="H23" s="28">
        <v>0</v>
      </c>
      <c r="I23" s="30">
        <f>ROUND(G23*H23,P4)</f>
        <v>0</v>
      </c>
      <c r="L23" s="30">
        <v>0</v>
      </c>
      <c r="M23" s="24">
        <f>ROUND(G23*L23,P4)</f>
        <v>0</v>
      </c>
      <c r="N23" s="25" t="s">
        <v>1524</v>
      </c>
      <c r="O23" s="31">
        <f>M23*AA23</f>
        <v>0</v>
      </c>
      <c r="P23" s="1">
        <v>3</v>
      </c>
      <c r="AA23" s="1">
        <f>IF(P23=1,$O$3,IF(P23=2,$O$4,$O$5))</f>
        <v>0</v>
      </c>
    </row>
    <row r="24">
      <c r="A24" s="1" t="s">
        <v>592</v>
      </c>
      <c r="E24" s="27" t="s">
        <v>589</v>
      </c>
    </row>
    <row r="25" ht="39">
      <c r="A25" s="1" t="s">
        <v>593</v>
      </c>
      <c r="E25" s="32" t="s">
        <v>4923</v>
      </c>
    </row>
    <row r="26" ht="162.5">
      <c r="A26" s="1" t="s">
        <v>595</v>
      </c>
      <c r="E26" s="27" t="s">
        <v>4732</v>
      </c>
    </row>
    <row r="27" ht="25">
      <c r="A27" s="1" t="s">
        <v>587</v>
      </c>
      <c r="B27" s="1">
        <v>5</v>
      </c>
      <c r="C27" s="26" t="s">
        <v>4749</v>
      </c>
      <c r="D27" t="s">
        <v>4750</v>
      </c>
      <c r="E27" s="27" t="s">
        <v>4751</v>
      </c>
      <c r="F27" s="28" t="s">
        <v>680</v>
      </c>
      <c r="G27" s="29">
        <v>13.185</v>
      </c>
      <c r="H27" s="28">
        <v>0</v>
      </c>
      <c r="I27" s="30">
        <f>ROUND(G27*H27,P4)</f>
        <v>0</v>
      </c>
      <c r="L27" s="30">
        <v>0</v>
      </c>
      <c r="M27" s="24">
        <f>ROUND(G27*L27,P4)</f>
        <v>0</v>
      </c>
      <c r="N27" s="25" t="s">
        <v>589</v>
      </c>
      <c r="O27" s="31">
        <f>M27*AA27</f>
        <v>0</v>
      </c>
      <c r="P27" s="1">
        <v>3</v>
      </c>
      <c r="AA27" s="1">
        <f>IF(P27=1,$O$3,IF(P27=2,$O$4,$O$5))</f>
        <v>0</v>
      </c>
    </row>
    <row r="28" ht="37.5">
      <c r="A28" s="1" t="s">
        <v>592</v>
      </c>
      <c r="E28" s="27" t="s">
        <v>4087</v>
      </c>
    </row>
    <row r="29" ht="39">
      <c r="A29" s="1" t="s">
        <v>593</v>
      </c>
      <c r="E29" s="32" t="s">
        <v>4924</v>
      </c>
    </row>
    <row r="30" ht="150">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4925</v>
      </c>
      <c r="E8" s="23" t="s">
        <v>201</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4910</v>
      </c>
      <c r="D10" t="s">
        <v>589</v>
      </c>
      <c r="E10" s="27" t="s">
        <v>4911</v>
      </c>
      <c r="F10" s="28" t="s">
        <v>591</v>
      </c>
      <c r="G10" s="29">
        <v>6.2530000000000001</v>
      </c>
      <c r="H10" s="28">
        <v>0</v>
      </c>
      <c r="I10" s="30">
        <f>ROUND(G10*H10,P4)</f>
        <v>0</v>
      </c>
      <c r="L10" s="30">
        <v>0</v>
      </c>
      <c r="M10" s="24">
        <f>ROUND(G10*L10,P4)</f>
        <v>0</v>
      </c>
      <c r="N10" s="25" t="s">
        <v>1524</v>
      </c>
      <c r="O10" s="31">
        <f>M10*AA10</f>
        <v>0</v>
      </c>
      <c r="P10" s="1">
        <v>3</v>
      </c>
      <c r="AA10" s="1">
        <f>IF(P10=1,$O$3,IF(P10=2,$O$4,$O$5))</f>
        <v>0</v>
      </c>
    </row>
    <row r="11">
      <c r="A11" s="1" t="s">
        <v>592</v>
      </c>
      <c r="E11" s="27" t="s">
        <v>589</v>
      </c>
    </row>
    <row r="12" ht="39">
      <c r="A12" s="1" t="s">
        <v>593</v>
      </c>
      <c r="E12" s="32" t="s">
        <v>4926</v>
      </c>
    </row>
    <row r="13" ht="100">
      <c r="A13" s="1" t="s">
        <v>595</v>
      </c>
      <c r="E13" s="27" t="s">
        <v>4106</v>
      </c>
    </row>
    <row r="14" ht="25">
      <c r="A14" s="1" t="s">
        <v>587</v>
      </c>
      <c r="B14" s="1">
        <v>2</v>
      </c>
      <c r="C14" s="26" t="s">
        <v>4913</v>
      </c>
      <c r="D14" t="s">
        <v>589</v>
      </c>
      <c r="E14" s="27" t="s">
        <v>4914</v>
      </c>
      <c r="F14" s="28" t="s">
        <v>591</v>
      </c>
      <c r="G14" s="29">
        <v>1.0800000000000001</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4927</v>
      </c>
    </row>
    <row r="17" ht="125">
      <c r="A17" s="1" t="s">
        <v>595</v>
      </c>
      <c r="E17" s="27" t="s">
        <v>4916</v>
      </c>
    </row>
    <row r="18" ht="25">
      <c r="A18" s="1" t="s">
        <v>587</v>
      </c>
      <c r="B18" s="1">
        <v>3</v>
      </c>
      <c r="C18" s="26" t="s">
        <v>4917</v>
      </c>
      <c r="D18" t="s">
        <v>589</v>
      </c>
      <c r="E18" s="27" t="s">
        <v>4918</v>
      </c>
      <c r="F18" s="28" t="s">
        <v>3685</v>
      </c>
      <c r="G18" s="29">
        <v>64.152000000000001</v>
      </c>
      <c r="H18" s="28">
        <v>0</v>
      </c>
      <c r="I18" s="30">
        <f>ROUND(G18*H18,P4)</f>
        <v>0</v>
      </c>
      <c r="L18" s="30">
        <v>0</v>
      </c>
      <c r="M18" s="24">
        <f>ROUND(G18*L18,P4)</f>
        <v>0</v>
      </c>
      <c r="N18" s="25" t="s">
        <v>1524</v>
      </c>
      <c r="O18" s="31">
        <f>M18*AA18</f>
        <v>0</v>
      </c>
      <c r="P18" s="1">
        <v>3</v>
      </c>
      <c r="AA18" s="1">
        <f>IF(P18=1,$O$3,IF(P18=2,$O$4,$O$5))</f>
        <v>0</v>
      </c>
    </row>
    <row r="19">
      <c r="A19" s="1" t="s">
        <v>592</v>
      </c>
      <c r="E19" s="27" t="s">
        <v>589</v>
      </c>
    </row>
    <row r="20" ht="52">
      <c r="A20" s="1" t="s">
        <v>593</v>
      </c>
      <c r="E20" s="32" t="s">
        <v>4928</v>
      </c>
    </row>
    <row r="21" ht="75">
      <c r="A21" s="1" t="s">
        <v>595</v>
      </c>
      <c r="E21" s="27" t="s">
        <v>4920</v>
      </c>
    </row>
    <row r="22" ht="13">
      <c r="A22" s="1" t="s">
        <v>584</v>
      </c>
      <c r="C22" s="22" t="s">
        <v>2059</v>
      </c>
      <c r="E22" s="23" t="s">
        <v>2060</v>
      </c>
      <c r="L22" s="24">
        <f>SUMIFS(L23:L30,A23:A30,"P")</f>
        <v>0</v>
      </c>
      <c r="M22" s="24">
        <f>SUMIFS(M23:M30,A23:A30,"P")</f>
        <v>0</v>
      </c>
      <c r="N22" s="25"/>
    </row>
    <row r="23" ht="25">
      <c r="A23" s="1" t="s">
        <v>587</v>
      </c>
      <c r="B23" s="1">
        <v>4</v>
      </c>
      <c r="C23" s="26" t="s">
        <v>4921</v>
      </c>
      <c r="D23" t="s">
        <v>589</v>
      </c>
      <c r="E23" s="27" t="s">
        <v>4922</v>
      </c>
      <c r="F23" s="28" t="s">
        <v>2583</v>
      </c>
      <c r="G23" s="29">
        <v>10.512</v>
      </c>
      <c r="H23" s="28">
        <v>0</v>
      </c>
      <c r="I23" s="30">
        <f>ROUND(G23*H23,P4)</f>
        <v>0</v>
      </c>
      <c r="L23" s="30">
        <v>0</v>
      </c>
      <c r="M23" s="24">
        <f>ROUND(G23*L23,P4)</f>
        <v>0</v>
      </c>
      <c r="N23" s="25" t="s">
        <v>1524</v>
      </c>
      <c r="O23" s="31">
        <f>M23*AA23</f>
        <v>0</v>
      </c>
      <c r="P23" s="1">
        <v>3</v>
      </c>
      <c r="AA23" s="1">
        <f>IF(P23=1,$O$3,IF(P23=2,$O$4,$O$5))</f>
        <v>0</v>
      </c>
    </row>
    <row r="24">
      <c r="A24" s="1" t="s">
        <v>592</v>
      </c>
      <c r="E24" s="27" t="s">
        <v>589</v>
      </c>
    </row>
    <row r="25" ht="39">
      <c r="A25" s="1" t="s">
        <v>593</v>
      </c>
      <c r="E25" s="32" t="s">
        <v>4929</v>
      </c>
    </row>
    <row r="26" ht="162.5">
      <c r="A26" s="1" t="s">
        <v>595</v>
      </c>
      <c r="E26" s="27" t="s">
        <v>4732</v>
      </c>
    </row>
    <row r="27" ht="25">
      <c r="A27" s="1" t="s">
        <v>587</v>
      </c>
      <c r="B27" s="1">
        <v>5</v>
      </c>
      <c r="C27" s="26" t="s">
        <v>4749</v>
      </c>
      <c r="D27" t="s">
        <v>4750</v>
      </c>
      <c r="E27" s="27" t="s">
        <v>4751</v>
      </c>
      <c r="F27" s="28" t="s">
        <v>680</v>
      </c>
      <c r="G27" s="29">
        <v>13.757</v>
      </c>
      <c r="H27" s="28">
        <v>0</v>
      </c>
      <c r="I27" s="30">
        <f>ROUND(G27*H27,P4)</f>
        <v>0</v>
      </c>
      <c r="L27" s="30">
        <v>0</v>
      </c>
      <c r="M27" s="24">
        <f>ROUND(G27*L27,P4)</f>
        <v>0</v>
      </c>
      <c r="N27" s="25" t="s">
        <v>589</v>
      </c>
      <c r="O27" s="31">
        <f>M27*AA27</f>
        <v>0</v>
      </c>
      <c r="P27" s="1">
        <v>3</v>
      </c>
      <c r="AA27" s="1">
        <f>IF(P27=1,$O$3,IF(P27=2,$O$4,$O$5))</f>
        <v>0</v>
      </c>
    </row>
    <row r="28" ht="37.5">
      <c r="A28" s="1" t="s">
        <v>592</v>
      </c>
      <c r="E28" s="27" t="s">
        <v>4087</v>
      </c>
    </row>
    <row r="29" ht="39">
      <c r="A29" s="1" t="s">
        <v>593</v>
      </c>
      <c r="E29" s="32" t="s">
        <v>4930</v>
      </c>
    </row>
    <row r="30" ht="150">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COUNTIFS(L8:L188,"=0",A8:A188,"P")+COUNTIFS(L8:L188,"",A8:A188,"P")+SUM(Q8:Q188)</f>
        <v>0</v>
      </c>
    </row>
    <row r="8" ht="13">
      <c r="A8" s="1" t="s">
        <v>582</v>
      </c>
      <c r="C8" s="22" t="s">
        <v>4931</v>
      </c>
      <c r="E8" s="23" t="s">
        <v>203</v>
      </c>
      <c r="L8" s="24">
        <f>L9+L30+L35+L80+L89+L102+L171</f>
        <v>0</v>
      </c>
      <c r="M8" s="24">
        <f>M9+M30+M35+M80+M89+M102+M171</f>
        <v>0</v>
      </c>
      <c r="N8" s="25"/>
    </row>
    <row r="9" ht="13">
      <c r="A9" s="1" t="s">
        <v>584</v>
      </c>
      <c r="C9" s="22" t="s">
        <v>585</v>
      </c>
      <c r="E9" s="23" t="s">
        <v>586</v>
      </c>
      <c r="L9" s="24">
        <f>SUMIFS(L10:L29,A10:A29,"P")</f>
        <v>0</v>
      </c>
      <c r="M9" s="24">
        <f>SUMIFS(M10:M29,A10:A29,"P")</f>
        <v>0</v>
      </c>
      <c r="N9" s="25"/>
    </row>
    <row r="10" ht="25">
      <c r="A10" s="1" t="s">
        <v>587</v>
      </c>
      <c r="B10" s="1">
        <v>1</v>
      </c>
      <c r="C10" s="26" t="s">
        <v>4932</v>
      </c>
      <c r="D10" t="s">
        <v>589</v>
      </c>
      <c r="E10" s="27" t="s">
        <v>4933</v>
      </c>
      <c r="F10" s="28" t="s">
        <v>591</v>
      </c>
      <c r="G10" s="29">
        <v>36.119999999999997</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4934</v>
      </c>
    </row>
    <row r="13" ht="100">
      <c r="A13" s="1" t="s">
        <v>595</v>
      </c>
      <c r="E13" s="27" t="s">
        <v>4106</v>
      </c>
    </row>
    <row r="14">
      <c r="A14" s="1" t="s">
        <v>587</v>
      </c>
      <c r="B14" s="1">
        <v>2</v>
      </c>
      <c r="C14" s="26" t="s">
        <v>4935</v>
      </c>
      <c r="D14" t="s">
        <v>589</v>
      </c>
      <c r="E14" s="27" t="s">
        <v>4936</v>
      </c>
      <c r="F14" s="28" t="s">
        <v>591</v>
      </c>
      <c r="G14" s="29">
        <v>535.5</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4937</v>
      </c>
    </row>
    <row r="17" ht="400">
      <c r="A17" s="1" t="s">
        <v>595</v>
      </c>
      <c r="E17" s="27" t="s">
        <v>3753</v>
      </c>
    </row>
    <row r="18">
      <c r="A18" s="1" t="s">
        <v>587</v>
      </c>
      <c r="B18" s="1">
        <v>3</v>
      </c>
      <c r="C18" s="26" t="s">
        <v>3779</v>
      </c>
      <c r="D18" t="s">
        <v>589</v>
      </c>
      <c r="E18" s="27" t="s">
        <v>3780</v>
      </c>
      <c r="F18" s="28" t="s">
        <v>2583</v>
      </c>
      <c r="G18" s="29">
        <v>483</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4938</v>
      </c>
    </row>
    <row r="21" ht="50">
      <c r="A21" s="1" t="s">
        <v>595</v>
      </c>
      <c r="E21" s="27" t="s">
        <v>3782</v>
      </c>
    </row>
    <row r="22">
      <c r="A22" s="1" t="s">
        <v>587</v>
      </c>
      <c r="B22" s="1">
        <v>4</v>
      </c>
      <c r="C22" s="26" t="s">
        <v>4939</v>
      </c>
      <c r="D22" t="s">
        <v>589</v>
      </c>
      <c r="E22" s="27" t="s">
        <v>4940</v>
      </c>
      <c r="F22" s="28" t="s">
        <v>591</v>
      </c>
      <c r="G22" s="29">
        <v>60</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4941</v>
      </c>
    </row>
    <row r="25" ht="50">
      <c r="A25" s="1" t="s">
        <v>595</v>
      </c>
      <c r="E25" s="27" t="s">
        <v>605</v>
      </c>
    </row>
    <row r="26">
      <c r="A26" s="1" t="s">
        <v>587</v>
      </c>
      <c r="B26" s="1">
        <v>5</v>
      </c>
      <c r="C26" s="26" t="s">
        <v>4942</v>
      </c>
      <c r="D26" t="s">
        <v>589</v>
      </c>
      <c r="E26" s="27" t="s">
        <v>4943</v>
      </c>
      <c r="F26" s="28" t="s">
        <v>603</v>
      </c>
      <c r="G26" s="29">
        <v>400</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4944</v>
      </c>
    </row>
    <row r="29" ht="62.5">
      <c r="A29" s="1" t="s">
        <v>595</v>
      </c>
      <c r="E29" s="27" t="s">
        <v>4945</v>
      </c>
    </row>
    <row r="30" ht="13">
      <c r="A30" s="1" t="s">
        <v>584</v>
      </c>
      <c r="C30" s="22" t="s">
        <v>2588</v>
      </c>
      <c r="E30" s="23" t="s">
        <v>2589</v>
      </c>
      <c r="L30" s="24">
        <f>SUMIFS(L31:L34,A31:A34,"P")</f>
        <v>0</v>
      </c>
      <c r="M30" s="24">
        <f>SUMIFS(M31:M34,A31:A34,"P")</f>
        <v>0</v>
      </c>
      <c r="N30" s="25"/>
    </row>
    <row r="31">
      <c r="A31" s="1" t="s">
        <v>587</v>
      </c>
      <c r="B31" s="1">
        <v>6</v>
      </c>
      <c r="C31" s="26" t="s">
        <v>4946</v>
      </c>
      <c r="D31" t="s">
        <v>589</v>
      </c>
      <c r="E31" s="27" t="s">
        <v>4947</v>
      </c>
      <c r="F31" s="28" t="s">
        <v>591</v>
      </c>
      <c r="G31" s="29">
        <v>186</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4948</v>
      </c>
    </row>
    <row r="34" ht="75">
      <c r="A34" s="1" t="s">
        <v>595</v>
      </c>
      <c r="E34" s="27" t="s">
        <v>3031</v>
      </c>
    </row>
    <row r="35" ht="13">
      <c r="A35" s="1" t="s">
        <v>584</v>
      </c>
      <c r="C35" s="22" t="s">
        <v>3032</v>
      </c>
      <c r="E35" s="23" t="s">
        <v>3627</v>
      </c>
      <c r="L35" s="24">
        <f>SUMIFS(L36:L79,A36:A79,"P")</f>
        <v>0</v>
      </c>
      <c r="M35" s="24">
        <f>SUMIFS(M36:M79,A36:A79,"P")</f>
        <v>0</v>
      </c>
      <c r="N35" s="25"/>
    </row>
    <row r="36">
      <c r="A36" s="1" t="s">
        <v>587</v>
      </c>
      <c r="B36" s="1">
        <v>7</v>
      </c>
      <c r="C36" s="26" t="s">
        <v>4949</v>
      </c>
      <c r="D36" t="s">
        <v>589</v>
      </c>
      <c r="E36" s="27" t="s">
        <v>4950</v>
      </c>
      <c r="F36" s="28" t="s">
        <v>2583</v>
      </c>
      <c r="G36" s="29">
        <v>372</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4951</v>
      </c>
    </row>
    <row r="39" ht="137.5">
      <c r="A39" s="1" t="s">
        <v>595</v>
      </c>
      <c r="E39" s="27" t="s">
        <v>3872</v>
      </c>
    </row>
    <row r="40">
      <c r="A40" s="1" t="s">
        <v>587</v>
      </c>
      <c r="B40" s="1">
        <v>8</v>
      </c>
      <c r="C40" s="26" t="s">
        <v>4952</v>
      </c>
      <c r="D40" t="s">
        <v>589</v>
      </c>
      <c r="E40" s="27" t="s">
        <v>4953</v>
      </c>
      <c r="F40" s="28" t="s">
        <v>2583</v>
      </c>
      <c r="G40" s="29">
        <v>46</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4954</v>
      </c>
    </row>
    <row r="43" ht="75">
      <c r="A43" s="1" t="s">
        <v>595</v>
      </c>
      <c r="E43" s="27" t="s">
        <v>4201</v>
      </c>
    </row>
    <row r="44">
      <c r="A44" s="1" t="s">
        <v>587</v>
      </c>
      <c r="B44" s="1">
        <v>9</v>
      </c>
      <c r="C44" s="26" t="s">
        <v>4202</v>
      </c>
      <c r="D44" t="s">
        <v>589</v>
      </c>
      <c r="E44" s="27" t="s">
        <v>4203</v>
      </c>
      <c r="F44" s="28" t="s">
        <v>2583</v>
      </c>
      <c r="G44" s="29">
        <v>61.5</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4955</v>
      </c>
    </row>
    <row r="47" ht="75">
      <c r="A47" s="1" t="s">
        <v>595</v>
      </c>
      <c r="E47" s="27" t="s">
        <v>4201</v>
      </c>
    </row>
    <row r="48">
      <c r="A48" s="1" t="s">
        <v>587</v>
      </c>
      <c r="B48" s="1">
        <v>10</v>
      </c>
      <c r="C48" s="26" t="s">
        <v>4956</v>
      </c>
      <c r="D48" t="s">
        <v>589</v>
      </c>
      <c r="E48" s="27" t="s">
        <v>4957</v>
      </c>
      <c r="F48" s="28" t="s">
        <v>2583</v>
      </c>
      <c r="G48" s="29">
        <v>372</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4958</v>
      </c>
    </row>
    <row r="51" ht="75">
      <c r="A51" s="1" t="s">
        <v>595</v>
      </c>
      <c r="E51" s="27" t="s">
        <v>4201</v>
      </c>
    </row>
    <row r="52">
      <c r="A52" s="1" t="s">
        <v>587</v>
      </c>
      <c r="B52" s="1">
        <v>11</v>
      </c>
      <c r="C52" s="26" t="s">
        <v>4212</v>
      </c>
      <c r="D52" t="s">
        <v>589</v>
      </c>
      <c r="E52" s="27" t="s">
        <v>4213</v>
      </c>
      <c r="F52" s="28" t="s">
        <v>2583</v>
      </c>
      <c r="G52" s="29">
        <v>7.5</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4959</v>
      </c>
    </row>
    <row r="55" ht="100">
      <c r="A55" s="1" t="s">
        <v>595</v>
      </c>
      <c r="E55" s="27" t="s">
        <v>4215</v>
      </c>
    </row>
    <row r="56">
      <c r="A56" s="1" t="s">
        <v>587</v>
      </c>
      <c r="B56" s="1">
        <v>12</v>
      </c>
      <c r="C56" s="26" t="s">
        <v>4960</v>
      </c>
      <c r="D56" t="s">
        <v>589</v>
      </c>
      <c r="E56" s="27" t="s">
        <v>4961</v>
      </c>
      <c r="F56" s="28" t="s">
        <v>2583</v>
      </c>
      <c r="G56" s="29">
        <v>372</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4951</v>
      </c>
    </row>
    <row r="59" ht="87.5">
      <c r="A59" s="1" t="s">
        <v>595</v>
      </c>
      <c r="E59" s="27" t="s">
        <v>4696</v>
      </c>
    </row>
    <row r="60">
      <c r="A60" s="1" t="s">
        <v>587</v>
      </c>
      <c r="B60" s="1">
        <v>13</v>
      </c>
      <c r="C60" s="26" t="s">
        <v>4693</v>
      </c>
      <c r="D60" t="s">
        <v>589</v>
      </c>
      <c r="E60" s="27" t="s">
        <v>4694</v>
      </c>
      <c r="F60" s="28" t="s">
        <v>2583</v>
      </c>
      <c r="G60" s="29">
        <v>744</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4962</v>
      </c>
    </row>
    <row r="63" ht="87.5">
      <c r="A63" s="1" t="s">
        <v>595</v>
      </c>
      <c r="E63" s="27" t="s">
        <v>4696</v>
      </c>
    </row>
    <row r="64">
      <c r="A64" s="1" t="s">
        <v>587</v>
      </c>
      <c r="B64" s="1">
        <v>14</v>
      </c>
      <c r="C64" s="26" t="s">
        <v>4700</v>
      </c>
      <c r="D64" t="s">
        <v>589</v>
      </c>
      <c r="E64" s="27" t="s">
        <v>4701</v>
      </c>
      <c r="F64" s="28" t="s">
        <v>2583</v>
      </c>
      <c r="G64" s="29">
        <v>372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4951</v>
      </c>
    </row>
    <row r="67" ht="162.5">
      <c r="A67" s="1" t="s">
        <v>595</v>
      </c>
      <c r="E67" s="27" t="s">
        <v>4703</v>
      </c>
    </row>
    <row r="68">
      <c r="A68" s="1" t="s">
        <v>587</v>
      </c>
      <c r="B68" s="1">
        <v>15</v>
      </c>
      <c r="C68" s="26" t="s">
        <v>4963</v>
      </c>
      <c r="D68" t="s">
        <v>589</v>
      </c>
      <c r="E68" s="27" t="s">
        <v>4964</v>
      </c>
      <c r="F68" s="28" t="s">
        <v>603</v>
      </c>
      <c r="G68" s="29">
        <v>372</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4951</v>
      </c>
    </row>
    <row r="71" ht="162.5">
      <c r="A71" s="1" t="s">
        <v>595</v>
      </c>
      <c r="E71" s="27" t="s">
        <v>4703</v>
      </c>
    </row>
    <row r="72">
      <c r="A72" s="1" t="s">
        <v>587</v>
      </c>
      <c r="B72" s="1">
        <v>16</v>
      </c>
      <c r="C72" s="26" t="s">
        <v>4711</v>
      </c>
      <c r="D72" t="s">
        <v>589</v>
      </c>
      <c r="E72" s="27" t="s">
        <v>4712</v>
      </c>
      <c r="F72" s="28" t="s">
        <v>2583</v>
      </c>
      <c r="G72" s="29">
        <v>56.399999999999999</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4965</v>
      </c>
    </row>
    <row r="75" ht="162.5">
      <c r="A75" s="1" t="s">
        <v>595</v>
      </c>
      <c r="E75" s="27" t="s">
        <v>4227</v>
      </c>
    </row>
    <row r="76" ht="25">
      <c r="A76" s="1" t="s">
        <v>587</v>
      </c>
      <c r="B76" s="1">
        <v>17</v>
      </c>
      <c r="C76" s="26" t="s">
        <v>4498</v>
      </c>
      <c r="D76" t="s">
        <v>589</v>
      </c>
      <c r="E76" s="27" t="s">
        <v>4499</v>
      </c>
      <c r="F76" s="28" t="s">
        <v>2583</v>
      </c>
      <c r="G76" s="29">
        <v>5.5999999999999996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4966</v>
      </c>
    </row>
    <row r="79" ht="162.5">
      <c r="A79" s="1" t="s">
        <v>595</v>
      </c>
      <c r="E79" s="27" t="s">
        <v>4227</v>
      </c>
    </row>
    <row r="80" ht="13">
      <c r="A80" s="1" t="s">
        <v>584</v>
      </c>
      <c r="C80" s="22" t="s">
        <v>606</v>
      </c>
      <c r="E80" s="23" t="s">
        <v>607</v>
      </c>
      <c r="L80" s="24">
        <f>SUMIFS(L81:L88,A81:A88,"P")</f>
        <v>0</v>
      </c>
      <c r="M80" s="24">
        <f>SUMIFS(M81:M88,A81:A88,"P")</f>
        <v>0</v>
      </c>
      <c r="N80" s="25"/>
    </row>
    <row r="81">
      <c r="A81" s="1" t="s">
        <v>587</v>
      </c>
      <c r="B81" s="1">
        <v>18</v>
      </c>
      <c r="C81" s="26" t="s">
        <v>4967</v>
      </c>
      <c r="D81" t="s">
        <v>589</v>
      </c>
      <c r="E81" s="27" t="s">
        <v>4968</v>
      </c>
      <c r="F81" s="28" t="s">
        <v>892</v>
      </c>
      <c r="G81" s="29">
        <v>13</v>
      </c>
      <c r="H81" s="28">
        <v>0</v>
      </c>
      <c r="I81" s="30">
        <f>ROUND(G81*H81,P4)</f>
        <v>0</v>
      </c>
      <c r="L81" s="30">
        <v>0</v>
      </c>
      <c r="M81" s="24">
        <f>ROUND(G81*L81,P4)</f>
        <v>0</v>
      </c>
      <c r="N81" s="25" t="s">
        <v>589</v>
      </c>
      <c r="O81" s="31">
        <f>M81*AA81</f>
        <v>0</v>
      </c>
      <c r="P81" s="1">
        <v>3</v>
      </c>
      <c r="AA81" s="1">
        <f>IF(P81=1,$O$3,IF(P81=2,$O$4,$O$5))</f>
        <v>0</v>
      </c>
    </row>
    <row r="82">
      <c r="A82" s="1" t="s">
        <v>592</v>
      </c>
      <c r="E82" s="27" t="s">
        <v>589</v>
      </c>
    </row>
    <row r="83" ht="26">
      <c r="A83" s="1" t="s">
        <v>593</v>
      </c>
      <c r="E83" s="32" t="s">
        <v>4969</v>
      </c>
    </row>
    <row r="84" ht="37.5">
      <c r="A84" s="1" t="s">
        <v>595</v>
      </c>
      <c r="E84" s="27" t="s">
        <v>4970</v>
      </c>
    </row>
    <row r="85">
      <c r="A85" s="1" t="s">
        <v>587</v>
      </c>
      <c r="B85" s="1">
        <v>19</v>
      </c>
      <c r="C85" s="26" t="s">
        <v>4971</v>
      </c>
      <c r="D85" t="s">
        <v>589</v>
      </c>
      <c r="E85" s="27" t="s">
        <v>4972</v>
      </c>
      <c r="F85" s="28" t="s">
        <v>2583</v>
      </c>
      <c r="G85" s="29">
        <v>60</v>
      </c>
      <c r="H85" s="28">
        <v>0</v>
      </c>
      <c r="I85" s="30">
        <f>ROUND(G85*H85,P4)</f>
        <v>0</v>
      </c>
      <c r="L85" s="30">
        <v>0</v>
      </c>
      <c r="M85" s="24">
        <f>ROUND(G85*L85,P4)</f>
        <v>0</v>
      </c>
      <c r="N85" s="25" t="s">
        <v>589</v>
      </c>
      <c r="O85" s="31">
        <f>M85*AA85</f>
        <v>0</v>
      </c>
      <c r="P85" s="1">
        <v>3</v>
      </c>
      <c r="AA85" s="1">
        <f>IF(P85=1,$O$3,IF(P85=2,$O$4,$O$5))</f>
        <v>0</v>
      </c>
    </row>
    <row r="86">
      <c r="A86" s="1" t="s">
        <v>592</v>
      </c>
      <c r="E86" s="27" t="s">
        <v>589</v>
      </c>
    </row>
    <row r="87" ht="26">
      <c r="A87" s="1" t="s">
        <v>593</v>
      </c>
      <c r="E87" s="32" t="s">
        <v>4973</v>
      </c>
    </row>
    <row r="88" ht="137.5">
      <c r="A88" s="1" t="s">
        <v>595</v>
      </c>
      <c r="E88" s="27" t="s">
        <v>4974</v>
      </c>
    </row>
    <row r="89" ht="13">
      <c r="A89" s="1" t="s">
        <v>584</v>
      </c>
      <c r="C89" s="22" t="s">
        <v>3881</v>
      </c>
      <c r="E89" s="23" t="s">
        <v>3882</v>
      </c>
      <c r="L89" s="24">
        <f>SUMIFS(L90:L101,A90:A101,"P")</f>
        <v>0</v>
      </c>
      <c r="M89" s="24">
        <f>SUMIFS(M90:M101,A90:A101,"P")</f>
        <v>0</v>
      </c>
      <c r="N89" s="25"/>
    </row>
    <row r="90">
      <c r="A90" s="1" t="s">
        <v>587</v>
      </c>
      <c r="B90" s="1">
        <v>20</v>
      </c>
      <c r="C90" s="26" t="s">
        <v>3883</v>
      </c>
      <c r="D90" t="s">
        <v>589</v>
      </c>
      <c r="E90" s="27" t="s">
        <v>3884</v>
      </c>
      <c r="F90" s="28" t="s">
        <v>892</v>
      </c>
      <c r="G90" s="29">
        <v>8</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4975</v>
      </c>
    </row>
    <row r="93" ht="250">
      <c r="A93" s="1" t="s">
        <v>595</v>
      </c>
      <c r="E93" s="27" t="s">
        <v>3887</v>
      </c>
    </row>
    <row r="94">
      <c r="A94" s="1" t="s">
        <v>587</v>
      </c>
      <c r="B94" s="1">
        <v>21</v>
      </c>
      <c r="C94" s="26" t="s">
        <v>3891</v>
      </c>
      <c r="D94" t="s">
        <v>589</v>
      </c>
      <c r="E94" s="27" t="s">
        <v>3892</v>
      </c>
      <c r="F94" s="28" t="s">
        <v>892</v>
      </c>
      <c r="G94" s="29">
        <v>169.40000000000001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4976</v>
      </c>
    </row>
    <row r="97" ht="250">
      <c r="A97" s="1" t="s">
        <v>595</v>
      </c>
      <c r="E97" s="27" t="s">
        <v>3894</v>
      </c>
    </row>
    <row r="98">
      <c r="A98" s="1" t="s">
        <v>587</v>
      </c>
      <c r="B98" s="1">
        <v>22</v>
      </c>
      <c r="C98" s="26" t="s">
        <v>4977</v>
      </c>
      <c r="D98" t="s">
        <v>589</v>
      </c>
      <c r="E98" s="27" t="s">
        <v>4978</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ht="26">
      <c r="A100" s="1" t="s">
        <v>593</v>
      </c>
      <c r="E100" s="32" t="s">
        <v>3901</v>
      </c>
    </row>
    <row r="101" ht="62.5">
      <c r="A101" s="1" t="s">
        <v>595</v>
      </c>
      <c r="E101" s="27" t="s">
        <v>4979</v>
      </c>
    </row>
    <row r="102" ht="13">
      <c r="A102" s="1" t="s">
        <v>584</v>
      </c>
      <c r="C102" s="22" t="s">
        <v>2059</v>
      </c>
      <c r="E102" s="23" t="s">
        <v>2060</v>
      </c>
      <c r="L102" s="24">
        <f>SUMIFS(L103:L170,A103:A170,"P")</f>
        <v>0</v>
      </c>
      <c r="M102" s="24">
        <f>SUMIFS(M103:M170,A103:A170,"P")</f>
        <v>0</v>
      </c>
      <c r="N102" s="25"/>
    </row>
    <row r="103">
      <c r="A103" s="1" t="s">
        <v>587</v>
      </c>
      <c r="B103" s="1">
        <v>23</v>
      </c>
      <c r="C103" s="26" t="s">
        <v>4980</v>
      </c>
      <c r="D103" t="s">
        <v>589</v>
      </c>
      <c r="E103" s="27" t="s">
        <v>4981</v>
      </c>
      <c r="F103" s="28" t="s">
        <v>2583</v>
      </c>
      <c r="G103" s="29">
        <v>6.9500000000000002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4982</v>
      </c>
    </row>
    <row r="106" ht="87.5">
      <c r="A106" s="1" t="s">
        <v>595</v>
      </c>
      <c r="E106" s="27" t="s">
        <v>4720</v>
      </c>
    </row>
    <row r="107">
      <c r="A107" s="1" t="s">
        <v>587</v>
      </c>
      <c r="B107" s="1">
        <v>24</v>
      </c>
      <c r="C107" s="26" t="s">
        <v>4251</v>
      </c>
      <c r="D107" t="s">
        <v>589</v>
      </c>
      <c r="E107" s="27" t="s">
        <v>4252</v>
      </c>
      <c r="F107" s="28" t="s">
        <v>892</v>
      </c>
      <c r="G107" s="29">
        <v>47</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4983</v>
      </c>
    </row>
    <row r="110" ht="75">
      <c r="A110" s="1" t="s">
        <v>595</v>
      </c>
      <c r="E110" s="27" t="s">
        <v>4254</v>
      </c>
    </row>
    <row r="111">
      <c r="A111" s="1" t="s">
        <v>587</v>
      </c>
      <c r="B111" s="1">
        <v>25</v>
      </c>
      <c r="C111" s="26" t="s">
        <v>4787</v>
      </c>
      <c r="D111" t="s">
        <v>589</v>
      </c>
      <c r="E111" s="27" t="s">
        <v>4788</v>
      </c>
      <c r="F111" s="28" t="s">
        <v>892</v>
      </c>
      <c r="G111" s="29">
        <v>120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4984</v>
      </c>
    </row>
    <row r="114" ht="75">
      <c r="A114" s="1" t="s">
        <v>595</v>
      </c>
      <c r="E114" s="27" t="s">
        <v>4254</v>
      </c>
    </row>
    <row r="115">
      <c r="A115" s="1" t="s">
        <v>587</v>
      </c>
      <c r="B115" s="1">
        <v>26</v>
      </c>
      <c r="C115" s="26" t="s">
        <v>4985</v>
      </c>
      <c r="D115" t="s">
        <v>589</v>
      </c>
      <c r="E115" s="27" t="s">
        <v>4986</v>
      </c>
      <c r="F115" s="28" t="s">
        <v>618</v>
      </c>
      <c r="G115" s="29">
        <v>17.5</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4987</v>
      </c>
    </row>
    <row r="118" ht="75">
      <c r="A118" s="1" t="s">
        <v>595</v>
      </c>
      <c r="E118" s="27" t="s">
        <v>4988</v>
      </c>
    </row>
    <row r="119">
      <c r="A119" s="1" t="s">
        <v>587</v>
      </c>
      <c r="B119" s="1">
        <v>27</v>
      </c>
      <c r="C119" s="26" t="s">
        <v>4989</v>
      </c>
      <c r="D119" t="s">
        <v>589</v>
      </c>
      <c r="E119" s="27" t="s">
        <v>4990</v>
      </c>
      <c r="F119" s="28" t="s">
        <v>892</v>
      </c>
      <c r="G119" s="29">
        <v>10.5</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4991</v>
      </c>
    </row>
    <row r="122" ht="62.5">
      <c r="A122" s="1" t="s">
        <v>595</v>
      </c>
      <c r="E122" s="27" t="s">
        <v>4724</v>
      </c>
    </row>
    <row r="123">
      <c r="A123" s="1" t="s">
        <v>587</v>
      </c>
      <c r="B123" s="1">
        <v>28</v>
      </c>
      <c r="C123" s="26" t="s">
        <v>4725</v>
      </c>
      <c r="D123" t="s">
        <v>589</v>
      </c>
      <c r="E123" s="27" t="s">
        <v>4726</v>
      </c>
      <c r="F123" s="28" t="s">
        <v>2583</v>
      </c>
      <c r="G123" s="29">
        <v>42.600000000000001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4992</v>
      </c>
    </row>
    <row r="126" ht="262.5">
      <c r="A126" s="1" t="s">
        <v>595</v>
      </c>
      <c r="E126" s="27" t="s">
        <v>4728</v>
      </c>
    </row>
    <row r="127">
      <c r="A127" s="1" t="s">
        <v>587</v>
      </c>
      <c r="B127" s="1">
        <v>29</v>
      </c>
      <c r="C127" s="26" t="s">
        <v>4993</v>
      </c>
      <c r="D127" t="s">
        <v>589</v>
      </c>
      <c r="E127" s="27" t="s">
        <v>4994</v>
      </c>
      <c r="F127" s="28" t="s">
        <v>892</v>
      </c>
      <c r="G127" s="29">
        <v>12.6</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4995</v>
      </c>
    </row>
    <row r="130" ht="200">
      <c r="A130" s="1" t="s">
        <v>595</v>
      </c>
      <c r="E130" s="27" t="s">
        <v>4996</v>
      </c>
    </row>
    <row r="131">
      <c r="A131" s="1" t="s">
        <v>587</v>
      </c>
      <c r="B131" s="1">
        <v>30</v>
      </c>
      <c r="C131" s="26" t="s">
        <v>4997</v>
      </c>
      <c r="D131" t="s">
        <v>589</v>
      </c>
      <c r="E131" s="27" t="s">
        <v>4998</v>
      </c>
      <c r="F131" s="28" t="s">
        <v>892</v>
      </c>
      <c r="G131" s="29">
        <v>10.5</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4999</v>
      </c>
    </row>
    <row r="134" ht="75">
      <c r="A134" s="1" t="s">
        <v>595</v>
      </c>
      <c r="E134" s="27" t="s">
        <v>5000</v>
      </c>
    </row>
    <row r="135">
      <c r="A135" s="1" t="s">
        <v>587</v>
      </c>
      <c r="B135" s="1">
        <v>31</v>
      </c>
      <c r="C135" s="26" t="s">
        <v>4729</v>
      </c>
      <c r="D135" t="s">
        <v>589</v>
      </c>
      <c r="E135" s="27" t="s">
        <v>4730</v>
      </c>
      <c r="F135" s="28" t="s">
        <v>2583</v>
      </c>
      <c r="G135" s="29">
        <v>4.3200000000000003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5001</v>
      </c>
    </row>
    <row r="138" ht="162.5">
      <c r="A138" s="1" t="s">
        <v>595</v>
      </c>
      <c r="E138" s="27" t="s">
        <v>4732</v>
      </c>
    </row>
    <row r="139">
      <c r="A139" s="1" t="s">
        <v>587</v>
      </c>
      <c r="B139" s="1">
        <v>32</v>
      </c>
      <c r="C139" s="26" t="s">
        <v>5002</v>
      </c>
      <c r="D139" t="s">
        <v>589</v>
      </c>
      <c r="E139" s="27" t="s">
        <v>5003</v>
      </c>
      <c r="F139" s="28" t="s">
        <v>591</v>
      </c>
      <c r="G139" s="29">
        <v>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6">
      <c r="A141" s="1" t="s">
        <v>593</v>
      </c>
      <c r="E141" s="32" t="s">
        <v>5004</v>
      </c>
    </row>
    <row r="142" ht="112.5">
      <c r="A142" s="1" t="s">
        <v>595</v>
      </c>
      <c r="E142" s="27" t="s">
        <v>5005</v>
      </c>
    </row>
    <row r="143">
      <c r="A143" s="1" t="s">
        <v>587</v>
      </c>
      <c r="B143" s="1">
        <v>37</v>
      </c>
      <c r="C143" s="26" t="s">
        <v>4798</v>
      </c>
      <c r="D143" t="s">
        <v>589</v>
      </c>
      <c r="E143" s="27" t="s">
        <v>4799</v>
      </c>
      <c r="F143" s="28" t="s">
        <v>610</v>
      </c>
      <c r="G143" s="29">
        <v>10</v>
      </c>
      <c r="H143" s="28">
        <v>0</v>
      </c>
      <c r="I143" s="30">
        <f>ROUND(G143*H143,P4)</f>
        <v>0</v>
      </c>
      <c r="L143" s="30">
        <v>0</v>
      </c>
      <c r="M143" s="24">
        <f>ROUND(G143*L143,P4)</f>
        <v>0</v>
      </c>
      <c r="N143" s="25" t="s">
        <v>5006</v>
      </c>
      <c r="O143" s="31">
        <f>M143*AA143</f>
        <v>0</v>
      </c>
      <c r="P143" s="1">
        <v>3</v>
      </c>
      <c r="AA143" s="1">
        <f>IF(P143=1,$O$3,IF(P143=2,$O$4,$O$5))</f>
        <v>0</v>
      </c>
    </row>
    <row r="144">
      <c r="A144" s="1" t="s">
        <v>592</v>
      </c>
      <c r="E144" s="27" t="s">
        <v>589</v>
      </c>
    </row>
    <row r="145" ht="26">
      <c r="A145" s="1" t="s">
        <v>593</v>
      </c>
      <c r="E145" s="32" t="s">
        <v>4054</v>
      </c>
    </row>
    <row r="146" ht="75">
      <c r="A146" s="1" t="s">
        <v>595</v>
      </c>
      <c r="E146" s="27" t="s">
        <v>4801</v>
      </c>
    </row>
    <row r="147" ht="25">
      <c r="A147" s="1" t="s">
        <v>587</v>
      </c>
      <c r="B147" s="1">
        <v>38</v>
      </c>
      <c r="C147" s="26" t="s">
        <v>4802</v>
      </c>
      <c r="D147" t="s">
        <v>589</v>
      </c>
      <c r="E147" s="27" t="s">
        <v>5007</v>
      </c>
      <c r="F147" s="28" t="s">
        <v>610</v>
      </c>
      <c r="G147" s="29">
        <v>12</v>
      </c>
      <c r="H147" s="28">
        <v>0</v>
      </c>
      <c r="I147" s="30">
        <f>ROUND(G147*H147,P4)</f>
        <v>0</v>
      </c>
      <c r="L147" s="30">
        <v>0</v>
      </c>
      <c r="M147" s="24">
        <f>ROUND(G147*L147,P4)</f>
        <v>0</v>
      </c>
      <c r="N147" s="25" t="s">
        <v>5006</v>
      </c>
      <c r="O147" s="31">
        <f>M147*AA147</f>
        <v>0</v>
      </c>
      <c r="P147" s="1">
        <v>3</v>
      </c>
      <c r="AA147" s="1">
        <f>IF(P147=1,$O$3,IF(P147=2,$O$4,$O$5))</f>
        <v>0</v>
      </c>
    </row>
    <row r="148">
      <c r="A148" s="1" t="s">
        <v>592</v>
      </c>
      <c r="E148" s="27" t="s">
        <v>589</v>
      </c>
    </row>
    <row r="149" ht="26">
      <c r="A149" s="1" t="s">
        <v>593</v>
      </c>
      <c r="E149" s="32" t="s">
        <v>5008</v>
      </c>
    </row>
    <row r="150" ht="75">
      <c r="A150" s="1" t="s">
        <v>595</v>
      </c>
      <c r="E150" s="27" t="s">
        <v>4805</v>
      </c>
    </row>
    <row r="151">
      <c r="A151" s="1" t="s">
        <v>587</v>
      </c>
      <c r="B151" s="1">
        <v>39</v>
      </c>
      <c r="C151" s="26" t="s">
        <v>4806</v>
      </c>
      <c r="D151" t="s">
        <v>589</v>
      </c>
      <c r="E151" s="27" t="s">
        <v>5009</v>
      </c>
      <c r="F151" s="28" t="s">
        <v>610</v>
      </c>
      <c r="G151" s="29">
        <v>12</v>
      </c>
      <c r="H151" s="28">
        <v>0</v>
      </c>
      <c r="I151" s="30">
        <f>ROUND(G151*H151,P4)</f>
        <v>0</v>
      </c>
      <c r="L151" s="30">
        <v>0</v>
      </c>
      <c r="M151" s="24">
        <f>ROUND(G151*L151,P4)</f>
        <v>0</v>
      </c>
      <c r="N151" s="25" t="s">
        <v>5006</v>
      </c>
      <c r="O151" s="31">
        <f>M151*AA151</f>
        <v>0</v>
      </c>
      <c r="P151" s="1">
        <v>3</v>
      </c>
      <c r="AA151" s="1">
        <f>IF(P151=1,$O$3,IF(P151=2,$O$4,$O$5))</f>
        <v>0</v>
      </c>
    </row>
    <row r="152">
      <c r="A152" s="1" t="s">
        <v>592</v>
      </c>
      <c r="E152" s="27" t="s">
        <v>589</v>
      </c>
    </row>
    <row r="153" ht="26">
      <c r="A153" s="1" t="s">
        <v>593</v>
      </c>
      <c r="E153" s="32" t="s">
        <v>5010</v>
      </c>
    </row>
    <row r="154" ht="50">
      <c r="A154" s="1" t="s">
        <v>595</v>
      </c>
      <c r="E154" s="27" t="s">
        <v>4808</v>
      </c>
    </row>
    <row r="155">
      <c r="A155" s="1" t="s">
        <v>587</v>
      </c>
      <c r="B155" s="1">
        <v>40</v>
      </c>
      <c r="C155" s="26" t="s">
        <v>4809</v>
      </c>
      <c r="D155" t="s">
        <v>589</v>
      </c>
      <c r="E155" s="27" t="s">
        <v>5011</v>
      </c>
      <c r="F155" s="28" t="s">
        <v>4811</v>
      </c>
      <c r="G155" s="29">
        <v>720</v>
      </c>
      <c r="H155" s="28">
        <v>0</v>
      </c>
      <c r="I155" s="30">
        <f>ROUND(G155*H155,P4)</f>
        <v>0</v>
      </c>
      <c r="L155" s="30">
        <v>0</v>
      </c>
      <c r="M155" s="24">
        <f>ROUND(G155*L155,P4)</f>
        <v>0</v>
      </c>
      <c r="N155" s="25" t="s">
        <v>5006</v>
      </c>
      <c r="O155" s="31">
        <f>M155*AA155</f>
        <v>0</v>
      </c>
      <c r="P155" s="1">
        <v>3</v>
      </c>
      <c r="AA155" s="1">
        <f>IF(P155=1,$O$3,IF(P155=2,$O$4,$O$5))</f>
        <v>0</v>
      </c>
    </row>
    <row r="156">
      <c r="A156" s="1" t="s">
        <v>592</v>
      </c>
      <c r="E156" s="27" t="s">
        <v>589</v>
      </c>
    </row>
    <row r="157" ht="26">
      <c r="A157" s="1" t="s">
        <v>593</v>
      </c>
      <c r="E157" s="32" t="s">
        <v>5012</v>
      </c>
    </row>
    <row r="158" ht="75">
      <c r="A158" s="1" t="s">
        <v>595</v>
      </c>
      <c r="E158" s="27" t="s">
        <v>4813</v>
      </c>
    </row>
    <row r="159">
      <c r="A159" s="1" t="s">
        <v>587</v>
      </c>
      <c r="B159" s="1">
        <v>41</v>
      </c>
      <c r="C159" s="26" t="s">
        <v>5013</v>
      </c>
      <c r="D159" t="s">
        <v>589</v>
      </c>
      <c r="E159" s="27" t="s">
        <v>5014</v>
      </c>
      <c r="F159" s="28" t="s">
        <v>610</v>
      </c>
      <c r="G159" s="29">
        <v>12</v>
      </c>
      <c r="H159" s="28">
        <v>0</v>
      </c>
      <c r="I159" s="30">
        <f>ROUND(G159*H159,P4)</f>
        <v>0</v>
      </c>
      <c r="L159" s="30">
        <v>0</v>
      </c>
      <c r="M159" s="24">
        <f>ROUND(G159*L159,P4)</f>
        <v>0</v>
      </c>
      <c r="N159" s="25" t="s">
        <v>5006</v>
      </c>
      <c r="O159" s="31">
        <f>M159*AA159</f>
        <v>0</v>
      </c>
      <c r="P159" s="1">
        <v>3</v>
      </c>
      <c r="AA159" s="1">
        <f>IF(P159=1,$O$3,IF(P159=2,$O$4,$O$5))</f>
        <v>0</v>
      </c>
    </row>
    <row r="160">
      <c r="A160" s="1" t="s">
        <v>592</v>
      </c>
      <c r="E160" s="27" t="s">
        <v>589</v>
      </c>
    </row>
    <row r="161" ht="26">
      <c r="A161" s="1" t="s">
        <v>593</v>
      </c>
      <c r="E161" s="32" t="s">
        <v>5010</v>
      </c>
    </row>
    <row r="162" ht="75">
      <c r="A162" s="1" t="s">
        <v>595</v>
      </c>
      <c r="E162" s="27" t="s">
        <v>5015</v>
      </c>
    </row>
    <row r="163">
      <c r="A163" s="1" t="s">
        <v>587</v>
      </c>
      <c r="B163" s="1">
        <v>42</v>
      </c>
      <c r="C163" s="26" t="s">
        <v>4816</v>
      </c>
      <c r="D163" t="s">
        <v>589</v>
      </c>
      <c r="E163" s="27" t="s">
        <v>4817</v>
      </c>
      <c r="F163" s="28" t="s">
        <v>610</v>
      </c>
      <c r="G163" s="29">
        <v>12</v>
      </c>
      <c r="H163" s="28">
        <v>0</v>
      </c>
      <c r="I163" s="30">
        <f>ROUND(G163*H163,P4)</f>
        <v>0</v>
      </c>
      <c r="L163" s="30">
        <v>0</v>
      </c>
      <c r="M163" s="24">
        <f>ROUND(G163*L163,P4)</f>
        <v>0</v>
      </c>
      <c r="N163" s="25" t="s">
        <v>5006</v>
      </c>
      <c r="O163" s="31">
        <f>M163*AA163</f>
        <v>0</v>
      </c>
      <c r="P163" s="1">
        <v>3</v>
      </c>
      <c r="AA163" s="1">
        <f>IF(P163=1,$O$3,IF(P163=2,$O$4,$O$5))</f>
        <v>0</v>
      </c>
    </row>
    <row r="164">
      <c r="A164" s="1" t="s">
        <v>592</v>
      </c>
      <c r="E164" s="27" t="s">
        <v>589</v>
      </c>
    </row>
    <row r="165" ht="26">
      <c r="A165" s="1" t="s">
        <v>593</v>
      </c>
      <c r="E165" s="32" t="s">
        <v>5010</v>
      </c>
    </row>
    <row r="166" ht="50">
      <c r="A166" s="1" t="s">
        <v>595</v>
      </c>
      <c r="E166" s="27" t="s">
        <v>4808</v>
      </c>
    </row>
    <row r="167">
      <c r="A167" s="1" t="s">
        <v>587</v>
      </c>
      <c r="B167" s="1">
        <v>43</v>
      </c>
      <c r="C167" s="26" t="s">
        <v>4818</v>
      </c>
      <c r="D167" t="s">
        <v>589</v>
      </c>
      <c r="E167" s="27" t="s">
        <v>4819</v>
      </c>
      <c r="F167" s="28" t="s">
        <v>4811</v>
      </c>
      <c r="G167" s="29">
        <v>720</v>
      </c>
      <c r="H167" s="28">
        <v>0</v>
      </c>
      <c r="I167" s="30">
        <f>ROUND(G167*H167,P4)</f>
        <v>0</v>
      </c>
      <c r="L167" s="30">
        <v>0</v>
      </c>
      <c r="M167" s="24">
        <f>ROUND(G167*L167,P4)</f>
        <v>0</v>
      </c>
      <c r="N167" s="25" t="s">
        <v>5006</v>
      </c>
      <c r="O167" s="31">
        <f>M167*AA167</f>
        <v>0</v>
      </c>
      <c r="P167" s="1">
        <v>3</v>
      </c>
      <c r="AA167" s="1">
        <f>IF(P167=1,$O$3,IF(P167=2,$O$4,$O$5))</f>
        <v>0</v>
      </c>
    </row>
    <row r="168">
      <c r="A168" s="1" t="s">
        <v>592</v>
      </c>
      <c r="E168" s="27" t="s">
        <v>589</v>
      </c>
    </row>
    <row r="169" ht="26">
      <c r="A169" s="1" t="s">
        <v>593</v>
      </c>
      <c r="E169" s="32" t="s">
        <v>5012</v>
      </c>
    </row>
    <row r="170" ht="75">
      <c r="A170" s="1" t="s">
        <v>595</v>
      </c>
      <c r="E170" s="27" t="s">
        <v>4820</v>
      </c>
    </row>
    <row r="171" ht="13">
      <c r="A171" s="1" t="s">
        <v>584</v>
      </c>
      <c r="C171" s="22" t="s">
        <v>675</v>
      </c>
      <c r="E171" s="23" t="s">
        <v>676</v>
      </c>
      <c r="L171" s="24">
        <f>SUMIFS(L172:L187,A172:A187,"P")</f>
        <v>0</v>
      </c>
      <c r="M171" s="24">
        <f>SUMIFS(M172:M187,A172:A187,"P")</f>
        <v>0</v>
      </c>
      <c r="N171" s="25"/>
    </row>
    <row r="172" ht="37.5">
      <c r="A172" s="1" t="s">
        <v>587</v>
      </c>
      <c r="B172" s="1">
        <v>33</v>
      </c>
      <c r="C172" s="26" t="s">
        <v>677</v>
      </c>
      <c r="D172" t="s">
        <v>678</v>
      </c>
      <c r="E172" s="27" t="s">
        <v>679</v>
      </c>
      <c r="F172" s="28" t="s">
        <v>680</v>
      </c>
      <c r="G172" s="29">
        <v>963.89999999999998</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4085</v>
      </c>
    </row>
    <row r="174" ht="26">
      <c r="A174" s="1" t="s">
        <v>593</v>
      </c>
      <c r="E174" s="32" t="s">
        <v>5016</v>
      </c>
    </row>
    <row r="175" ht="150">
      <c r="A175" s="1" t="s">
        <v>595</v>
      </c>
      <c r="E175" s="27" t="s">
        <v>697</v>
      </c>
    </row>
    <row r="176" ht="25">
      <c r="A176" s="1" t="s">
        <v>587</v>
      </c>
      <c r="B176" s="1">
        <v>34</v>
      </c>
      <c r="C176" s="26" t="s">
        <v>4749</v>
      </c>
      <c r="D176" t="s">
        <v>4750</v>
      </c>
      <c r="E176" s="27" t="s">
        <v>4751</v>
      </c>
      <c r="F176" s="28" t="s">
        <v>680</v>
      </c>
      <c r="G176" s="29">
        <v>57.960000000000001</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4087</v>
      </c>
    </row>
    <row r="178" ht="26">
      <c r="A178" s="1" t="s">
        <v>593</v>
      </c>
      <c r="E178" s="32" t="s">
        <v>5017</v>
      </c>
    </row>
    <row r="179" ht="150">
      <c r="A179" s="1" t="s">
        <v>595</v>
      </c>
      <c r="E179" s="27" t="s">
        <v>697</v>
      </c>
    </row>
    <row r="180" ht="37.5">
      <c r="A180" s="1" t="s">
        <v>587</v>
      </c>
      <c r="B180" s="1">
        <v>35</v>
      </c>
      <c r="C180" s="26" t="s">
        <v>684</v>
      </c>
      <c r="D180" t="s">
        <v>685</v>
      </c>
      <c r="E180" s="27" t="s">
        <v>686</v>
      </c>
      <c r="F180" s="28" t="s">
        <v>680</v>
      </c>
      <c r="G180" s="29">
        <v>13.800000000000001</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4087</v>
      </c>
    </row>
    <row r="182" ht="39">
      <c r="A182" s="1" t="s">
        <v>593</v>
      </c>
      <c r="E182" s="32" t="s">
        <v>5018</v>
      </c>
    </row>
    <row r="183" ht="150">
      <c r="A183" s="1" t="s">
        <v>595</v>
      </c>
      <c r="E183" s="27" t="s">
        <v>697</v>
      </c>
    </row>
    <row r="184" ht="37.5">
      <c r="A184" s="1" t="s">
        <v>587</v>
      </c>
      <c r="B184" s="1">
        <v>36</v>
      </c>
      <c r="C184" s="26" t="s">
        <v>2715</v>
      </c>
      <c r="D184" t="s">
        <v>2716</v>
      </c>
      <c r="E184" s="27" t="s">
        <v>2717</v>
      </c>
      <c r="F184" s="28" t="s">
        <v>680</v>
      </c>
      <c r="G184" s="29">
        <v>23.460000000000001</v>
      </c>
      <c r="H184" s="28">
        <v>0</v>
      </c>
      <c r="I184" s="30">
        <f>ROUND(G184*H184,P4)</f>
        <v>0</v>
      </c>
      <c r="L184" s="30">
        <v>0</v>
      </c>
      <c r="M184" s="24">
        <f>ROUND(G184*L184,P4)</f>
        <v>0</v>
      </c>
      <c r="N184" s="25" t="s">
        <v>589</v>
      </c>
      <c r="O184" s="31">
        <f>M184*AA184</f>
        <v>0</v>
      </c>
      <c r="P184" s="1">
        <v>3</v>
      </c>
      <c r="AA184" s="1">
        <f>IF(P184=1,$O$3,IF(P184=2,$O$4,$O$5))</f>
        <v>0</v>
      </c>
    </row>
    <row r="185" ht="62.5">
      <c r="A185" s="1" t="s">
        <v>592</v>
      </c>
      <c r="E185" s="27" t="s">
        <v>5019</v>
      </c>
    </row>
    <row r="186" ht="26">
      <c r="A186" s="1" t="s">
        <v>593</v>
      </c>
      <c r="E186" s="32" t="s">
        <v>5020</v>
      </c>
    </row>
    <row r="187" ht="150">
      <c r="A187" s="1" t="s">
        <v>595</v>
      </c>
      <c r="E18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COUNTIFS(L8:L202,"=0",A8:A202,"P")+COUNTIFS(L8:L202,"",A8:A202,"P")+SUM(Q8:Q202)</f>
        <v>0</v>
      </c>
    </row>
    <row r="8" ht="13">
      <c r="A8" s="1" t="s">
        <v>582</v>
      </c>
      <c r="C8" s="22" t="s">
        <v>5021</v>
      </c>
      <c r="E8" s="23" t="s">
        <v>205</v>
      </c>
      <c r="L8" s="24">
        <f>L9+L14+L35+L40+L45+L90+L95+L108+L189</f>
        <v>0</v>
      </c>
      <c r="M8" s="24">
        <f>M9+M14+M35+M40+M45+M90+M95+M108+M189</f>
        <v>0</v>
      </c>
      <c r="N8" s="25"/>
    </row>
    <row r="9" ht="13">
      <c r="A9" s="1" t="s">
        <v>584</v>
      </c>
      <c r="C9" s="22" t="s">
        <v>1999</v>
      </c>
      <c r="E9" s="23" t="s">
        <v>2000</v>
      </c>
      <c r="L9" s="24">
        <f>SUMIFS(L10:L13,A10:A13,"P")</f>
        <v>0</v>
      </c>
      <c r="M9" s="24">
        <f>SUMIFS(M10:M13,A10:A13,"P")</f>
        <v>0</v>
      </c>
      <c r="N9" s="25"/>
    </row>
    <row r="10">
      <c r="A10" s="1" t="s">
        <v>587</v>
      </c>
      <c r="B10" s="1">
        <v>1</v>
      </c>
      <c r="C10" s="26" t="s">
        <v>4549</v>
      </c>
      <c r="D10" t="s">
        <v>589</v>
      </c>
      <c r="E10" s="27" t="s">
        <v>4550</v>
      </c>
      <c r="F10" s="28" t="s">
        <v>591</v>
      </c>
      <c r="G10" s="29">
        <v>0.20000000000000001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5022</v>
      </c>
    </row>
    <row r="13" ht="112.5">
      <c r="A13" s="1" t="s">
        <v>595</v>
      </c>
      <c r="E13" s="27" t="s">
        <v>4552</v>
      </c>
    </row>
    <row r="14" ht="13">
      <c r="A14" s="1" t="s">
        <v>584</v>
      </c>
      <c r="C14" s="22" t="s">
        <v>585</v>
      </c>
      <c r="E14" s="23" t="s">
        <v>586</v>
      </c>
      <c r="L14" s="24">
        <f>SUMIFS(L15:L34,A15:A34,"P")</f>
        <v>0</v>
      </c>
      <c r="M14" s="24">
        <f>SUMIFS(M15:M34,A15:A34,"P")</f>
        <v>0</v>
      </c>
      <c r="N14" s="25"/>
    </row>
    <row r="15" ht="25">
      <c r="A15" s="1" t="s">
        <v>587</v>
      </c>
      <c r="B15" s="1">
        <v>2</v>
      </c>
      <c r="C15" s="26" t="s">
        <v>4932</v>
      </c>
      <c r="D15" t="s">
        <v>589</v>
      </c>
      <c r="E15" s="27" t="s">
        <v>4933</v>
      </c>
      <c r="F15" s="28" t="s">
        <v>591</v>
      </c>
      <c r="G15" s="29">
        <v>40.32</v>
      </c>
      <c r="H15" s="28">
        <v>0</v>
      </c>
      <c r="I15" s="30">
        <f>ROUND(G15*H15,P4)</f>
        <v>0</v>
      </c>
      <c r="L15" s="30">
        <v>0</v>
      </c>
      <c r="M15" s="24">
        <f>ROUND(G15*L15,P4)</f>
        <v>0</v>
      </c>
      <c r="N15" s="25" t="s">
        <v>589</v>
      </c>
      <c r="O15" s="31">
        <f>M15*AA15</f>
        <v>0</v>
      </c>
      <c r="P15" s="1">
        <v>3</v>
      </c>
      <c r="AA15" s="1">
        <f>IF(P15=1,$O$3,IF(P15=2,$O$4,$O$5))</f>
        <v>0</v>
      </c>
    </row>
    <row r="16">
      <c r="A16" s="1" t="s">
        <v>592</v>
      </c>
      <c r="E16" s="27" t="s">
        <v>589</v>
      </c>
    </row>
    <row r="17" ht="26">
      <c r="A17" s="1" t="s">
        <v>593</v>
      </c>
      <c r="E17" s="32" t="s">
        <v>5023</v>
      </c>
    </row>
    <row r="18" ht="100">
      <c r="A18" s="1" t="s">
        <v>595</v>
      </c>
      <c r="E18" s="27" t="s">
        <v>4106</v>
      </c>
    </row>
    <row r="19">
      <c r="A19" s="1" t="s">
        <v>587</v>
      </c>
      <c r="B19" s="1">
        <v>3</v>
      </c>
      <c r="C19" s="26" t="s">
        <v>4935</v>
      </c>
      <c r="D19" t="s">
        <v>589</v>
      </c>
      <c r="E19" s="27" t="s">
        <v>4936</v>
      </c>
      <c r="F19" s="28" t="s">
        <v>591</v>
      </c>
      <c r="G19" s="29">
        <v>382.80000000000001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5024</v>
      </c>
    </row>
    <row r="22" ht="400">
      <c r="A22" s="1" t="s">
        <v>595</v>
      </c>
      <c r="E22" s="27" t="s">
        <v>3753</v>
      </c>
    </row>
    <row r="23">
      <c r="A23" s="1" t="s">
        <v>587</v>
      </c>
      <c r="B23" s="1">
        <v>4</v>
      </c>
      <c r="C23" s="26" t="s">
        <v>3779</v>
      </c>
      <c r="D23" t="s">
        <v>589</v>
      </c>
      <c r="E23" s="27" t="s">
        <v>3780</v>
      </c>
      <c r="F23" s="28" t="s">
        <v>2583</v>
      </c>
      <c r="G23" s="29">
        <v>369</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5025</v>
      </c>
    </row>
    <row r="26" ht="50">
      <c r="A26" s="1" t="s">
        <v>595</v>
      </c>
      <c r="E26" s="27" t="s">
        <v>3782</v>
      </c>
    </row>
    <row r="27">
      <c r="A27" s="1" t="s">
        <v>587</v>
      </c>
      <c r="B27" s="1">
        <v>5</v>
      </c>
      <c r="C27" s="26" t="s">
        <v>4939</v>
      </c>
      <c r="D27" t="s">
        <v>589</v>
      </c>
      <c r="E27" s="27" t="s">
        <v>4940</v>
      </c>
      <c r="F27" s="28" t="s">
        <v>591</v>
      </c>
      <c r="G27" s="29">
        <v>14.25</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5026</v>
      </c>
    </row>
    <row r="30" ht="50">
      <c r="A30" s="1" t="s">
        <v>595</v>
      </c>
      <c r="E30" s="27" t="s">
        <v>605</v>
      </c>
    </row>
    <row r="31">
      <c r="A31" s="1" t="s">
        <v>587</v>
      </c>
      <c r="B31" s="1">
        <v>6</v>
      </c>
      <c r="C31" s="26" t="s">
        <v>4942</v>
      </c>
      <c r="D31" t="s">
        <v>589</v>
      </c>
      <c r="E31" s="27" t="s">
        <v>4943</v>
      </c>
      <c r="F31" s="28" t="s">
        <v>603</v>
      </c>
      <c r="G31" s="29">
        <v>95</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5027</v>
      </c>
    </row>
    <row r="34" ht="62.5">
      <c r="A34" s="1" t="s">
        <v>595</v>
      </c>
      <c r="E34" s="27" t="s">
        <v>4945</v>
      </c>
    </row>
    <row r="35" ht="13">
      <c r="A35" s="1" t="s">
        <v>584</v>
      </c>
      <c r="C35" s="22" t="s">
        <v>2588</v>
      </c>
      <c r="E35" s="23" t="s">
        <v>2589</v>
      </c>
      <c r="L35" s="24">
        <f>SUMIFS(L36:L39,A36:A39,"P")</f>
        <v>0</v>
      </c>
      <c r="M35" s="24">
        <f>SUMIFS(M36:M39,A36:A39,"P")</f>
        <v>0</v>
      </c>
      <c r="N35" s="25"/>
    </row>
    <row r="36">
      <c r="A36" s="1" t="s">
        <v>587</v>
      </c>
      <c r="B36" s="1">
        <v>7</v>
      </c>
      <c r="C36" s="26" t="s">
        <v>4946</v>
      </c>
      <c r="D36" t="s">
        <v>589</v>
      </c>
      <c r="E36" s="27" t="s">
        <v>4947</v>
      </c>
      <c r="F36" s="28" t="s">
        <v>591</v>
      </c>
      <c r="G36" s="29">
        <v>171.5</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5028</v>
      </c>
    </row>
    <row r="39" ht="75">
      <c r="A39" s="1" t="s">
        <v>595</v>
      </c>
      <c r="E39" s="27" t="s">
        <v>3031</v>
      </c>
    </row>
    <row r="40" ht="13">
      <c r="A40" s="1" t="s">
        <v>584</v>
      </c>
      <c r="C40" s="22" t="s">
        <v>3026</v>
      </c>
      <c r="E40" s="23" t="s">
        <v>3833</v>
      </c>
      <c r="L40" s="24">
        <f>SUMIFS(L41:L44,A41:A44,"P")</f>
        <v>0</v>
      </c>
      <c r="M40" s="24">
        <f>SUMIFS(M41:M44,A41:A44,"P")</f>
        <v>0</v>
      </c>
      <c r="N40" s="25"/>
    </row>
    <row r="41">
      <c r="A41" s="1" t="s">
        <v>587</v>
      </c>
      <c r="B41" s="1">
        <v>8</v>
      </c>
      <c r="C41" s="26" t="s">
        <v>3838</v>
      </c>
      <c r="D41" t="s">
        <v>589</v>
      </c>
      <c r="E41" s="27" t="s">
        <v>3839</v>
      </c>
      <c r="F41" s="28" t="s">
        <v>591</v>
      </c>
      <c r="G41" s="29">
        <v>0.20000000000000001</v>
      </c>
      <c r="H41" s="28">
        <v>0</v>
      </c>
      <c r="I41" s="30">
        <f>ROUND(G41*H41,P4)</f>
        <v>0</v>
      </c>
      <c r="L41" s="30">
        <v>0</v>
      </c>
      <c r="M41" s="24">
        <f>ROUND(G41*L41,P4)</f>
        <v>0</v>
      </c>
      <c r="N41" s="25" t="s">
        <v>589</v>
      </c>
      <c r="O41" s="31">
        <f>M41*AA41</f>
        <v>0</v>
      </c>
      <c r="P41" s="1">
        <v>3</v>
      </c>
      <c r="AA41" s="1">
        <f>IF(P41=1,$O$3,IF(P41=2,$O$4,$O$5))</f>
        <v>0</v>
      </c>
    </row>
    <row r="42">
      <c r="A42" s="1" t="s">
        <v>592</v>
      </c>
      <c r="E42" s="27" t="s">
        <v>589</v>
      </c>
    </row>
    <row r="43" ht="26">
      <c r="A43" s="1" t="s">
        <v>593</v>
      </c>
      <c r="E43" s="32" t="s">
        <v>5029</v>
      </c>
    </row>
    <row r="44" ht="362.5">
      <c r="A44" s="1" t="s">
        <v>595</v>
      </c>
      <c r="E44" s="27" t="s">
        <v>3810</v>
      </c>
    </row>
    <row r="45" ht="13">
      <c r="A45" s="1" t="s">
        <v>584</v>
      </c>
      <c r="C45" s="22" t="s">
        <v>3032</v>
      </c>
      <c r="E45" s="23" t="s">
        <v>3627</v>
      </c>
      <c r="L45" s="24">
        <f>SUMIFS(L46:L89,A46:A89,"P")</f>
        <v>0</v>
      </c>
      <c r="M45" s="24">
        <f>SUMIFS(M46:M89,A46:A89,"P")</f>
        <v>0</v>
      </c>
      <c r="N45" s="25"/>
    </row>
    <row r="46">
      <c r="A46" s="1" t="s">
        <v>587</v>
      </c>
      <c r="B46" s="1">
        <v>9</v>
      </c>
      <c r="C46" s="26" t="s">
        <v>4949</v>
      </c>
      <c r="D46" t="s">
        <v>589</v>
      </c>
      <c r="E46" s="27" t="s">
        <v>4950</v>
      </c>
      <c r="F46" s="28" t="s">
        <v>2583</v>
      </c>
      <c r="G46" s="29">
        <v>344</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5030</v>
      </c>
    </row>
    <row r="49" ht="137.5">
      <c r="A49" s="1" t="s">
        <v>595</v>
      </c>
      <c r="E49" s="27" t="s">
        <v>3872</v>
      </c>
    </row>
    <row r="50">
      <c r="A50" s="1" t="s">
        <v>587</v>
      </c>
      <c r="B50" s="1">
        <v>10</v>
      </c>
      <c r="C50" s="26" t="s">
        <v>4952</v>
      </c>
      <c r="D50" t="s">
        <v>589</v>
      </c>
      <c r="E50" s="27" t="s">
        <v>4953</v>
      </c>
      <c r="F50" s="28" t="s">
        <v>2583</v>
      </c>
      <c r="G50" s="29">
        <v>57</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5031</v>
      </c>
    </row>
    <row r="53" ht="75">
      <c r="A53" s="1" t="s">
        <v>595</v>
      </c>
      <c r="E53" s="27" t="s">
        <v>4201</v>
      </c>
    </row>
    <row r="54">
      <c r="A54" s="1" t="s">
        <v>587</v>
      </c>
      <c r="B54" s="1">
        <v>11</v>
      </c>
      <c r="C54" s="26" t="s">
        <v>4202</v>
      </c>
      <c r="D54" t="s">
        <v>589</v>
      </c>
      <c r="E54" s="27" t="s">
        <v>4203</v>
      </c>
      <c r="F54" s="28" t="s">
        <v>2583</v>
      </c>
      <c r="G54" s="29">
        <v>23.399999999999999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5032</v>
      </c>
    </row>
    <row r="57" ht="75">
      <c r="A57" s="1" t="s">
        <v>595</v>
      </c>
      <c r="E57" s="27" t="s">
        <v>4201</v>
      </c>
    </row>
    <row r="58">
      <c r="A58" s="1" t="s">
        <v>587</v>
      </c>
      <c r="B58" s="1">
        <v>12</v>
      </c>
      <c r="C58" s="26" t="s">
        <v>4956</v>
      </c>
      <c r="D58" t="s">
        <v>589</v>
      </c>
      <c r="E58" s="27" t="s">
        <v>4957</v>
      </c>
      <c r="F58" s="28" t="s">
        <v>2583</v>
      </c>
      <c r="G58" s="29">
        <v>344</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5033</v>
      </c>
    </row>
    <row r="61" ht="75">
      <c r="A61" s="1" t="s">
        <v>595</v>
      </c>
      <c r="E61" s="27" t="s">
        <v>4201</v>
      </c>
    </row>
    <row r="62">
      <c r="A62" s="1" t="s">
        <v>587</v>
      </c>
      <c r="B62" s="1">
        <v>13</v>
      </c>
      <c r="C62" s="26" t="s">
        <v>4212</v>
      </c>
      <c r="D62" t="s">
        <v>589</v>
      </c>
      <c r="E62" s="27" t="s">
        <v>4213</v>
      </c>
      <c r="F62" s="28" t="s">
        <v>2583</v>
      </c>
      <c r="G62" s="29">
        <v>11.5</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5034</v>
      </c>
    </row>
    <row r="65" ht="100">
      <c r="A65" s="1" t="s">
        <v>595</v>
      </c>
      <c r="E65" s="27" t="s">
        <v>4215</v>
      </c>
    </row>
    <row r="66">
      <c r="A66" s="1" t="s">
        <v>587</v>
      </c>
      <c r="B66" s="1">
        <v>14</v>
      </c>
      <c r="C66" s="26" t="s">
        <v>4960</v>
      </c>
      <c r="D66" t="s">
        <v>589</v>
      </c>
      <c r="E66" s="27" t="s">
        <v>4961</v>
      </c>
      <c r="F66" s="28" t="s">
        <v>2583</v>
      </c>
      <c r="G66" s="29">
        <v>344</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5030</v>
      </c>
    </row>
    <row r="69" ht="87.5">
      <c r="A69" s="1" t="s">
        <v>595</v>
      </c>
      <c r="E69" s="27" t="s">
        <v>4696</v>
      </c>
    </row>
    <row r="70">
      <c r="A70" s="1" t="s">
        <v>587</v>
      </c>
      <c r="B70" s="1">
        <v>15</v>
      </c>
      <c r="C70" s="26" t="s">
        <v>4693</v>
      </c>
      <c r="D70" t="s">
        <v>589</v>
      </c>
      <c r="E70" s="27" t="s">
        <v>4694</v>
      </c>
      <c r="F70" s="28" t="s">
        <v>2583</v>
      </c>
      <c r="G70" s="29">
        <v>688</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5035</v>
      </c>
    </row>
    <row r="73" ht="87.5">
      <c r="A73" s="1" t="s">
        <v>595</v>
      </c>
      <c r="E73" s="27" t="s">
        <v>4696</v>
      </c>
    </row>
    <row r="74">
      <c r="A74" s="1" t="s">
        <v>587</v>
      </c>
      <c r="B74" s="1">
        <v>16</v>
      </c>
      <c r="C74" s="26" t="s">
        <v>4700</v>
      </c>
      <c r="D74" t="s">
        <v>589</v>
      </c>
      <c r="E74" s="27" t="s">
        <v>4701</v>
      </c>
      <c r="F74" s="28" t="s">
        <v>2583</v>
      </c>
      <c r="G74" s="29">
        <v>344</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5030</v>
      </c>
    </row>
    <row r="77" ht="162.5">
      <c r="A77" s="1" t="s">
        <v>595</v>
      </c>
      <c r="E77" s="27" t="s">
        <v>4703</v>
      </c>
    </row>
    <row r="78">
      <c r="A78" s="1" t="s">
        <v>587</v>
      </c>
      <c r="B78" s="1">
        <v>17</v>
      </c>
      <c r="C78" s="26" t="s">
        <v>4963</v>
      </c>
      <c r="D78" t="s">
        <v>589</v>
      </c>
      <c r="E78" s="27" t="s">
        <v>4964</v>
      </c>
      <c r="F78" s="28" t="s">
        <v>2583</v>
      </c>
      <c r="G78" s="29">
        <v>344</v>
      </c>
      <c r="H78" s="28">
        <v>0</v>
      </c>
      <c r="I78" s="30">
        <f>ROUND(G78*H78,P4)</f>
        <v>0</v>
      </c>
      <c r="L78" s="30">
        <v>0</v>
      </c>
      <c r="M78" s="24">
        <f>ROUND(G78*L78,P4)</f>
        <v>0</v>
      </c>
      <c r="N78" s="25" t="s">
        <v>589</v>
      </c>
      <c r="O78" s="31">
        <f>M78*AA78</f>
        <v>0</v>
      </c>
      <c r="P78" s="1">
        <v>3</v>
      </c>
      <c r="AA78" s="1">
        <f>IF(P78=1,$O$3,IF(P78=2,$O$4,$O$5))</f>
        <v>0</v>
      </c>
    </row>
    <row r="79">
      <c r="A79" s="1" t="s">
        <v>592</v>
      </c>
      <c r="E79" s="27" t="s">
        <v>589</v>
      </c>
    </row>
    <row r="80" ht="26">
      <c r="A80" s="1" t="s">
        <v>593</v>
      </c>
      <c r="E80" s="32" t="s">
        <v>5030</v>
      </c>
    </row>
    <row r="81" ht="162.5">
      <c r="A81" s="1" t="s">
        <v>595</v>
      </c>
      <c r="E81" s="27" t="s">
        <v>4703</v>
      </c>
    </row>
    <row r="82">
      <c r="A82" s="1" t="s">
        <v>587</v>
      </c>
      <c r="B82" s="1">
        <v>18</v>
      </c>
      <c r="C82" s="26" t="s">
        <v>4711</v>
      </c>
      <c r="D82" t="s">
        <v>589</v>
      </c>
      <c r="E82" s="27" t="s">
        <v>4712</v>
      </c>
      <c r="F82" s="28" t="s">
        <v>2583</v>
      </c>
      <c r="G82" s="29">
        <v>21.640000000000001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5036</v>
      </c>
    </row>
    <row r="85" ht="162.5">
      <c r="A85" s="1" t="s">
        <v>595</v>
      </c>
      <c r="E85" s="27" t="s">
        <v>4227</v>
      </c>
    </row>
    <row r="86" ht="25">
      <c r="A86" s="1" t="s">
        <v>587</v>
      </c>
      <c r="B86" s="1">
        <v>19</v>
      </c>
      <c r="C86" s="26" t="s">
        <v>4498</v>
      </c>
      <c r="D86" t="s">
        <v>589</v>
      </c>
      <c r="E86" s="27" t="s">
        <v>4499</v>
      </c>
      <c r="F86" s="28" t="s">
        <v>2583</v>
      </c>
      <c r="G86" s="29">
        <v>1.76</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5037</v>
      </c>
    </row>
    <row r="89" ht="162.5">
      <c r="A89" s="1" t="s">
        <v>595</v>
      </c>
      <c r="E89" s="27" t="s">
        <v>4227</v>
      </c>
    </row>
    <row r="90" ht="13">
      <c r="A90" s="1" t="s">
        <v>584</v>
      </c>
      <c r="C90" s="22" t="s">
        <v>606</v>
      </c>
      <c r="E90" s="23" t="s">
        <v>607</v>
      </c>
      <c r="L90" s="24">
        <f>SUMIFS(L91:L94,A91:A94,"P")</f>
        <v>0</v>
      </c>
      <c r="M90" s="24">
        <f>SUMIFS(M91:M94,A91:A94,"P")</f>
        <v>0</v>
      </c>
      <c r="N90" s="25"/>
    </row>
    <row r="91">
      <c r="A91" s="1" t="s">
        <v>587</v>
      </c>
      <c r="B91" s="1">
        <v>20</v>
      </c>
      <c r="C91" s="26" t="s">
        <v>4967</v>
      </c>
      <c r="D91" t="s">
        <v>589</v>
      </c>
      <c r="E91" s="27" t="s">
        <v>4968</v>
      </c>
      <c r="F91" s="28" t="s">
        <v>892</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4054</v>
      </c>
    </row>
    <row r="94" ht="37.5">
      <c r="A94" s="1" t="s">
        <v>595</v>
      </c>
      <c r="E94" s="27" t="s">
        <v>4970</v>
      </c>
    </row>
    <row r="95" ht="13">
      <c r="A95" s="1" t="s">
        <v>584</v>
      </c>
      <c r="C95" s="22" t="s">
        <v>3881</v>
      </c>
      <c r="E95" s="23" t="s">
        <v>3882</v>
      </c>
      <c r="L95" s="24">
        <f>SUMIFS(L96:L107,A96:A107,"P")</f>
        <v>0</v>
      </c>
      <c r="M95" s="24">
        <f>SUMIFS(M96:M107,A96:A107,"P")</f>
        <v>0</v>
      </c>
      <c r="N95" s="25"/>
    </row>
    <row r="96">
      <c r="A96" s="1" t="s">
        <v>587</v>
      </c>
      <c r="B96" s="1">
        <v>21</v>
      </c>
      <c r="C96" s="26" t="s">
        <v>3883</v>
      </c>
      <c r="D96" t="s">
        <v>589</v>
      </c>
      <c r="E96" s="27" t="s">
        <v>3884</v>
      </c>
      <c r="F96" s="28" t="s">
        <v>892</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5038</v>
      </c>
    </row>
    <row r="99" ht="250">
      <c r="A99" s="1" t="s">
        <v>595</v>
      </c>
      <c r="E99" s="27" t="s">
        <v>3887</v>
      </c>
    </row>
    <row r="100">
      <c r="A100" s="1" t="s">
        <v>587</v>
      </c>
      <c r="B100" s="1">
        <v>22</v>
      </c>
      <c r="C100" s="26" t="s">
        <v>3891</v>
      </c>
      <c r="D100" t="s">
        <v>589</v>
      </c>
      <c r="E100" s="27" t="s">
        <v>3892</v>
      </c>
      <c r="F100" s="28" t="s">
        <v>892</v>
      </c>
      <c r="G100" s="29">
        <v>108</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5039</v>
      </c>
    </row>
    <row r="103" ht="250">
      <c r="A103" s="1" t="s">
        <v>595</v>
      </c>
      <c r="E103" s="27" t="s">
        <v>3894</v>
      </c>
    </row>
    <row r="104">
      <c r="A104" s="1" t="s">
        <v>587</v>
      </c>
      <c r="B104" s="1">
        <v>23</v>
      </c>
      <c r="C104" s="26" t="s">
        <v>4977</v>
      </c>
      <c r="D104" t="s">
        <v>589</v>
      </c>
      <c r="E104" s="27" t="s">
        <v>4978</v>
      </c>
      <c r="F104" s="28" t="s">
        <v>610</v>
      </c>
      <c r="G104" s="29">
        <v>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5040</v>
      </c>
    </row>
    <row r="107" ht="62.5">
      <c r="A107" s="1" t="s">
        <v>595</v>
      </c>
      <c r="E107" s="27" t="s">
        <v>4979</v>
      </c>
    </row>
    <row r="108" ht="13">
      <c r="A108" s="1" t="s">
        <v>584</v>
      </c>
      <c r="C108" s="22" t="s">
        <v>2059</v>
      </c>
      <c r="E108" s="23" t="s">
        <v>2060</v>
      </c>
      <c r="L108" s="24">
        <f>SUMIFS(L109:L188,A109:A188,"P")</f>
        <v>0</v>
      </c>
      <c r="M108" s="24">
        <f>SUMIFS(M109:M188,A109:A188,"P")</f>
        <v>0</v>
      </c>
      <c r="N108" s="25"/>
    </row>
    <row r="109">
      <c r="A109" s="1" t="s">
        <v>587</v>
      </c>
      <c r="B109" s="1">
        <v>24</v>
      </c>
      <c r="C109" s="26" t="s">
        <v>4980</v>
      </c>
      <c r="D109" t="s">
        <v>589</v>
      </c>
      <c r="E109" s="27" t="s">
        <v>4981</v>
      </c>
      <c r="F109" s="28" t="s">
        <v>2583</v>
      </c>
      <c r="G109" s="29">
        <v>6.165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6">
      <c r="A111" s="1" t="s">
        <v>593</v>
      </c>
      <c r="E111" s="32" t="s">
        <v>5041</v>
      </c>
    </row>
    <row r="112" ht="87.5">
      <c r="A112" s="1" t="s">
        <v>595</v>
      </c>
      <c r="E112" s="27" t="s">
        <v>4720</v>
      </c>
    </row>
    <row r="113">
      <c r="A113" s="1" t="s">
        <v>587</v>
      </c>
      <c r="B113" s="1">
        <v>25</v>
      </c>
      <c r="C113" s="26" t="s">
        <v>4251</v>
      </c>
      <c r="D113" t="s">
        <v>589</v>
      </c>
      <c r="E113" s="27" t="s">
        <v>4252</v>
      </c>
      <c r="F113" s="28" t="s">
        <v>892</v>
      </c>
      <c r="G113" s="29">
        <v>26.5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26">
      <c r="A115" s="1" t="s">
        <v>593</v>
      </c>
      <c r="E115" s="32" t="s">
        <v>5042</v>
      </c>
    </row>
    <row r="116" ht="75">
      <c r="A116" s="1" t="s">
        <v>595</v>
      </c>
      <c r="E116" s="27" t="s">
        <v>4254</v>
      </c>
    </row>
    <row r="117">
      <c r="A117" s="1" t="s">
        <v>587</v>
      </c>
      <c r="B117" s="1">
        <v>26</v>
      </c>
      <c r="C117" s="26" t="s">
        <v>4787</v>
      </c>
      <c r="D117" t="s">
        <v>589</v>
      </c>
      <c r="E117" s="27" t="s">
        <v>4788</v>
      </c>
      <c r="F117" s="28" t="s">
        <v>892</v>
      </c>
      <c r="G117" s="29">
        <v>41.200000000000003</v>
      </c>
      <c r="H117" s="28">
        <v>0</v>
      </c>
      <c r="I117" s="30">
        <f>ROUND(G117*H117,P4)</f>
        <v>0</v>
      </c>
      <c r="L117" s="30">
        <v>0</v>
      </c>
      <c r="M117" s="24">
        <f>ROUND(G117*L117,P4)</f>
        <v>0</v>
      </c>
      <c r="N117" s="25" t="s">
        <v>589</v>
      </c>
      <c r="O117" s="31">
        <f>M117*AA117</f>
        <v>0</v>
      </c>
      <c r="P117" s="1">
        <v>3</v>
      </c>
      <c r="AA117" s="1">
        <f>IF(P117=1,$O$3,IF(P117=2,$O$4,$O$5))</f>
        <v>0</v>
      </c>
    </row>
    <row r="118">
      <c r="A118" s="1" t="s">
        <v>592</v>
      </c>
      <c r="E118" s="27" t="s">
        <v>589</v>
      </c>
    </row>
    <row r="119" ht="26">
      <c r="A119" s="1" t="s">
        <v>593</v>
      </c>
      <c r="E119" s="32" t="s">
        <v>5043</v>
      </c>
    </row>
    <row r="120" ht="75">
      <c r="A120" s="1" t="s">
        <v>595</v>
      </c>
      <c r="E120" s="27" t="s">
        <v>4254</v>
      </c>
    </row>
    <row r="121">
      <c r="A121" s="1" t="s">
        <v>587</v>
      </c>
      <c r="B121" s="1">
        <v>27</v>
      </c>
      <c r="C121" s="26" t="s">
        <v>4989</v>
      </c>
      <c r="D121" t="s">
        <v>589</v>
      </c>
      <c r="E121" s="27" t="s">
        <v>4990</v>
      </c>
      <c r="F121" s="28" t="s">
        <v>892</v>
      </c>
      <c r="G121" s="29">
        <v>12.1</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26">
      <c r="A123" s="1" t="s">
        <v>593</v>
      </c>
      <c r="E123" s="32" t="s">
        <v>5044</v>
      </c>
    </row>
    <row r="124" ht="62.5">
      <c r="A124" s="1" t="s">
        <v>595</v>
      </c>
      <c r="E124" s="27" t="s">
        <v>4724</v>
      </c>
    </row>
    <row r="125">
      <c r="A125" s="1" t="s">
        <v>587</v>
      </c>
      <c r="B125" s="1">
        <v>28</v>
      </c>
      <c r="C125" s="26" t="s">
        <v>4725</v>
      </c>
      <c r="D125" t="s">
        <v>589</v>
      </c>
      <c r="E125" s="27" t="s">
        <v>4726</v>
      </c>
      <c r="F125" s="28" t="s">
        <v>2583</v>
      </c>
      <c r="G125" s="29">
        <v>48.700000000000003</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39">
      <c r="A127" s="1" t="s">
        <v>593</v>
      </c>
      <c r="E127" s="32" t="s">
        <v>5045</v>
      </c>
    </row>
    <row r="128" ht="262.5">
      <c r="A128" s="1" t="s">
        <v>595</v>
      </c>
      <c r="E128" s="27" t="s">
        <v>4728</v>
      </c>
    </row>
    <row r="129">
      <c r="A129" s="1" t="s">
        <v>587</v>
      </c>
      <c r="B129" s="1">
        <v>29</v>
      </c>
      <c r="C129" s="26" t="s">
        <v>5046</v>
      </c>
      <c r="D129" t="s">
        <v>589</v>
      </c>
      <c r="E129" s="27" t="s">
        <v>5047</v>
      </c>
      <c r="F129" s="28" t="s">
        <v>2583</v>
      </c>
      <c r="G129" s="29">
        <v>6.0999999999999996</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
      <c r="A131" s="1" t="s">
        <v>593</v>
      </c>
      <c r="E131" s="32" t="s">
        <v>5048</v>
      </c>
    </row>
    <row r="132" ht="262.5">
      <c r="A132" s="1" t="s">
        <v>595</v>
      </c>
      <c r="E132" s="27" t="s">
        <v>4728</v>
      </c>
    </row>
    <row r="133">
      <c r="A133" s="1" t="s">
        <v>587</v>
      </c>
      <c r="B133" s="1">
        <v>30</v>
      </c>
      <c r="C133" s="26" t="s">
        <v>4993</v>
      </c>
      <c r="D133" t="s">
        <v>589</v>
      </c>
      <c r="E133" s="27" t="s">
        <v>4994</v>
      </c>
      <c r="F133" s="28" t="s">
        <v>892</v>
      </c>
      <c r="G133" s="29">
        <v>11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5049</v>
      </c>
    </row>
    <row r="136" ht="200">
      <c r="A136" s="1" t="s">
        <v>595</v>
      </c>
      <c r="E136" s="27" t="s">
        <v>4996</v>
      </c>
    </row>
    <row r="137">
      <c r="A137" s="1" t="s">
        <v>587</v>
      </c>
      <c r="B137" s="1">
        <v>31</v>
      </c>
      <c r="C137" s="26" t="s">
        <v>4997</v>
      </c>
      <c r="D137" t="s">
        <v>589</v>
      </c>
      <c r="E137" s="27" t="s">
        <v>4998</v>
      </c>
      <c r="F137" s="28" t="s">
        <v>892</v>
      </c>
      <c r="G137" s="29">
        <v>12.1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6">
      <c r="A139" s="1" t="s">
        <v>593</v>
      </c>
      <c r="E139" s="32" t="s">
        <v>5044</v>
      </c>
    </row>
    <row r="140" ht="75">
      <c r="A140" s="1" t="s">
        <v>595</v>
      </c>
      <c r="E140" s="27" t="s">
        <v>5000</v>
      </c>
    </row>
    <row r="141">
      <c r="A141" s="1" t="s">
        <v>587</v>
      </c>
      <c r="B141" s="1">
        <v>32</v>
      </c>
      <c r="C141" s="26" t="s">
        <v>4729</v>
      </c>
      <c r="D141" t="s">
        <v>589</v>
      </c>
      <c r="E141" s="27" t="s">
        <v>4730</v>
      </c>
      <c r="F141" s="28" t="s">
        <v>2583</v>
      </c>
      <c r="G141" s="29">
        <v>7.2000000000000002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
      <c r="A143" s="1" t="s">
        <v>593</v>
      </c>
      <c r="E143" s="32" t="s">
        <v>5050</v>
      </c>
    </row>
    <row r="144" ht="162.5">
      <c r="A144" s="1" t="s">
        <v>595</v>
      </c>
      <c r="E144" s="27" t="s">
        <v>4732</v>
      </c>
    </row>
    <row r="145">
      <c r="A145" s="1" t="s">
        <v>587</v>
      </c>
      <c r="B145" s="1">
        <v>33</v>
      </c>
      <c r="C145" s="26" t="s">
        <v>5051</v>
      </c>
      <c r="D145" t="s">
        <v>589</v>
      </c>
      <c r="E145" s="27" t="s">
        <v>5052</v>
      </c>
      <c r="F145" s="28" t="s">
        <v>892</v>
      </c>
      <c r="G145" s="29">
        <v>11.4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5053</v>
      </c>
    </row>
    <row r="148" ht="87.5">
      <c r="A148" s="1" t="s">
        <v>595</v>
      </c>
      <c r="E148" s="27" t="s">
        <v>5054</v>
      </c>
    </row>
    <row r="149">
      <c r="A149" s="1" t="s">
        <v>587</v>
      </c>
      <c r="B149" s="1">
        <v>37</v>
      </c>
      <c r="C149" s="26" t="s">
        <v>4798</v>
      </c>
      <c r="D149" t="s">
        <v>589</v>
      </c>
      <c r="E149" s="27" t="s">
        <v>4799</v>
      </c>
      <c r="F149" s="28" t="s">
        <v>610</v>
      </c>
      <c r="G149" s="29">
        <v>10</v>
      </c>
      <c r="H149" s="28">
        <v>0</v>
      </c>
      <c r="I149" s="30">
        <f>ROUND(G149*H149,P4)</f>
        <v>0</v>
      </c>
      <c r="L149" s="30">
        <v>0</v>
      </c>
      <c r="M149" s="24">
        <f>ROUND(G149*L149,P4)</f>
        <v>0</v>
      </c>
      <c r="N149" s="25" t="s">
        <v>5006</v>
      </c>
      <c r="O149" s="31">
        <f>M149*AA149</f>
        <v>0</v>
      </c>
      <c r="P149" s="1">
        <v>3</v>
      </c>
      <c r="AA149" s="1">
        <f>IF(P149=1,$O$3,IF(P149=2,$O$4,$O$5))</f>
        <v>0</v>
      </c>
    </row>
    <row r="150">
      <c r="A150" s="1" t="s">
        <v>592</v>
      </c>
      <c r="E150" s="27" t="s">
        <v>589</v>
      </c>
    </row>
    <row r="151" ht="26">
      <c r="A151" s="1" t="s">
        <v>593</v>
      </c>
      <c r="E151" s="32" t="s">
        <v>4054</v>
      </c>
    </row>
    <row r="152" ht="75">
      <c r="A152" s="1" t="s">
        <v>595</v>
      </c>
      <c r="E152" s="27" t="s">
        <v>4801</v>
      </c>
    </row>
    <row r="153" ht="25">
      <c r="A153" s="1" t="s">
        <v>587</v>
      </c>
      <c r="B153" s="1">
        <v>38</v>
      </c>
      <c r="C153" s="26" t="s">
        <v>4802</v>
      </c>
      <c r="D153" t="s">
        <v>589</v>
      </c>
      <c r="E153" s="27" t="s">
        <v>5007</v>
      </c>
      <c r="F153" s="28" t="s">
        <v>610</v>
      </c>
      <c r="G153" s="29">
        <v>12</v>
      </c>
      <c r="H153" s="28">
        <v>0</v>
      </c>
      <c r="I153" s="30">
        <f>ROUND(G153*H153,P4)</f>
        <v>0</v>
      </c>
      <c r="L153" s="30">
        <v>0</v>
      </c>
      <c r="M153" s="24">
        <f>ROUND(G153*L153,P4)</f>
        <v>0</v>
      </c>
      <c r="N153" s="25" t="s">
        <v>5006</v>
      </c>
      <c r="O153" s="31">
        <f>M153*AA153</f>
        <v>0</v>
      </c>
      <c r="P153" s="1">
        <v>3</v>
      </c>
      <c r="AA153" s="1">
        <f>IF(P153=1,$O$3,IF(P153=2,$O$4,$O$5))</f>
        <v>0</v>
      </c>
    </row>
    <row r="154">
      <c r="A154" s="1" t="s">
        <v>592</v>
      </c>
      <c r="E154" s="27" t="s">
        <v>589</v>
      </c>
    </row>
    <row r="155" ht="26">
      <c r="A155" s="1" t="s">
        <v>593</v>
      </c>
      <c r="E155" s="32" t="s">
        <v>5008</v>
      </c>
    </row>
    <row r="156" ht="75">
      <c r="A156" s="1" t="s">
        <v>595</v>
      </c>
      <c r="E156" s="27" t="s">
        <v>4805</v>
      </c>
    </row>
    <row r="157">
      <c r="A157" s="1" t="s">
        <v>587</v>
      </c>
      <c r="B157" s="1">
        <v>39</v>
      </c>
      <c r="C157" s="26" t="s">
        <v>4806</v>
      </c>
      <c r="D157" t="s">
        <v>589</v>
      </c>
      <c r="E157" s="27" t="s">
        <v>5009</v>
      </c>
      <c r="F157" s="28" t="s">
        <v>610</v>
      </c>
      <c r="G157" s="29">
        <v>12</v>
      </c>
      <c r="H157" s="28">
        <v>0</v>
      </c>
      <c r="I157" s="30">
        <f>ROUND(G157*H157,P4)</f>
        <v>0</v>
      </c>
      <c r="L157" s="30">
        <v>0</v>
      </c>
      <c r="M157" s="24">
        <f>ROUND(G157*L157,P4)</f>
        <v>0</v>
      </c>
      <c r="N157" s="25" t="s">
        <v>5006</v>
      </c>
      <c r="O157" s="31">
        <f>M157*AA157</f>
        <v>0</v>
      </c>
      <c r="P157" s="1">
        <v>3</v>
      </c>
      <c r="AA157" s="1">
        <f>IF(P157=1,$O$3,IF(P157=2,$O$4,$O$5))</f>
        <v>0</v>
      </c>
    </row>
    <row r="158">
      <c r="A158" s="1" t="s">
        <v>592</v>
      </c>
      <c r="E158" s="27" t="s">
        <v>589</v>
      </c>
    </row>
    <row r="159" ht="26">
      <c r="A159" s="1" t="s">
        <v>593</v>
      </c>
      <c r="E159" s="32" t="s">
        <v>5010</v>
      </c>
    </row>
    <row r="160" ht="50">
      <c r="A160" s="1" t="s">
        <v>595</v>
      </c>
      <c r="E160" s="27" t="s">
        <v>4808</v>
      </c>
    </row>
    <row r="161">
      <c r="A161" s="1" t="s">
        <v>587</v>
      </c>
      <c r="B161" s="1">
        <v>40</v>
      </c>
      <c r="C161" s="26" t="s">
        <v>4809</v>
      </c>
      <c r="D161" t="s">
        <v>589</v>
      </c>
      <c r="E161" s="27" t="s">
        <v>5011</v>
      </c>
      <c r="F161" s="28" t="s">
        <v>4811</v>
      </c>
      <c r="G161" s="29">
        <v>720</v>
      </c>
      <c r="H161" s="28">
        <v>0</v>
      </c>
      <c r="I161" s="30">
        <f>ROUND(G161*H161,P4)</f>
        <v>0</v>
      </c>
      <c r="L161" s="30">
        <v>0</v>
      </c>
      <c r="M161" s="24">
        <f>ROUND(G161*L161,P4)</f>
        <v>0</v>
      </c>
      <c r="N161" s="25" t="s">
        <v>5006</v>
      </c>
      <c r="O161" s="31">
        <f>M161*AA161</f>
        <v>0</v>
      </c>
      <c r="P161" s="1">
        <v>3</v>
      </c>
      <c r="AA161" s="1">
        <f>IF(P161=1,$O$3,IF(P161=2,$O$4,$O$5))</f>
        <v>0</v>
      </c>
    </row>
    <row r="162">
      <c r="A162" s="1" t="s">
        <v>592</v>
      </c>
      <c r="E162" s="27" t="s">
        <v>589</v>
      </c>
    </row>
    <row r="163" ht="26">
      <c r="A163" s="1" t="s">
        <v>593</v>
      </c>
      <c r="E163" s="32" t="s">
        <v>5012</v>
      </c>
    </row>
    <row r="164" ht="75">
      <c r="A164" s="1" t="s">
        <v>595</v>
      </c>
      <c r="E164" s="27" t="s">
        <v>4813</v>
      </c>
    </row>
    <row r="165">
      <c r="A165" s="1" t="s">
        <v>587</v>
      </c>
      <c r="B165" s="1">
        <v>41</v>
      </c>
      <c r="C165" s="26" t="s">
        <v>5013</v>
      </c>
      <c r="D165" t="s">
        <v>589</v>
      </c>
      <c r="E165" s="27" t="s">
        <v>5014</v>
      </c>
      <c r="F165" s="28" t="s">
        <v>610</v>
      </c>
      <c r="G165" s="29">
        <v>12</v>
      </c>
      <c r="H165" s="28">
        <v>0</v>
      </c>
      <c r="I165" s="30">
        <f>ROUND(G165*H165,P4)</f>
        <v>0</v>
      </c>
      <c r="L165" s="30">
        <v>0</v>
      </c>
      <c r="M165" s="24">
        <f>ROUND(G165*L165,P4)</f>
        <v>0</v>
      </c>
      <c r="N165" s="25" t="s">
        <v>5006</v>
      </c>
      <c r="O165" s="31">
        <f>M165*AA165</f>
        <v>0</v>
      </c>
      <c r="P165" s="1">
        <v>3</v>
      </c>
      <c r="AA165" s="1">
        <f>IF(P165=1,$O$3,IF(P165=2,$O$4,$O$5))</f>
        <v>0</v>
      </c>
    </row>
    <row r="166">
      <c r="A166" s="1" t="s">
        <v>592</v>
      </c>
      <c r="E166" s="27" t="s">
        <v>589</v>
      </c>
    </row>
    <row r="167" ht="26">
      <c r="A167" s="1" t="s">
        <v>593</v>
      </c>
      <c r="E167" s="32" t="s">
        <v>5010</v>
      </c>
    </row>
    <row r="168" ht="75">
      <c r="A168" s="1" t="s">
        <v>595</v>
      </c>
      <c r="E168" s="27" t="s">
        <v>5015</v>
      </c>
    </row>
    <row r="169">
      <c r="A169" s="1" t="s">
        <v>587</v>
      </c>
      <c r="B169" s="1">
        <v>42</v>
      </c>
      <c r="C169" s="26" t="s">
        <v>4816</v>
      </c>
      <c r="D169" t="s">
        <v>589</v>
      </c>
      <c r="E169" s="27" t="s">
        <v>4817</v>
      </c>
      <c r="F169" s="28" t="s">
        <v>610</v>
      </c>
      <c r="G169" s="29">
        <v>12</v>
      </c>
      <c r="H169" s="28">
        <v>0</v>
      </c>
      <c r="I169" s="30">
        <f>ROUND(G169*H169,P4)</f>
        <v>0</v>
      </c>
      <c r="L169" s="30">
        <v>0</v>
      </c>
      <c r="M169" s="24">
        <f>ROUND(G169*L169,P4)</f>
        <v>0</v>
      </c>
      <c r="N169" s="25" t="s">
        <v>5006</v>
      </c>
      <c r="O169" s="31">
        <f>M169*AA169</f>
        <v>0</v>
      </c>
      <c r="P169" s="1">
        <v>3</v>
      </c>
      <c r="AA169" s="1">
        <f>IF(P169=1,$O$3,IF(P169=2,$O$4,$O$5))</f>
        <v>0</v>
      </c>
    </row>
    <row r="170">
      <c r="A170" s="1" t="s">
        <v>592</v>
      </c>
      <c r="E170" s="27" t="s">
        <v>589</v>
      </c>
    </row>
    <row r="171" ht="26">
      <c r="A171" s="1" t="s">
        <v>593</v>
      </c>
      <c r="E171" s="32" t="s">
        <v>5010</v>
      </c>
    </row>
    <row r="172" ht="50">
      <c r="A172" s="1" t="s">
        <v>595</v>
      </c>
      <c r="E172" s="27" t="s">
        <v>4808</v>
      </c>
    </row>
    <row r="173">
      <c r="A173" s="1" t="s">
        <v>587</v>
      </c>
      <c r="B173" s="1">
        <v>43</v>
      </c>
      <c r="C173" s="26" t="s">
        <v>4818</v>
      </c>
      <c r="D173" t="s">
        <v>589</v>
      </c>
      <c r="E173" s="27" t="s">
        <v>4819</v>
      </c>
      <c r="F173" s="28" t="s">
        <v>4811</v>
      </c>
      <c r="G173" s="29">
        <v>720</v>
      </c>
      <c r="H173" s="28">
        <v>0</v>
      </c>
      <c r="I173" s="30">
        <f>ROUND(G173*H173,P4)</f>
        <v>0</v>
      </c>
      <c r="L173" s="30">
        <v>0</v>
      </c>
      <c r="M173" s="24">
        <f>ROUND(G173*L173,P4)</f>
        <v>0</v>
      </c>
      <c r="N173" s="25" t="s">
        <v>5006</v>
      </c>
      <c r="O173" s="31">
        <f>M173*AA173</f>
        <v>0</v>
      </c>
      <c r="P173" s="1">
        <v>3</v>
      </c>
      <c r="AA173" s="1">
        <f>IF(P173=1,$O$3,IF(P173=2,$O$4,$O$5))</f>
        <v>0</v>
      </c>
    </row>
    <row r="174">
      <c r="A174" s="1" t="s">
        <v>592</v>
      </c>
      <c r="E174" s="27" t="s">
        <v>589</v>
      </c>
    </row>
    <row r="175" ht="26">
      <c r="A175" s="1" t="s">
        <v>593</v>
      </c>
      <c r="E175" s="32" t="s">
        <v>5012</v>
      </c>
    </row>
    <row r="176" ht="75">
      <c r="A176" s="1" t="s">
        <v>595</v>
      </c>
      <c r="E176" s="27" t="s">
        <v>4820</v>
      </c>
    </row>
    <row r="177">
      <c r="A177" s="1" t="s">
        <v>587</v>
      </c>
      <c r="B177" s="1">
        <v>44</v>
      </c>
      <c r="C177" s="26" t="s">
        <v>5055</v>
      </c>
      <c r="D177" t="s">
        <v>589</v>
      </c>
      <c r="E177" s="27" t="s">
        <v>5056</v>
      </c>
      <c r="F177" s="28" t="s">
        <v>4811</v>
      </c>
      <c r="G177" s="29">
        <v>120</v>
      </c>
      <c r="H177" s="28">
        <v>0</v>
      </c>
      <c r="I177" s="30">
        <f>ROUND(G177*H177,P4)</f>
        <v>0</v>
      </c>
      <c r="L177" s="30">
        <v>0</v>
      </c>
      <c r="M177" s="24">
        <f>ROUND(G177*L177,P4)</f>
        <v>0</v>
      </c>
      <c r="N177" s="25" t="s">
        <v>5006</v>
      </c>
      <c r="O177" s="31">
        <f>M177*AA177</f>
        <v>0</v>
      </c>
      <c r="P177" s="1">
        <v>3</v>
      </c>
      <c r="AA177" s="1">
        <f>IF(P177=1,$O$3,IF(P177=2,$O$4,$O$5))</f>
        <v>0</v>
      </c>
    </row>
    <row r="178">
      <c r="A178" s="1" t="s">
        <v>592</v>
      </c>
      <c r="E178" s="27" t="s">
        <v>589</v>
      </c>
    </row>
    <row r="179" ht="26">
      <c r="A179" s="1" t="s">
        <v>593</v>
      </c>
      <c r="E179" s="32" t="s">
        <v>5057</v>
      </c>
    </row>
    <row r="180" ht="75">
      <c r="A180" s="1" t="s">
        <v>595</v>
      </c>
      <c r="E180" s="27" t="s">
        <v>5058</v>
      </c>
    </row>
    <row r="181">
      <c r="A181" s="1" t="s">
        <v>587</v>
      </c>
      <c r="B181" s="1">
        <v>45</v>
      </c>
      <c r="C181" s="26" t="s">
        <v>5059</v>
      </c>
      <c r="D181" t="s">
        <v>589</v>
      </c>
      <c r="E181" s="27" t="s">
        <v>5060</v>
      </c>
      <c r="F181" s="28" t="s">
        <v>610</v>
      </c>
      <c r="G181" s="29">
        <v>2</v>
      </c>
      <c r="H181" s="28">
        <v>0</v>
      </c>
      <c r="I181" s="30">
        <f>ROUND(G181*H181,P4)</f>
        <v>0</v>
      </c>
      <c r="L181" s="30">
        <v>0</v>
      </c>
      <c r="M181" s="24">
        <f>ROUND(G181*L181,P4)</f>
        <v>0</v>
      </c>
      <c r="N181" s="25" t="s">
        <v>5006</v>
      </c>
      <c r="O181" s="31">
        <f>M181*AA181</f>
        <v>0</v>
      </c>
      <c r="P181" s="1">
        <v>3</v>
      </c>
      <c r="AA181" s="1">
        <f>IF(P181=1,$O$3,IF(P181=2,$O$4,$O$5))</f>
        <v>0</v>
      </c>
    </row>
    <row r="182">
      <c r="A182" s="1" t="s">
        <v>592</v>
      </c>
      <c r="E182" s="27" t="s">
        <v>589</v>
      </c>
    </row>
    <row r="183" ht="26">
      <c r="A183" s="1" t="s">
        <v>593</v>
      </c>
      <c r="E183" s="32" t="s">
        <v>4044</v>
      </c>
    </row>
    <row r="184" ht="112.5">
      <c r="A184" s="1" t="s">
        <v>595</v>
      </c>
      <c r="E184" s="27" t="s">
        <v>5061</v>
      </c>
    </row>
    <row r="185">
      <c r="A185" s="1" t="s">
        <v>587</v>
      </c>
      <c r="B185" s="1">
        <v>46</v>
      </c>
      <c r="C185" s="26" t="s">
        <v>5062</v>
      </c>
      <c r="D185" t="s">
        <v>589</v>
      </c>
      <c r="E185" s="27" t="s">
        <v>5063</v>
      </c>
      <c r="F185" s="28" t="s">
        <v>610</v>
      </c>
      <c r="G185" s="29">
        <v>2</v>
      </c>
      <c r="H185" s="28">
        <v>0</v>
      </c>
      <c r="I185" s="30">
        <f>ROUND(G185*H185,P4)</f>
        <v>0</v>
      </c>
      <c r="L185" s="30">
        <v>0</v>
      </c>
      <c r="M185" s="24">
        <f>ROUND(G185*L185,P4)</f>
        <v>0</v>
      </c>
      <c r="N185" s="25" t="s">
        <v>5006</v>
      </c>
      <c r="O185" s="31">
        <f>M185*AA185</f>
        <v>0</v>
      </c>
      <c r="P185" s="1">
        <v>3</v>
      </c>
      <c r="AA185" s="1">
        <f>IF(P185=1,$O$3,IF(P185=2,$O$4,$O$5))</f>
        <v>0</v>
      </c>
    </row>
    <row r="186">
      <c r="A186" s="1" t="s">
        <v>592</v>
      </c>
      <c r="E186" s="27" t="s">
        <v>589</v>
      </c>
    </row>
    <row r="187" ht="26">
      <c r="A187" s="1" t="s">
        <v>593</v>
      </c>
      <c r="E187" s="32" t="s">
        <v>4044</v>
      </c>
    </row>
    <row r="188" ht="50">
      <c r="A188" s="1" t="s">
        <v>595</v>
      </c>
      <c r="E188" s="27" t="s">
        <v>4808</v>
      </c>
    </row>
    <row r="189" ht="13">
      <c r="A189" s="1" t="s">
        <v>584</v>
      </c>
      <c r="C189" s="22" t="s">
        <v>675</v>
      </c>
      <c r="E189" s="23" t="s">
        <v>676</v>
      </c>
      <c r="L189" s="24">
        <f>SUMIFS(L190:L201,A190:A201,"P")</f>
        <v>0</v>
      </c>
      <c r="M189" s="24">
        <f>SUMIFS(M190:M201,A190:A201,"P")</f>
        <v>0</v>
      </c>
      <c r="N189" s="25"/>
    </row>
    <row r="190" ht="37.5">
      <c r="A190" s="1" t="s">
        <v>587</v>
      </c>
      <c r="B190" s="1">
        <v>34</v>
      </c>
      <c r="C190" s="26" t="s">
        <v>677</v>
      </c>
      <c r="D190" t="s">
        <v>678</v>
      </c>
      <c r="E190" s="27" t="s">
        <v>679</v>
      </c>
      <c r="F190" s="28" t="s">
        <v>680</v>
      </c>
      <c r="G190" s="29">
        <v>689.03999999999996</v>
      </c>
      <c r="H190" s="28">
        <v>0</v>
      </c>
      <c r="I190" s="30">
        <f>ROUND(G190*H190,P4)</f>
        <v>0</v>
      </c>
      <c r="L190" s="30">
        <v>0</v>
      </c>
      <c r="M190" s="24">
        <f>ROUND(G190*L190,P4)</f>
        <v>0</v>
      </c>
      <c r="N190" s="25" t="s">
        <v>589</v>
      </c>
      <c r="O190" s="31">
        <f>M190*AA190</f>
        <v>0</v>
      </c>
      <c r="P190" s="1">
        <v>3</v>
      </c>
      <c r="AA190" s="1">
        <f>IF(P190=1,$O$3,IF(P190=2,$O$4,$O$5))</f>
        <v>0</v>
      </c>
    </row>
    <row r="191" ht="37.5">
      <c r="A191" s="1" t="s">
        <v>592</v>
      </c>
      <c r="E191" s="27" t="s">
        <v>4085</v>
      </c>
    </row>
    <row r="192" ht="26">
      <c r="A192" s="1" t="s">
        <v>593</v>
      </c>
      <c r="E192" s="32" t="s">
        <v>5064</v>
      </c>
    </row>
    <row r="193" ht="150">
      <c r="A193" s="1" t="s">
        <v>595</v>
      </c>
      <c r="E193" s="27" t="s">
        <v>697</v>
      </c>
    </row>
    <row r="194" ht="25">
      <c r="A194" s="1" t="s">
        <v>587</v>
      </c>
      <c r="B194" s="1">
        <v>35</v>
      </c>
      <c r="C194" s="26" t="s">
        <v>4749</v>
      </c>
      <c r="D194" t="s">
        <v>4750</v>
      </c>
      <c r="E194" s="27" t="s">
        <v>4751</v>
      </c>
      <c r="F194" s="28" t="s">
        <v>680</v>
      </c>
      <c r="G194" s="29">
        <v>64.859999999999999</v>
      </c>
      <c r="H194" s="28">
        <v>0</v>
      </c>
      <c r="I194" s="30">
        <f>ROUND(G194*H194,P4)</f>
        <v>0</v>
      </c>
      <c r="L194" s="30">
        <v>0</v>
      </c>
      <c r="M194" s="24">
        <f>ROUND(G194*L194,P4)</f>
        <v>0</v>
      </c>
      <c r="N194" s="25" t="s">
        <v>589</v>
      </c>
      <c r="O194" s="31">
        <f>M194*AA194</f>
        <v>0</v>
      </c>
      <c r="P194" s="1">
        <v>3</v>
      </c>
      <c r="AA194" s="1">
        <f>IF(P194=1,$O$3,IF(P194=2,$O$4,$O$5))</f>
        <v>0</v>
      </c>
    </row>
    <row r="195" ht="37.5">
      <c r="A195" s="1" t="s">
        <v>592</v>
      </c>
      <c r="E195" s="27" t="s">
        <v>4087</v>
      </c>
    </row>
    <row r="196" ht="26">
      <c r="A196" s="1" t="s">
        <v>593</v>
      </c>
      <c r="E196" s="32" t="s">
        <v>5065</v>
      </c>
    </row>
    <row r="197" ht="150">
      <c r="A197" s="1" t="s">
        <v>595</v>
      </c>
      <c r="E197" s="27" t="s">
        <v>697</v>
      </c>
    </row>
    <row r="198" ht="37.5">
      <c r="A198" s="1" t="s">
        <v>587</v>
      </c>
      <c r="B198" s="1">
        <v>36</v>
      </c>
      <c r="C198" s="26" t="s">
        <v>2715</v>
      </c>
      <c r="D198" t="s">
        <v>2716</v>
      </c>
      <c r="E198" s="27" t="s">
        <v>2717</v>
      </c>
      <c r="F198" s="28" t="s">
        <v>680</v>
      </c>
      <c r="G198" s="29">
        <v>27.829999999999998</v>
      </c>
      <c r="H198" s="28">
        <v>0</v>
      </c>
      <c r="I198" s="30">
        <f>ROUND(G198*H198,P4)</f>
        <v>0</v>
      </c>
      <c r="L198" s="30">
        <v>0</v>
      </c>
      <c r="M198" s="24">
        <f>ROUND(G198*L198,P4)</f>
        <v>0</v>
      </c>
      <c r="N198" s="25" t="s">
        <v>589</v>
      </c>
      <c r="O198" s="31">
        <f>M198*AA198</f>
        <v>0</v>
      </c>
      <c r="P198" s="1">
        <v>3</v>
      </c>
      <c r="AA198" s="1">
        <f>IF(P198=1,$O$3,IF(P198=2,$O$4,$O$5))</f>
        <v>0</v>
      </c>
    </row>
    <row r="199" ht="62.5">
      <c r="A199" s="1" t="s">
        <v>592</v>
      </c>
      <c r="E199" s="27" t="s">
        <v>5019</v>
      </c>
    </row>
    <row r="200" ht="26">
      <c r="A200" s="1" t="s">
        <v>593</v>
      </c>
      <c r="E200" s="32" t="s">
        <v>5066</v>
      </c>
    </row>
    <row r="201" ht="150">
      <c r="A201" s="1" t="s">
        <v>595</v>
      </c>
      <c r="E20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COUNTIFS(L8:L101,"=0",A8:A101,"P")+COUNTIFS(L8:L101,"",A8:A101,"P")+SUM(Q8:Q101)</f>
        <v>0</v>
      </c>
    </row>
    <row r="8" ht="13">
      <c r="A8" s="1" t="s">
        <v>582</v>
      </c>
      <c r="C8" s="22" t="s">
        <v>5067</v>
      </c>
      <c r="E8" s="23" t="s">
        <v>207</v>
      </c>
      <c r="L8" s="24">
        <f>L9+L26+L31+L36+L65+L70+L75+L96</f>
        <v>0</v>
      </c>
      <c r="M8" s="24">
        <f>M9+M26+M31+M36+M65+M70+M75+M96</f>
        <v>0</v>
      </c>
      <c r="N8" s="25"/>
    </row>
    <row r="9" ht="13">
      <c r="A9" s="1" t="s">
        <v>584</v>
      </c>
      <c r="C9" s="22" t="s">
        <v>585</v>
      </c>
      <c r="E9" s="23" t="s">
        <v>586</v>
      </c>
      <c r="L9" s="24">
        <f>SUMIFS(L10:L25,A10:A25,"P")</f>
        <v>0</v>
      </c>
      <c r="M9" s="24">
        <f>SUMIFS(M10:M25,A10:A25,"P")</f>
        <v>0</v>
      </c>
      <c r="N9" s="25"/>
    </row>
    <row r="10" ht="25">
      <c r="A10" s="1" t="s">
        <v>587</v>
      </c>
      <c r="B10" s="1">
        <v>1</v>
      </c>
      <c r="C10" s="26" t="s">
        <v>4935</v>
      </c>
      <c r="D10" t="s">
        <v>589</v>
      </c>
      <c r="E10" s="27" t="s">
        <v>4936</v>
      </c>
      <c r="F10" s="28" t="s">
        <v>591</v>
      </c>
      <c r="G10" s="29">
        <v>80</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5068</v>
      </c>
    </row>
    <row r="13" ht="400">
      <c r="A13" s="1" t="s">
        <v>595</v>
      </c>
      <c r="E13" s="27" t="s">
        <v>3753</v>
      </c>
    </row>
    <row r="14" ht="25">
      <c r="A14" s="1" t="s">
        <v>587</v>
      </c>
      <c r="B14" s="1">
        <v>2</v>
      </c>
      <c r="C14" s="26" t="s">
        <v>3779</v>
      </c>
      <c r="D14" t="s">
        <v>589</v>
      </c>
      <c r="E14" s="27" t="s">
        <v>3780</v>
      </c>
      <c r="F14" s="28" t="s">
        <v>2583</v>
      </c>
      <c r="G14" s="29">
        <v>101</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5069</v>
      </c>
    </row>
    <row r="17" ht="50">
      <c r="A17" s="1" t="s">
        <v>595</v>
      </c>
      <c r="E17" s="27" t="s">
        <v>3782</v>
      </c>
    </row>
    <row r="18" ht="25">
      <c r="A18" s="1" t="s">
        <v>587</v>
      </c>
      <c r="B18" s="1">
        <v>3</v>
      </c>
      <c r="C18" s="26" t="s">
        <v>5070</v>
      </c>
      <c r="D18" t="s">
        <v>589</v>
      </c>
      <c r="E18" s="27" t="s">
        <v>5071</v>
      </c>
      <c r="F18" s="28" t="s">
        <v>603</v>
      </c>
      <c r="G18" s="29">
        <v>32.600000000000001</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5072</v>
      </c>
    </row>
    <row r="21" ht="50">
      <c r="A21" s="1" t="s">
        <v>595</v>
      </c>
      <c r="E21" s="27" t="s">
        <v>605</v>
      </c>
    </row>
    <row r="22" ht="25">
      <c r="A22" s="1" t="s">
        <v>587</v>
      </c>
      <c r="B22" s="1">
        <v>4</v>
      </c>
      <c r="C22" s="26" t="s">
        <v>3783</v>
      </c>
      <c r="D22" t="s">
        <v>589</v>
      </c>
      <c r="E22" s="27" t="s">
        <v>3784</v>
      </c>
      <c r="F22" s="28" t="s">
        <v>2583</v>
      </c>
      <c r="G22" s="29">
        <v>33</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5073</v>
      </c>
    </row>
    <row r="25" ht="62.5">
      <c r="A25" s="1" t="s">
        <v>595</v>
      </c>
      <c r="E25" s="27" t="s">
        <v>3786</v>
      </c>
    </row>
    <row r="26" ht="13">
      <c r="A26" s="1" t="s">
        <v>584</v>
      </c>
      <c r="C26" s="22" t="s">
        <v>2588</v>
      </c>
      <c r="E26" s="23" t="s">
        <v>2589</v>
      </c>
      <c r="L26" s="24">
        <f>SUMIFS(L27:L30,A27:A30,"P")</f>
        <v>0</v>
      </c>
      <c r="M26" s="24">
        <f>SUMIFS(M27:M30,A27:A30,"P")</f>
        <v>0</v>
      </c>
      <c r="N26" s="25"/>
    </row>
    <row r="27" ht="25">
      <c r="A27" s="1" t="s">
        <v>587</v>
      </c>
      <c r="B27" s="1">
        <v>5</v>
      </c>
      <c r="C27" s="26" t="s">
        <v>4946</v>
      </c>
      <c r="D27" t="s">
        <v>589</v>
      </c>
      <c r="E27" s="27" t="s">
        <v>4947</v>
      </c>
      <c r="F27" s="28" t="s">
        <v>591</v>
      </c>
      <c r="G27" s="29">
        <v>50.5</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5074</v>
      </c>
    </row>
    <row r="30" ht="75">
      <c r="A30" s="1" t="s">
        <v>595</v>
      </c>
      <c r="E30" s="27" t="s">
        <v>3031</v>
      </c>
    </row>
    <row r="31" ht="13">
      <c r="A31" s="1" t="s">
        <v>584</v>
      </c>
      <c r="C31" s="22" t="s">
        <v>3026</v>
      </c>
      <c r="E31" s="23" t="s">
        <v>3833</v>
      </c>
      <c r="L31" s="24">
        <f>SUMIFS(L32:L35,A32:A35,"P")</f>
        <v>0</v>
      </c>
      <c r="M31" s="24">
        <f>SUMIFS(M32:M35,A32:A35,"P")</f>
        <v>0</v>
      </c>
      <c r="N31" s="25"/>
    </row>
    <row r="32" ht="25">
      <c r="A32" s="1" t="s">
        <v>587</v>
      </c>
      <c r="B32" s="1">
        <v>6</v>
      </c>
      <c r="C32" s="26" t="s">
        <v>4224</v>
      </c>
      <c r="D32" t="s">
        <v>589</v>
      </c>
      <c r="E32" s="27" t="s">
        <v>4225</v>
      </c>
      <c r="F32" s="28" t="s">
        <v>2583</v>
      </c>
      <c r="G32" s="29">
        <v>4</v>
      </c>
      <c r="H32" s="28">
        <v>0</v>
      </c>
      <c r="I32" s="30">
        <f>ROUND(G32*H32,P4)</f>
        <v>0</v>
      </c>
      <c r="L32" s="30">
        <v>0</v>
      </c>
      <c r="M32" s="24">
        <f>ROUND(G32*L32,P4)</f>
        <v>0</v>
      </c>
      <c r="N32" s="25" t="s">
        <v>1524</v>
      </c>
      <c r="O32" s="31">
        <f>M32*AA32</f>
        <v>0</v>
      </c>
      <c r="P32" s="1">
        <v>3</v>
      </c>
      <c r="AA32" s="1">
        <f>IF(P32=1,$O$3,IF(P32=2,$O$4,$O$5))</f>
        <v>0</v>
      </c>
    </row>
    <row r="33">
      <c r="A33" s="1" t="s">
        <v>592</v>
      </c>
      <c r="E33" s="27" t="s">
        <v>589</v>
      </c>
    </row>
    <row r="34" ht="13">
      <c r="A34" s="1" t="s">
        <v>593</v>
      </c>
      <c r="E34" s="32" t="s">
        <v>5075</v>
      </c>
    </row>
    <row r="35" ht="162.5">
      <c r="A35" s="1" t="s">
        <v>595</v>
      </c>
      <c r="E35" s="27" t="s">
        <v>4227</v>
      </c>
    </row>
    <row r="36" ht="13">
      <c r="A36" s="1" t="s">
        <v>584</v>
      </c>
      <c r="C36" s="22" t="s">
        <v>3032</v>
      </c>
      <c r="E36" s="23" t="s">
        <v>3627</v>
      </c>
      <c r="L36" s="24">
        <f>SUMIFS(L37:L64,A37:A64,"P")</f>
        <v>0</v>
      </c>
      <c r="M36" s="24">
        <f>SUMIFS(M37:M64,A37:A64,"P")</f>
        <v>0</v>
      </c>
      <c r="N36" s="25"/>
    </row>
    <row r="37" ht="25">
      <c r="A37" s="1" t="s">
        <v>587</v>
      </c>
      <c r="B37" s="1">
        <v>7</v>
      </c>
      <c r="C37" s="26" t="s">
        <v>4952</v>
      </c>
      <c r="D37" t="s">
        <v>589</v>
      </c>
      <c r="E37" s="27" t="s">
        <v>4953</v>
      </c>
      <c r="F37" s="28" t="s">
        <v>2583</v>
      </c>
      <c r="G37" s="29">
        <v>24.5</v>
      </c>
      <c r="H37" s="28">
        <v>0</v>
      </c>
      <c r="I37" s="30">
        <f>ROUND(G37*H37,P4)</f>
        <v>0</v>
      </c>
      <c r="L37" s="30">
        <v>0</v>
      </c>
      <c r="M37" s="24">
        <f>ROUND(G37*L37,P4)</f>
        <v>0</v>
      </c>
      <c r="N37" s="25" t="s">
        <v>1524</v>
      </c>
      <c r="O37" s="31">
        <f>M37*AA37</f>
        <v>0</v>
      </c>
      <c r="P37" s="1">
        <v>3</v>
      </c>
      <c r="AA37" s="1">
        <f>IF(P37=1,$O$3,IF(P37=2,$O$4,$O$5))</f>
        <v>0</v>
      </c>
    </row>
    <row r="38">
      <c r="A38" s="1" t="s">
        <v>592</v>
      </c>
      <c r="E38" s="27" t="s">
        <v>589</v>
      </c>
    </row>
    <row r="39" ht="13">
      <c r="A39" s="1" t="s">
        <v>593</v>
      </c>
      <c r="E39" s="32" t="s">
        <v>5076</v>
      </c>
    </row>
    <row r="40" ht="75">
      <c r="A40" s="1" t="s">
        <v>595</v>
      </c>
      <c r="E40" s="27" t="s">
        <v>4201</v>
      </c>
    </row>
    <row r="41" ht="25">
      <c r="A41" s="1" t="s">
        <v>587</v>
      </c>
      <c r="B41" s="1">
        <v>8</v>
      </c>
      <c r="C41" s="26" t="s">
        <v>4202</v>
      </c>
      <c r="D41" t="s">
        <v>589</v>
      </c>
      <c r="E41" s="27" t="s">
        <v>4203</v>
      </c>
      <c r="F41" s="28" t="s">
        <v>2583</v>
      </c>
      <c r="G41" s="29">
        <v>105</v>
      </c>
      <c r="H41" s="28">
        <v>0</v>
      </c>
      <c r="I41" s="30">
        <f>ROUND(G41*H41,P4)</f>
        <v>0</v>
      </c>
      <c r="L41" s="30">
        <v>0</v>
      </c>
      <c r="M41" s="24">
        <f>ROUND(G41*L41,P4)</f>
        <v>0</v>
      </c>
      <c r="N41" s="25" t="s">
        <v>1524</v>
      </c>
      <c r="O41" s="31">
        <f>M41*AA41</f>
        <v>0</v>
      </c>
      <c r="P41" s="1">
        <v>3</v>
      </c>
      <c r="AA41" s="1">
        <f>IF(P41=1,$O$3,IF(P41=2,$O$4,$O$5))</f>
        <v>0</v>
      </c>
    </row>
    <row r="42">
      <c r="A42" s="1" t="s">
        <v>592</v>
      </c>
      <c r="E42" s="27" t="s">
        <v>589</v>
      </c>
    </row>
    <row r="43" ht="13">
      <c r="A43" s="1" t="s">
        <v>593</v>
      </c>
      <c r="E43" s="32" t="s">
        <v>5077</v>
      </c>
    </row>
    <row r="44" ht="75">
      <c r="A44" s="1" t="s">
        <v>595</v>
      </c>
      <c r="E44" s="27" t="s">
        <v>4201</v>
      </c>
    </row>
    <row r="45" ht="25">
      <c r="A45" s="1" t="s">
        <v>587</v>
      </c>
      <c r="B45" s="1">
        <v>9</v>
      </c>
      <c r="C45" s="26" t="s">
        <v>5078</v>
      </c>
      <c r="D45" t="s">
        <v>589</v>
      </c>
      <c r="E45" s="27" t="s">
        <v>5079</v>
      </c>
      <c r="F45" s="28" t="s">
        <v>2583</v>
      </c>
      <c r="G45" s="29">
        <v>101</v>
      </c>
      <c r="H45" s="28">
        <v>0</v>
      </c>
      <c r="I45" s="30">
        <f>ROUND(G45*H45,P4)</f>
        <v>0</v>
      </c>
      <c r="L45" s="30">
        <v>0</v>
      </c>
      <c r="M45" s="24">
        <f>ROUND(G45*L45,P4)</f>
        <v>0</v>
      </c>
      <c r="N45" s="25" t="s">
        <v>1524</v>
      </c>
      <c r="O45" s="31">
        <f>M45*AA45</f>
        <v>0</v>
      </c>
      <c r="P45" s="1">
        <v>3</v>
      </c>
      <c r="AA45" s="1">
        <f>IF(P45=1,$O$3,IF(P45=2,$O$4,$O$5))</f>
        <v>0</v>
      </c>
    </row>
    <row r="46">
      <c r="A46" s="1" t="s">
        <v>592</v>
      </c>
      <c r="E46" s="27" t="s">
        <v>589</v>
      </c>
    </row>
    <row r="47" ht="13">
      <c r="A47" s="1" t="s">
        <v>593</v>
      </c>
      <c r="E47" s="32" t="s">
        <v>5080</v>
      </c>
    </row>
    <row r="48" ht="125">
      <c r="A48" s="1" t="s">
        <v>595</v>
      </c>
      <c r="E48" s="27" t="s">
        <v>5081</v>
      </c>
    </row>
    <row r="49" ht="25">
      <c r="A49" s="1" t="s">
        <v>587</v>
      </c>
      <c r="B49" s="1">
        <v>10</v>
      </c>
      <c r="C49" s="26" t="s">
        <v>4212</v>
      </c>
      <c r="D49" t="s">
        <v>589</v>
      </c>
      <c r="E49" s="27" t="s">
        <v>4213</v>
      </c>
      <c r="F49" s="28" t="s">
        <v>2583</v>
      </c>
      <c r="G49" s="29">
        <v>13.75</v>
      </c>
      <c r="H49" s="28">
        <v>0</v>
      </c>
      <c r="I49" s="30">
        <f>ROUND(G49*H49,P4)</f>
        <v>0</v>
      </c>
      <c r="L49" s="30">
        <v>0</v>
      </c>
      <c r="M49" s="24">
        <f>ROUND(G49*L49,P4)</f>
        <v>0</v>
      </c>
      <c r="N49" s="25" t="s">
        <v>1524</v>
      </c>
      <c r="O49" s="31">
        <f>M49*AA49</f>
        <v>0</v>
      </c>
      <c r="P49" s="1">
        <v>3</v>
      </c>
      <c r="AA49" s="1">
        <f>IF(P49=1,$O$3,IF(P49=2,$O$4,$O$5))</f>
        <v>0</v>
      </c>
    </row>
    <row r="50">
      <c r="A50" s="1" t="s">
        <v>592</v>
      </c>
      <c r="E50" s="27" t="s">
        <v>589</v>
      </c>
    </row>
    <row r="51" ht="13">
      <c r="A51" s="1" t="s">
        <v>593</v>
      </c>
      <c r="E51" s="32" t="s">
        <v>5082</v>
      </c>
    </row>
    <row r="52" ht="100">
      <c r="A52" s="1" t="s">
        <v>595</v>
      </c>
      <c r="E52" s="27" t="s">
        <v>4215</v>
      </c>
    </row>
    <row r="53" ht="25">
      <c r="A53" s="1" t="s">
        <v>587</v>
      </c>
      <c r="B53" s="1">
        <v>11</v>
      </c>
      <c r="C53" s="26" t="s">
        <v>4960</v>
      </c>
      <c r="D53" t="s">
        <v>589</v>
      </c>
      <c r="E53" s="27" t="s">
        <v>4961</v>
      </c>
      <c r="F53" s="28" t="s">
        <v>2583</v>
      </c>
      <c r="G53" s="29">
        <v>101</v>
      </c>
      <c r="H53" s="28">
        <v>0</v>
      </c>
      <c r="I53" s="30">
        <f>ROUND(G53*H53,P4)</f>
        <v>0</v>
      </c>
      <c r="L53" s="30">
        <v>0</v>
      </c>
      <c r="M53" s="24">
        <f>ROUND(G53*L53,P4)</f>
        <v>0</v>
      </c>
      <c r="N53" s="25" t="s">
        <v>1524</v>
      </c>
      <c r="O53" s="31">
        <f>M53*AA53</f>
        <v>0</v>
      </c>
      <c r="P53" s="1">
        <v>3</v>
      </c>
      <c r="AA53" s="1">
        <f>IF(P53=1,$O$3,IF(P53=2,$O$4,$O$5))</f>
        <v>0</v>
      </c>
    </row>
    <row r="54">
      <c r="A54" s="1" t="s">
        <v>592</v>
      </c>
      <c r="E54" s="27" t="s">
        <v>589</v>
      </c>
    </row>
    <row r="55" ht="13">
      <c r="A55" s="1" t="s">
        <v>593</v>
      </c>
      <c r="E55" s="32" t="s">
        <v>5080</v>
      </c>
    </row>
    <row r="56" ht="87.5">
      <c r="A56" s="1" t="s">
        <v>595</v>
      </c>
      <c r="E56" s="27" t="s">
        <v>4696</v>
      </c>
    </row>
    <row r="57" ht="25">
      <c r="A57" s="1" t="s">
        <v>587</v>
      </c>
      <c r="B57" s="1">
        <v>12</v>
      </c>
      <c r="C57" s="26" t="s">
        <v>4693</v>
      </c>
      <c r="D57" t="s">
        <v>589</v>
      </c>
      <c r="E57" s="27" t="s">
        <v>4694</v>
      </c>
      <c r="F57" s="28" t="s">
        <v>2583</v>
      </c>
      <c r="G57" s="29">
        <v>101</v>
      </c>
      <c r="H57" s="28">
        <v>0</v>
      </c>
      <c r="I57" s="30">
        <f>ROUND(G57*H57,P4)</f>
        <v>0</v>
      </c>
      <c r="L57" s="30">
        <v>0</v>
      </c>
      <c r="M57" s="24">
        <f>ROUND(G57*L57,P4)</f>
        <v>0</v>
      </c>
      <c r="N57" s="25" t="s">
        <v>1524</v>
      </c>
      <c r="O57" s="31">
        <f>M57*AA57</f>
        <v>0</v>
      </c>
      <c r="P57" s="1">
        <v>3</v>
      </c>
      <c r="AA57" s="1">
        <f>IF(P57=1,$O$3,IF(P57=2,$O$4,$O$5))</f>
        <v>0</v>
      </c>
    </row>
    <row r="58">
      <c r="A58" s="1" t="s">
        <v>592</v>
      </c>
      <c r="E58" s="27" t="s">
        <v>589</v>
      </c>
    </row>
    <row r="59" ht="13">
      <c r="A59" s="1" t="s">
        <v>593</v>
      </c>
      <c r="E59" s="32" t="s">
        <v>5080</v>
      </c>
    </row>
    <row r="60" ht="87.5">
      <c r="A60" s="1" t="s">
        <v>595</v>
      </c>
      <c r="E60" s="27" t="s">
        <v>4696</v>
      </c>
    </row>
    <row r="61" ht="25">
      <c r="A61" s="1" t="s">
        <v>587</v>
      </c>
      <c r="B61" s="1">
        <v>13</v>
      </c>
      <c r="C61" s="26" t="s">
        <v>5083</v>
      </c>
      <c r="D61" t="s">
        <v>589</v>
      </c>
      <c r="E61" s="27" t="s">
        <v>5084</v>
      </c>
      <c r="F61" s="28" t="s">
        <v>2583</v>
      </c>
      <c r="G61" s="29">
        <v>101</v>
      </c>
      <c r="H61" s="28">
        <v>0</v>
      </c>
      <c r="I61" s="30">
        <f>ROUND(G61*H61,P4)</f>
        <v>0</v>
      </c>
      <c r="L61" s="30">
        <v>0</v>
      </c>
      <c r="M61" s="24">
        <f>ROUND(G61*L61,P4)</f>
        <v>0</v>
      </c>
      <c r="N61" s="25" t="s">
        <v>1524</v>
      </c>
      <c r="O61" s="31">
        <f>M61*AA61</f>
        <v>0</v>
      </c>
      <c r="P61" s="1">
        <v>3</v>
      </c>
      <c r="AA61" s="1">
        <f>IF(P61=1,$O$3,IF(P61=2,$O$4,$O$5))</f>
        <v>0</v>
      </c>
    </row>
    <row r="62">
      <c r="A62" s="1" t="s">
        <v>592</v>
      </c>
      <c r="E62" s="27" t="s">
        <v>589</v>
      </c>
    </row>
    <row r="63" ht="13">
      <c r="A63" s="1" t="s">
        <v>593</v>
      </c>
      <c r="E63" s="32" t="s">
        <v>5080</v>
      </c>
    </row>
    <row r="64" ht="162.5">
      <c r="A64" s="1" t="s">
        <v>595</v>
      </c>
      <c r="E64" s="27" t="s">
        <v>4703</v>
      </c>
    </row>
    <row r="65" ht="13">
      <c r="A65" s="1" t="s">
        <v>584</v>
      </c>
      <c r="C65" s="22" t="s">
        <v>606</v>
      </c>
      <c r="E65" s="23" t="s">
        <v>607</v>
      </c>
      <c r="L65" s="24">
        <f>SUMIFS(L66:L69,A66:A69,"P")</f>
        <v>0</v>
      </c>
      <c r="M65" s="24">
        <f>SUMIFS(M66:M69,A66:A69,"P")</f>
        <v>0</v>
      </c>
      <c r="N65" s="25"/>
    </row>
    <row r="66" ht="25">
      <c r="A66" s="1" t="s">
        <v>587</v>
      </c>
      <c r="B66" s="1">
        <v>14</v>
      </c>
      <c r="C66" s="26" t="s">
        <v>4967</v>
      </c>
      <c r="D66" t="s">
        <v>589</v>
      </c>
      <c r="E66" s="27" t="s">
        <v>4968</v>
      </c>
      <c r="F66" s="28" t="s">
        <v>892</v>
      </c>
      <c r="G66" s="29">
        <v>11.5</v>
      </c>
      <c r="H66" s="28">
        <v>0</v>
      </c>
      <c r="I66" s="30">
        <f>ROUND(G66*H66,P4)</f>
        <v>0</v>
      </c>
      <c r="L66" s="30">
        <v>0</v>
      </c>
      <c r="M66" s="24">
        <f>ROUND(G66*L66,P4)</f>
        <v>0</v>
      </c>
      <c r="N66" s="25" t="s">
        <v>1524</v>
      </c>
      <c r="O66" s="31">
        <f>M66*AA66</f>
        <v>0</v>
      </c>
      <c r="P66" s="1">
        <v>3</v>
      </c>
      <c r="AA66" s="1">
        <f>IF(P66=1,$O$3,IF(P66=2,$O$4,$O$5))</f>
        <v>0</v>
      </c>
    </row>
    <row r="67">
      <c r="A67" s="1" t="s">
        <v>592</v>
      </c>
      <c r="E67" s="27" t="s">
        <v>589</v>
      </c>
    </row>
    <row r="68" ht="13">
      <c r="A68" s="1" t="s">
        <v>593</v>
      </c>
      <c r="E68" s="32" t="s">
        <v>5085</v>
      </c>
    </row>
    <row r="69" ht="37.5">
      <c r="A69" s="1" t="s">
        <v>595</v>
      </c>
      <c r="E69" s="27" t="s">
        <v>4970</v>
      </c>
    </row>
    <row r="70" ht="13">
      <c r="A70" s="1" t="s">
        <v>584</v>
      </c>
      <c r="C70" s="22" t="s">
        <v>3881</v>
      </c>
      <c r="E70" s="23" t="s">
        <v>3882</v>
      </c>
      <c r="L70" s="24">
        <f>SUMIFS(L71:L74,A71:A74,"P")</f>
        <v>0</v>
      </c>
      <c r="M70" s="24">
        <f>SUMIFS(M71:M74,A71:A74,"P")</f>
        <v>0</v>
      </c>
      <c r="N70" s="25"/>
    </row>
    <row r="71" ht="25">
      <c r="A71" s="1" t="s">
        <v>587</v>
      </c>
      <c r="B71" s="1">
        <v>15</v>
      </c>
      <c r="C71" s="26" t="s">
        <v>3891</v>
      </c>
      <c r="D71" t="s">
        <v>589</v>
      </c>
      <c r="E71" s="27" t="s">
        <v>3892</v>
      </c>
      <c r="F71" s="28" t="s">
        <v>892</v>
      </c>
      <c r="G71" s="29">
        <v>80</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5086</v>
      </c>
    </row>
    <row r="74" ht="250">
      <c r="A74" s="1" t="s">
        <v>595</v>
      </c>
      <c r="E74" s="27" t="s">
        <v>3894</v>
      </c>
    </row>
    <row r="75" ht="13">
      <c r="A75" s="1" t="s">
        <v>584</v>
      </c>
      <c r="C75" s="22" t="s">
        <v>2059</v>
      </c>
      <c r="E75" s="23" t="s">
        <v>2060</v>
      </c>
      <c r="L75" s="24">
        <f>SUMIFS(L76:L95,A76:A95,"P")</f>
        <v>0</v>
      </c>
      <c r="M75" s="24">
        <f>SUMIFS(M76:M95,A76:A95,"P")</f>
        <v>0</v>
      </c>
      <c r="N75" s="25"/>
    </row>
    <row r="76" ht="25">
      <c r="A76" s="1" t="s">
        <v>587</v>
      </c>
      <c r="B76" s="1">
        <v>16</v>
      </c>
      <c r="C76" s="26" t="s">
        <v>5087</v>
      </c>
      <c r="D76" t="s">
        <v>589</v>
      </c>
      <c r="E76" s="27" t="s">
        <v>5088</v>
      </c>
      <c r="F76" s="28" t="s">
        <v>610</v>
      </c>
      <c r="G76" s="29">
        <v>4</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5089</v>
      </c>
    </row>
    <row r="79" ht="50">
      <c r="A79" s="1" t="s">
        <v>595</v>
      </c>
      <c r="E79" s="27" t="s">
        <v>4886</v>
      </c>
    </row>
    <row r="80" ht="25">
      <c r="A80" s="1" t="s">
        <v>587</v>
      </c>
      <c r="B80" s="1">
        <v>17</v>
      </c>
      <c r="C80" s="26" t="s">
        <v>5090</v>
      </c>
      <c r="D80" t="s">
        <v>589</v>
      </c>
      <c r="E80" s="27" t="s">
        <v>5091</v>
      </c>
      <c r="F80" s="28" t="s">
        <v>892</v>
      </c>
      <c r="G80" s="29">
        <v>8.0999999999999996</v>
      </c>
      <c r="H80" s="28">
        <v>0</v>
      </c>
      <c r="I80" s="30">
        <f>ROUND(G80*H80,P4)</f>
        <v>0</v>
      </c>
      <c r="L80" s="30">
        <v>0</v>
      </c>
      <c r="M80" s="24">
        <f>ROUND(G80*L80,P4)</f>
        <v>0</v>
      </c>
      <c r="N80" s="25" t="s">
        <v>1524</v>
      </c>
      <c r="O80" s="31">
        <f>M80*AA80</f>
        <v>0</v>
      </c>
      <c r="P80" s="1">
        <v>3</v>
      </c>
      <c r="AA80" s="1">
        <f>IF(P80=1,$O$3,IF(P80=2,$O$4,$O$5))</f>
        <v>0</v>
      </c>
    </row>
    <row r="81">
      <c r="A81" s="1" t="s">
        <v>592</v>
      </c>
      <c r="E81" s="27" t="s">
        <v>589</v>
      </c>
    </row>
    <row r="82" ht="13">
      <c r="A82" s="1" t="s">
        <v>593</v>
      </c>
      <c r="E82" s="32" t="s">
        <v>5092</v>
      </c>
    </row>
    <row r="83" ht="75">
      <c r="A83" s="1" t="s">
        <v>595</v>
      </c>
      <c r="E83" s="27" t="s">
        <v>4254</v>
      </c>
    </row>
    <row r="84" ht="25">
      <c r="A84" s="1" t="s">
        <v>587</v>
      </c>
      <c r="B84" s="1">
        <v>18</v>
      </c>
      <c r="C84" s="26" t="s">
        <v>4787</v>
      </c>
      <c r="D84" t="s">
        <v>589</v>
      </c>
      <c r="E84" s="27" t="s">
        <v>4788</v>
      </c>
      <c r="F84" s="28" t="s">
        <v>892</v>
      </c>
      <c r="G84" s="29">
        <v>7</v>
      </c>
      <c r="H84" s="28">
        <v>0</v>
      </c>
      <c r="I84" s="30">
        <f>ROUND(G84*H84,P4)</f>
        <v>0</v>
      </c>
      <c r="L84" s="30">
        <v>0</v>
      </c>
      <c r="M84" s="24">
        <f>ROUND(G84*L84,P4)</f>
        <v>0</v>
      </c>
      <c r="N84" s="25" t="s">
        <v>1524</v>
      </c>
      <c r="O84" s="31">
        <f>M84*AA84</f>
        <v>0</v>
      </c>
      <c r="P84" s="1">
        <v>3</v>
      </c>
      <c r="AA84" s="1">
        <f>IF(P84=1,$O$3,IF(P84=2,$O$4,$O$5))</f>
        <v>0</v>
      </c>
    </row>
    <row r="85">
      <c r="A85" s="1" t="s">
        <v>592</v>
      </c>
      <c r="E85" s="27" t="s">
        <v>589</v>
      </c>
    </row>
    <row r="86" ht="13">
      <c r="A86" s="1" t="s">
        <v>593</v>
      </c>
      <c r="E86" s="32" t="s">
        <v>5093</v>
      </c>
    </row>
    <row r="87" ht="75">
      <c r="A87" s="1" t="s">
        <v>595</v>
      </c>
      <c r="E87" s="27" t="s">
        <v>4254</v>
      </c>
    </row>
    <row r="88" ht="25">
      <c r="A88" s="1" t="s">
        <v>587</v>
      </c>
      <c r="B88" s="1">
        <v>19</v>
      </c>
      <c r="C88" s="26" t="s">
        <v>4725</v>
      </c>
      <c r="D88" t="s">
        <v>589</v>
      </c>
      <c r="E88" s="27" t="s">
        <v>4726</v>
      </c>
      <c r="F88" s="28" t="s">
        <v>2583</v>
      </c>
      <c r="G88" s="29">
        <v>26</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5094</v>
      </c>
    </row>
    <row r="91" ht="262.5">
      <c r="A91" s="1" t="s">
        <v>595</v>
      </c>
      <c r="E91" s="27" t="s">
        <v>4728</v>
      </c>
    </row>
    <row r="92" ht="25">
      <c r="A92" s="1" t="s">
        <v>587</v>
      </c>
      <c r="B92" s="1">
        <v>20</v>
      </c>
      <c r="C92" s="26" t="s">
        <v>4729</v>
      </c>
      <c r="D92" t="s">
        <v>589</v>
      </c>
      <c r="E92" s="27" t="s">
        <v>4730</v>
      </c>
      <c r="F92" s="28" t="s">
        <v>2583</v>
      </c>
      <c r="G92" s="29">
        <v>6.5</v>
      </c>
      <c r="H92" s="28">
        <v>0</v>
      </c>
      <c r="I92" s="30">
        <f>ROUND(G92*H92,P4)</f>
        <v>0</v>
      </c>
      <c r="L92" s="30">
        <v>0</v>
      </c>
      <c r="M92" s="24">
        <f>ROUND(G92*L92,P4)</f>
        <v>0</v>
      </c>
      <c r="N92" s="25" t="s">
        <v>1524</v>
      </c>
      <c r="O92" s="31">
        <f>M92*AA92</f>
        <v>0</v>
      </c>
      <c r="P92" s="1">
        <v>3</v>
      </c>
      <c r="AA92" s="1">
        <f>IF(P92=1,$O$3,IF(P92=2,$O$4,$O$5))</f>
        <v>0</v>
      </c>
    </row>
    <row r="93">
      <c r="A93" s="1" t="s">
        <v>592</v>
      </c>
      <c r="E93" s="27" t="s">
        <v>589</v>
      </c>
    </row>
    <row r="94" ht="13">
      <c r="A94" s="1" t="s">
        <v>593</v>
      </c>
      <c r="E94" s="32" t="s">
        <v>5095</v>
      </c>
    </row>
    <row r="95" ht="162.5">
      <c r="A95" s="1" t="s">
        <v>595</v>
      </c>
      <c r="E95" s="27" t="s">
        <v>4732</v>
      </c>
    </row>
    <row r="96" ht="13">
      <c r="A96" s="1" t="s">
        <v>584</v>
      </c>
      <c r="C96" s="22" t="s">
        <v>675</v>
      </c>
      <c r="E96" s="23" t="s">
        <v>676</v>
      </c>
      <c r="L96" s="24">
        <f>SUMIFS(L97:L100,A97:A100,"P")</f>
        <v>0</v>
      </c>
      <c r="M96" s="24">
        <f>SUMIFS(M97:M100,A97:A100,"P")</f>
        <v>0</v>
      </c>
      <c r="N96" s="25"/>
    </row>
    <row r="97" ht="37.5">
      <c r="A97" s="1" t="s">
        <v>587</v>
      </c>
      <c r="B97" s="1">
        <v>21</v>
      </c>
      <c r="C97" s="26" t="s">
        <v>677</v>
      </c>
      <c r="D97" t="s">
        <v>678</v>
      </c>
      <c r="E97" s="27" t="s">
        <v>679</v>
      </c>
      <c r="F97" s="28" t="s">
        <v>680</v>
      </c>
      <c r="G97" s="29">
        <v>144</v>
      </c>
      <c r="H97" s="28">
        <v>0</v>
      </c>
      <c r="I97" s="30">
        <f>ROUND(G97*H97,P4)</f>
        <v>0</v>
      </c>
      <c r="L97" s="30">
        <v>0</v>
      </c>
      <c r="M97" s="24">
        <f>ROUND(G97*L97,P4)</f>
        <v>0</v>
      </c>
      <c r="N97" s="25" t="s">
        <v>589</v>
      </c>
      <c r="O97" s="31">
        <f>M97*AA97</f>
        <v>0</v>
      </c>
      <c r="P97" s="1">
        <v>3</v>
      </c>
      <c r="AA97" s="1">
        <f>IF(P97=1,$O$3,IF(P97=2,$O$4,$O$5))</f>
        <v>0</v>
      </c>
    </row>
    <row r="98" ht="37.5">
      <c r="A98" s="1" t="s">
        <v>592</v>
      </c>
      <c r="E98" s="27" t="s">
        <v>4085</v>
      </c>
    </row>
    <row r="99" ht="13">
      <c r="A99" s="1" t="s">
        <v>593</v>
      </c>
      <c r="E99" s="32" t="s">
        <v>5096</v>
      </c>
    </row>
    <row r="100" ht="150">
      <c r="A100" s="1" t="s">
        <v>595</v>
      </c>
      <c r="E10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5097</v>
      </c>
      <c r="E8" s="23" t="s">
        <v>209</v>
      </c>
      <c r="L8" s="24">
        <f>L9+L26+L31+L36+L73+L78+L87+L124</f>
        <v>0</v>
      </c>
      <c r="M8" s="24">
        <f>M9+M26+M31+M36+M73+M78+M87+M124</f>
        <v>0</v>
      </c>
      <c r="N8" s="25"/>
    </row>
    <row r="9" ht="13">
      <c r="A9" s="1" t="s">
        <v>584</v>
      </c>
      <c r="C9" s="22" t="s">
        <v>585</v>
      </c>
      <c r="E9" s="23" t="s">
        <v>586</v>
      </c>
      <c r="L9" s="24">
        <f>SUMIFS(L10:L25,A10:A25,"P")</f>
        <v>0</v>
      </c>
      <c r="M9" s="24">
        <f>SUMIFS(M10:M25,A10:A25,"P")</f>
        <v>0</v>
      </c>
      <c r="N9" s="25"/>
    </row>
    <row r="10" ht="25">
      <c r="A10" s="1" t="s">
        <v>587</v>
      </c>
      <c r="B10" s="1">
        <v>1</v>
      </c>
      <c r="C10" s="26" t="s">
        <v>4370</v>
      </c>
      <c r="D10" t="s">
        <v>589</v>
      </c>
      <c r="E10" s="27" t="s">
        <v>4371</v>
      </c>
      <c r="F10" s="28" t="s">
        <v>591</v>
      </c>
      <c r="G10" s="29">
        <v>0.23999999999999999</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5098</v>
      </c>
    </row>
    <row r="13" ht="100">
      <c r="A13" s="1" t="s">
        <v>595</v>
      </c>
      <c r="E13" s="27" t="s">
        <v>4106</v>
      </c>
    </row>
    <row r="14" ht="25">
      <c r="A14" s="1" t="s">
        <v>587</v>
      </c>
      <c r="B14" s="1">
        <v>2</v>
      </c>
      <c r="C14" s="26" t="s">
        <v>4932</v>
      </c>
      <c r="D14" t="s">
        <v>589</v>
      </c>
      <c r="E14" s="27" t="s">
        <v>4933</v>
      </c>
      <c r="F14" s="28" t="s">
        <v>591</v>
      </c>
      <c r="G14" s="29">
        <v>5.6399999999999997</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5099</v>
      </c>
    </row>
    <row r="17" ht="100">
      <c r="A17" s="1" t="s">
        <v>595</v>
      </c>
      <c r="E17" s="27" t="s">
        <v>4106</v>
      </c>
    </row>
    <row r="18" ht="25">
      <c r="A18" s="1" t="s">
        <v>587</v>
      </c>
      <c r="B18" s="1">
        <v>3</v>
      </c>
      <c r="C18" s="26" t="s">
        <v>4935</v>
      </c>
      <c r="D18" t="s">
        <v>589</v>
      </c>
      <c r="E18" s="27" t="s">
        <v>4936</v>
      </c>
      <c r="F18" s="28" t="s">
        <v>591</v>
      </c>
      <c r="G18" s="29">
        <v>93.599999999999994</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5100</v>
      </c>
    </row>
    <row r="21" ht="400">
      <c r="A21" s="1" t="s">
        <v>595</v>
      </c>
      <c r="E21" s="27" t="s">
        <v>3753</v>
      </c>
    </row>
    <row r="22" ht="25">
      <c r="A22" s="1" t="s">
        <v>587</v>
      </c>
      <c r="B22" s="1">
        <v>4</v>
      </c>
      <c r="C22" s="26" t="s">
        <v>3779</v>
      </c>
      <c r="D22" t="s">
        <v>589</v>
      </c>
      <c r="E22" s="27" t="s">
        <v>3780</v>
      </c>
      <c r="F22" s="28" t="s">
        <v>2583</v>
      </c>
      <c r="G22" s="29">
        <v>111.09999999999999</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5101</v>
      </c>
    </row>
    <row r="25" ht="50">
      <c r="A25" s="1" t="s">
        <v>595</v>
      </c>
      <c r="E25" s="27" t="s">
        <v>3782</v>
      </c>
    </row>
    <row r="26" ht="13">
      <c r="A26" s="1" t="s">
        <v>584</v>
      </c>
      <c r="C26" s="22" t="s">
        <v>2588</v>
      </c>
      <c r="E26" s="23" t="s">
        <v>2589</v>
      </c>
      <c r="L26" s="24">
        <f>SUMIFS(L27:L30,A27:A30,"P")</f>
        <v>0</v>
      </c>
      <c r="M26" s="24">
        <f>SUMIFS(M27:M30,A27:A30,"P")</f>
        <v>0</v>
      </c>
      <c r="N26" s="25"/>
    </row>
    <row r="27" ht="25">
      <c r="A27" s="1" t="s">
        <v>587</v>
      </c>
      <c r="B27" s="1">
        <v>5</v>
      </c>
      <c r="C27" s="26" t="s">
        <v>4946</v>
      </c>
      <c r="D27" t="s">
        <v>589</v>
      </c>
      <c r="E27" s="27" t="s">
        <v>4947</v>
      </c>
      <c r="F27" s="28" t="s">
        <v>591</v>
      </c>
      <c r="G27" s="29">
        <v>46</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5102</v>
      </c>
    </row>
    <row r="30" ht="75">
      <c r="A30" s="1" t="s">
        <v>595</v>
      </c>
      <c r="E30" s="27" t="s">
        <v>3031</v>
      </c>
    </row>
    <row r="31" ht="13">
      <c r="A31" s="1" t="s">
        <v>584</v>
      </c>
      <c r="C31" s="22" t="s">
        <v>3026</v>
      </c>
      <c r="E31" s="23" t="s">
        <v>3833</v>
      </c>
      <c r="L31" s="24">
        <f>SUMIFS(L32:L35,A32:A35,"P")</f>
        <v>0</v>
      </c>
      <c r="M31" s="24">
        <f>SUMIFS(M32:M35,A32:A35,"P")</f>
        <v>0</v>
      </c>
      <c r="N31" s="25"/>
    </row>
    <row r="32" ht="25">
      <c r="A32" s="1" t="s">
        <v>587</v>
      </c>
      <c r="B32" s="1">
        <v>6</v>
      </c>
      <c r="C32" s="26" t="s">
        <v>4224</v>
      </c>
      <c r="D32" t="s">
        <v>589</v>
      </c>
      <c r="E32" s="27" t="s">
        <v>4225</v>
      </c>
      <c r="F32" s="28" t="s">
        <v>2583</v>
      </c>
      <c r="G32" s="29">
        <v>3</v>
      </c>
      <c r="H32" s="28">
        <v>0</v>
      </c>
      <c r="I32" s="30">
        <f>ROUND(G32*H32,P4)</f>
        <v>0</v>
      </c>
      <c r="L32" s="30">
        <v>0</v>
      </c>
      <c r="M32" s="24">
        <f>ROUND(G32*L32,P4)</f>
        <v>0</v>
      </c>
      <c r="N32" s="25" t="s">
        <v>1524</v>
      </c>
      <c r="O32" s="31">
        <f>M32*AA32</f>
        <v>0</v>
      </c>
      <c r="P32" s="1">
        <v>3</v>
      </c>
      <c r="AA32" s="1">
        <f>IF(P32=1,$O$3,IF(P32=2,$O$4,$O$5))</f>
        <v>0</v>
      </c>
    </row>
    <row r="33">
      <c r="A33" s="1" t="s">
        <v>592</v>
      </c>
      <c r="E33" s="27" t="s">
        <v>589</v>
      </c>
    </row>
    <row r="34" ht="13">
      <c r="A34" s="1" t="s">
        <v>593</v>
      </c>
      <c r="E34" s="32" t="s">
        <v>5103</v>
      </c>
    </row>
    <row r="35" ht="162.5">
      <c r="A35" s="1" t="s">
        <v>595</v>
      </c>
      <c r="E35" s="27" t="s">
        <v>4227</v>
      </c>
    </row>
    <row r="36" ht="13">
      <c r="A36" s="1" t="s">
        <v>584</v>
      </c>
      <c r="C36" s="22" t="s">
        <v>3032</v>
      </c>
      <c r="E36" s="23" t="s">
        <v>3627</v>
      </c>
      <c r="L36" s="24">
        <f>SUMIFS(L37:L72,A37:A72,"P")</f>
        <v>0</v>
      </c>
      <c r="M36" s="24">
        <f>SUMIFS(M37:M72,A37:A72,"P")</f>
        <v>0</v>
      </c>
      <c r="N36" s="25"/>
    </row>
    <row r="37" ht="25">
      <c r="A37" s="1" t="s">
        <v>587</v>
      </c>
      <c r="B37" s="1">
        <v>7</v>
      </c>
      <c r="C37" s="26" t="s">
        <v>4949</v>
      </c>
      <c r="D37" t="s">
        <v>589</v>
      </c>
      <c r="E37" s="27" t="s">
        <v>4950</v>
      </c>
      <c r="F37" s="28" t="s">
        <v>2583</v>
      </c>
      <c r="G37" s="29">
        <v>92</v>
      </c>
      <c r="H37" s="28">
        <v>0</v>
      </c>
      <c r="I37" s="30">
        <f>ROUND(G37*H37,P4)</f>
        <v>0</v>
      </c>
      <c r="L37" s="30">
        <v>0</v>
      </c>
      <c r="M37" s="24">
        <f>ROUND(G37*L37,P4)</f>
        <v>0</v>
      </c>
      <c r="N37" s="25" t="s">
        <v>1524</v>
      </c>
      <c r="O37" s="31">
        <f>M37*AA37</f>
        <v>0</v>
      </c>
      <c r="P37" s="1">
        <v>3</v>
      </c>
      <c r="AA37" s="1">
        <f>IF(P37=1,$O$3,IF(P37=2,$O$4,$O$5))</f>
        <v>0</v>
      </c>
    </row>
    <row r="38">
      <c r="A38" s="1" t="s">
        <v>592</v>
      </c>
      <c r="E38" s="27" t="s">
        <v>589</v>
      </c>
    </row>
    <row r="39" ht="13">
      <c r="A39" s="1" t="s">
        <v>593</v>
      </c>
      <c r="E39" s="32" t="s">
        <v>5104</v>
      </c>
    </row>
    <row r="40" ht="137.5">
      <c r="A40" s="1" t="s">
        <v>595</v>
      </c>
      <c r="E40" s="27" t="s">
        <v>3872</v>
      </c>
    </row>
    <row r="41" ht="25">
      <c r="A41" s="1" t="s">
        <v>587</v>
      </c>
      <c r="B41" s="1">
        <v>8</v>
      </c>
      <c r="C41" s="26" t="s">
        <v>4952</v>
      </c>
      <c r="D41" t="s">
        <v>589</v>
      </c>
      <c r="E41" s="27" t="s">
        <v>4953</v>
      </c>
      <c r="F41" s="28" t="s">
        <v>2583</v>
      </c>
      <c r="G41" s="29">
        <v>19.199999999999999</v>
      </c>
      <c r="H41" s="28">
        <v>0</v>
      </c>
      <c r="I41" s="30">
        <f>ROUND(G41*H41,P4)</f>
        <v>0</v>
      </c>
      <c r="L41" s="30">
        <v>0</v>
      </c>
      <c r="M41" s="24">
        <f>ROUND(G41*L41,P4)</f>
        <v>0</v>
      </c>
      <c r="N41" s="25" t="s">
        <v>1524</v>
      </c>
      <c r="O41" s="31">
        <f>M41*AA41</f>
        <v>0</v>
      </c>
      <c r="P41" s="1">
        <v>3</v>
      </c>
      <c r="AA41" s="1">
        <f>IF(P41=1,$O$3,IF(P41=2,$O$4,$O$5))</f>
        <v>0</v>
      </c>
    </row>
    <row r="42">
      <c r="A42" s="1" t="s">
        <v>592</v>
      </c>
      <c r="E42" s="27" t="s">
        <v>589</v>
      </c>
    </row>
    <row r="43" ht="13">
      <c r="A43" s="1" t="s">
        <v>593</v>
      </c>
      <c r="E43" s="32" t="s">
        <v>5105</v>
      </c>
    </row>
    <row r="44" ht="75">
      <c r="A44" s="1" t="s">
        <v>595</v>
      </c>
      <c r="E44" s="27" t="s">
        <v>4201</v>
      </c>
    </row>
    <row r="45" ht="25">
      <c r="A45" s="1" t="s">
        <v>587</v>
      </c>
      <c r="B45" s="1">
        <v>9</v>
      </c>
      <c r="C45" s="26" t="s">
        <v>4202</v>
      </c>
      <c r="D45" t="s">
        <v>589</v>
      </c>
      <c r="E45" s="27" t="s">
        <v>4203</v>
      </c>
      <c r="F45" s="28" t="s">
        <v>2583</v>
      </c>
      <c r="G45" s="29">
        <v>3</v>
      </c>
      <c r="H45" s="28">
        <v>0</v>
      </c>
      <c r="I45" s="30">
        <f>ROUND(G45*H45,P4)</f>
        <v>0</v>
      </c>
      <c r="L45" s="30">
        <v>0</v>
      </c>
      <c r="M45" s="24">
        <f>ROUND(G45*L45,P4)</f>
        <v>0</v>
      </c>
      <c r="N45" s="25" t="s">
        <v>1524</v>
      </c>
      <c r="O45" s="31">
        <f>M45*AA45</f>
        <v>0</v>
      </c>
      <c r="P45" s="1">
        <v>3</v>
      </c>
      <c r="AA45" s="1">
        <f>IF(P45=1,$O$3,IF(P45=2,$O$4,$O$5))</f>
        <v>0</v>
      </c>
    </row>
    <row r="46">
      <c r="A46" s="1" t="s">
        <v>592</v>
      </c>
      <c r="E46" s="27" t="s">
        <v>589</v>
      </c>
    </row>
    <row r="47" ht="13">
      <c r="A47" s="1" t="s">
        <v>593</v>
      </c>
      <c r="E47" s="32" t="s">
        <v>5106</v>
      </c>
    </row>
    <row r="48" ht="75">
      <c r="A48" s="1" t="s">
        <v>595</v>
      </c>
      <c r="E48" s="27" t="s">
        <v>4201</v>
      </c>
    </row>
    <row r="49" ht="25">
      <c r="A49" s="1" t="s">
        <v>587</v>
      </c>
      <c r="B49" s="1">
        <v>10</v>
      </c>
      <c r="C49" s="26" t="s">
        <v>4956</v>
      </c>
      <c r="D49" t="s">
        <v>589</v>
      </c>
      <c r="E49" s="27" t="s">
        <v>4957</v>
      </c>
      <c r="F49" s="28" t="s">
        <v>2583</v>
      </c>
      <c r="G49" s="29">
        <v>92</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5107</v>
      </c>
    </row>
    <row r="52" ht="75">
      <c r="A52" s="1" t="s">
        <v>595</v>
      </c>
      <c r="E52" s="27" t="s">
        <v>4201</v>
      </c>
    </row>
    <row r="53" ht="25">
      <c r="A53" s="1" t="s">
        <v>587</v>
      </c>
      <c r="B53" s="1">
        <v>11</v>
      </c>
      <c r="C53" s="26" t="s">
        <v>4212</v>
      </c>
      <c r="D53" t="s">
        <v>589</v>
      </c>
      <c r="E53" s="27" t="s">
        <v>4213</v>
      </c>
      <c r="F53" s="28" t="s">
        <v>2583</v>
      </c>
      <c r="G53" s="29">
        <v>21.449999999999999</v>
      </c>
      <c r="H53" s="28">
        <v>0</v>
      </c>
      <c r="I53" s="30">
        <f>ROUND(G53*H53,P4)</f>
        <v>0</v>
      </c>
      <c r="L53" s="30">
        <v>0</v>
      </c>
      <c r="M53" s="24">
        <f>ROUND(G53*L53,P4)</f>
        <v>0</v>
      </c>
      <c r="N53" s="25" t="s">
        <v>1524</v>
      </c>
      <c r="O53" s="31">
        <f>M53*AA53</f>
        <v>0</v>
      </c>
      <c r="P53" s="1">
        <v>3</v>
      </c>
      <c r="AA53" s="1">
        <f>IF(P53=1,$O$3,IF(P53=2,$O$4,$O$5))</f>
        <v>0</v>
      </c>
    </row>
    <row r="54">
      <c r="A54" s="1" t="s">
        <v>592</v>
      </c>
      <c r="E54" s="27" t="s">
        <v>589</v>
      </c>
    </row>
    <row r="55" ht="13">
      <c r="A55" s="1" t="s">
        <v>593</v>
      </c>
      <c r="E55" s="32" t="s">
        <v>5108</v>
      </c>
    </row>
    <row r="56" ht="100">
      <c r="A56" s="1" t="s">
        <v>595</v>
      </c>
      <c r="E56" s="27" t="s">
        <v>4215</v>
      </c>
    </row>
    <row r="57" ht="25">
      <c r="A57" s="1" t="s">
        <v>587</v>
      </c>
      <c r="B57" s="1">
        <v>12</v>
      </c>
      <c r="C57" s="26" t="s">
        <v>4960</v>
      </c>
      <c r="D57" t="s">
        <v>589</v>
      </c>
      <c r="E57" s="27" t="s">
        <v>4961</v>
      </c>
      <c r="F57" s="28" t="s">
        <v>2583</v>
      </c>
      <c r="G57" s="29">
        <v>92</v>
      </c>
      <c r="H57" s="28">
        <v>0</v>
      </c>
      <c r="I57" s="30">
        <f>ROUND(G57*H57,P4)</f>
        <v>0</v>
      </c>
      <c r="L57" s="30">
        <v>0</v>
      </c>
      <c r="M57" s="24">
        <f>ROUND(G57*L57,P4)</f>
        <v>0</v>
      </c>
      <c r="N57" s="25" t="s">
        <v>1524</v>
      </c>
      <c r="O57" s="31">
        <f>M57*AA57</f>
        <v>0</v>
      </c>
      <c r="P57" s="1">
        <v>3</v>
      </c>
      <c r="AA57" s="1">
        <f>IF(P57=1,$O$3,IF(P57=2,$O$4,$O$5))</f>
        <v>0</v>
      </c>
    </row>
    <row r="58">
      <c r="A58" s="1" t="s">
        <v>592</v>
      </c>
      <c r="E58" s="27" t="s">
        <v>589</v>
      </c>
    </row>
    <row r="59" ht="13">
      <c r="A59" s="1" t="s">
        <v>593</v>
      </c>
      <c r="E59" s="32" t="s">
        <v>5104</v>
      </c>
    </row>
    <row r="60" ht="87.5">
      <c r="A60" s="1" t="s">
        <v>595</v>
      </c>
      <c r="E60" s="27" t="s">
        <v>4696</v>
      </c>
    </row>
    <row r="61" ht="25">
      <c r="A61" s="1" t="s">
        <v>587</v>
      </c>
      <c r="B61" s="1">
        <v>13</v>
      </c>
      <c r="C61" s="26" t="s">
        <v>4693</v>
      </c>
      <c r="D61" t="s">
        <v>589</v>
      </c>
      <c r="E61" s="27" t="s">
        <v>4694</v>
      </c>
      <c r="F61" s="28" t="s">
        <v>2583</v>
      </c>
      <c r="G61" s="29">
        <v>184</v>
      </c>
      <c r="H61" s="28">
        <v>0</v>
      </c>
      <c r="I61" s="30">
        <f>ROUND(G61*H61,P4)</f>
        <v>0</v>
      </c>
      <c r="L61" s="30">
        <v>0</v>
      </c>
      <c r="M61" s="24">
        <f>ROUND(G61*L61,P4)</f>
        <v>0</v>
      </c>
      <c r="N61" s="25" t="s">
        <v>1524</v>
      </c>
      <c r="O61" s="31">
        <f>M61*AA61</f>
        <v>0</v>
      </c>
      <c r="P61" s="1">
        <v>3</v>
      </c>
      <c r="AA61" s="1">
        <f>IF(P61=1,$O$3,IF(P61=2,$O$4,$O$5))</f>
        <v>0</v>
      </c>
    </row>
    <row r="62">
      <c r="A62" s="1" t="s">
        <v>592</v>
      </c>
      <c r="E62" s="27" t="s">
        <v>589</v>
      </c>
    </row>
    <row r="63" ht="13">
      <c r="A63" s="1" t="s">
        <v>593</v>
      </c>
      <c r="E63" s="32" t="s">
        <v>5109</v>
      </c>
    </row>
    <row r="64" ht="87.5">
      <c r="A64" s="1" t="s">
        <v>595</v>
      </c>
      <c r="E64" s="27" t="s">
        <v>4696</v>
      </c>
    </row>
    <row r="65" ht="25">
      <c r="A65" s="1" t="s">
        <v>587</v>
      </c>
      <c r="B65" s="1">
        <v>14</v>
      </c>
      <c r="C65" s="26" t="s">
        <v>4700</v>
      </c>
      <c r="D65" t="s">
        <v>589</v>
      </c>
      <c r="E65" s="27" t="s">
        <v>4701</v>
      </c>
      <c r="F65" s="28" t="s">
        <v>2583</v>
      </c>
      <c r="G65" s="29">
        <v>92</v>
      </c>
      <c r="H65" s="28">
        <v>0</v>
      </c>
      <c r="I65" s="30">
        <f>ROUND(G65*H65,P4)</f>
        <v>0</v>
      </c>
      <c r="L65" s="30">
        <v>0</v>
      </c>
      <c r="M65" s="24">
        <f>ROUND(G65*L65,P4)</f>
        <v>0</v>
      </c>
      <c r="N65" s="25" t="s">
        <v>1524</v>
      </c>
      <c r="O65" s="31">
        <f>M65*AA65</f>
        <v>0</v>
      </c>
      <c r="P65" s="1">
        <v>3</v>
      </c>
      <c r="AA65" s="1">
        <f>IF(P65=1,$O$3,IF(P65=2,$O$4,$O$5))</f>
        <v>0</v>
      </c>
    </row>
    <row r="66">
      <c r="A66" s="1" t="s">
        <v>592</v>
      </c>
      <c r="E66" s="27" t="s">
        <v>589</v>
      </c>
    </row>
    <row r="67" ht="13">
      <c r="A67" s="1" t="s">
        <v>593</v>
      </c>
      <c r="E67" s="32" t="s">
        <v>5104</v>
      </c>
    </row>
    <row r="68" ht="162.5">
      <c r="A68" s="1" t="s">
        <v>595</v>
      </c>
      <c r="E68" s="27" t="s">
        <v>4703</v>
      </c>
    </row>
    <row r="69" ht="25">
      <c r="A69" s="1" t="s">
        <v>587</v>
      </c>
      <c r="B69" s="1">
        <v>15</v>
      </c>
      <c r="C69" s="26" t="s">
        <v>4963</v>
      </c>
      <c r="D69" t="s">
        <v>589</v>
      </c>
      <c r="E69" s="27" t="s">
        <v>4964</v>
      </c>
      <c r="F69" s="28" t="s">
        <v>2583</v>
      </c>
      <c r="G69" s="29">
        <v>92</v>
      </c>
      <c r="H69" s="28">
        <v>0</v>
      </c>
      <c r="I69" s="30">
        <f>ROUND(G69*H69,P4)</f>
        <v>0</v>
      </c>
      <c r="L69" s="30">
        <v>0</v>
      </c>
      <c r="M69" s="24">
        <f>ROUND(G69*L69,P4)</f>
        <v>0</v>
      </c>
      <c r="N69" s="25" t="s">
        <v>1524</v>
      </c>
      <c r="O69" s="31">
        <f>M69*AA69</f>
        <v>0</v>
      </c>
      <c r="P69" s="1">
        <v>3</v>
      </c>
      <c r="AA69" s="1">
        <f>IF(P69=1,$O$3,IF(P69=2,$O$4,$O$5))</f>
        <v>0</v>
      </c>
    </row>
    <row r="70">
      <c r="A70" s="1" t="s">
        <v>592</v>
      </c>
      <c r="E70" s="27" t="s">
        <v>589</v>
      </c>
    </row>
    <row r="71" ht="13">
      <c r="A71" s="1" t="s">
        <v>593</v>
      </c>
      <c r="E71" s="32" t="s">
        <v>5104</v>
      </c>
    </row>
    <row r="72" ht="162.5">
      <c r="A72" s="1" t="s">
        <v>595</v>
      </c>
      <c r="E72" s="27" t="s">
        <v>4703</v>
      </c>
    </row>
    <row r="73" ht="13">
      <c r="A73" s="1" t="s">
        <v>584</v>
      </c>
      <c r="C73" s="22" t="s">
        <v>606</v>
      </c>
      <c r="E73" s="23" t="s">
        <v>607</v>
      </c>
      <c r="L73" s="24">
        <f>SUMIFS(L74:L77,A74:A77,"P")</f>
        <v>0</v>
      </c>
      <c r="M73" s="24">
        <f>SUMIFS(M74:M77,A74:A77,"P")</f>
        <v>0</v>
      </c>
      <c r="N73" s="25"/>
    </row>
    <row r="74" ht="25">
      <c r="A74" s="1" t="s">
        <v>587</v>
      </c>
      <c r="B74" s="1">
        <v>16</v>
      </c>
      <c r="C74" s="26" t="s">
        <v>4967</v>
      </c>
      <c r="D74" t="s">
        <v>589</v>
      </c>
      <c r="E74" s="27" t="s">
        <v>4968</v>
      </c>
      <c r="F74" s="28" t="s">
        <v>892</v>
      </c>
      <c r="G74" s="29">
        <v>15</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5110</v>
      </c>
    </row>
    <row r="77" ht="37.5">
      <c r="A77" s="1" t="s">
        <v>595</v>
      </c>
      <c r="E77" s="27" t="s">
        <v>4970</v>
      </c>
    </row>
    <row r="78" ht="13">
      <c r="A78" s="1" t="s">
        <v>584</v>
      </c>
      <c r="C78" s="22" t="s">
        <v>3881</v>
      </c>
      <c r="E78" s="23" t="s">
        <v>3882</v>
      </c>
      <c r="L78" s="24">
        <f>SUMIFS(L79:L86,A79:A86,"P")</f>
        <v>0</v>
      </c>
      <c r="M78" s="24">
        <f>SUMIFS(M79:M86,A79:A86,"P")</f>
        <v>0</v>
      </c>
      <c r="N78" s="25"/>
    </row>
    <row r="79" ht="25">
      <c r="A79" s="1" t="s">
        <v>587</v>
      </c>
      <c r="B79" s="1">
        <v>17</v>
      </c>
      <c r="C79" s="26" t="s">
        <v>3883</v>
      </c>
      <c r="D79" t="s">
        <v>589</v>
      </c>
      <c r="E79" s="27" t="s">
        <v>3884</v>
      </c>
      <c r="F79" s="28" t="s">
        <v>892</v>
      </c>
      <c r="G79" s="29">
        <v>5.5</v>
      </c>
      <c r="H79" s="28">
        <v>0</v>
      </c>
      <c r="I79" s="30">
        <f>ROUND(G79*H79,P4)</f>
        <v>0</v>
      </c>
      <c r="L79" s="30">
        <v>0</v>
      </c>
      <c r="M79" s="24">
        <f>ROUND(G79*L79,P4)</f>
        <v>0</v>
      </c>
      <c r="N79" s="25" t="s">
        <v>1524</v>
      </c>
      <c r="O79" s="31">
        <f>M79*AA79</f>
        <v>0</v>
      </c>
      <c r="P79" s="1">
        <v>3</v>
      </c>
      <c r="AA79" s="1">
        <f>IF(P79=1,$O$3,IF(P79=2,$O$4,$O$5))</f>
        <v>0</v>
      </c>
    </row>
    <row r="80">
      <c r="A80" s="1" t="s">
        <v>592</v>
      </c>
      <c r="E80" s="27" t="s">
        <v>589</v>
      </c>
    </row>
    <row r="81" ht="13">
      <c r="A81" s="1" t="s">
        <v>593</v>
      </c>
      <c r="E81" s="32" t="s">
        <v>5111</v>
      </c>
    </row>
    <row r="82" ht="250">
      <c r="A82" s="1" t="s">
        <v>595</v>
      </c>
      <c r="E82" s="27" t="s">
        <v>3887</v>
      </c>
    </row>
    <row r="83" ht="25">
      <c r="A83" s="1" t="s">
        <v>587</v>
      </c>
      <c r="B83" s="1">
        <v>18</v>
      </c>
      <c r="C83" s="26" t="s">
        <v>3891</v>
      </c>
      <c r="D83" t="s">
        <v>589</v>
      </c>
      <c r="E83" s="27" t="s">
        <v>3892</v>
      </c>
      <c r="F83" s="28" t="s">
        <v>892</v>
      </c>
      <c r="G83" s="29">
        <v>94.700000000000003</v>
      </c>
      <c r="H83" s="28">
        <v>0</v>
      </c>
      <c r="I83" s="30">
        <f>ROUND(G83*H83,P4)</f>
        <v>0</v>
      </c>
      <c r="L83" s="30">
        <v>0</v>
      </c>
      <c r="M83" s="24">
        <f>ROUND(G83*L83,P4)</f>
        <v>0</v>
      </c>
      <c r="N83" s="25" t="s">
        <v>1524</v>
      </c>
      <c r="O83" s="31">
        <f>M83*AA83</f>
        <v>0</v>
      </c>
      <c r="P83" s="1">
        <v>3</v>
      </c>
      <c r="AA83" s="1">
        <f>IF(P83=1,$O$3,IF(P83=2,$O$4,$O$5))</f>
        <v>0</v>
      </c>
    </row>
    <row r="84">
      <c r="A84" s="1" t="s">
        <v>592</v>
      </c>
      <c r="E84" s="27" t="s">
        <v>589</v>
      </c>
    </row>
    <row r="85" ht="13">
      <c r="A85" s="1" t="s">
        <v>593</v>
      </c>
      <c r="E85" s="32" t="s">
        <v>5112</v>
      </c>
    </row>
    <row r="86" ht="250">
      <c r="A86" s="1" t="s">
        <v>595</v>
      </c>
      <c r="E86" s="27" t="s">
        <v>3894</v>
      </c>
    </row>
    <row r="87" ht="13">
      <c r="A87" s="1" t="s">
        <v>584</v>
      </c>
      <c r="C87" s="22" t="s">
        <v>2059</v>
      </c>
      <c r="E87" s="23" t="s">
        <v>2060</v>
      </c>
      <c r="L87" s="24">
        <f>SUMIFS(L88:L123,A88:A123,"P")</f>
        <v>0</v>
      </c>
      <c r="M87" s="24">
        <f>SUMIFS(M88:M123,A88:A123,"P")</f>
        <v>0</v>
      </c>
      <c r="N87" s="25"/>
    </row>
    <row r="88" ht="25">
      <c r="A88" s="1" t="s">
        <v>587</v>
      </c>
      <c r="B88" s="1">
        <v>19</v>
      </c>
      <c r="C88" s="26" t="s">
        <v>5113</v>
      </c>
      <c r="D88" t="s">
        <v>589</v>
      </c>
      <c r="E88" s="27" t="s">
        <v>5114</v>
      </c>
      <c r="F88" s="28" t="s">
        <v>892</v>
      </c>
      <c r="G88" s="29">
        <v>5</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5115</v>
      </c>
    </row>
    <row r="91" ht="112.5">
      <c r="A91" s="1" t="s">
        <v>595</v>
      </c>
      <c r="E91" s="27" t="s">
        <v>5116</v>
      </c>
    </row>
    <row r="92" ht="25">
      <c r="A92" s="1" t="s">
        <v>587</v>
      </c>
      <c r="B92" s="1">
        <v>20</v>
      </c>
      <c r="C92" s="26" t="s">
        <v>5090</v>
      </c>
      <c r="D92" t="s">
        <v>589</v>
      </c>
      <c r="E92" s="27" t="s">
        <v>5091</v>
      </c>
      <c r="F92" s="28" t="s">
        <v>892</v>
      </c>
      <c r="G92" s="29">
        <v>6.4000000000000004</v>
      </c>
      <c r="H92" s="28">
        <v>0</v>
      </c>
      <c r="I92" s="30">
        <f>ROUND(G92*H92,P4)</f>
        <v>0</v>
      </c>
      <c r="L92" s="30">
        <v>0</v>
      </c>
      <c r="M92" s="24">
        <f>ROUND(G92*L92,P4)</f>
        <v>0</v>
      </c>
      <c r="N92" s="25" t="s">
        <v>1524</v>
      </c>
      <c r="O92" s="31">
        <f>M92*AA92</f>
        <v>0</v>
      </c>
      <c r="P92" s="1">
        <v>3</v>
      </c>
      <c r="AA92" s="1">
        <f>IF(P92=1,$O$3,IF(P92=2,$O$4,$O$5))</f>
        <v>0</v>
      </c>
    </row>
    <row r="93">
      <c r="A93" s="1" t="s">
        <v>592</v>
      </c>
      <c r="E93" s="27" t="s">
        <v>589</v>
      </c>
    </row>
    <row r="94" ht="13">
      <c r="A94" s="1" t="s">
        <v>593</v>
      </c>
      <c r="E94" s="32" t="s">
        <v>5117</v>
      </c>
    </row>
    <row r="95" ht="75">
      <c r="A95" s="1" t="s">
        <v>595</v>
      </c>
      <c r="E95" s="27" t="s">
        <v>4254</v>
      </c>
    </row>
    <row r="96" ht="25">
      <c r="A96" s="1" t="s">
        <v>587</v>
      </c>
      <c r="B96" s="1">
        <v>21</v>
      </c>
      <c r="C96" s="26" t="s">
        <v>4787</v>
      </c>
      <c r="D96" t="s">
        <v>589</v>
      </c>
      <c r="E96" s="27" t="s">
        <v>4788</v>
      </c>
      <c r="F96" s="28" t="s">
        <v>892</v>
      </c>
      <c r="G96" s="29">
        <v>14.699999999999999</v>
      </c>
      <c r="H96" s="28">
        <v>0</v>
      </c>
      <c r="I96" s="30">
        <f>ROUND(G96*H96,P4)</f>
        <v>0</v>
      </c>
      <c r="L96" s="30">
        <v>0</v>
      </c>
      <c r="M96" s="24">
        <f>ROUND(G96*L96,P4)</f>
        <v>0</v>
      </c>
      <c r="N96" s="25" t="s">
        <v>1524</v>
      </c>
      <c r="O96" s="31">
        <f>M96*AA96</f>
        <v>0</v>
      </c>
      <c r="P96" s="1">
        <v>3</v>
      </c>
      <c r="AA96" s="1">
        <f>IF(P96=1,$O$3,IF(P96=2,$O$4,$O$5))</f>
        <v>0</v>
      </c>
    </row>
    <row r="97">
      <c r="A97" s="1" t="s">
        <v>592</v>
      </c>
      <c r="E97" s="27" t="s">
        <v>589</v>
      </c>
    </row>
    <row r="98" ht="13">
      <c r="A98" s="1" t="s">
        <v>593</v>
      </c>
      <c r="E98" s="32" t="s">
        <v>5118</v>
      </c>
    </row>
    <row r="99" ht="75">
      <c r="A99" s="1" t="s">
        <v>595</v>
      </c>
      <c r="E99" s="27" t="s">
        <v>4254</v>
      </c>
    </row>
    <row r="100" ht="25">
      <c r="A100" s="1" t="s">
        <v>587</v>
      </c>
      <c r="B100" s="1">
        <v>22</v>
      </c>
      <c r="C100" s="26" t="s">
        <v>4989</v>
      </c>
      <c r="D100" t="s">
        <v>589</v>
      </c>
      <c r="E100" s="27" t="s">
        <v>4990</v>
      </c>
      <c r="F100" s="28" t="s">
        <v>892</v>
      </c>
      <c r="G100" s="29">
        <v>3.7000000000000002</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13">
      <c r="A102" s="1" t="s">
        <v>593</v>
      </c>
      <c r="E102" s="32" t="s">
        <v>5119</v>
      </c>
    </row>
    <row r="103" ht="62.5">
      <c r="A103" s="1" t="s">
        <v>595</v>
      </c>
      <c r="E103" s="27" t="s">
        <v>4724</v>
      </c>
    </row>
    <row r="104" ht="25">
      <c r="A104" s="1" t="s">
        <v>587</v>
      </c>
      <c r="B104" s="1">
        <v>23</v>
      </c>
      <c r="C104" s="26" t="s">
        <v>4725</v>
      </c>
      <c r="D104" t="s">
        <v>589</v>
      </c>
      <c r="E104" s="27" t="s">
        <v>4726</v>
      </c>
      <c r="F104" s="28" t="s">
        <v>2583</v>
      </c>
      <c r="G104" s="29">
        <v>26</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13">
      <c r="A106" s="1" t="s">
        <v>593</v>
      </c>
      <c r="E106" s="32" t="s">
        <v>5094</v>
      </c>
    </row>
    <row r="107" ht="262.5">
      <c r="A107" s="1" t="s">
        <v>595</v>
      </c>
      <c r="E107" s="27" t="s">
        <v>4728</v>
      </c>
    </row>
    <row r="108" ht="25">
      <c r="A108" s="1" t="s">
        <v>587</v>
      </c>
      <c r="B108" s="1">
        <v>24</v>
      </c>
      <c r="C108" s="26" t="s">
        <v>4993</v>
      </c>
      <c r="D108" t="s">
        <v>589</v>
      </c>
      <c r="E108" s="27" t="s">
        <v>4994</v>
      </c>
      <c r="F108" s="28" t="s">
        <v>892</v>
      </c>
      <c r="G108" s="29">
        <v>5.7999999999999998</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13">
      <c r="A110" s="1" t="s">
        <v>593</v>
      </c>
      <c r="E110" s="32" t="s">
        <v>5120</v>
      </c>
    </row>
    <row r="111" ht="200">
      <c r="A111" s="1" t="s">
        <v>595</v>
      </c>
      <c r="E111" s="27" t="s">
        <v>4996</v>
      </c>
    </row>
    <row r="112" ht="25">
      <c r="A112" s="1" t="s">
        <v>587</v>
      </c>
      <c r="B112" s="1">
        <v>25</v>
      </c>
      <c r="C112" s="26" t="s">
        <v>4997</v>
      </c>
      <c r="D112" t="s">
        <v>589</v>
      </c>
      <c r="E112" s="27" t="s">
        <v>4998</v>
      </c>
      <c r="F112" s="28" t="s">
        <v>892</v>
      </c>
      <c r="G112" s="29">
        <v>3.7000000000000002</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13">
      <c r="A114" s="1" t="s">
        <v>593</v>
      </c>
      <c r="E114" s="32" t="s">
        <v>5119</v>
      </c>
    </row>
    <row r="115" ht="75">
      <c r="A115" s="1" t="s">
        <v>595</v>
      </c>
      <c r="E115" s="27" t="s">
        <v>5000</v>
      </c>
    </row>
    <row r="116" ht="25">
      <c r="A116" s="1" t="s">
        <v>587</v>
      </c>
      <c r="B116" s="1">
        <v>26</v>
      </c>
      <c r="C116" s="26" t="s">
        <v>4729</v>
      </c>
      <c r="D116" t="s">
        <v>589</v>
      </c>
      <c r="E116" s="27" t="s">
        <v>4730</v>
      </c>
      <c r="F116" s="28" t="s">
        <v>2583</v>
      </c>
      <c r="G116" s="29">
        <v>9.5</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13">
      <c r="A118" s="1" t="s">
        <v>593</v>
      </c>
      <c r="E118" s="32" t="s">
        <v>5121</v>
      </c>
    </row>
    <row r="119" ht="162.5">
      <c r="A119" s="1" t="s">
        <v>595</v>
      </c>
      <c r="E119" s="27" t="s">
        <v>4732</v>
      </c>
    </row>
    <row r="120" ht="25">
      <c r="A120" s="1" t="s">
        <v>587</v>
      </c>
      <c r="B120" s="1">
        <v>27</v>
      </c>
      <c r="C120" s="26" t="s">
        <v>4898</v>
      </c>
      <c r="D120" t="s">
        <v>589</v>
      </c>
      <c r="E120" s="27" t="s">
        <v>4899</v>
      </c>
      <c r="F120" s="28" t="s">
        <v>892</v>
      </c>
      <c r="G120" s="29">
        <v>6</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13">
      <c r="A122" s="1" t="s">
        <v>593</v>
      </c>
      <c r="E122" s="32" t="s">
        <v>5122</v>
      </c>
    </row>
    <row r="123" ht="125">
      <c r="A123" s="1" t="s">
        <v>595</v>
      </c>
      <c r="E123" s="27" t="s">
        <v>4902</v>
      </c>
    </row>
    <row r="124" ht="13">
      <c r="A124" s="1" t="s">
        <v>584</v>
      </c>
      <c r="C124" s="22" t="s">
        <v>675</v>
      </c>
      <c r="E124" s="23" t="s">
        <v>676</v>
      </c>
      <c r="L124" s="24">
        <f>SUMIFS(L125:L140,A125:A140,"P")</f>
        <v>0</v>
      </c>
      <c r="M124" s="24">
        <f>SUMIFS(M125:M140,A125:A140,"P")</f>
        <v>0</v>
      </c>
      <c r="N124" s="25"/>
    </row>
    <row r="125" ht="37.5">
      <c r="A125" s="1" t="s">
        <v>587</v>
      </c>
      <c r="B125" s="1">
        <v>28</v>
      </c>
      <c r="C125" s="26" t="s">
        <v>677</v>
      </c>
      <c r="D125" t="s">
        <v>678</v>
      </c>
      <c r="E125" s="27" t="s">
        <v>679</v>
      </c>
      <c r="F125" s="28" t="s">
        <v>680</v>
      </c>
      <c r="G125" s="29">
        <v>168.47999999999999</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4085</v>
      </c>
    </row>
    <row r="127" ht="13">
      <c r="A127" s="1" t="s">
        <v>593</v>
      </c>
      <c r="E127" s="32" t="s">
        <v>5123</v>
      </c>
    </row>
    <row r="128" ht="150">
      <c r="A128" s="1" t="s">
        <v>595</v>
      </c>
      <c r="E128" s="27" t="s">
        <v>697</v>
      </c>
    </row>
    <row r="129" ht="25">
      <c r="A129" s="1" t="s">
        <v>587</v>
      </c>
      <c r="B129" s="1">
        <v>29</v>
      </c>
      <c r="C129" s="26" t="s">
        <v>4749</v>
      </c>
      <c r="D129" t="s">
        <v>4750</v>
      </c>
      <c r="E129" s="27" t="s">
        <v>4751</v>
      </c>
      <c r="F129" s="28" t="s">
        <v>680</v>
      </c>
      <c r="G129" s="29">
        <v>9.1999999999999993</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4087</v>
      </c>
    </row>
    <row r="131" ht="13">
      <c r="A131" s="1" t="s">
        <v>593</v>
      </c>
      <c r="E131" s="32" t="s">
        <v>5124</v>
      </c>
    </row>
    <row r="132" ht="150">
      <c r="A132" s="1" t="s">
        <v>595</v>
      </c>
      <c r="E132" s="27" t="s">
        <v>697</v>
      </c>
    </row>
    <row r="133" ht="37.5">
      <c r="A133" s="1" t="s">
        <v>587</v>
      </c>
      <c r="B133" s="1">
        <v>30</v>
      </c>
      <c r="C133" s="26" t="s">
        <v>684</v>
      </c>
      <c r="D133" t="s">
        <v>685</v>
      </c>
      <c r="E133" s="27" t="s">
        <v>686</v>
      </c>
      <c r="F133" s="28" t="s">
        <v>680</v>
      </c>
      <c r="G133" s="29">
        <v>7.452</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4087</v>
      </c>
    </row>
    <row r="135" ht="26">
      <c r="A135" s="1" t="s">
        <v>593</v>
      </c>
      <c r="E135" s="32" t="s">
        <v>5125</v>
      </c>
    </row>
    <row r="136" ht="150">
      <c r="A136" s="1" t="s">
        <v>595</v>
      </c>
      <c r="E136" s="27" t="s">
        <v>697</v>
      </c>
    </row>
    <row r="137" ht="37.5">
      <c r="A137" s="1" t="s">
        <v>587</v>
      </c>
      <c r="B137" s="1">
        <v>31</v>
      </c>
      <c r="C137" s="26" t="s">
        <v>2715</v>
      </c>
      <c r="D137" t="s">
        <v>2716</v>
      </c>
      <c r="E137" s="27" t="s">
        <v>2717</v>
      </c>
      <c r="F137" s="28" t="s">
        <v>680</v>
      </c>
      <c r="G137" s="29">
        <v>3.9100000000000001</v>
      </c>
      <c r="H137" s="28">
        <v>0</v>
      </c>
      <c r="I137" s="30">
        <f>ROUND(G137*H137,P4)</f>
        <v>0</v>
      </c>
      <c r="L137" s="30">
        <v>0</v>
      </c>
      <c r="M137" s="24">
        <f>ROUND(G137*L137,P4)</f>
        <v>0</v>
      </c>
      <c r="N137" s="25" t="s">
        <v>589</v>
      </c>
      <c r="O137" s="31">
        <f>M137*AA137</f>
        <v>0</v>
      </c>
      <c r="P137" s="1">
        <v>3</v>
      </c>
      <c r="AA137" s="1">
        <f>IF(P137=1,$O$3,IF(P137=2,$O$4,$O$5))</f>
        <v>0</v>
      </c>
    </row>
    <row r="138" ht="62.5">
      <c r="A138" s="1" t="s">
        <v>592</v>
      </c>
      <c r="E138" s="27" t="s">
        <v>5019</v>
      </c>
    </row>
    <row r="139" ht="13">
      <c r="A139" s="1" t="s">
        <v>593</v>
      </c>
      <c r="E139" s="32" t="s">
        <v>5126</v>
      </c>
    </row>
    <row r="140" ht="150">
      <c r="A140" s="1" t="s">
        <v>595</v>
      </c>
      <c r="E14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5127</v>
      </c>
      <c r="E8" s="23" t="s">
        <v>211</v>
      </c>
      <c r="L8" s="24">
        <f>L9+L30+L35+L68+L73+L78+L95</f>
        <v>0</v>
      </c>
      <c r="M8" s="24">
        <f>M9+M30+M35+M68+M73+M78+M95</f>
        <v>0</v>
      </c>
      <c r="N8" s="25"/>
    </row>
    <row r="9" ht="13">
      <c r="A9" s="1" t="s">
        <v>584</v>
      </c>
      <c r="C9" s="22" t="s">
        <v>585</v>
      </c>
      <c r="E9" s="23" t="s">
        <v>586</v>
      </c>
      <c r="L9" s="24">
        <f>SUMIFS(L10:L29,A10:A29,"P")</f>
        <v>0</v>
      </c>
      <c r="M9" s="24">
        <f>SUMIFS(M10:M29,A10:A29,"P")</f>
        <v>0</v>
      </c>
      <c r="N9" s="25"/>
    </row>
    <row r="10" ht="25">
      <c r="A10" s="1" t="s">
        <v>587</v>
      </c>
      <c r="B10" s="1">
        <v>1</v>
      </c>
      <c r="C10" s="26" t="s">
        <v>4935</v>
      </c>
      <c r="D10" t="s">
        <v>589</v>
      </c>
      <c r="E10" s="27" t="s">
        <v>4936</v>
      </c>
      <c r="F10" s="28" t="s">
        <v>591</v>
      </c>
      <c r="G10" s="29">
        <v>240</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5128</v>
      </c>
    </row>
    <row r="13" ht="400">
      <c r="A13" s="1" t="s">
        <v>595</v>
      </c>
      <c r="E13" s="27" t="s">
        <v>3753</v>
      </c>
    </row>
    <row r="14" ht="25">
      <c r="A14" s="1" t="s">
        <v>587</v>
      </c>
      <c r="B14" s="1">
        <v>2</v>
      </c>
      <c r="C14" s="26" t="s">
        <v>1402</v>
      </c>
      <c r="D14" t="s">
        <v>589</v>
      </c>
      <c r="E14" s="27" t="s">
        <v>1403</v>
      </c>
      <c r="F14" s="28" t="s">
        <v>591</v>
      </c>
      <c r="G14" s="29">
        <v>299</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5129</v>
      </c>
    </row>
    <row r="17" ht="300">
      <c r="A17" s="1" t="s">
        <v>595</v>
      </c>
      <c r="E17" s="27" t="s">
        <v>1405</v>
      </c>
    </row>
    <row r="18" ht="25">
      <c r="A18" s="1" t="s">
        <v>587</v>
      </c>
      <c r="B18" s="1">
        <v>3</v>
      </c>
      <c r="C18" s="26" t="s">
        <v>3779</v>
      </c>
      <c r="D18" t="s">
        <v>589</v>
      </c>
      <c r="E18" s="27" t="s">
        <v>3780</v>
      </c>
      <c r="F18" s="28" t="s">
        <v>2583</v>
      </c>
      <c r="G18" s="29">
        <v>350</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5130</v>
      </c>
    </row>
    <row r="21" ht="50">
      <c r="A21" s="1" t="s">
        <v>595</v>
      </c>
      <c r="E21" s="27" t="s">
        <v>3782</v>
      </c>
    </row>
    <row r="22" ht="25">
      <c r="A22" s="1" t="s">
        <v>587</v>
      </c>
      <c r="B22" s="1">
        <v>4</v>
      </c>
      <c r="C22" s="26" t="s">
        <v>5070</v>
      </c>
      <c r="D22" t="s">
        <v>589</v>
      </c>
      <c r="E22" s="27" t="s">
        <v>5071</v>
      </c>
      <c r="F22" s="28" t="s">
        <v>603</v>
      </c>
      <c r="G22" s="29">
        <v>170</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5131</v>
      </c>
    </row>
    <row r="25" ht="50">
      <c r="A25" s="1" t="s">
        <v>595</v>
      </c>
      <c r="E25" s="27" t="s">
        <v>605</v>
      </c>
    </row>
    <row r="26" ht="25">
      <c r="A26" s="1" t="s">
        <v>587</v>
      </c>
      <c r="B26" s="1">
        <v>5</v>
      </c>
      <c r="C26" s="26" t="s">
        <v>3783</v>
      </c>
      <c r="D26" t="s">
        <v>589</v>
      </c>
      <c r="E26" s="27" t="s">
        <v>3784</v>
      </c>
      <c r="F26" s="28" t="s">
        <v>2583</v>
      </c>
      <c r="G26" s="29">
        <v>170</v>
      </c>
      <c r="H26" s="28">
        <v>0</v>
      </c>
      <c r="I26" s="30">
        <f>ROUND(G26*H26,P4)</f>
        <v>0</v>
      </c>
      <c r="L26" s="30">
        <v>0</v>
      </c>
      <c r="M26" s="24">
        <f>ROUND(G26*L26,P4)</f>
        <v>0</v>
      </c>
      <c r="N26" s="25" t="s">
        <v>1524</v>
      </c>
      <c r="O26" s="31">
        <f>M26*AA26</f>
        <v>0</v>
      </c>
      <c r="P26" s="1">
        <v>3</v>
      </c>
      <c r="AA26" s="1">
        <f>IF(P26=1,$O$3,IF(P26=2,$O$4,$O$5))</f>
        <v>0</v>
      </c>
    </row>
    <row r="27">
      <c r="A27" s="1" t="s">
        <v>592</v>
      </c>
      <c r="E27" s="27" t="s">
        <v>589</v>
      </c>
    </row>
    <row r="28" ht="13">
      <c r="A28" s="1" t="s">
        <v>593</v>
      </c>
      <c r="E28" s="32" t="s">
        <v>5132</v>
      </c>
    </row>
    <row r="29" ht="62.5">
      <c r="A29" s="1" t="s">
        <v>595</v>
      </c>
      <c r="E29" s="27" t="s">
        <v>3786</v>
      </c>
    </row>
    <row r="30" ht="13">
      <c r="A30" s="1" t="s">
        <v>584</v>
      </c>
      <c r="C30" s="22" t="s">
        <v>3026</v>
      </c>
      <c r="E30" s="23" t="s">
        <v>3833</v>
      </c>
      <c r="L30" s="24">
        <f>SUMIFS(L31:L34,A31:A34,"P")</f>
        <v>0</v>
      </c>
      <c r="M30" s="24">
        <f>SUMIFS(M31:M34,A31:A34,"P")</f>
        <v>0</v>
      </c>
      <c r="N30" s="25"/>
    </row>
    <row r="31" ht="25">
      <c r="A31" s="1" t="s">
        <v>587</v>
      </c>
      <c r="B31" s="1">
        <v>6</v>
      </c>
      <c r="C31" s="26" t="s">
        <v>4224</v>
      </c>
      <c r="D31" t="s">
        <v>589</v>
      </c>
      <c r="E31" s="27" t="s">
        <v>4225</v>
      </c>
      <c r="F31" s="28" t="s">
        <v>2583</v>
      </c>
      <c r="G31" s="29">
        <v>8.5</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5133</v>
      </c>
    </row>
    <row r="34" ht="162.5">
      <c r="A34" s="1" t="s">
        <v>595</v>
      </c>
      <c r="E34" s="27" t="s">
        <v>4227</v>
      </c>
    </row>
    <row r="35" ht="13">
      <c r="A35" s="1" t="s">
        <v>584</v>
      </c>
      <c r="C35" s="22" t="s">
        <v>3032</v>
      </c>
      <c r="E35" s="23" t="s">
        <v>3627</v>
      </c>
      <c r="L35" s="24">
        <f>SUMIFS(L36:L67,A36:A67,"P")</f>
        <v>0</v>
      </c>
      <c r="M35" s="24">
        <f>SUMIFS(M36:M67,A36:A67,"P")</f>
        <v>0</v>
      </c>
      <c r="N35" s="25"/>
    </row>
    <row r="36" ht="25">
      <c r="A36" s="1" t="s">
        <v>587</v>
      </c>
      <c r="B36" s="1">
        <v>7</v>
      </c>
      <c r="C36" s="26" t="s">
        <v>4952</v>
      </c>
      <c r="D36" t="s">
        <v>589</v>
      </c>
      <c r="E36" s="27" t="s">
        <v>4953</v>
      </c>
      <c r="F36" s="28" t="s">
        <v>2583</v>
      </c>
      <c r="G36" s="29">
        <v>25</v>
      </c>
      <c r="H36" s="28">
        <v>0</v>
      </c>
      <c r="I36" s="30">
        <f>ROUND(G36*H36,P4)</f>
        <v>0</v>
      </c>
      <c r="L36" s="30">
        <v>0</v>
      </c>
      <c r="M36" s="24">
        <f>ROUND(G36*L36,P4)</f>
        <v>0</v>
      </c>
      <c r="N36" s="25" t="s">
        <v>1524</v>
      </c>
      <c r="O36" s="31">
        <f>M36*AA36</f>
        <v>0</v>
      </c>
      <c r="P36" s="1">
        <v>3</v>
      </c>
      <c r="AA36" s="1">
        <f>IF(P36=1,$O$3,IF(P36=2,$O$4,$O$5))</f>
        <v>0</v>
      </c>
    </row>
    <row r="37">
      <c r="A37" s="1" t="s">
        <v>592</v>
      </c>
      <c r="E37" s="27" t="s">
        <v>589</v>
      </c>
    </row>
    <row r="38" ht="13">
      <c r="A38" s="1" t="s">
        <v>593</v>
      </c>
      <c r="E38" s="32" t="s">
        <v>5134</v>
      </c>
    </row>
    <row r="39" ht="75">
      <c r="A39" s="1" t="s">
        <v>595</v>
      </c>
      <c r="E39" s="27" t="s">
        <v>4201</v>
      </c>
    </row>
    <row r="40" ht="25">
      <c r="A40" s="1" t="s">
        <v>587</v>
      </c>
      <c r="B40" s="1">
        <v>8</v>
      </c>
      <c r="C40" s="26" t="s">
        <v>4198</v>
      </c>
      <c r="D40" t="s">
        <v>589</v>
      </c>
      <c r="E40" s="27" t="s">
        <v>4199</v>
      </c>
      <c r="F40" s="28" t="s">
        <v>591</v>
      </c>
      <c r="G40" s="29">
        <v>17.5</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5135</v>
      </c>
    </row>
    <row r="43" ht="75">
      <c r="A43" s="1" t="s">
        <v>595</v>
      </c>
      <c r="E43" s="27" t="s">
        <v>4201</v>
      </c>
    </row>
    <row r="44" ht="25">
      <c r="A44" s="1" t="s">
        <v>587</v>
      </c>
      <c r="B44" s="1">
        <v>9</v>
      </c>
      <c r="C44" s="26" t="s">
        <v>4202</v>
      </c>
      <c r="D44" t="s">
        <v>589</v>
      </c>
      <c r="E44" s="27" t="s">
        <v>4203</v>
      </c>
      <c r="F44" s="28" t="s">
        <v>2583</v>
      </c>
      <c r="G44" s="29">
        <v>335.5</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5136</v>
      </c>
    </row>
    <row r="47" ht="75">
      <c r="A47" s="1" t="s">
        <v>595</v>
      </c>
      <c r="E47" s="27" t="s">
        <v>4201</v>
      </c>
    </row>
    <row r="48" ht="25">
      <c r="A48" s="1" t="s">
        <v>587</v>
      </c>
      <c r="B48" s="1">
        <v>10</v>
      </c>
      <c r="C48" s="26" t="s">
        <v>5078</v>
      </c>
      <c r="D48" t="s">
        <v>589</v>
      </c>
      <c r="E48" s="27" t="s">
        <v>5079</v>
      </c>
      <c r="F48" s="28" t="s">
        <v>2583</v>
      </c>
      <c r="G48" s="29">
        <v>327</v>
      </c>
      <c r="H48" s="28">
        <v>0</v>
      </c>
      <c r="I48" s="30">
        <f>ROUND(G48*H48,P4)</f>
        <v>0</v>
      </c>
      <c r="L48" s="30">
        <v>0</v>
      </c>
      <c r="M48" s="24">
        <f>ROUND(G48*L48,P4)</f>
        <v>0</v>
      </c>
      <c r="N48" s="25" t="s">
        <v>1524</v>
      </c>
      <c r="O48" s="31">
        <f>M48*AA48</f>
        <v>0</v>
      </c>
      <c r="P48" s="1">
        <v>3</v>
      </c>
      <c r="AA48" s="1">
        <f>IF(P48=1,$O$3,IF(P48=2,$O$4,$O$5))</f>
        <v>0</v>
      </c>
    </row>
    <row r="49">
      <c r="A49" s="1" t="s">
        <v>592</v>
      </c>
      <c r="E49" s="27" t="s">
        <v>589</v>
      </c>
    </row>
    <row r="50" ht="13">
      <c r="A50" s="1" t="s">
        <v>593</v>
      </c>
      <c r="E50" s="32" t="s">
        <v>5137</v>
      </c>
    </row>
    <row r="51" ht="125">
      <c r="A51" s="1" t="s">
        <v>595</v>
      </c>
      <c r="E51" s="27" t="s">
        <v>5081</v>
      </c>
    </row>
    <row r="52" ht="25">
      <c r="A52" s="1" t="s">
        <v>587</v>
      </c>
      <c r="B52" s="1">
        <v>11</v>
      </c>
      <c r="C52" s="26" t="s">
        <v>4690</v>
      </c>
      <c r="D52" t="s">
        <v>589</v>
      </c>
      <c r="E52" s="27" t="s">
        <v>4691</v>
      </c>
      <c r="F52" s="28" t="s">
        <v>591</v>
      </c>
      <c r="G52" s="29">
        <v>7.0499999999999998</v>
      </c>
      <c r="H52" s="28">
        <v>0</v>
      </c>
      <c r="I52" s="30">
        <f>ROUND(G52*H52,P4)</f>
        <v>0</v>
      </c>
      <c r="L52" s="30">
        <v>0</v>
      </c>
      <c r="M52" s="24">
        <f>ROUND(G52*L52,P4)</f>
        <v>0</v>
      </c>
      <c r="N52" s="25" t="s">
        <v>1524</v>
      </c>
      <c r="O52" s="31">
        <f>M52*AA52</f>
        <v>0</v>
      </c>
      <c r="P52" s="1">
        <v>3</v>
      </c>
      <c r="AA52" s="1">
        <f>IF(P52=1,$O$3,IF(P52=2,$O$4,$O$5))</f>
        <v>0</v>
      </c>
    </row>
    <row r="53">
      <c r="A53" s="1" t="s">
        <v>592</v>
      </c>
      <c r="E53" s="27" t="s">
        <v>589</v>
      </c>
    </row>
    <row r="54" ht="13">
      <c r="A54" s="1" t="s">
        <v>593</v>
      </c>
      <c r="E54" s="32" t="s">
        <v>5138</v>
      </c>
    </row>
    <row r="55" ht="100">
      <c r="A55" s="1" t="s">
        <v>595</v>
      </c>
      <c r="E55" s="27" t="s">
        <v>4215</v>
      </c>
    </row>
    <row r="56" ht="25">
      <c r="A56" s="1" t="s">
        <v>587</v>
      </c>
      <c r="B56" s="1">
        <v>12</v>
      </c>
      <c r="C56" s="26" t="s">
        <v>4960</v>
      </c>
      <c r="D56" t="s">
        <v>589</v>
      </c>
      <c r="E56" s="27" t="s">
        <v>4961</v>
      </c>
      <c r="F56" s="28" t="s">
        <v>2583</v>
      </c>
      <c r="G56" s="29">
        <v>327</v>
      </c>
      <c r="H56" s="28">
        <v>0</v>
      </c>
      <c r="I56" s="30">
        <f>ROUND(G56*H56,P4)</f>
        <v>0</v>
      </c>
      <c r="L56" s="30">
        <v>0</v>
      </c>
      <c r="M56" s="24">
        <f>ROUND(G56*L56,P4)</f>
        <v>0</v>
      </c>
      <c r="N56" s="25" t="s">
        <v>1524</v>
      </c>
      <c r="O56" s="31">
        <f>M56*AA56</f>
        <v>0</v>
      </c>
      <c r="P56" s="1">
        <v>3</v>
      </c>
      <c r="AA56" s="1">
        <f>IF(P56=1,$O$3,IF(P56=2,$O$4,$O$5))</f>
        <v>0</v>
      </c>
    </row>
    <row r="57">
      <c r="A57" s="1" t="s">
        <v>592</v>
      </c>
      <c r="E57" s="27" t="s">
        <v>589</v>
      </c>
    </row>
    <row r="58" ht="13">
      <c r="A58" s="1" t="s">
        <v>593</v>
      </c>
      <c r="E58" s="32" t="s">
        <v>5137</v>
      </c>
    </row>
    <row r="59" ht="87.5">
      <c r="A59" s="1" t="s">
        <v>595</v>
      </c>
      <c r="E59" s="27" t="s">
        <v>4696</v>
      </c>
    </row>
    <row r="60" ht="25">
      <c r="A60" s="1" t="s">
        <v>587</v>
      </c>
      <c r="B60" s="1">
        <v>13</v>
      </c>
      <c r="C60" s="26" t="s">
        <v>4693</v>
      </c>
      <c r="D60" t="s">
        <v>589</v>
      </c>
      <c r="E60" s="27" t="s">
        <v>4694</v>
      </c>
      <c r="F60" s="28" t="s">
        <v>2583</v>
      </c>
      <c r="G60" s="29">
        <v>327</v>
      </c>
      <c r="H60" s="28">
        <v>0</v>
      </c>
      <c r="I60" s="30">
        <f>ROUND(G60*H60,P4)</f>
        <v>0</v>
      </c>
      <c r="L60" s="30">
        <v>0</v>
      </c>
      <c r="M60" s="24">
        <f>ROUND(G60*L60,P4)</f>
        <v>0</v>
      </c>
      <c r="N60" s="25" t="s">
        <v>1524</v>
      </c>
      <c r="O60" s="31">
        <f>M60*AA60</f>
        <v>0</v>
      </c>
      <c r="P60" s="1">
        <v>3</v>
      </c>
      <c r="AA60" s="1">
        <f>IF(P60=1,$O$3,IF(P60=2,$O$4,$O$5))</f>
        <v>0</v>
      </c>
    </row>
    <row r="61">
      <c r="A61" s="1" t="s">
        <v>592</v>
      </c>
      <c r="E61" s="27" t="s">
        <v>589</v>
      </c>
    </row>
    <row r="62" ht="13">
      <c r="A62" s="1" t="s">
        <v>593</v>
      </c>
      <c r="E62" s="32" t="s">
        <v>5137</v>
      </c>
    </row>
    <row r="63" ht="87.5">
      <c r="A63" s="1" t="s">
        <v>595</v>
      </c>
      <c r="E63" s="27" t="s">
        <v>4696</v>
      </c>
    </row>
    <row r="64" ht="25">
      <c r="A64" s="1" t="s">
        <v>587</v>
      </c>
      <c r="B64" s="1">
        <v>14</v>
      </c>
      <c r="C64" s="26" t="s">
        <v>5139</v>
      </c>
      <c r="D64" t="s">
        <v>589</v>
      </c>
      <c r="E64" s="27" t="s">
        <v>5140</v>
      </c>
      <c r="F64" s="28" t="s">
        <v>603</v>
      </c>
      <c r="G64" s="29">
        <v>327</v>
      </c>
      <c r="H64" s="28">
        <v>0</v>
      </c>
      <c r="I64" s="30">
        <f>ROUND(G64*H64,P4)</f>
        <v>0</v>
      </c>
      <c r="L64" s="30">
        <v>0</v>
      </c>
      <c r="M64" s="24">
        <f>ROUND(G64*L64,P4)</f>
        <v>0</v>
      </c>
      <c r="N64" s="25" t="s">
        <v>1524</v>
      </c>
      <c r="O64" s="31">
        <f>M64*AA64</f>
        <v>0</v>
      </c>
      <c r="P64" s="1">
        <v>3</v>
      </c>
      <c r="AA64" s="1">
        <f>IF(P64=1,$O$3,IF(P64=2,$O$4,$O$5))</f>
        <v>0</v>
      </c>
    </row>
    <row r="65">
      <c r="A65" s="1" t="s">
        <v>592</v>
      </c>
      <c r="E65" s="27" t="s">
        <v>589</v>
      </c>
    </row>
    <row r="66" ht="13">
      <c r="A66" s="1" t="s">
        <v>593</v>
      </c>
      <c r="E66" s="32" t="s">
        <v>5137</v>
      </c>
    </row>
    <row r="67" ht="162.5">
      <c r="A67" s="1" t="s">
        <v>595</v>
      </c>
      <c r="E67" s="27" t="s">
        <v>4703</v>
      </c>
    </row>
    <row r="68" ht="13">
      <c r="A68" s="1" t="s">
        <v>584</v>
      </c>
      <c r="C68" s="22" t="s">
        <v>606</v>
      </c>
      <c r="E68" s="23" t="s">
        <v>607</v>
      </c>
      <c r="L68" s="24">
        <f>SUMIFS(L69:L72,A69:A72,"P")</f>
        <v>0</v>
      </c>
      <c r="M68" s="24">
        <f>SUMIFS(M69:M72,A69:A72,"P")</f>
        <v>0</v>
      </c>
      <c r="N68" s="25"/>
    </row>
    <row r="69" ht="25">
      <c r="A69" s="1" t="s">
        <v>587</v>
      </c>
      <c r="B69" s="1">
        <v>15</v>
      </c>
      <c r="C69" s="26" t="s">
        <v>4967</v>
      </c>
      <c r="D69" t="s">
        <v>589</v>
      </c>
      <c r="E69" s="27" t="s">
        <v>4968</v>
      </c>
      <c r="F69" s="28" t="s">
        <v>892</v>
      </c>
      <c r="G69" s="29">
        <v>7</v>
      </c>
      <c r="H69" s="28">
        <v>0</v>
      </c>
      <c r="I69" s="30">
        <f>ROUND(G69*H69,P4)</f>
        <v>0</v>
      </c>
      <c r="L69" s="30">
        <v>0</v>
      </c>
      <c r="M69" s="24">
        <f>ROUND(G69*L69,P4)</f>
        <v>0</v>
      </c>
      <c r="N69" s="25" t="s">
        <v>1524</v>
      </c>
      <c r="O69" s="31">
        <f>M69*AA69</f>
        <v>0</v>
      </c>
      <c r="P69" s="1">
        <v>3</v>
      </c>
      <c r="AA69" s="1">
        <f>IF(P69=1,$O$3,IF(P69=2,$O$4,$O$5))</f>
        <v>0</v>
      </c>
    </row>
    <row r="70">
      <c r="A70" s="1" t="s">
        <v>592</v>
      </c>
      <c r="E70" s="27" t="s">
        <v>589</v>
      </c>
    </row>
    <row r="71" ht="13">
      <c r="A71" s="1" t="s">
        <v>593</v>
      </c>
      <c r="E71" s="32" t="s">
        <v>5093</v>
      </c>
    </row>
    <row r="72" ht="37.5">
      <c r="A72" s="1" t="s">
        <v>595</v>
      </c>
      <c r="E72" s="27" t="s">
        <v>4970</v>
      </c>
    </row>
    <row r="73" ht="13">
      <c r="A73" s="1" t="s">
        <v>584</v>
      </c>
      <c r="C73" s="22" t="s">
        <v>3881</v>
      </c>
      <c r="E73" s="23" t="s">
        <v>3882</v>
      </c>
      <c r="L73" s="24">
        <f>SUMIFS(L74:L77,A74:A77,"P")</f>
        <v>0</v>
      </c>
      <c r="M73" s="24">
        <f>SUMIFS(M74:M77,A74:A77,"P")</f>
        <v>0</v>
      </c>
      <c r="N73" s="25"/>
    </row>
    <row r="74" ht="25">
      <c r="A74" s="1" t="s">
        <v>587</v>
      </c>
      <c r="B74" s="1">
        <v>16</v>
      </c>
      <c r="C74" s="26" t="s">
        <v>3891</v>
      </c>
      <c r="D74" t="s">
        <v>589</v>
      </c>
      <c r="E74" s="27" t="s">
        <v>3892</v>
      </c>
      <c r="F74" s="28" t="s">
        <v>892</v>
      </c>
      <c r="G74" s="29">
        <v>67.200000000000003</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5141</v>
      </c>
    </row>
    <row r="77" ht="250">
      <c r="A77" s="1" t="s">
        <v>595</v>
      </c>
      <c r="E77" s="27" t="s">
        <v>3894</v>
      </c>
    </row>
    <row r="78" ht="13">
      <c r="A78" s="1" t="s">
        <v>584</v>
      </c>
      <c r="C78" s="22" t="s">
        <v>2059</v>
      </c>
      <c r="E78" s="23" t="s">
        <v>2060</v>
      </c>
      <c r="L78" s="24">
        <f>SUMIFS(L79:L94,A79:A94,"P")</f>
        <v>0</v>
      </c>
      <c r="M78" s="24">
        <f>SUMIFS(M79:M94,A79:A94,"P")</f>
        <v>0</v>
      </c>
      <c r="N78" s="25"/>
    </row>
    <row r="79" ht="25">
      <c r="A79" s="1" t="s">
        <v>587</v>
      </c>
      <c r="B79" s="1">
        <v>17</v>
      </c>
      <c r="C79" s="26" t="s">
        <v>5142</v>
      </c>
      <c r="D79" t="s">
        <v>589</v>
      </c>
      <c r="E79" s="27" t="s">
        <v>5143</v>
      </c>
      <c r="F79" s="28" t="s">
        <v>618</v>
      </c>
      <c r="G79" s="29">
        <v>14</v>
      </c>
      <c r="H79" s="28">
        <v>0</v>
      </c>
      <c r="I79" s="30">
        <f>ROUND(G79*H79,P4)</f>
        <v>0</v>
      </c>
      <c r="L79" s="30">
        <v>0</v>
      </c>
      <c r="M79" s="24">
        <f>ROUND(G79*L79,P4)</f>
        <v>0</v>
      </c>
      <c r="N79" s="25" t="s">
        <v>1524</v>
      </c>
      <c r="O79" s="31">
        <f>M79*AA79</f>
        <v>0</v>
      </c>
      <c r="P79" s="1">
        <v>3</v>
      </c>
      <c r="AA79" s="1">
        <f>IF(P79=1,$O$3,IF(P79=2,$O$4,$O$5))</f>
        <v>0</v>
      </c>
    </row>
    <row r="80">
      <c r="A80" s="1" t="s">
        <v>592</v>
      </c>
      <c r="E80" s="27" t="s">
        <v>589</v>
      </c>
    </row>
    <row r="81" ht="13">
      <c r="A81" s="1" t="s">
        <v>593</v>
      </c>
      <c r="E81" s="32" t="s">
        <v>5144</v>
      </c>
    </row>
    <row r="82" ht="75">
      <c r="A82" s="1" t="s">
        <v>595</v>
      </c>
      <c r="E82" s="27" t="s">
        <v>4254</v>
      </c>
    </row>
    <row r="83" ht="25">
      <c r="A83" s="1" t="s">
        <v>587</v>
      </c>
      <c r="B83" s="1">
        <v>18</v>
      </c>
      <c r="C83" s="26" t="s">
        <v>4787</v>
      </c>
      <c r="D83" t="s">
        <v>589</v>
      </c>
      <c r="E83" s="27" t="s">
        <v>4788</v>
      </c>
      <c r="F83" s="28" t="s">
        <v>892</v>
      </c>
      <c r="G83" s="29">
        <v>5.5</v>
      </c>
      <c r="H83" s="28">
        <v>0</v>
      </c>
      <c r="I83" s="30">
        <f>ROUND(G83*H83,P4)</f>
        <v>0</v>
      </c>
      <c r="L83" s="30">
        <v>0</v>
      </c>
      <c r="M83" s="24">
        <f>ROUND(G83*L83,P4)</f>
        <v>0</v>
      </c>
      <c r="N83" s="25" t="s">
        <v>1524</v>
      </c>
      <c r="O83" s="31">
        <f>M83*AA83</f>
        <v>0</v>
      </c>
      <c r="P83" s="1">
        <v>3</v>
      </c>
      <c r="AA83" s="1">
        <f>IF(P83=1,$O$3,IF(P83=2,$O$4,$O$5))</f>
        <v>0</v>
      </c>
    </row>
    <row r="84">
      <c r="A84" s="1" t="s">
        <v>592</v>
      </c>
      <c r="E84" s="27" t="s">
        <v>589</v>
      </c>
    </row>
    <row r="85" ht="13">
      <c r="A85" s="1" t="s">
        <v>593</v>
      </c>
      <c r="E85" s="32" t="s">
        <v>5145</v>
      </c>
    </row>
    <row r="86" ht="75">
      <c r="A86" s="1" t="s">
        <v>595</v>
      </c>
      <c r="E86" s="27" t="s">
        <v>4254</v>
      </c>
    </row>
    <row r="87" ht="25">
      <c r="A87" s="1" t="s">
        <v>587</v>
      </c>
      <c r="B87" s="1">
        <v>19</v>
      </c>
      <c r="C87" s="26" t="s">
        <v>4725</v>
      </c>
      <c r="D87" t="s">
        <v>589</v>
      </c>
      <c r="E87" s="27" t="s">
        <v>4726</v>
      </c>
      <c r="F87" s="28" t="s">
        <v>2583</v>
      </c>
      <c r="G87" s="29">
        <v>20.699999999999999</v>
      </c>
      <c r="H87" s="28">
        <v>0</v>
      </c>
      <c r="I87" s="30">
        <f>ROUND(G87*H87,P4)</f>
        <v>0</v>
      </c>
      <c r="L87" s="30">
        <v>0</v>
      </c>
      <c r="M87" s="24">
        <f>ROUND(G87*L87,P4)</f>
        <v>0</v>
      </c>
      <c r="N87" s="25" t="s">
        <v>1524</v>
      </c>
      <c r="O87" s="31">
        <f>M87*AA87</f>
        <v>0</v>
      </c>
      <c r="P87" s="1">
        <v>3</v>
      </c>
      <c r="AA87" s="1">
        <f>IF(P87=1,$O$3,IF(P87=2,$O$4,$O$5))</f>
        <v>0</v>
      </c>
    </row>
    <row r="88">
      <c r="A88" s="1" t="s">
        <v>592</v>
      </c>
      <c r="E88" s="27" t="s">
        <v>589</v>
      </c>
    </row>
    <row r="89" ht="13">
      <c r="A89" s="1" t="s">
        <v>593</v>
      </c>
      <c r="E89" s="32" t="s">
        <v>5146</v>
      </c>
    </row>
    <row r="90" ht="262.5">
      <c r="A90" s="1" t="s">
        <v>595</v>
      </c>
      <c r="E90" s="27" t="s">
        <v>4728</v>
      </c>
    </row>
    <row r="91" ht="25">
      <c r="A91" s="1" t="s">
        <v>587</v>
      </c>
      <c r="B91" s="1">
        <v>20</v>
      </c>
      <c r="C91" s="26" t="s">
        <v>4729</v>
      </c>
      <c r="D91" t="s">
        <v>589</v>
      </c>
      <c r="E91" s="27" t="s">
        <v>4730</v>
      </c>
      <c r="F91" s="28" t="s">
        <v>2583</v>
      </c>
      <c r="G91" s="29">
        <v>12</v>
      </c>
      <c r="H91" s="28">
        <v>0</v>
      </c>
      <c r="I91" s="30">
        <f>ROUND(G91*H91,P4)</f>
        <v>0</v>
      </c>
      <c r="L91" s="30">
        <v>0</v>
      </c>
      <c r="M91" s="24">
        <f>ROUND(G91*L91,P4)</f>
        <v>0</v>
      </c>
      <c r="N91" s="25" t="s">
        <v>1524</v>
      </c>
      <c r="O91" s="31">
        <f>M91*AA91</f>
        <v>0</v>
      </c>
      <c r="P91" s="1">
        <v>3</v>
      </c>
      <c r="AA91" s="1">
        <f>IF(P91=1,$O$3,IF(P91=2,$O$4,$O$5))</f>
        <v>0</v>
      </c>
    </row>
    <row r="92">
      <c r="A92" s="1" t="s">
        <v>592</v>
      </c>
      <c r="E92" s="27" t="s">
        <v>589</v>
      </c>
    </row>
    <row r="93" ht="13">
      <c r="A93" s="1" t="s">
        <v>593</v>
      </c>
      <c r="E93" s="32" t="s">
        <v>5147</v>
      </c>
    </row>
    <row r="94" ht="162.5">
      <c r="A94" s="1" t="s">
        <v>595</v>
      </c>
      <c r="E94" s="27" t="s">
        <v>4732</v>
      </c>
    </row>
    <row r="95" ht="13">
      <c r="A95" s="1" t="s">
        <v>584</v>
      </c>
      <c r="C95" s="22" t="s">
        <v>675</v>
      </c>
      <c r="E95" s="23" t="s">
        <v>676</v>
      </c>
      <c r="L95" s="24">
        <f>SUMIFS(L96:L99,A96:A99,"P")</f>
        <v>0</v>
      </c>
      <c r="M95" s="24">
        <f>SUMIFS(M96:M99,A96:A99,"P")</f>
        <v>0</v>
      </c>
      <c r="N95" s="25"/>
    </row>
    <row r="96" ht="37.5">
      <c r="A96" s="1" t="s">
        <v>587</v>
      </c>
      <c r="B96" s="1">
        <v>21</v>
      </c>
      <c r="C96" s="26" t="s">
        <v>677</v>
      </c>
      <c r="D96" t="s">
        <v>678</v>
      </c>
      <c r="E96" s="27" t="s">
        <v>679</v>
      </c>
      <c r="F96" s="28" t="s">
        <v>680</v>
      </c>
      <c r="G96" s="29">
        <v>432</v>
      </c>
      <c r="H96" s="28">
        <v>0</v>
      </c>
      <c r="I96" s="30">
        <f>ROUND(G96*H96,P4)</f>
        <v>0</v>
      </c>
      <c r="L96" s="30">
        <v>0</v>
      </c>
      <c r="M96" s="24">
        <f>ROUND(G96*L96,P4)</f>
        <v>0</v>
      </c>
      <c r="N96" s="25" t="s">
        <v>589</v>
      </c>
      <c r="O96" s="31">
        <f>M96*AA96</f>
        <v>0</v>
      </c>
      <c r="P96" s="1">
        <v>3</v>
      </c>
      <c r="AA96" s="1">
        <f>IF(P96=1,$O$3,IF(P96=2,$O$4,$O$5))</f>
        <v>0</v>
      </c>
    </row>
    <row r="97" ht="37.5">
      <c r="A97" s="1" t="s">
        <v>592</v>
      </c>
      <c r="E97" s="27" t="s">
        <v>4085</v>
      </c>
    </row>
    <row r="98" ht="13">
      <c r="A98" s="1" t="s">
        <v>593</v>
      </c>
      <c r="E98" s="32" t="s">
        <v>5148</v>
      </c>
    </row>
    <row r="99" ht="150">
      <c r="A99" s="1" t="s">
        <v>595</v>
      </c>
      <c r="E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COUNTIFS(L8:L27,"=0",A8:A27,"P")+COUNTIFS(L8:L27,"",A8:A27,"P")+SUM(Q8:Q27)</f>
        <v>0</v>
      </c>
    </row>
    <row r="8" ht="13">
      <c r="A8" s="1" t="s">
        <v>582</v>
      </c>
      <c r="C8" s="22" t="s">
        <v>5149</v>
      </c>
      <c r="E8" s="23" t="s">
        <v>213</v>
      </c>
      <c r="L8" s="24">
        <f>L9+L22</f>
        <v>0</v>
      </c>
      <c r="M8" s="24">
        <f>M9+M22</f>
        <v>0</v>
      </c>
      <c r="N8" s="25"/>
    </row>
    <row r="9" ht="13">
      <c r="A9" s="1" t="s">
        <v>584</v>
      </c>
      <c r="C9" s="22" t="s">
        <v>2059</v>
      </c>
      <c r="E9" s="23" t="s">
        <v>4071</v>
      </c>
      <c r="L9" s="24">
        <f>SUMIFS(L10:L21,A10:A21,"P")</f>
        <v>0</v>
      </c>
      <c r="M9" s="24">
        <f>SUMIFS(M10:M21,A10:A21,"P")</f>
        <v>0</v>
      </c>
      <c r="N9" s="25"/>
    </row>
    <row r="10" ht="25">
      <c r="A10" s="1" t="s">
        <v>587</v>
      </c>
      <c r="B10" s="1">
        <v>1</v>
      </c>
      <c r="C10" s="26" t="s">
        <v>5150</v>
      </c>
      <c r="D10" t="s">
        <v>589</v>
      </c>
      <c r="E10" s="27" t="s">
        <v>5151</v>
      </c>
      <c r="F10" s="28" t="s">
        <v>610</v>
      </c>
      <c r="G10" s="29">
        <v>4</v>
      </c>
      <c r="H10" s="28">
        <v>0</v>
      </c>
      <c r="I10" s="30">
        <f>ROUND(G10*H10,P4)</f>
        <v>0</v>
      </c>
      <c r="L10" s="30">
        <v>0</v>
      </c>
      <c r="M10" s="24">
        <f>ROUND(G10*L10,P4)</f>
        <v>0</v>
      </c>
      <c r="N10" s="25" t="s">
        <v>1524</v>
      </c>
      <c r="O10" s="31">
        <f>M10*AA10</f>
        <v>0</v>
      </c>
      <c r="P10" s="1">
        <v>3</v>
      </c>
      <c r="AA10" s="1">
        <f>IF(P10=1,$O$3,IF(P10=2,$O$4,$O$5))</f>
        <v>0</v>
      </c>
    </row>
    <row r="11">
      <c r="A11" s="1" t="s">
        <v>592</v>
      </c>
      <c r="E11" s="27" t="s">
        <v>5151</v>
      </c>
    </row>
    <row r="12" ht="13">
      <c r="A12" s="1" t="s">
        <v>593</v>
      </c>
      <c r="E12" s="32" t="s">
        <v>5152</v>
      </c>
    </row>
    <row r="13" ht="50">
      <c r="A13" s="1" t="s">
        <v>595</v>
      </c>
      <c r="E13" s="27" t="s">
        <v>4808</v>
      </c>
    </row>
    <row r="14" ht="25">
      <c r="A14" s="1" t="s">
        <v>587</v>
      </c>
      <c r="B14" s="1">
        <v>2</v>
      </c>
      <c r="C14" s="26" t="s">
        <v>5153</v>
      </c>
      <c r="D14" t="s">
        <v>589</v>
      </c>
      <c r="E14" s="27" t="s">
        <v>5154</v>
      </c>
      <c r="F14" s="28" t="s">
        <v>610</v>
      </c>
      <c r="G14" s="29">
        <v>2</v>
      </c>
      <c r="H14" s="28">
        <v>0</v>
      </c>
      <c r="I14" s="30">
        <f>ROUND(G14*H14,P4)</f>
        <v>0</v>
      </c>
      <c r="L14" s="30">
        <v>0</v>
      </c>
      <c r="M14" s="24">
        <f>ROUND(G14*L14,P4)</f>
        <v>0</v>
      </c>
      <c r="N14" s="25" t="s">
        <v>1524</v>
      </c>
      <c r="O14" s="31">
        <f>M14*AA14</f>
        <v>0</v>
      </c>
      <c r="P14" s="1">
        <v>3</v>
      </c>
      <c r="AA14" s="1">
        <f>IF(P14=1,$O$3,IF(P14=2,$O$4,$O$5))</f>
        <v>0</v>
      </c>
    </row>
    <row r="15">
      <c r="A15" s="1" t="s">
        <v>592</v>
      </c>
      <c r="E15" s="27" t="s">
        <v>5154</v>
      </c>
    </row>
    <row r="16" ht="26">
      <c r="A16" s="1" t="s">
        <v>593</v>
      </c>
      <c r="E16" s="32" t="s">
        <v>5155</v>
      </c>
    </row>
    <row r="17" ht="50">
      <c r="A17" s="1" t="s">
        <v>595</v>
      </c>
      <c r="E17" s="27" t="s">
        <v>4808</v>
      </c>
    </row>
    <row r="18" ht="25">
      <c r="A18" s="1" t="s">
        <v>587</v>
      </c>
      <c r="B18" s="1">
        <v>3</v>
      </c>
      <c r="C18" s="26" t="s">
        <v>5002</v>
      </c>
      <c r="D18" t="s">
        <v>589</v>
      </c>
      <c r="E18" s="27" t="s">
        <v>5003</v>
      </c>
      <c r="F18" s="28" t="s">
        <v>591</v>
      </c>
      <c r="G18" s="29">
        <v>1.7</v>
      </c>
      <c r="H18" s="28">
        <v>0</v>
      </c>
      <c r="I18" s="30">
        <f>ROUND(G18*H18,P4)</f>
        <v>0</v>
      </c>
      <c r="L18" s="30">
        <v>0</v>
      </c>
      <c r="M18" s="24">
        <f>ROUND(G18*L18,P4)</f>
        <v>0</v>
      </c>
      <c r="N18" s="25" t="s">
        <v>1524</v>
      </c>
      <c r="O18" s="31">
        <f>M18*AA18</f>
        <v>0</v>
      </c>
      <c r="P18" s="1">
        <v>3</v>
      </c>
      <c r="AA18" s="1">
        <f>IF(P18=1,$O$3,IF(P18=2,$O$4,$O$5))</f>
        <v>0</v>
      </c>
    </row>
    <row r="19">
      <c r="A19" s="1" t="s">
        <v>592</v>
      </c>
      <c r="E19" s="27" t="s">
        <v>5003</v>
      </c>
    </row>
    <row r="20" ht="39">
      <c r="A20" s="1" t="s">
        <v>593</v>
      </c>
      <c r="E20" s="32" t="s">
        <v>5156</v>
      </c>
    </row>
    <row r="21" ht="112.5">
      <c r="A21" s="1" t="s">
        <v>595</v>
      </c>
      <c r="E21" s="27" t="s">
        <v>5005</v>
      </c>
    </row>
    <row r="22" ht="13">
      <c r="A22" s="1" t="s">
        <v>584</v>
      </c>
      <c r="C22" s="22" t="s">
        <v>675</v>
      </c>
      <c r="E22" s="23" t="s">
        <v>676</v>
      </c>
      <c r="L22" s="24">
        <f>SUMIFS(L23:L26,A23:A26,"P")</f>
        <v>0</v>
      </c>
      <c r="M22" s="24">
        <f>SUMIFS(M23:M26,A23:A26,"P")</f>
        <v>0</v>
      </c>
      <c r="N22" s="25"/>
    </row>
    <row r="23" ht="37.5">
      <c r="A23" s="1" t="s">
        <v>587</v>
      </c>
      <c r="B23" s="1">
        <v>4</v>
      </c>
      <c r="C23" s="26" t="s">
        <v>684</v>
      </c>
      <c r="D23" t="s">
        <v>685</v>
      </c>
      <c r="E23" s="27" t="s">
        <v>686</v>
      </c>
      <c r="F23" s="28" t="s">
        <v>680</v>
      </c>
      <c r="G23" s="29">
        <v>3.98</v>
      </c>
      <c r="H23" s="28">
        <v>0</v>
      </c>
      <c r="I23" s="30">
        <f>ROUND(G23*H23,P4)</f>
        <v>0</v>
      </c>
      <c r="L23" s="30">
        <v>0</v>
      </c>
      <c r="M23" s="24">
        <f>ROUND(G23*L23,P4)</f>
        <v>0</v>
      </c>
      <c r="N23" s="25" t="s">
        <v>589</v>
      </c>
      <c r="O23" s="31">
        <f>M23*AA23</f>
        <v>0</v>
      </c>
      <c r="P23" s="1">
        <v>3</v>
      </c>
      <c r="AA23" s="1">
        <f>IF(P23=1,$O$3,IF(P23=2,$O$4,$O$5))</f>
        <v>0</v>
      </c>
    </row>
    <row r="24" ht="37.5">
      <c r="A24" s="1" t="s">
        <v>592</v>
      </c>
      <c r="E24" s="27" t="s">
        <v>687</v>
      </c>
    </row>
    <row r="25" ht="39">
      <c r="A25" s="1" t="s">
        <v>593</v>
      </c>
      <c r="E25" s="32" t="s">
        <v>5157</v>
      </c>
    </row>
    <row r="26">
      <c r="A26" s="1" t="s">
        <v>595</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5158</v>
      </c>
      <c r="E8" s="23" t="s">
        <v>215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4910</v>
      </c>
      <c r="D10" t="s">
        <v>589</v>
      </c>
      <c r="E10" s="27" t="s">
        <v>4911</v>
      </c>
      <c r="F10" s="28" t="s">
        <v>591</v>
      </c>
      <c r="G10" s="29">
        <v>1.2</v>
      </c>
      <c r="H10" s="28">
        <v>0</v>
      </c>
      <c r="I10" s="30">
        <f>ROUND(G10*H10,P4)</f>
        <v>0</v>
      </c>
      <c r="L10" s="30">
        <v>0</v>
      </c>
      <c r="M10" s="24">
        <f>ROUND(G10*L10,P4)</f>
        <v>0</v>
      </c>
      <c r="N10" s="25" t="s">
        <v>589</v>
      </c>
      <c r="O10" s="31">
        <f>M10*AA10</f>
        <v>0</v>
      </c>
      <c r="P10" s="1">
        <v>3</v>
      </c>
      <c r="AA10" s="1">
        <f>IF(P10=1,$O$3,IF(P10=2,$O$4,$O$5))</f>
        <v>0</v>
      </c>
    </row>
    <row r="11" ht="25">
      <c r="A11" s="1" t="s">
        <v>592</v>
      </c>
      <c r="E11" s="27" t="s">
        <v>4911</v>
      </c>
    </row>
    <row r="12" ht="39">
      <c r="A12" s="1" t="s">
        <v>593</v>
      </c>
      <c r="E12" s="32" t="s">
        <v>5159</v>
      </c>
    </row>
    <row r="13" ht="100">
      <c r="A13" s="1" t="s">
        <v>595</v>
      </c>
      <c r="E13" s="27" t="s">
        <v>4106</v>
      </c>
    </row>
    <row r="14" ht="25">
      <c r="A14" s="1" t="s">
        <v>587</v>
      </c>
      <c r="B14" s="1">
        <v>2</v>
      </c>
      <c r="C14" s="26" t="s">
        <v>4103</v>
      </c>
      <c r="D14" t="s">
        <v>589</v>
      </c>
      <c r="E14" s="27" t="s">
        <v>4104</v>
      </c>
      <c r="F14" s="28" t="s">
        <v>591</v>
      </c>
      <c r="G14" s="29">
        <v>3.2000000000000002</v>
      </c>
      <c r="H14" s="28">
        <v>0</v>
      </c>
      <c r="I14" s="30">
        <f>ROUND(G14*H14,P4)</f>
        <v>0</v>
      </c>
      <c r="L14" s="30">
        <v>0</v>
      </c>
      <c r="M14" s="24">
        <f>ROUND(G14*L14,P4)</f>
        <v>0</v>
      </c>
      <c r="N14" s="25" t="s">
        <v>589</v>
      </c>
      <c r="O14" s="31">
        <f>M14*AA14</f>
        <v>0</v>
      </c>
      <c r="P14" s="1">
        <v>3</v>
      </c>
      <c r="AA14" s="1">
        <f>IF(P14=1,$O$3,IF(P14=2,$O$4,$O$5))</f>
        <v>0</v>
      </c>
    </row>
    <row r="15" ht="25">
      <c r="A15" s="1" t="s">
        <v>592</v>
      </c>
      <c r="E15" s="27" t="s">
        <v>4104</v>
      </c>
    </row>
    <row r="16" ht="39">
      <c r="A16" s="1" t="s">
        <v>593</v>
      </c>
      <c r="E16" s="32" t="s">
        <v>5160</v>
      </c>
    </row>
    <row r="17" ht="100">
      <c r="A17" s="1" t="s">
        <v>595</v>
      </c>
      <c r="E17" s="27" t="s">
        <v>4106</v>
      </c>
    </row>
    <row r="18">
      <c r="A18" s="1" t="s">
        <v>587</v>
      </c>
      <c r="B18" s="1">
        <v>3</v>
      </c>
      <c r="C18" s="26" t="s">
        <v>4115</v>
      </c>
      <c r="D18" t="s">
        <v>589</v>
      </c>
      <c r="E18" s="27" t="s">
        <v>4116</v>
      </c>
      <c r="F18" s="28" t="s">
        <v>591</v>
      </c>
      <c r="G18" s="29">
        <v>3.2000000000000002</v>
      </c>
      <c r="H18" s="28">
        <v>0</v>
      </c>
      <c r="I18" s="30">
        <f>ROUND(G18*H18,P4)</f>
        <v>0</v>
      </c>
      <c r="L18" s="30">
        <v>0</v>
      </c>
      <c r="M18" s="24">
        <f>ROUND(G18*L18,P4)</f>
        <v>0</v>
      </c>
      <c r="N18" s="25" t="s">
        <v>589</v>
      </c>
      <c r="O18" s="31">
        <f>M18*AA18</f>
        <v>0</v>
      </c>
      <c r="P18" s="1">
        <v>3</v>
      </c>
      <c r="AA18" s="1">
        <f>IF(P18=1,$O$3,IF(P18=2,$O$4,$O$5))</f>
        <v>0</v>
      </c>
    </row>
    <row r="19">
      <c r="A19" s="1" t="s">
        <v>592</v>
      </c>
      <c r="E19" s="27" t="s">
        <v>4116</v>
      </c>
    </row>
    <row r="20" ht="39">
      <c r="A20" s="1" t="s">
        <v>593</v>
      </c>
      <c r="E20" s="32" t="s">
        <v>5161</v>
      </c>
    </row>
    <row r="21" ht="275">
      <c r="A21" s="1" t="s">
        <v>595</v>
      </c>
      <c r="E21" s="27" t="s">
        <v>4118</v>
      </c>
    </row>
    <row r="22">
      <c r="A22" s="1" t="s">
        <v>587</v>
      </c>
      <c r="B22" s="1">
        <v>4</v>
      </c>
      <c r="C22" s="26" t="s">
        <v>5162</v>
      </c>
      <c r="D22" t="s">
        <v>589</v>
      </c>
      <c r="E22" s="27" t="s">
        <v>5163</v>
      </c>
      <c r="F22" s="28" t="s">
        <v>603</v>
      </c>
      <c r="G22" s="29">
        <v>8</v>
      </c>
      <c r="H22" s="28">
        <v>0</v>
      </c>
      <c r="I22" s="30">
        <f>ROUND(G22*H22,P4)</f>
        <v>0</v>
      </c>
      <c r="L22" s="30">
        <v>0</v>
      </c>
      <c r="M22" s="24">
        <f>ROUND(G22*L22,P4)</f>
        <v>0</v>
      </c>
      <c r="N22" s="25" t="s">
        <v>589</v>
      </c>
      <c r="O22" s="31">
        <f>M22*AA22</f>
        <v>0</v>
      </c>
      <c r="P22" s="1">
        <v>3</v>
      </c>
      <c r="AA22" s="1">
        <f>IF(P22=1,$O$3,IF(P22=2,$O$4,$O$5))</f>
        <v>0</v>
      </c>
    </row>
    <row r="23">
      <c r="A23" s="1" t="s">
        <v>592</v>
      </c>
      <c r="E23" s="27" t="s">
        <v>5163</v>
      </c>
    </row>
    <row r="24" ht="26">
      <c r="A24" s="1" t="s">
        <v>593</v>
      </c>
      <c r="E24" s="32" t="s">
        <v>4042</v>
      </c>
    </row>
    <row r="25" ht="62.5">
      <c r="A25" s="1" t="s">
        <v>595</v>
      </c>
      <c r="E25" s="27" t="s">
        <v>5164</v>
      </c>
    </row>
    <row r="26" ht="13">
      <c r="A26" s="1" t="s">
        <v>584</v>
      </c>
      <c r="C26" s="22" t="s">
        <v>2059</v>
      </c>
      <c r="E26" s="23" t="s">
        <v>4071</v>
      </c>
      <c r="L26" s="24">
        <f>SUMIFS(L27:L46,A27:A46,"P")</f>
        <v>0</v>
      </c>
      <c r="M26" s="24">
        <f>SUMIFS(M27:M46,A27:A46,"P")</f>
        <v>0</v>
      </c>
      <c r="N26" s="25"/>
    </row>
    <row r="27">
      <c r="A27" s="1" t="s">
        <v>587</v>
      </c>
      <c r="B27" s="1">
        <v>5</v>
      </c>
      <c r="C27" s="26" t="s">
        <v>5150</v>
      </c>
      <c r="D27" t="s">
        <v>589</v>
      </c>
      <c r="E27" s="27" t="s">
        <v>5151</v>
      </c>
      <c r="F27" s="28" t="s">
        <v>610</v>
      </c>
      <c r="G27" s="29">
        <v>3</v>
      </c>
      <c r="H27" s="28">
        <v>0</v>
      </c>
      <c r="I27" s="30">
        <f>ROUND(G27*H27,P4)</f>
        <v>0</v>
      </c>
      <c r="L27" s="30">
        <v>0</v>
      </c>
      <c r="M27" s="24">
        <f>ROUND(G27*L27,P4)</f>
        <v>0</v>
      </c>
      <c r="N27" s="25" t="s">
        <v>589</v>
      </c>
      <c r="O27" s="31">
        <f>M27*AA27</f>
        <v>0</v>
      </c>
      <c r="P27" s="1">
        <v>3</v>
      </c>
      <c r="AA27" s="1">
        <f>IF(P27=1,$O$3,IF(P27=2,$O$4,$O$5))</f>
        <v>0</v>
      </c>
    </row>
    <row r="28">
      <c r="A28" s="1" t="s">
        <v>592</v>
      </c>
      <c r="E28" s="27" t="s">
        <v>5151</v>
      </c>
    </row>
    <row r="29" ht="26">
      <c r="A29" s="1" t="s">
        <v>593</v>
      </c>
      <c r="E29" s="32" t="s">
        <v>5165</v>
      </c>
    </row>
    <row r="30" ht="50">
      <c r="A30" s="1" t="s">
        <v>595</v>
      </c>
      <c r="E30" s="27" t="s">
        <v>4808</v>
      </c>
    </row>
    <row r="31">
      <c r="A31" s="1" t="s">
        <v>587</v>
      </c>
      <c r="B31" s="1">
        <v>6</v>
      </c>
      <c r="C31" s="26" t="s">
        <v>5153</v>
      </c>
      <c r="D31" t="s">
        <v>589</v>
      </c>
      <c r="E31" s="27" t="s">
        <v>5154</v>
      </c>
      <c r="F31" s="28" t="s">
        <v>610</v>
      </c>
      <c r="G31" s="29">
        <v>2</v>
      </c>
      <c r="H31" s="28">
        <v>0</v>
      </c>
      <c r="I31" s="30">
        <f>ROUND(G31*H31,P4)</f>
        <v>0</v>
      </c>
      <c r="L31" s="30">
        <v>0</v>
      </c>
      <c r="M31" s="24">
        <f>ROUND(G31*L31,P4)</f>
        <v>0</v>
      </c>
      <c r="N31" s="25" t="s">
        <v>589</v>
      </c>
      <c r="O31" s="31">
        <f>M31*AA31</f>
        <v>0</v>
      </c>
      <c r="P31" s="1">
        <v>3</v>
      </c>
      <c r="AA31" s="1">
        <f>IF(P31=1,$O$3,IF(P31=2,$O$4,$O$5))</f>
        <v>0</v>
      </c>
    </row>
    <row r="32">
      <c r="A32" s="1" t="s">
        <v>592</v>
      </c>
      <c r="E32" s="27" t="s">
        <v>5154</v>
      </c>
    </row>
    <row r="33" ht="39">
      <c r="A33" s="1" t="s">
        <v>593</v>
      </c>
      <c r="E33" s="32" t="s">
        <v>5166</v>
      </c>
    </row>
    <row r="34" ht="50">
      <c r="A34" s="1" t="s">
        <v>595</v>
      </c>
      <c r="E34" s="27" t="s">
        <v>4808</v>
      </c>
    </row>
    <row r="35">
      <c r="A35" s="1" t="s">
        <v>587</v>
      </c>
      <c r="B35" s="1">
        <v>7</v>
      </c>
      <c r="C35" s="26" t="s">
        <v>4921</v>
      </c>
      <c r="D35" t="s">
        <v>589</v>
      </c>
      <c r="E35" s="27" t="s">
        <v>4922</v>
      </c>
      <c r="F35" s="28" t="s">
        <v>603</v>
      </c>
      <c r="G35" s="29">
        <v>8.25</v>
      </c>
      <c r="H35" s="28">
        <v>0</v>
      </c>
      <c r="I35" s="30">
        <f>ROUND(G35*H35,P4)</f>
        <v>0</v>
      </c>
      <c r="L35" s="30">
        <v>0</v>
      </c>
      <c r="M35" s="24">
        <f>ROUND(G35*L35,P4)</f>
        <v>0</v>
      </c>
      <c r="N35" s="25" t="s">
        <v>589</v>
      </c>
      <c r="O35" s="31">
        <f>M35*AA35</f>
        <v>0</v>
      </c>
      <c r="P35" s="1">
        <v>3</v>
      </c>
      <c r="AA35" s="1">
        <f>IF(P35=1,$O$3,IF(P35=2,$O$4,$O$5))</f>
        <v>0</v>
      </c>
    </row>
    <row r="36">
      <c r="A36" s="1" t="s">
        <v>592</v>
      </c>
      <c r="E36" s="27" t="s">
        <v>4922</v>
      </c>
    </row>
    <row r="37" ht="39">
      <c r="A37" s="1" t="s">
        <v>593</v>
      </c>
      <c r="E37" s="32" t="s">
        <v>5167</v>
      </c>
    </row>
    <row r="38" ht="162.5">
      <c r="A38" s="1" t="s">
        <v>595</v>
      </c>
      <c r="E38" s="27" t="s">
        <v>4732</v>
      </c>
    </row>
    <row r="39" ht="25">
      <c r="A39" s="1" t="s">
        <v>587</v>
      </c>
      <c r="B39" s="1">
        <v>8</v>
      </c>
      <c r="C39" s="26" t="s">
        <v>5168</v>
      </c>
      <c r="D39" t="s">
        <v>589</v>
      </c>
      <c r="E39" s="27" t="s">
        <v>5169</v>
      </c>
      <c r="F39" s="28" t="s">
        <v>4321</v>
      </c>
      <c r="G39" s="29">
        <v>18</v>
      </c>
      <c r="H39" s="28">
        <v>0</v>
      </c>
      <c r="I39" s="30">
        <f>ROUND(G39*H39,P4)</f>
        <v>0</v>
      </c>
      <c r="L39" s="30">
        <v>0</v>
      </c>
      <c r="M39" s="24">
        <f>ROUND(G39*L39,P4)</f>
        <v>0</v>
      </c>
      <c r="N39" s="25" t="s">
        <v>589</v>
      </c>
      <c r="O39" s="31">
        <f>M39*AA39</f>
        <v>0</v>
      </c>
      <c r="P39" s="1">
        <v>3</v>
      </c>
      <c r="AA39" s="1">
        <f>IF(P39=1,$O$3,IF(P39=2,$O$4,$O$5))</f>
        <v>0</v>
      </c>
    </row>
    <row r="40" ht="25">
      <c r="A40" s="1" t="s">
        <v>592</v>
      </c>
      <c r="E40" s="27" t="s">
        <v>5169</v>
      </c>
    </row>
    <row r="41" ht="39">
      <c r="A41" s="1" t="s">
        <v>593</v>
      </c>
      <c r="E41" s="32" t="s">
        <v>5170</v>
      </c>
    </row>
    <row r="42" ht="125">
      <c r="A42" s="1" t="s">
        <v>595</v>
      </c>
      <c r="E42" s="27" t="s">
        <v>5171</v>
      </c>
    </row>
    <row r="43">
      <c r="A43" s="1" t="s">
        <v>587</v>
      </c>
      <c r="B43" s="1">
        <v>9</v>
      </c>
      <c r="C43" s="26" t="s">
        <v>5002</v>
      </c>
      <c r="D43" t="s">
        <v>589</v>
      </c>
      <c r="E43" s="27" t="s">
        <v>5003</v>
      </c>
      <c r="F43" s="28" t="s">
        <v>591</v>
      </c>
      <c r="G43" s="29">
        <v>0.5</v>
      </c>
      <c r="H43" s="28">
        <v>0</v>
      </c>
      <c r="I43" s="30">
        <f>ROUND(G43*H43,P4)</f>
        <v>0</v>
      </c>
      <c r="L43" s="30">
        <v>0</v>
      </c>
      <c r="M43" s="24">
        <f>ROUND(G43*L43,P4)</f>
        <v>0</v>
      </c>
      <c r="N43" s="25" t="s">
        <v>589</v>
      </c>
      <c r="O43" s="31">
        <f>M43*AA43</f>
        <v>0</v>
      </c>
      <c r="P43" s="1">
        <v>3</v>
      </c>
      <c r="AA43" s="1">
        <f>IF(P43=1,$O$3,IF(P43=2,$O$4,$O$5))</f>
        <v>0</v>
      </c>
    </row>
    <row r="44">
      <c r="A44" s="1" t="s">
        <v>592</v>
      </c>
      <c r="E44" s="27" t="s">
        <v>5003</v>
      </c>
    </row>
    <row r="45" ht="39">
      <c r="A45" s="1" t="s">
        <v>593</v>
      </c>
      <c r="E45" s="32" t="s">
        <v>5172</v>
      </c>
    </row>
    <row r="46" ht="112.5">
      <c r="A46" s="1" t="s">
        <v>595</v>
      </c>
      <c r="E46" s="27" t="s">
        <v>5005</v>
      </c>
    </row>
    <row r="47" ht="13">
      <c r="A47" s="1" t="s">
        <v>584</v>
      </c>
      <c r="C47" s="22" t="s">
        <v>675</v>
      </c>
      <c r="E47" s="23" t="s">
        <v>1992</v>
      </c>
      <c r="L47" s="24">
        <f>SUMIFS(L48:L59,A48:A59,"P")</f>
        <v>0</v>
      </c>
      <c r="M47" s="24">
        <f>SUMIFS(M48:M59,A48:A59,"P")</f>
        <v>0</v>
      </c>
      <c r="N47" s="25"/>
    </row>
    <row r="48" ht="37.5">
      <c r="A48" s="1" t="s">
        <v>587</v>
      </c>
      <c r="B48" s="1">
        <v>10</v>
      </c>
      <c r="C48" s="26" t="s">
        <v>2697</v>
      </c>
      <c r="D48" t="s">
        <v>2698</v>
      </c>
      <c r="E48" s="27" t="s">
        <v>2699</v>
      </c>
      <c r="F48" s="28" t="s">
        <v>680</v>
      </c>
      <c r="G48" s="29">
        <v>6.7199999999999998</v>
      </c>
      <c r="H48" s="28">
        <v>0</v>
      </c>
      <c r="I48" s="30">
        <f>ROUND(G48*H48,P4)</f>
        <v>0</v>
      </c>
      <c r="L48" s="30">
        <v>0</v>
      </c>
      <c r="M48" s="24">
        <f>ROUND(G48*L48,P4)</f>
        <v>0</v>
      </c>
      <c r="N48" s="25" t="s">
        <v>589</v>
      </c>
      <c r="O48" s="31">
        <f>M48*AA48</f>
        <v>0</v>
      </c>
      <c r="P48" s="1">
        <v>3</v>
      </c>
      <c r="AA48" s="1">
        <f>IF(P48=1,$O$3,IF(P48=2,$O$4,$O$5))</f>
        <v>0</v>
      </c>
    </row>
    <row r="49" ht="37.5">
      <c r="A49" s="1" t="s">
        <v>592</v>
      </c>
      <c r="E49" s="27" t="s">
        <v>681</v>
      </c>
    </row>
    <row r="50" ht="39">
      <c r="A50" s="1" t="s">
        <v>593</v>
      </c>
      <c r="E50" s="32" t="s">
        <v>5173</v>
      </c>
    </row>
    <row r="51">
      <c r="A51" s="1" t="s">
        <v>595</v>
      </c>
      <c r="E51" s="27" t="s">
        <v>589</v>
      </c>
    </row>
    <row r="52" ht="25">
      <c r="A52" s="1" t="s">
        <v>587</v>
      </c>
      <c r="B52" s="1">
        <v>11</v>
      </c>
      <c r="C52" s="26" t="s">
        <v>4749</v>
      </c>
      <c r="D52" t="s">
        <v>4750</v>
      </c>
      <c r="E52" s="27" t="s">
        <v>4751</v>
      </c>
      <c r="F52" s="28" t="s">
        <v>680</v>
      </c>
      <c r="G52" s="29">
        <v>2.6400000000000001</v>
      </c>
      <c r="H52" s="28">
        <v>0</v>
      </c>
      <c r="I52" s="30">
        <f>ROUND(G52*H52,P4)</f>
        <v>0</v>
      </c>
      <c r="L52" s="30">
        <v>0</v>
      </c>
      <c r="M52" s="24">
        <f>ROUND(G52*L52,P4)</f>
        <v>0</v>
      </c>
      <c r="N52" s="25" t="s">
        <v>589</v>
      </c>
      <c r="O52" s="31">
        <f>M52*AA52</f>
        <v>0</v>
      </c>
      <c r="P52" s="1">
        <v>3</v>
      </c>
      <c r="AA52" s="1">
        <f>IF(P52=1,$O$3,IF(P52=2,$O$4,$O$5))</f>
        <v>0</v>
      </c>
    </row>
    <row r="53" ht="37.5">
      <c r="A53" s="1" t="s">
        <v>592</v>
      </c>
      <c r="E53" s="27" t="s">
        <v>687</v>
      </c>
    </row>
    <row r="54" ht="39">
      <c r="A54" s="1" t="s">
        <v>593</v>
      </c>
      <c r="E54" s="32" t="s">
        <v>5174</v>
      </c>
    </row>
    <row r="55">
      <c r="A55" s="1" t="s">
        <v>595</v>
      </c>
      <c r="E55" s="27" t="s">
        <v>589</v>
      </c>
    </row>
    <row r="56" ht="37.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7.5">
      <c r="A57" s="1" t="s">
        <v>592</v>
      </c>
      <c r="E57" s="27" t="s">
        <v>687</v>
      </c>
    </row>
    <row r="58" ht="39">
      <c r="A58" s="1" t="s">
        <v>593</v>
      </c>
      <c r="E58" s="32" t="s">
        <v>5175</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COUNTIFS(L8:L41,"=0",A8:A41,"P")+COUNTIFS(L8:L41,"",A8:A41,"P")+SUM(Q8:Q41)</f>
        <v>0</v>
      </c>
    </row>
    <row r="8" ht="13">
      <c r="A8" s="1" t="s">
        <v>582</v>
      </c>
      <c r="C8" s="22" t="s">
        <v>5176</v>
      </c>
      <c r="E8" s="23" t="s">
        <v>217</v>
      </c>
      <c r="L8" s="24">
        <f>L9+L14+L27+L36</f>
        <v>0</v>
      </c>
      <c r="M8" s="24">
        <f>M9+M14+M27+M36</f>
        <v>0</v>
      </c>
      <c r="N8" s="25"/>
    </row>
    <row r="9" ht="13">
      <c r="A9" s="1" t="s">
        <v>584</v>
      </c>
      <c r="C9" s="22" t="s">
        <v>585</v>
      </c>
      <c r="E9" s="23" t="s">
        <v>586</v>
      </c>
      <c r="L9" s="24">
        <f>SUMIFS(L10:L13,A10:A13,"P")</f>
        <v>0</v>
      </c>
      <c r="M9" s="24">
        <f>SUMIFS(M10:M13,A10:A13,"P")</f>
        <v>0</v>
      </c>
      <c r="N9" s="25"/>
    </row>
    <row r="10">
      <c r="A10" s="1" t="s">
        <v>587</v>
      </c>
      <c r="B10" s="1">
        <v>1</v>
      </c>
      <c r="C10" s="26" t="s">
        <v>4671</v>
      </c>
      <c r="D10" t="s">
        <v>589</v>
      </c>
      <c r="E10" s="27" t="s">
        <v>4672</v>
      </c>
      <c r="F10" s="28" t="s">
        <v>591</v>
      </c>
      <c r="G10" s="29">
        <v>4.8300000000000001</v>
      </c>
      <c r="H10" s="28">
        <v>0</v>
      </c>
      <c r="I10" s="30">
        <f>ROUND(G10*H10,P4)</f>
        <v>0</v>
      </c>
      <c r="L10" s="30">
        <v>0</v>
      </c>
      <c r="M10" s="24">
        <f>ROUND(G10*L10,P4)</f>
        <v>0</v>
      </c>
      <c r="N10" s="25" t="s">
        <v>589</v>
      </c>
      <c r="O10" s="31">
        <f>M10*AA10</f>
        <v>0</v>
      </c>
      <c r="P10" s="1">
        <v>3</v>
      </c>
      <c r="AA10" s="1">
        <f>IF(P10=1,$O$3,IF(P10=2,$O$4,$O$5))</f>
        <v>0</v>
      </c>
    </row>
    <row r="11">
      <c r="A11" s="1" t="s">
        <v>592</v>
      </c>
      <c r="E11" s="27" t="s">
        <v>4672</v>
      </c>
    </row>
    <row r="12" ht="52">
      <c r="A12" s="1" t="s">
        <v>593</v>
      </c>
      <c r="E12" s="32" t="s">
        <v>5177</v>
      </c>
    </row>
    <row r="13" ht="387.5">
      <c r="A13" s="1" t="s">
        <v>595</v>
      </c>
      <c r="E13" s="27" t="s">
        <v>4674</v>
      </c>
    </row>
    <row r="14" ht="13">
      <c r="A14" s="1" t="s">
        <v>584</v>
      </c>
      <c r="C14" s="22" t="s">
        <v>3032</v>
      </c>
      <c r="E14" s="23" t="s">
        <v>4061</v>
      </c>
      <c r="L14" s="24">
        <f>SUMIFS(L15:L26,A15:A26,"P")</f>
        <v>0</v>
      </c>
      <c r="M14" s="24">
        <f>SUMIFS(M15:M26,A15:A26,"P")</f>
        <v>0</v>
      </c>
      <c r="N14" s="25"/>
    </row>
    <row r="15">
      <c r="A15" s="1" t="s">
        <v>587</v>
      </c>
      <c r="B15" s="1">
        <v>2</v>
      </c>
      <c r="C15" s="26" t="s">
        <v>4202</v>
      </c>
      <c r="D15" t="s">
        <v>589</v>
      </c>
      <c r="E15" s="27" t="s">
        <v>4203</v>
      </c>
      <c r="F15" s="28" t="s">
        <v>603</v>
      </c>
      <c r="G15" s="29">
        <v>14</v>
      </c>
      <c r="H15" s="28">
        <v>0</v>
      </c>
      <c r="I15" s="30">
        <f>ROUND(G15*H15,P4)</f>
        <v>0</v>
      </c>
      <c r="L15" s="30">
        <v>0</v>
      </c>
      <c r="M15" s="24">
        <f>ROUND(G15*L15,P4)</f>
        <v>0</v>
      </c>
      <c r="N15" s="25" t="s">
        <v>589</v>
      </c>
      <c r="O15" s="31">
        <f>M15*AA15</f>
        <v>0</v>
      </c>
      <c r="P15" s="1">
        <v>3</v>
      </c>
      <c r="AA15" s="1">
        <f>IF(P15=1,$O$3,IF(P15=2,$O$4,$O$5))</f>
        <v>0</v>
      </c>
    </row>
    <row r="16">
      <c r="A16" s="1" t="s">
        <v>592</v>
      </c>
      <c r="E16" s="27" t="s">
        <v>4203</v>
      </c>
    </row>
    <row r="17" ht="52">
      <c r="A17" s="1" t="s">
        <v>593</v>
      </c>
      <c r="E17" s="32" t="s">
        <v>5178</v>
      </c>
    </row>
    <row r="18" ht="75">
      <c r="A18" s="1" t="s">
        <v>595</v>
      </c>
      <c r="E18" s="27" t="s">
        <v>4201</v>
      </c>
    </row>
    <row r="19">
      <c r="A19" s="1" t="s">
        <v>587</v>
      </c>
      <c r="B19" s="1">
        <v>3</v>
      </c>
      <c r="C19" s="26" t="s">
        <v>4224</v>
      </c>
      <c r="D19" t="s">
        <v>589</v>
      </c>
      <c r="E19" s="27" t="s">
        <v>4225</v>
      </c>
      <c r="F19" s="28" t="s">
        <v>603</v>
      </c>
      <c r="G19" s="29">
        <v>14</v>
      </c>
      <c r="H19" s="28">
        <v>0</v>
      </c>
      <c r="I19" s="30">
        <f>ROUND(G19*H19,P4)</f>
        <v>0</v>
      </c>
      <c r="L19" s="30">
        <v>0</v>
      </c>
      <c r="M19" s="24">
        <f>ROUND(G19*L19,P4)</f>
        <v>0</v>
      </c>
      <c r="N19" s="25" t="s">
        <v>589</v>
      </c>
      <c r="O19" s="31">
        <f>M19*AA19</f>
        <v>0</v>
      </c>
      <c r="P19" s="1">
        <v>3</v>
      </c>
      <c r="AA19" s="1">
        <f>IF(P19=1,$O$3,IF(P19=2,$O$4,$O$5))</f>
        <v>0</v>
      </c>
    </row>
    <row r="20">
      <c r="A20" s="1" t="s">
        <v>592</v>
      </c>
      <c r="E20" s="27" t="s">
        <v>4225</v>
      </c>
    </row>
    <row r="21" ht="52">
      <c r="A21" s="1" t="s">
        <v>593</v>
      </c>
      <c r="E21" s="32" t="s">
        <v>5179</v>
      </c>
    </row>
    <row r="22" ht="162.5">
      <c r="A22" s="1" t="s">
        <v>595</v>
      </c>
      <c r="E22" s="27" t="s">
        <v>4227</v>
      </c>
    </row>
    <row r="23">
      <c r="A23" s="1" t="s">
        <v>587</v>
      </c>
      <c r="B23" s="1">
        <v>4</v>
      </c>
      <c r="C23" s="26" t="s">
        <v>5180</v>
      </c>
      <c r="D23" t="s">
        <v>589</v>
      </c>
      <c r="E23" s="27" t="s">
        <v>5181</v>
      </c>
      <c r="F23" s="28" t="s">
        <v>618</v>
      </c>
      <c r="G23" s="29">
        <v>13</v>
      </c>
      <c r="H23" s="28">
        <v>0</v>
      </c>
      <c r="I23" s="30">
        <f>ROUND(G23*H23,P4)</f>
        <v>0</v>
      </c>
      <c r="L23" s="30">
        <v>0</v>
      </c>
      <c r="M23" s="24">
        <f>ROUND(G23*L23,P4)</f>
        <v>0</v>
      </c>
      <c r="N23" s="25" t="s">
        <v>589</v>
      </c>
      <c r="O23" s="31">
        <f>M23*AA23</f>
        <v>0</v>
      </c>
      <c r="P23" s="1">
        <v>3</v>
      </c>
      <c r="AA23" s="1">
        <f>IF(P23=1,$O$3,IF(P23=2,$O$4,$O$5))</f>
        <v>0</v>
      </c>
    </row>
    <row r="24">
      <c r="A24" s="1" t="s">
        <v>592</v>
      </c>
      <c r="E24" s="27" t="s">
        <v>5181</v>
      </c>
    </row>
    <row r="25" ht="52">
      <c r="A25" s="1" t="s">
        <v>593</v>
      </c>
      <c r="E25" s="32" t="s">
        <v>5182</v>
      </c>
    </row>
    <row r="26" ht="62.5">
      <c r="A26" s="1" t="s">
        <v>595</v>
      </c>
      <c r="E26" s="27" t="s">
        <v>5183</v>
      </c>
    </row>
    <row r="27" ht="13">
      <c r="A27" s="1" t="s">
        <v>584</v>
      </c>
      <c r="C27" s="22" t="s">
        <v>2059</v>
      </c>
      <c r="E27" s="23" t="s">
        <v>4071</v>
      </c>
      <c r="L27" s="24">
        <f>SUMIFS(L28:L35,A28:A35,"P")</f>
        <v>0</v>
      </c>
      <c r="M27" s="24">
        <f>SUMIFS(M28:M35,A28:A35,"P")</f>
        <v>0</v>
      </c>
      <c r="N27" s="25"/>
    </row>
    <row r="28">
      <c r="A28" s="1" t="s">
        <v>587</v>
      </c>
      <c r="B28" s="1">
        <v>5</v>
      </c>
      <c r="C28" s="26" t="s">
        <v>4251</v>
      </c>
      <c r="D28" t="s">
        <v>589</v>
      </c>
      <c r="E28" s="27" t="s">
        <v>4252</v>
      </c>
      <c r="F28" s="28" t="s">
        <v>618</v>
      </c>
      <c r="G28" s="29">
        <v>28</v>
      </c>
      <c r="H28" s="28">
        <v>0</v>
      </c>
      <c r="I28" s="30">
        <f>ROUND(G28*H28,P4)</f>
        <v>0</v>
      </c>
      <c r="L28" s="30">
        <v>0</v>
      </c>
      <c r="M28" s="24">
        <f>ROUND(G28*L28,P4)</f>
        <v>0</v>
      </c>
      <c r="N28" s="25" t="s">
        <v>589</v>
      </c>
      <c r="O28" s="31">
        <f>M28*AA28</f>
        <v>0</v>
      </c>
      <c r="P28" s="1">
        <v>3</v>
      </c>
      <c r="AA28" s="1">
        <f>IF(P28=1,$O$3,IF(P28=2,$O$4,$O$5))</f>
        <v>0</v>
      </c>
    </row>
    <row r="29">
      <c r="A29" s="1" t="s">
        <v>592</v>
      </c>
      <c r="E29" s="27" t="s">
        <v>4252</v>
      </c>
    </row>
    <row r="30" ht="52">
      <c r="A30" s="1" t="s">
        <v>593</v>
      </c>
      <c r="E30" s="32" t="s">
        <v>5184</v>
      </c>
    </row>
    <row r="31" ht="75">
      <c r="A31" s="1" t="s">
        <v>595</v>
      </c>
      <c r="E31" s="27" t="s">
        <v>4254</v>
      </c>
    </row>
    <row r="32">
      <c r="A32" s="1" t="s">
        <v>587</v>
      </c>
      <c r="B32" s="1">
        <v>6</v>
      </c>
      <c r="C32" s="26" t="s">
        <v>4725</v>
      </c>
      <c r="D32" t="s">
        <v>589</v>
      </c>
      <c r="E32" s="27" t="s">
        <v>4726</v>
      </c>
      <c r="F32" s="28" t="s">
        <v>603</v>
      </c>
      <c r="G32" s="29">
        <v>40</v>
      </c>
      <c r="H32" s="28">
        <v>0</v>
      </c>
      <c r="I32" s="30">
        <f>ROUND(G32*H32,P4)</f>
        <v>0</v>
      </c>
      <c r="L32" s="30">
        <v>0</v>
      </c>
      <c r="M32" s="24">
        <f>ROUND(G32*L32,P4)</f>
        <v>0</v>
      </c>
      <c r="N32" s="25" t="s">
        <v>589</v>
      </c>
      <c r="O32" s="31">
        <f>M32*AA32</f>
        <v>0</v>
      </c>
      <c r="P32" s="1">
        <v>3</v>
      </c>
      <c r="AA32" s="1">
        <f>IF(P32=1,$O$3,IF(P32=2,$O$4,$O$5))</f>
        <v>0</v>
      </c>
    </row>
    <row r="33">
      <c r="A33" s="1" t="s">
        <v>592</v>
      </c>
      <c r="E33" s="27" t="s">
        <v>4726</v>
      </c>
    </row>
    <row r="34" ht="39">
      <c r="A34" s="1" t="s">
        <v>593</v>
      </c>
      <c r="E34" s="32" t="s">
        <v>5185</v>
      </c>
    </row>
    <row r="35" ht="262.5">
      <c r="A35" s="1" t="s">
        <v>595</v>
      </c>
      <c r="E35" s="27" t="s">
        <v>4728</v>
      </c>
    </row>
    <row r="36" ht="13">
      <c r="A36" s="1" t="s">
        <v>584</v>
      </c>
      <c r="C36" s="22" t="s">
        <v>675</v>
      </c>
      <c r="E36" s="23" t="s">
        <v>1992</v>
      </c>
      <c r="L36" s="24">
        <f>SUMIFS(L37:L40,A37:A40,"P")</f>
        <v>0</v>
      </c>
      <c r="M36" s="24">
        <f>SUMIFS(M37:M40,A37:A40,"P")</f>
        <v>0</v>
      </c>
      <c r="N36" s="25"/>
    </row>
    <row r="37" ht="37.5">
      <c r="A37" s="1" t="s">
        <v>587</v>
      </c>
      <c r="B37" s="1">
        <v>8</v>
      </c>
      <c r="C37" s="26" t="s">
        <v>677</v>
      </c>
      <c r="D37" t="s">
        <v>678</v>
      </c>
      <c r="E37" s="27" t="s">
        <v>679</v>
      </c>
      <c r="F37" s="28" t="s">
        <v>680</v>
      </c>
      <c r="G37" s="29">
        <v>10.08</v>
      </c>
      <c r="H37" s="28">
        <v>0</v>
      </c>
      <c r="I37" s="30">
        <f>ROUND(G37*H37,P4)</f>
        <v>0</v>
      </c>
      <c r="L37" s="30">
        <v>0</v>
      </c>
      <c r="M37" s="24">
        <f>ROUND(G37*L37,P4)</f>
        <v>0</v>
      </c>
      <c r="N37" s="25" t="s">
        <v>589</v>
      </c>
      <c r="O37" s="31">
        <f>M37*AA37</f>
        <v>0</v>
      </c>
      <c r="P37" s="1">
        <v>3</v>
      </c>
      <c r="AA37" s="1">
        <f>IF(P37=1,$O$3,IF(P37=2,$O$4,$O$5))</f>
        <v>0</v>
      </c>
    </row>
    <row r="38" ht="37.5">
      <c r="A38" s="1" t="s">
        <v>592</v>
      </c>
      <c r="E38" s="27" t="s">
        <v>4085</v>
      </c>
    </row>
    <row r="39" ht="78">
      <c r="A39" s="1" t="s">
        <v>593</v>
      </c>
      <c r="E39" s="32" t="s">
        <v>5186</v>
      </c>
    </row>
    <row r="40">
      <c r="A40" s="1" t="s">
        <v>595</v>
      </c>
      <c r="E4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5187</v>
      </c>
      <c r="E8" s="23" t="s">
        <v>219</v>
      </c>
      <c r="L8" s="24">
        <f>L9+L42+L51+L56+L101+L110+L167</f>
        <v>0</v>
      </c>
      <c r="M8" s="24">
        <f>M9+M42+M51+M56+M101+M110+M167</f>
        <v>0</v>
      </c>
      <c r="N8" s="25"/>
    </row>
    <row r="9" ht="13">
      <c r="A9" s="1" t="s">
        <v>584</v>
      </c>
      <c r="C9" s="22" t="s">
        <v>585</v>
      </c>
      <c r="E9" s="23" t="s">
        <v>586</v>
      </c>
      <c r="L9" s="24">
        <f>SUMIFS(L10:L41,A10:A41,"P")</f>
        <v>0</v>
      </c>
      <c r="M9" s="24">
        <f>SUMIFS(M10:M41,A10:A41,"P")</f>
        <v>0</v>
      </c>
      <c r="N9" s="25"/>
    </row>
    <row r="10" ht="25">
      <c r="A10" s="1" t="s">
        <v>587</v>
      </c>
      <c r="B10" s="1">
        <v>1</v>
      </c>
      <c r="C10" s="26" t="s">
        <v>4103</v>
      </c>
      <c r="D10" t="s">
        <v>589</v>
      </c>
      <c r="E10" s="27" t="s">
        <v>4104</v>
      </c>
      <c r="F10" s="28" t="s">
        <v>591</v>
      </c>
      <c r="G10" s="29">
        <v>63</v>
      </c>
      <c r="H10" s="28">
        <v>0</v>
      </c>
      <c r="I10" s="30">
        <f>ROUND(G10*H10,P4)</f>
        <v>0</v>
      </c>
      <c r="L10" s="30">
        <v>0</v>
      </c>
      <c r="M10" s="24">
        <f>ROUND(G10*L10,P4)</f>
        <v>0</v>
      </c>
      <c r="N10" s="25" t="s">
        <v>589</v>
      </c>
      <c r="O10" s="31">
        <f>M10*AA10</f>
        <v>0</v>
      </c>
      <c r="P10" s="1">
        <v>3</v>
      </c>
      <c r="AA10" s="1">
        <f>IF(P10=1,$O$3,IF(P10=2,$O$4,$O$5))</f>
        <v>0</v>
      </c>
    </row>
    <row r="11" ht="25">
      <c r="A11" s="1" t="s">
        <v>592</v>
      </c>
      <c r="E11" s="27" t="s">
        <v>4104</v>
      </c>
    </row>
    <row r="12" ht="52">
      <c r="A12" s="1" t="s">
        <v>593</v>
      </c>
      <c r="E12" s="32" t="s">
        <v>5188</v>
      </c>
    </row>
    <row r="13" ht="100">
      <c r="A13" s="1" t="s">
        <v>595</v>
      </c>
      <c r="E13" s="27" t="s">
        <v>4106</v>
      </c>
    </row>
    <row r="14">
      <c r="A14" s="1" t="s">
        <v>587</v>
      </c>
      <c r="B14" s="1">
        <v>2</v>
      </c>
      <c r="C14" s="26" t="s">
        <v>5189</v>
      </c>
      <c r="D14" t="s">
        <v>589</v>
      </c>
      <c r="E14" s="27" t="s">
        <v>5190</v>
      </c>
      <c r="F14" s="28" t="s">
        <v>591</v>
      </c>
      <c r="G14" s="29">
        <v>21</v>
      </c>
      <c r="H14" s="28">
        <v>0</v>
      </c>
      <c r="I14" s="30">
        <f>ROUND(G14*H14,P4)</f>
        <v>0</v>
      </c>
      <c r="L14" s="30">
        <v>0</v>
      </c>
      <c r="M14" s="24">
        <f>ROUND(G14*L14,P4)</f>
        <v>0</v>
      </c>
      <c r="N14" s="25" t="s">
        <v>589</v>
      </c>
      <c r="O14" s="31">
        <f>M14*AA14</f>
        <v>0</v>
      </c>
      <c r="P14" s="1">
        <v>3</v>
      </c>
      <c r="AA14" s="1">
        <f>IF(P14=1,$O$3,IF(P14=2,$O$4,$O$5))</f>
        <v>0</v>
      </c>
    </row>
    <row r="15">
      <c r="A15" s="1" t="s">
        <v>592</v>
      </c>
      <c r="E15" s="27" t="s">
        <v>5190</v>
      </c>
    </row>
    <row r="16" ht="52">
      <c r="A16" s="1" t="s">
        <v>593</v>
      </c>
      <c r="E16" s="32" t="s">
        <v>5191</v>
      </c>
    </row>
    <row r="17" ht="100">
      <c r="A17" s="1" t="s">
        <v>595</v>
      </c>
      <c r="E17" s="27" t="s">
        <v>4106</v>
      </c>
    </row>
    <row r="18">
      <c r="A18" s="1" t="s">
        <v>587</v>
      </c>
      <c r="B18" s="1">
        <v>3</v>
      </c>
      <c r="C18" s="26" t="s">
        <v>4671</v>
      </c>
      <c r="D18" t="s">
        <v>589</v>
      </c>
      <c r="E18" s="27" t="s">
        <v>4672</v>
      </c>
      <c r="F18" s="28" t="s">
        <v>591</v>
      </c>
      <c r="G18" s="29">
        <v>116.265</v>
      </c>
      <c r="H18" s="28">
        <v>0</v>
      </c>
      <c r="I18" s="30">
        <f>ROUND(G18*H18,P4)</f>
        <v>0</v>
      </c>
      <c r="L18" s="30">
        <v>0</v>
      </c>
      <c r="M18" s="24">
        <f>ROUND(G18*L18,P4)</f>
        <v>0</v>
      </c>
      <c r="N18" s="25" t="s">
        <v>589</v>
      </c>
      <c r="O18" s="31">
        <f>M18*AA18</f>
        <v>0</v>
      </c>
      <c r="P18" s="1">
        <v>3</v>
      </c>
      <c r="AA18" s="1">
        <f>IF(P18=1,$O$3,IF(P18=2,$O$4,$O$5))</f>
        <v>0</v>
      </c>
    </row>
    <row r="19">
      <c r="A19" s="1" t="s">
        <v>592</v>
      </c>
      <c r="E19" s="27" t="s">
        <v>4672</v>
      </c>
    </row>
    <row r="20" ht="65">
      <c r="A20" s="1" t="s">
        <v>593</v>
      </c>
      <c r="E20" s="32" t="s">
        <v>5192</v>
      </c>
    </row>
    <row r="21" ht="387.5">
      <c r="A21" s="1" t="s">
        <v>595</v>
      </c>
      <c r="E21" s="27" t="s">
        <v>4674</v>
      </c>
    </row>
    <row r="22" ht="25">
      <c r="A22" s="1" t="s">
        <v>587</v>
      </c>
      <c r="B22" s="1">
        <v>4</v>
      </c>
      <c r="C22" s="26" t="s">
        <v>5193</v>
      </c>
      <c r="D22" t="s">
        <v>589</v>
      </c>
      <c r="E22" s="27" t="s">
        <v>5194</v>
      </c>
      <c r="F22" s="28" t="s">
        <v>591</v>
      </c>
      <c r="G22" s="29">
        <v>187.44999999999999</v>
      </c>
      <c r="H22" s="28">
        <v>0</v>
      </c>
      <c r="I22" s="30">
        <f>ROUND(G22*H22,P4)</f>
        <v>0</v>
      </c>
      <c r="L22" s="30">
        <v>0</v>
      </c>
      <c r="M22" s="24">
        <f>ROUND(G22*L22,P4)</f>
        <v>0</v>
      </c>
      <c r="N22" s="25" t="s">
        <v>589</v>
      </c>
      <c r="O22" s="31">
        <f>M22*AA22</f>
        <v>0</v>
      </c>
      <c r="P22" s="1">
        <v>3</v>
      </c>
      <c r="AA22" s="1">
        <f>IF(P22=1,$O$3,IF(P22=2,$O$4,$O$5))</f>
        <v>0</v>
      </c>
    </row>
    <row r="23">
      <c r="A23" s="1" t="s">
        <v>592</v>
      </c>
      <c r="E23" s="27" t="s">
        <v>4672</v>
      </c>
    </row>
    <row r="24" ht="52">
      <c r="A24" s="1" t="s">
        <v>593</v>
      </c>
      <c r="E24" s="32" t="s">
        <v>5195</v>
      </c>
    </row>
    <row r="25" ht="250">
      <c r="A25" s="1" t="s">
        <v>595</v>
      </c>
      <c r="E25" s="27" t="s">
        <v>5196</v>
      </c>
    </row>
    <row r="26">
      <c r="A26" s="1" t="s">
        <v>587</v>
      </c>
      <c r="B26" s="1">
        <v>5</v>
      </c>
      <c r="C26" s="26" t="s">
        <v>3779</v>
      </c>
      <c r="D26" t="s">
        <v>589</v>
      </c>
      <c r="E26" s="27" t="s">
        <v>3780</v>
      </c>
      <c r="F26" s="28" t="s">
        <v>603</v>
      </c>
      <c r="G26" s="29">
        <v>374.89999999999998</v>
      </c>
      <c r="H26" s="28">
        <v>0</v>
      </c>
      <c r="I26" s="30">
        <f>ROUND(G26*H26,P4)</f>
        <v>0</v>
      </c>
      <c r="L26" s="30">
        <v>0</v>
      </c>
      <c r="M26" s="24">
        <f>ROUND(G26*L26,P4)</f>
        <v>0</v>
      </c>
      <c r="N26" s="25" t="s">
        <v>589</v>
      </c>
      <c r="O26" s="31">
        <f>M26*AA26</f>
        <v>0</v>
      </c>
      <c r="P26" s="1">
        <v>3</v>
      </c>
      <c r="AA26" s="1">
        <f>IF(P26=1,$O$3,IF(P26=2,$O$4,$O$5))</f>
        <v>0</v>
      </c>
    </row>
    <row r="27">
      <c r="A27" s="1" t="s">
        <v>592</v>
      </c>
      <c r="E27" s="27" t="s">
        <v>3780</v>
      </c>
    </row>
    <row r="28" ht="52">
      <c r="A28" s="1" t="s">
        <v>593</v>
      </c>
      <c r="E28" s="32" t="s">
        <v>5197</v>
      </c>
    </row>
    <row r="29" ht="50">
      <c r="A29" s="1" t="s">
        <v>595</v>
      </c>
      <c r="E29" s="27" t="s">
        <v>3782</v>
      </c>
    </row>
    <row r="30">
      <c r="A30" s="1" t="s">
        <v>587</v>
      </c>
      <c r="B30" s="1">
        <v>6</v>
      </c>
      <c r="C30" s="26" t="s">
        <v>4377</v>
      </c>
      <c r="D30" t="s">
        <v>589</v>
      </c>
      <c r="E30" s="27" t="s">
        <v>4378</v>
      </c>
      <c r="F30" s="28" t="s">
        <v>603</v>
      </c>
      <c r="G30" s="29">
        <v>50</v>
      </c>
      <c r="H30" s="28">
        <v>0</v>
      </c>
      <c r="I30" s="30">
        <f>ROUND(G30*H30,P4)</f>
        <v>0</v>
      </c>
      <c r="L30" s="30">
        <v>0</v>
      </c>
      <c r="M30" s="24">
        <f>ROUND(G30*L30,P4)</f>
        <v>0</v>
      </c>
      <c r="N30" s="25" t="s">
        <v>589</v>
      </c>
      <c r="O30" s="31">
        <f>M30*AA30</f>
        <v>0</v>
      </c>
      <c r="P30" s="1">
        <v>3</v>
      </c>
      <c r="AA30" s="1">
        <f>IF(P30=1,$O$3,IF(P30=2,$O$4,$O$5))</f>
        <v>0</v>
      </c>
    </row>
    <row r="31">
      <c r="A31" s="1" t="s">
        <v>592</v>
      </c>
      <c r="E31" s="27" t="s">
        <v>4378</v>
      </c>
    </row>
    <row r="32" ht="52">
      <c r="A32" s="1" t="s">
        <v>593</v>
      </c>
      <c r="E32" s="32" t="s">
        <v>5198</v>
      </c>
    </row>
    <row r="33" ht="62.5">
      <c r="A33" s="1" t="s">
        <v>595</v>
      </c>
      <c r="E33" s="27" t="s">
        <v>3786</v>
      </c>
    </row>
    <row r="34">
      <c r="A34" s="1" t="s">
        <v>587</v>
      </c>
      <c r="B34" s="1">
        <v>7</v>
      </c>
      <c r="C34" s="26" t="s">
        <v>4380</v>
      </c>
      <c r="D34" t="s">
        <v>589</v>
      </c>
      <c r="E34" s="27" t="s">
        <v>4381</v>
      </c>
      <c r="F34" s="28" t="s">
        <v>603</v>
      </c>
      <c r="G34" s="29">
        <v>50</v>
      </c>
      <c r="H34" s="28">
        <v>0</v>
      </c>
      <c r="I34" s="30">
        <f>ROUND(G34*H34,P4)</f>
        <v>0</v>
      </c>
      <c r="L34" s="30">
        <v>0</v>
      </c>
      <c r="M34" s="24">
        <f>ROUND(G34*L34,P4)</f>
        <v>0</v>
      </c>
      <c r="N34" s="25" t="s">
        <v>589</v>
      </c>
      <c r="O34" s="31">
        <f>M34*AA34</f>
        <v>0</v>
      </c>
      <c r="P34" s="1">
        <v>3</v>
      </c>
      <c r="AA34" s="1">
        <f>IF(P34=1,$O$3,IF(P34=2,$O$4,$O$5))</f>
        <v>0</v>
      </c>
    </row>
    <row r="35">
      <c r="A35" s="1" t="s">
        <v>592</v>
      </c>
      <c r="E35" s="27" t="s">
        <v>4381</v>
      </c>
    </row>
    <row r="36" ht="52">
      <c r="A36" s="1" t="s">
        <v>593</v>
      </c>
      <c r="E36" s="32" t="s">
        <v>5198</v>
      </c>
    </row>
    <row r="37" ht="62.5">
      <c r="A37" s="1" t="s">
        <v>595</v>
      </c>
      <c r="E37" s="27" t="s">
        <v>4383</v>
      </c>
    </row>
    <row r="38">
      <c r="A38" s="1" t="s">
        <v>587</v>
      </c>
      <c r="B38" s="1">
        <v>8</v>
      </c>
      <c r="C38" s="26" t="s">
        <v>3790</v>
      </c>
      <c r="D38" t="s">
        <v>589</v>
      </c>
      <c r="E38" s="27" t="s">
        <v>3791</v>
      </c>
      <c r="F38" s="28" t="s">
        <v>603</v>
      </c>
      <c r="G38" s="29">
        <v>50</v>
      </c>
      <c r="H38" s="28">
        <v>0</v>
      </c>
      <c r="I38" s="30">
        <f>ROUND(G38*H38,P4)</f>
        <v>0</v>
      </c>
      <c r="L38" s="30">
        <v>0</v>
      </c>
      <c r="M38" s="24">
        <f>ROUND(G38*L38,P4)</f>
        <v>0</v>
      </c>
      <c r="N38" s="25" t="s">
        <v>589</v>
      </c>
      <c r="O38" s="31">
        <f>M38*AA38</f>
        <v>0</v>
      </c>
      <c r="P38" s="1">
        <v>3</v>
      </c>
      <c r="AA38" s="1">
        <f>IF(P38=1,$O$3,IF(P38=2,$O$4,$O$5))</f>
        <v>0</v>
      </c>
    </row>
    <row r="39">
      <c r="A39" s="1" t="s">
        <v>592</v>
      </c>
      <c r="E39" s="27" t="s">
        <v>3791</v>
      </c>
    </row>
    <row r="40" ht="52">
      <c r="A40" s="1" t="s">
        <v>593</v>
      </c>
      <c r="E40" s="32" t="s">
        <v>5198</v>
      </c>
    </row>
    <row r="41" ht="75">
      <c r="A41" s="1" t="s">
        <v>595</v>
      </c>
      <c r="E41" s="27" t="s">
        <v>3792</v>
      </c>
    </row>
    <row r="42" ht="13">
      <c r="A42" s="1" t="s">
        <v>584</v>
      </c>
      <c r="C42" s="22" t="s">
        <v>2588</v>
      </c>
      <c r="E42" s="23" t="s">
        <v>4136</v>
      </c>
      <c r="L42" s="24">
        <f>SUMIFS(L43:L50,A43:A50,"P")</f>
        <v>0</v>
      </c>
      <c r="M42" s="24">
        <f>SUMIFS(M43:M50,A43:A50,"P")</f>
        <v>0</v>
      </c>
      <c r="N42" s="25"/>
    </row>
    <row r="43">
      <c r="A43" s="1" t="s">
        <v>587</v>
      </c>
      <c r="B43" s="1">
        <v>9</v>
      </c>
      <c r="C43" s="26" t="s">
        <v>4140</v>
      </c>
      <c r="D43" t="s">
        <v>589</v>
      </c>
      <c r="E43" s="27" t="s">
        <v>4141</v>
      </c>
      <c r="F43" s="28" t="s">
        <v>603</v>
      </c>
      <c r="G43" s="29">
        <v>326</v>
      </c>
      <c r="H43" s="28">
        <v>0</v>
      </c>
      <c r="I43" s="30">
        <f>ROUND(G43*H43,P4)</f>
        <v>0</v>
      </c>
      <c r="L43" s="30">
        <v>0</v>
      </c>
      <c r="M43" s="24">
        <f>ROUND(G43*L43,P4)</f>
        <v>0</v>
      </c>
      <c r="N43" s="25" t="s">
        <v>589</v>
      </c>
      <c r="O43" s="31">
        <f>M43*AA43</f>
        <v>0</v>
      </c>
      <c r="P43" s="1">
        <v>3</v>
      </c>
      <c r="AA43" s="1">
        <f>IF(P43=1,$O$3,IF(P43=2,$O$4,$O$5))</f>
        <v>0</v>
      </c>
    </row>
    <row r="44">
      <c r="A44" s="1" t="s">
        <v>592</v>
      </c>
      <c r="E44" s="27" t="s">
        <v>4141</v>
      </c>
    </row>
    <row r="45" ht="39">
      <c r="A45" s="1" t="s">
        <v>593</v>
      </c>
      <c r="E45" s="32" t="s">
        <v>5199</v>
      </c>
    </row>
    <row r="46" ht="125">
      <c r="A46" s="1" t="s">
        <v>595</v>
      </c>
      <c r="E46" s="27" t="s">
        <v>4143</v>
      </c>
    </row>
    <row r="47">
      <c r="A47" s="1" t="s">
        <v>587</v>
      </c>
      <c r="B47" s="1">
        <v>10</v>
      </c>
      <c r="C47" s="26" t="s">
        <v>5200</v>
      </c>
      <c r="D47" t="s">
        <v>589</v>
      </c>
      <c r="E47" s="27" t="s">
        <v>5201</v>
      </c>
      <c r="F47" s="28" t="s">
        <v>610</v>
      </c>
      <c r="G47" s="29">
        <v>50</v>
      </c>
      <c r="H47" s="28">
        <v>0</v>
      </c>
      <c r="I47" s="30">
        <f>ROUND(G47*H47,P4)</f>
        <v>0</v>
      </c>
      <c r="L47" s="30">
        <v>0</v>
      </c>
      <c r="M47" s="24">
        <f>ROUND(G47*L47,P4)</f>
        <v>0</v>
      </c>
      <c r="N47" s="25" t="s">
        <v>589</v>
      </c>
      <c r="O47" s="31">
        <f>M47*AA47</f>
        <v>0</v>
      </c>
      <c r="P47" s="1">
        <v>3</v>
      </c>
      <c r="AA47" s="1">
        <f>IF(P47=1,$O$3,IF(P47=2,$O$4,$O$5))</f>
        <v>0</v>
      </c>
    </row>
    <row r="48">
      <c r="A48" s="1" t="s">
        <v>592</v>
      </c>
      <c r="E48" s="27" t="s">
        <v>5202</v>
      </c>
    </row>
    <row r="49" ht="39">
      <c r="A49" s="1" t="s">
        <v>593</v>
      </c>
      <c r="E49" s="32" t="s">
        <v>5203</v>
      </c>
    </row>
    <row r="50" ht="62.5">
      <c r="A50" s="1" t="s">
        <v>595</v>
      </c>
      <c r="E50" s="27" t="s">
        <v>5204</v>
      </c>
    </row>
    <row r="51" ht="13">
      <c r="A51" s="1" t="s">
        <v>584</v>
      </c>
      <c r="C51" s="22" t="s">
        <v>3026</v>
      </c>
      <c r="E51" s="23" t="s">
        <v>3833</v>
      </c>
      <c r="L51" s="24">
        <f>SUMIFS(L52:L55,A52:A55,"P")</f>
        <v>0</v>
      </c>
      <c r="M51" s="24">
        <f>SUMIFS(M52:M55,A52:A55,"P")</f>
        <v>0</v>
      </c>
      <c r="N51" s="25"/>
    </row>
    <row r="52">
      <c r="A52" s="1" t="s">
        <v>587</v>
      </c>
      <c r="B52" s="1">
        <v>11</v>
      </c>
      <c r="C52" s="26" t="s">
        <v>5205</v>
      </c>
      <c r="D52" t="s">
        <v>589</v>
      </c>
      <c r="E52" s="27" t="s">
        <v>5206</v>
      </c>
      <c r="F52" s="28" t="s">
        <v>603</v>
      </c>
      <c r="G52" s="29">
        <v>20</v>
      </c>
      <c r="H52" s="28">
        <v>0</v>
      </c>
      <c r="I52" s="30">
        <f>ROUND(G52*H52,P4)</f>
        <v>0</v>
      </c>
      <c r="L52" s="30">
        <v>0</v>
      </c>
      <c r="M52" s="24">
        <f>ROUND(G52*L52,P4)</f>
        <v>0</v>
      </c>
      <c r="N52" s="25" t="s">
        <v>589</v>
      </c>
      <c r="O52" s="31">
        <f>M52*AA52</f>
        <v>0</v>
      </c>
      <c r="P52" s="1">
        <v>3</v>
      </c>
      <c r="AA52" s="1">
        <f>IF(P52=1,$O$3,IF(P52=2,$O$4,$O$5))</f>
        <v>0</v>
      </c>
    </row>
    <row r="53">
      <c r="A53" s="1" t="s">
        <v>592</v>
      </c>
      <c r="E53" s="27" t="s">
        <v>5206</v>
      </c>
    </row>
    <row r="54">
      <c r="A54" s="1" t="s">
        <v>593</v>
      </c>
    </row>
    <row r="55" ht="162.5">
      <c r="A55" s="1" t="s">
        <v>595</v>
      </c>
      <c r="E55" s="27" t="s">
        <v>5207</v>
      </c>
    </row>
    <row r="56" ht="13">
      <c r="A56" s="1" t="s">
        <v>584</v>
      </c>
      <c r="C56" s="22" t="s">
        <v>3032</v>
      </c>
      <c r="E56" s="23" t="s">
        <v>4061</v>
      </c>
      <c r="L56" s="24">
        <f>SUMIFS(L57:L100,A57:A100,"P")</f>
        <v>0</v>
      </c>
      <c r="M56" s="24">
        <f>SUMIFS(M57:M100,A57:A100,"P")</f>
        <v>0</v>
      </c>
      <c r="N56" s="25"/>
    </row>
    <row r="57">
      <c r="A57" s="1" t="s">
        <v>587</v>
      </c>
      <c r="B57" s="1">
        <v>12</v>
      </c>
      <c r="C57" s="26" t="s">
        <v>4198</v>
      </c>
      <c r="D57" t="s">
        <v>589</v>
      </c>
      <c r="E57" s="27" t="s">
        <v>4199</v>
      </c>
      <c r="F57" s="28" t="s">
        <v>591</v>
      </c>
      <c r="G57" s="29">
        <v>187.44999999999999</v>
      </c>
      <c r="H57" s="28">
        <v>0</v>
      </c>
      <c r="I57" s="30">
        <f>ROUND(G57*H57,P4)</f>
        <v>0</v>
      </c>
      <c r="L57" s="30">
        <v>0</v>
      </c>
      <c r="M57" s="24">
        <f>ROUND(G57*L57,P4)</f>
        <v>0</v>
      </c>
      <c r="N57" s="25" t="s">
        <v>589</v>
      </c>
      <c r="O57" s="31">
        <f>M57*AA57</f>
        <v>0</v>
      </c>
      <c r="P57" s="1">
        <v>3</v>
      </c>
      <c r="AA57" s="1">
        <f>IF(P57=1,$O$3,IF(P57=2,$O$4,$O$5))</f>
        <v>0</v>
      </c>
    </row>
    <row r="58">
      <c r="A58" s="1" t="s">
        <v>592</v>
      </c>
      <c r="E58" s="27" t="s">
        <v>4199</v>
      </c>
    </row>
    <row r="59" ht="52">
      <c r="A59" s="1" t="s">
        <v>593</v>
      </c>
      <c r="E59" s="32" t="s">
        <v>5208</v>
      </c>
    </row>
    <row r="60" ht="75">
      <c r="A60" s="1" t="s">
        <v>595</v>
      </c>
      <c r="E60" s="27" t="s">
        <v>4201</v>
      </c>
    </row>
    <row r="61">
      <c r="A61" s="1" t="s">
        <v>587</v>
      </c>
      <c r="B61" s="1">
        <v>13</v>
      </c>
      <c r="C61" s="26" t="s">
        <v>4493</v>
      </c>
      <c r="D61" t="s">
        <v>589</v>
      </c>
      <c r="E61" s="27" t="s">
        <v>4494</v>
      </c>
      <c r="F61" s="28" t="s">
        <v>603</v>
      </c>
      <c r="G61" s="29">
        <v>749.79999999999995</v>
      </c>
      <c r="H61" s="28">
        <v>0</v>
      </c>
      <c r="I61" s="30">
        <f>ROUND(G61*H61,P4)</f>
        <v>0</v>
      </c>
      <c r="L61" s="30">
        <v>0</v>
      </c>
      <c r="M61" s="24">
        <f>ROUND(G61*L61,P4)</f>
        <v>0</v>
      </c>
      <c r="N61" s="25" t="s">
        <v>589</v>
      </c>
      <c r="O61" s="31">
        <f>M61*AA61</f>
        <v>0</v>
      </c>
      <c r="P61" s="1">
        <v>3</v>
      </c>
      <c r="AA61" s="1">
        <f>IF(P61=1,$O$3,IF(P61=2,$O$4,$O$5))</f>
        <v>0</v>
      </c>
    </row>
    <row r="62">
      <c r="A62" s="1" t="s">
        <v>592</v>
      </c>
      <c r="E62" s="27" t="s">
        <v>4494</v>
      </c>
    </row>
    <row r="63" ht="52">
      <c r="A63" s="1" t="s">
        <v>593</v>
      </c>
      <c r="E63" s="32" t="s">
        <v>5209</v>
      </c>
    </row>
    <row r="64" ht="75">
      <c r="A64" s="1" t="s">
        <v>595</v>
      </c>
      <c r="E64" s="27" t="s">
        <v>4201</v>
      </c>
    </row>
    <row r="65">
      <c r="A65" s="1" t="s">
        <v>587</v>
      </c>
      <c r="B65" s="1">
        <v>14</v>
      </c>
      <c r="C65" s="26" t="s">
        <v>4202</v>
      </c>
      <c r="D65" t="s">
        <v>589</v>
      </c>
      <c r="E65" s="27" t="s">
        <v>4203</v>
      </c>
      <c r="F65" s="28" t="s">
        <v>603</v>
      </c>
      <c r="G65" s="29">
        <v>10.35</v>
      </c>
      <c r="H65" s="28">
        <v>0</v>
      </c>
      <c r="I65" s="30">
        <f>ROUND(G65*H65,P4)</f>
        <v>0</v>
      </c>
      <c r="L65" s="30">
        <v>0</v>
      </c>
      <c r="M65" s="24">
        <f>ROUND(G65*L65,P4)</f>
        <v>0</v>
      </c>
      <c r="N65" s="25" t="s">
        <v>589</v>
      </c>
      <c r="O65" s="31">
        <f>M65*AA65</f>
        <v>0</v>
      </c>
      <c r="P65" s="1">
        <v>3</v>
      </c>
      <c r="AA65" s="1">
        <f>IF(P65=1,$O$3,IF(P65=2,$O$4,$O$5))</f>
        <v>0</v>
      </c>
    </row>
    <row r="66">
      <c r="A66" s="1" t="s">
        <v>592</v>
      </c>
      <c r="E66" s="27" t="s">
        <v>4203</v>
      </c>
    </row>
    <row r="67" ht="52">
      <c r="A67" s="1" t="s">
        <v>593</v>
      </c>
      <c r="E67" s="32" t="s">
        <v>5210</v>
      </c>
    </row>
    <row r="68" ht="75">
      <c r="A68" s="1" t="s">
        <v>595</v>
      </c>
      <c r="E68" s="27" t="s">
        <v>4201</v>
      </c>
    </row>
    <row r="69">
      <c r="A69" s="1" t="s">
        <v>587</v>
      </c>
      <c r="B69" s="1">
        <v>15</v>
      </c>
      <c r="C69" s="26" t="s">
        <v>4212</v>
      </c>
      <c r="D69" t="s">
        <v>589</v>
      </c>
      <c r="E69" s="27" t="s">
        <v>4213</v>
      </c>
      <c r="F69" s="28" t="s">
        <v>603</v>
      </c>
      <c r="G69" s="29">
        <v>50</v>
      </c>
      <c r="H69" s="28">
        <v>0</v>
      </c>
      <c r="I69" s="30">
        <f>ROUND(G69*H69,P4)</f>
        <v>0</v>
      </c>
      <c r="L69" s="30">
        <v>0</v>
      </c>
      <c r="M69" s="24">
        <f>ROUND(G69*L69,P4)</f>
        <v>0</v>
      </c>
      <c r="N69" s="25" t="s">
        <v>589</v>
      </c>
      <c r="O69" s="31">
        <f>M69*AA69</f>
        <v>0</v>
      </c>
      <c r="P69" s="1">
        <v>3</v>
      </c>
      <c r="AA69" s="1">
        <f>IF(P69=1,$O$3,IF(P69=2,$O$4,$O$5))</f>
        <v>0</v>
      </c>
    </row>
    <row r="70">
      <c r="A70" s="1" t="s">
        <v>592</v>
      </c>
      <c r="E70" s="27" t="s">
        <v>4213</v>
      </c>
    </row>
    <row r="71" ht="52">
      <c r="A71" s="1" t="s">
        <v>593</v>
      </c>
      <c r="E71" s="32" t="s">
        <v>5211</v>
      </c>
    </row>
    <row r="72" ht="100">
      <c r="A72" s="1" t="s">
        <v>595</v>
      </c>
      <c r="E72" s="27" t="s">
        <v>4215</v>
      </c>
    </row>
    <row r="73">
      <c r="A73" s="1" t="s">
        <v>587</v>
      </c>
      <c r="B73" s="1">
        <v>16</v>
      </c>
      <c r="C73" s="26" t="s">
        <v>5212</v>
      </c>
      <c r="D73" t="s">
        <v>589</v>
      </c>
      <c r="E73" s="27" t="s">
        <v>5213</v>
      </c>
      <c r="F73" s="28" t="s">
        <v>603</v>
      </c>
      <c r="G73" s="29">
        <v>326</v>
      </c>
      <c r="H73" s="28">
        <v>0</v>
      </c>
      <c r="I73" s="30">
        <f>ROUND(G73*H73,P4)</f>
        <v>0</v>
      </c>
      <c r="L73" s="30">
        <v>0</v>
      </c>
      <c r="M73" s="24">
        <f>ROUND(G73*L73,P4)</f>
        <v>0</v>
      </c>
      <c r="N73" s="25" t="s">
        <v>589</v>
      </c>
      <c r="O73" s="31">
        <f>M73*AA73</f>
        <v>0</v>
      </c>
      <c r="P73" s="1">
        <v>3</v>
      </c>
      <c r="AA73" s="1">
        <f>IF(P73=1,$O$3,IF(P73=2,$O$4,$O$5))</f>
        <v>0</v>
      </c>
    </row>
    <row r="74">
      <c r="A74" s="1" t="s">
        <v>592</v>
      </c>
      <c r="E74" s="27" t="s">
        <v>5213</v>
      </c>
    </row>
    <row r="75" ht="52">
      <c r="A75" s="1" t="s">
        <v>593</v>
      </c>
      <c r="E75" s="32" t="s">
        <v>5214</v>
      </c>
    </row>
    <row r="76" ht="87.5">
      <c r="A76" s="1" t="s">
        <v>595</v>
      </c>
      <c r="E76" s="27" t="s">
        <v>4696</v>
      </c>
    </row>
    <row r="77">
      <c r="A77" s="1" t="s">
        <v>587</v>
      </c>
      <c r="B77" s="1">
        <v>17</v>
      </c>
      <c r="C77" s="26" t="s">
        <v>4693</v>
      </c>
      <c r="D77" t="s">
        <v>589</v>
      </c>
      <c r="E77" s="27" t="s">
        <v>4694</v>
      </c>
      <c r="F77" s="28" t="s">
        <v>603</v>
      </c>
      <c r="G77" s="29">
        <v>652</v>
      </c>
      <c r="H77" s="28">
        <v>0</v>
      </c>
      <c r="I77" s="30">
        <f>ROUND(G77*H77,P4)</f>
        <v>0</v>
      </c>
      <c r="L77" s="30">
        <v>0</v>
      </c>
      <c r="M77" s="24">
        <f>ROUND(G77*L77,P4)</f>
        <v>0</v>
      </c>
      <c r="N77" s="25" t="s">
        <v>589</v>
      </c>
      <c r="O77" s="31">
        <f>M77*AA77</f>
        <v>0</v>
      </c>
      <c r="P77" s="1">
        <v>3</v>
      </c>
      <c r="AA77" s="1">
        <f>IF(P77=1,$O$3,IF(P77=2,$O$4,$O$5))</f>
        <v>0</v>
      </c>
    </row>
    <row r="78">
      <c r="A78" s="1" t="s">
        <v>592</v>
      </c>
      <c r="E78" s="27" t="s">
        <v>4694</v>
      </c>
    </row>
    <row r="79" ht="52">
      <c r="A79" s="1" t="s">
        <v>593</v>
      </c>
      <c r="E79" s="32" t="s">
        <v>5215</v>
      </c>
    </row>
    <row r="80" ht="87.5">
      <c r="A80" s="1" t="s">
        <v>595</v>
      </c>
      <c r="E80" s="27" t="s">
        <v>4696</v>
      </c>
    </row>
    <row r="81">
      <c r="A81" s="1" t="s">
        <v>587</v>
      </c>
      <c r="B81" s="1">
        <v>18</v>
      </c>
      <c r="C81" s="26" t="s">
        <v>5216</v>
      </c>
      <c r="D81" t="s">
        <v>589</v>
      </c>
      <c r="E81" s="27" t="s">
        <v>5217</v>
      </c>
      <c r="F81" s="28" t="s">
        <v>603</v>
      </c>
      <c r="G81" s="29">
        <v>326</v>
      </c>
      <c r="H81" s="28">
        <v>0</v>
      </c>
      <c r="I81" s="30">
        <f>ROUND(G81*H81,P4)</f>
        <v>0</v>
      </c>
      <c r="L81" s="30">
        <v>0</v>
      </c>
      <c r="M81" s="24">
        <f>ROUND(G81*L81,P4)</f>
        <v>0</v>
      </c>
      <c r="N81" s="25" t="s">
        <v>589</v>
      </c>
      <c r="O81" s="31">
        <f>M81*AA81</f>
        <v>0</v>
      </c>
      <c r="P81" s="1">
        <v>3</v>
      </c>
      <c r="AA81" s="1">
        <f>IF(P81=1,$O$3,IF(P81=2,$O$4,$O$5))</f>
        <v>0</v>
      </c>
    </row>
    <row r="82">
      <c r="A82" s="1" t="s">
        <v>592</v>
      </c>
      <c r="E82" s="27" t="s">
        <v>5217</v>
      </c>
    </row>
    <row r="83" ht="52">
      <c r="A83" s="1" t="s">
        <v>593</v>
      </c>
      <c r="E83" s="32" t="s">
        <v>5214</v>
      </c>
    </row>
    <row r="84" ht="162.5">
      <c r="A84" s="1" t="s">
        <v>595</v>
      </c>
      <c r="E84" s="27" t="s">
        <v>4703</v>
      </c>
    </row>
    <row r="85">
      <c r="A85" s="1" t="s">
        <v>587</v>
      </c>
      <c r="B85" s="1">
        <v>19</v>
      </c>
      <c r="C85" s="26" t="s">
        <v>4866</v>
      </c>
      <c r="D85" t="s">
        <v>589</v>
      </c>
      <c r="E85" s="27" t="s">
        <v>4867</v>
      </c>
      <c r="F85" s="28" t="s">
        <v>603</v>
      </c>
      <c r="G85" s="29">
        <v>342.30000000000001</v>
      </c>
      <c r="H85" s="28">
        <v>0</v>
      </c>
      <c r="I85" s="30">
        <f>ROUND(G85*H85,P4)</f>
        <v>0</v>
      </c>
      <c r="L85" s="30">
        <v>0</v>
      </c>
      <c r="M85" s="24">
        <f>ROUND(G85*L85,P4)</f>
        <v>0</v>
      </c>
      <c r="N85" s="25" t="s">
        <v>589</v>
      </c>
      <c r="O85" s="31">
        <f>M85*AA85</f>
        <v>0</v>
      </c>
      <c r="P85" s="1">
        <v>3</v>
      </c>
      <c r="AA85" s="1">
        <f>IF(P85=1,$O$3,IF(P85=2,$O$4,$O$5))</f>
        <v>0</v>
      </c>
    </row>
    <row r="86">
      <c r="A86" s="1" t="s">
        <v>592</v>
      </c>
      <c r="E86" s="27" t="s">
        <v>4867</v>
      </c>
    </row>
    <row r="87" ht="52">
      <c r="A87" s="1" t="s">
        <v>593</v>
      </c>
      <c r="E87" s="32" t="s">
        <v>5218</v>
      </c>
    </row>
    <row r="88" ht="162.5">
      <c r="A88" s="1" t="s">
        <v>595</v>
      </c>
      <c r="E88" s="27" t="s">
        <v>4703</v>
      </c>
    </row>
    <row r="89">
      <c r="A89" s="1" t="s">
        <v>587</v>
      </c>
      <c r="B89" s="1">
        <v>20</v>
      </c>
      <c r="C89" s="26" t="s">
        <v>5219</v>
      </c>
      <c r="D89" t="s">
        <v>589</v>
      </c>
      <c r="E89" s="27" t="s">
        <v>5220</v>
      </c>
      <c r="F89" s="28" t="s">
        <v>603</v>
      </c>
      <c r="G89" s="29">
        <v>358.60000000000002</v>
      </c>
      <c r="H89" s="28">
        <v>0</v>
      </c>
      <c r="I89" s="30">
        <f>ROUND(G89*H89,P4)</f>
        <v>0</v>
      </c>
      <c r="L89" s="30">
        <v>0</v>
      </c>
      <c r="M89" s="24">
        <f>ROUND(G89*L89,P4)</f>
        <v>0</v>
      </c>
      <c r="N89" s="25" t="s">
        <v>589</v>
      </c>
      <c r="O89" s="31">
        <f>M89*AA89</f>
        <v>0</v>
      </c>
      <c r="P89" s="1">
        <v>3</v>
      </c>
      <c r="AA89" s="1">
        <f>IF(P89=1,$O$3,IF(P89=2,$O$4,$O$5))</f>
        <v>0</v>
      </c>
    </row>
    <row r="90">
      <c r="A90" s="1" t="s">
        <v>592</v>
      </c>
      <c r="E90" s="27" t="s">
        <v>5220</v>
      </c>
    </row>
    <row r="91" ht="52">
      <c r="A91" s="1" t="s">
        <v>593</v>
      </c>
      <c r="E91" s="32" t="s">
        <v>5221</v>
      </c>
    </row>
    <row r="92" ht="162.5">
      <c r="A92" s="1" t="s">
        <v>595</v>
      </c>
      <c r="E92" s="27" t="s">
        <v>4703</v>
      </c>
    </row>
    <row r="93">
      <c r="A93" s="1" t="s">
        <v>587</v>
      </c>
      <c r="B93" s="1">
        <v>21</v>
      </c>
      <c r="C93" s="26" t="s">
        <v>4224</v>
      </c>
      <c r="D93" t="s">
        <v>589</v>
      </c>
      <c r="E93" s="27" t="s">
        <v>4225</v>
      </c>
      <c r="F93" s="28" t="s">
        <v>603</v>
      </c>
      <c r="G93" s="29">
        <v>9</v>
      </c>
      <c r="H93" s="28">
        <v>0</v>
      </c>
      <c r="I93" s="30">
        <f>ROUND(G93*H93,P4)</f>
        <v>0</v>
      </c>
      <c r="L93" s="30">
        <v>0</v>
      </c>
      <c r="M93" s="24">
        <f>ROUND(G93*L93,P4)</f>
        <v>0</v>
      </c>
      <c r="N93" s="25" t="s">
        <v>589</v>
      </c>
      <c r="O93" s="31">
        <f>M93*AA93</f>
        <v>0</v>
      </c>
      <c r="P93" s="1">
        <v>3</v>
      </c>
      <c r="AA93" s="1">
        <f>IF(P93=1,$O$3,IF(P93=2,$O$4,$O$5))</f>
        <v>0</v>
      </c>
    </row>
    <row r="94">
      <c r="A94" s="1" t="s">
        <v>592</v>
      </c>
      <c r="E94" s="27" t="s">
        <v>4225</v>
      </c>
    </row>
    <row r="95" ht="52">
      <c r="A95" s="1" t="s">
        <v>593</v>
      </c>
      <c r="E95" s="32" t="s">
        <v>5222</v>
      </c>
    </row>
    <row r="96" ht="162.5">
      <c r="A96" s="1" t="s">
        <v>595</v>
      </c>
      <c r="E96" s="27" t="s">
        <v>4227</v>
      </c>
    </row>
    <row r="97">
      <c r="A97" s="1" t="s">
        <v>587</v>
      </c>
      <c r="B97" s="1">
        <v>22</v>
      </c>
      <c r="C97" s="26" t="s">
        <v>5180</v>
      </c>
      <c r="D97" t="s">
        <v>589</v>
      </c>
      <c r="E97" s="27" t="s">
        <v>5181</v>
      </c>
      <c r="F97" s="28" t="s">
        <v>618</v>
      </c>
      <c r="G97" s="29">
        <v>20</v>
      </c>
      <c r="H97" s="28">
        <v>0</v>
      </c>
      <c r="I97" s="30">
        <f>ROUND(G97*H97,P4)</f>
        <v>0</v>
      </c>
      <c r="L97" s="30">
        <v>0</v>
      </c>
      <c r="M97" s="24">
        <f>ROUND(G97*L97,P4)</f>
        <v>0</v>
      </c>
      <c r="N97" s="25" t="s">
        <v>589</v>
      </c>
      <c r="O97" s="31">
        <f>M97*AA97</f>
        <v>0</v>
      </c>
      <c r="P97" s="1">
        <v>3</v>
      </c>
      <c r="AA97" s="1">
        <f>IF(P97=1,$O$3,IF(P97=2,$O$4,$O$5))</f>
        <v>0</v>
      </c>
    </row>
    <row r="98">
      <c r="A98" s="1" t="s">
        <v>592</v>
      </c>
      <c r="E98" s="27" t="s">
        <v>5181</v>
      </c>
    </row>
    <row r="99" ht="52">
      <c r="A99" s="1" t="s">
        <v>593</v>
      </c>
      <c r="E99" s="32" t="s">
        <v>5223</v>
      </c>
    </row>
    <row r="100" ht="62.5">
      <c r="A100" s="1" t="s">
        <v>595</v>
      </c>
      <c r="E100" s="27" t="s">
        <v>5183</v>
      </c>
    </row>
    <row r="101" ht="13">
      <c r="A101" s="1" t="s">
        <v>584</v>
      </c>
      <c r="C101" s="22" t="s">
        <v>3881</v>
      </c>
      <c r="E101" s="23" t="s">
        <v>4236</v>
      </c>
      <c r="L101" s="24">
        <f>SUMIFS(L102:L109,A102:A109,"P")</f>
        <v>0</v>
      </c>
      <c r="M101" s="24">
        <f>SUMIFS(M102:M109,A102:A109,"P")</f>
        <v>0</v>
      </c>
      <c r="N101" s="25"/>
    </row>
    <row r="102">
      <c r="A102" s="1" t="s">
        <v>587</v>
      </c>
      <c r="B102" s="1">
        <v>23</v>
      </c>
      <c r="C102" s="26" t="s">
        <v>4241</v>
      </c>
      <c r="D102" t="s">
        <v>589</v>
      </c>
      <c r="E102" s="27" t="s">
        <v>4242</v>
      </c>
      <c r="F102" s="28" t="s">
        <v>591</v>
      </c>
      <c r="G102" s="29">
        <v>3.6000000000000001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4242</v>
      </c>
    </row>
    <row r="104" ht="52">
      <c r="A104" s="1" t="s">
        <v>593</v>
      </c>
      <c r="E104" s="32" t="s">
        <v>5224</v>
      </c>
    </row>
    <row r="105" ht="387.5">
      <c r="A105" s="1" t="s">
        <v>595</v>
      </c>
      <c r="E105" s="27" t="s">
        <v>3910</v>
      </c>
    </row>
    <row r="106" ht="25">
      <c r="A106" s="1" t="s">
        <v>587</v>
      </c>
      <c r="B106" s="1">
        <v>24</v>
      </c>
      <c r="C106" s="26" t="s">
        <v>5225</v>
      </c>
      <c r="D106" t="s">
        <v>589</v>
      </c>
      <c r="E106" s="27" t="s">
        <v>5226</v>
      </c>
      <c r="F106" s="28" t="s">
        <v>618</v>
      </c>
      <c r="G106" s="29">
        <v>216</v>
      </c>
      <c r="H106" s="28">
        <v>0</v>
      </c>
      <c r="I106" s="30">
        <f>ROUND(G106*H106,P4)</f>
        <v>0</v>
      </c>
      <c r="L106" s="30">
        <v>0</v>
      </c>
      <c r="M106" s="24">
        <f>ROUND(G106*L106,P4)</f>
        <v>0</v>
      </c>
      <c r="N106" s="25" t="s">
        <v>589</v>
      </c>
      <c r="O106" s="31">
        <f>M106*AA106</f>
        <v>0</v>
      </c>
      <c r="P106" s="1">
        <v>3</v>
      </c>
      <c r="AA106" s="1">
        <f>IF(P106=1,$O$3,IF(P106=2,$O$4,$O$5))</f>
        <v>0</v>
      </c>
    </row>
    <row r="107">
      <c r="A107" s="1" t="s">
        <v>592</v>
      </c>
      <c r="E107" s="27" t="s">
        <v>3892</v>
      </c>
    </row>
    <row r="108" ht="52">
      <c r="A108" s="1" t="s">
        <v>593</v>
      </c>
      <c r="E108" s="32" t="s">
        <v>5227</v>
      </c>
    </row>
    <row r="109" ht="225">
      <c r="A109" s="1" t="s">
        <v>595</v>
      </c>
      <c r="E109" s="27" t="s">
        <v>5228</v>
      </c>
    </row>
    <row r="110" ht="13">
      <c r="A110" s="1" t="s">
        <v>584</v>
      </c>
      <c r="C110" s="22" t="s">
        <v>2059</v>
      </c>
      <c r="E110" s="23" t="s">
        <v>4071</v>
      </c>
      <c r="L110" s="24">
        <f>SUMIFS(L111:L166,A111:A166,"P")</f>
        <v>0</v>
      </c>
      <c r="M110" s="24">
        <f>SUMIFS(M111:M166,A111:A166,"P")</f>
        <v>0</v>
      </c>
      <c r="N110" s="25"/>
    </row>
    <row r="111">
      <c r="A111" s="1" t="s">
        <v>587</v>
      </c>
      <c r="B111" s="1">
        <v>25</v>
      </c>
      <c r="C111" s="26" t="s">
        <v>5229</v>
      </c>
      <c r="D111" t="s">
        <v>589</v>
      </c>
      <c r="E111" s="27" t="s">
        <v>5230</v>
      </c>
      <c r="F111" s="28" t="s">
        <v>610</v>
      </c>
      <c r="G111" s="29">
        <v>2</v>
      </c>
      <c r="H111" s="28">
        <v>0</v>
      </c>
      <c r="I111" s="30">
        <f>ROUND(G111*H111,P4)</f>
        <v>0</v>
      </c>
      <c r="L111" s="30">
        <v>0</v>
      </c>
      <c r="M111" s="24">
        <f>ROUND(G111*L111,P4)</f>
        <v>0</v>
      </c>
      <c r="N111" s="25" t="s">
        <v>589</v>
      </c>
      <c r="O111" s="31">
        <f>M111*AA111</f>
        <v>0</v>
      </c>
      <c r="P111" s="1">
        <v>3</v>
      </c>
      <c r="AA111" s="1">
        <f>IF(P111=1,$O$3,IF(P111=2,$O$4,$O$5))</f>
        <v>0</v>
      </c>
    </row>
    <row r="112">
      <c r="A112" s="1" t="s">
        <v>592</v>
      </c>
      <c r="E112" s="27" t="s">
        <v>5230</v>
      </c>
    </row>
    <row r="113" ht="39">
      <c r="A113" s="1" t="s">
        <v>593</v>
      </c>
      <c r="E113" s="32" t="s">
        <v>5231</v>
      </c>
    </row>
    <row r="114" ht="50">
      <c r="A114" s="1" t="s">
        <v>595</v>
      </c>
      <c r="E114" s="27" t="s">
        <v>4808</v>
      </c>
    </row>
    <row r="115">
      <c r="A115" s="1" t="s">
        <v>587</v>
      </c>
      <c r="B115" s="1">
        <v>26</v>
      </c>
      <c r="C115" s="26" t="s">
        <v>5232</v>
      </c>
      <c r="D115" t="s">
        <v>589</v>
      </c>
      <c r="E115" s="27" t="s">
        <v>5233</v>
      </c>
      <c r="F115" s="28" t="s">
        <v>610</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5233</v>
      </c>
    </row>
    <row r="117" ht="39">
      <c r="A117" s="1" t="s">
        <v>593</v>
      </c>
      <c r="E117" s="32" t="s">
        <v>5231</v>
      </c>
    </row>
    <row r="118" ht="50">
      <c r="A118" s="1" t="s">
        <v>595</v>
      </c>
      <c r="E118" s="27" t="s">
        <v>4808</v>
      </c>
    </row>
    <row r="119">
      <c r="A119" s="1" t="s">
        <v>587</v>
      </c>
      <c r="B119" s="1">
        <v>27</v>
      </c>
      <c r="C119" s="26" t="s">
        <v>4717</v>
      </c>
      <c r="D119" t="s">
        <v>589</v>
      </c>
      <c r="E119" s="27" t="s">
        <v>4718</v>
      </c>
      <c r="F119" s="28" t="s">
        <v>603</v>
      </c>
      <c r="G119" s="29">
        <v>3</v>
      </c>
      <c r="H119" s="28">
        <v>0</v>
      </c>
      <c r="I119" s="30">
        <f>ROUND(G119*H119,P4)</f>
        <v>0</v>
      </c>
      <c r="L119" s="30">
        <v>0</v>
      </c>
      <c r="M119" s="24">
        <f>ROUND(G119*L119,P4)</f>
        <v>0</v>
      </c>
      <c r="N119" s="25" t="s">
        <v>589</v>
      </c>
      <c r="O119" s="31">
        <f>M119*AA119</f>
        <v>0</v>
      </c>
      <c r="P119" s="1">
        <v>3</v>
      </c>
      <c r="AA119" s="1">
        <f>IF(P119=1,$O$3,IF(P119=2,$O$4,$O$5))</f>
        <v>0</v>
      </c>
    </row>
    <row r="120">
      <c r="A120" s="1" t="s">
        <v>592</v>
      </c>
      <c r="E120" s="27" t="s">
        <v>4718</v>
      </c>
    </row>
    <row r="121" ht="65">
      <c r="A121" s="1" t="s">
        <v>593</v>
      </c>
      <c r="E121" s="32" t="s">
        <v>5234</v>
      </c>
    </row>
    <row r="122" ht="87.5">
      <c r="A122" s="1" t="s">
        <v>595</v>
      </c>
      <c r="E122" s="27" t="s">
        <v>4720</v>
      </c>
    </row>
    <row r="123">
      <c r="A123" s="1" t="s">
        <v>587</v>
      </c>
      <c r="B123" s="1">
        <v>28</v>
      </c>
      <c r="C123" s="26" t="s">
        <v>4251</v>
      </c>
      <c r="D123" t="s">
        <v>589</v>
      </c>
      <c r="E123" s="27" t="s">
        <v>4252</v>
      </c>
      <c r="F123" s="28" t="s">
        <v>618</v>
      </c>
      <c r="G123" s="29">
        <v>49</v>
      </c>
      <c r="H123" s="28">
        <v>0</v>
      </c>
      <c r="I123" s="30">
        <f>ROUND(G123*H123,P4)</f>
        <v>0</v>
      </c>
      <c r="L123" s="30">
        <v>0</v>
      </c>
      <c r="M123" s="24">
        <f>ROUND(G123*L123,P4)</f>
        <v>0</v>
      </c>
      <c r="N123" s="25" t="s">
        <v>589</v>
      </c>
      <c r="O123" s="31">
        <f>M123*AA123</f>
        <v>0</v>
      </c>
      <c r="P123" s="1">
        <v>3</v>
      </c>
      <c r="AA123" s="1">
        <f>IF(P123=1,$O$3,IF(P123=2,$O$4,$O$5))</f>
        <v>0</v>
      </c>
    </row>
    <row r="124">
      <c r="A124" s="1" t="s">
        <v>592</v>
      </c>
      <c r="E124" s="27" t="s">
        <v>4252</v>
      </c>
    </row>
    <row r="125" ht="65">
      <c r="A125" s="1" t="s">
        <v>593</v>
      </c>
      <c r="E125" s="32" t="s">
        <v>5235</v>
      </c>
    </row>
    <row r="126" ht="75">
      <c r="A126" s="1" t="s">
        <v>595</v>
      </c>
      <c r="E126" s="27" t="s">
        <v>4254</v>
      </c>
    </row>
    <row r="127">
      <c r="A127" s="1" t="s">
        <v>587</v>
      </c>
      <c r="B127" s="1">
        <v>29</v>
      </c>
      <c r="C127" s="26" t="s">
        <v>4725</v>
      </c>
      <c r="D127" t="s">
        <v>589</v>
      </c>
      <c r="E127" s="27" t="s">
        <v>4726</v>
      </c>
      <c r="F127" s="28" t="s">
        <v>603</v>
      </c>
      <c r="G127" s="29">
        <v>40</v>
      </c>
      <c r="H127" s="28">
        <v>0</v>
      </c>
      <c r="I127" s="30">
        <f>ROUND(G127*H127,P4)</f>
        <v>0</v>
      </c>
      <c r="L127" s="30">
        <v>0</v>
      </c>
      <c r="M127" s="24">
        <f>ROUND(G127*L127,P4)</f>
        <v>0</v>
      </c>
      <c r="N127" s="25" t="s">
        <v>589</v>
      </c>
      <c r="O127" s="31">
        <f>M127*AA127</f>
        <v>0</v>
      </c>
      <c r="P127" s="1">
        <v>3</v>
      </c>
      <c r="AA127" s="1">
        <f>IF(P127=1,$O$3,IF(P127=2,$O$4,$O$5))</f>
        <v>0</v>
      </c>
    </row>
    <row r="128">
      <c r="A128" s="1" t="s">
        <v>592</v>
      </c>
      <c r="E128" s="27" t="s">
        <v>4726</v>
      </c>
    </row>
    <row r="129" ht="39">
      <c r="A129" s="1" t="s">
        <v>593</v>
      </c>
      <c r="E129" s="32" t="s">
        <v>5185</v>
      </c>
    </row>
    <row r="130" ht="262.5">
      <c r="A130" s="1" t="s">
        <v>595</v>
      </c>
      <c r="E130" s="27" t="s">
        <v>4728</v>
      </c>
    </row>
    <row r="131">
      <c r="A131" s="1" t="s">
        <v>587</v>
      </c>
      <c r="B131" s="1">
        <v>30</v>
      </c>
      <c r="C131" s="26" t="s">
        <v>4729</v>
      </c>
      <c r="D131" t="s">
        <v>589</v>
      </c>
      <c r="E131" s="27" t="s">
        <v>4730</v>
      </c>
      <c r="F131" s="28" t="s">
        <v>603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4730</v>
      </c>
    </row>
    <row r="133" ht="52">
      <c r="A133" s="1" t="s">
        <v>593</v>
      </c>
      <c r="E133" s="32" t="s">
        <v>5236</v>
      </c>
    </row>
    <row r="134" ht="162.5">
      <c r="A134" s="1" t="s">
        <v>595</v>
      </c>
      <c r="E134" s="27" t="s">
        <v>4732</v>
      </c>
    </row>
    <row r="135">
      <c r="A135" s="1" t="s">
        <v>587</v>
      </c>
      <c r="B135" s="1">
        <v>31</v>
      </c>
      <c r="C135" s="26" t="s">
        <v>4597</v>
      </c>
      <c r="D135" t="s">
        <v>589</v>
      </c>
      <c r="E135" s="27" t="s">
        <v>4598</v>
      </c>
      <c r="F135" s="28" t="s">
        <v>591</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4598</v>
      </c>
    </row>
    <row r="137" ht="52">
      <c r="A137" s="1" t="s">
        <v>593</v>
      </c>
      <c r="E137" s="32" t="s">
        <v>5237</v>
      </c>
    </row>
    <row r="138" ht="112.5">
      <c r="A138" s="1" t="s">
        <v>595</v>
      </c>
      <c r="E138" s="27" t="s">
        <v>4600</v>
      </c>
    </row>
    <row r="139">
      <c r="A139" s="1" t="s">
        <v>587</v>
      </c>
      <c r="B139" s="1">
        <v>40</v>
      </c>
      <c r="C139" s="26" t="s">
        <v>4798</v>
      </c>
      <c r="D139" t="s">
        <v>589</v>
      </c>
      <c r="E139" s="27" t="s">
        <v>4799</v>
      </c>
      <c r="F139" s="28" t="s">
        <v>610</v>
      </c>
      <c r="G139" s="29">
        <v>4</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6">
      <c r="A141" s="1" t="s">
        <v>593</v>
      </c>
      <c r="E141" s="32" t="s">
        <v>5238</v>
      </c>
    </row>
    <row r="142" ht="75">
      <c r="A142" s="1" t="s">
        <v>595</v>
      </c>
      <c r="E142" s="27" t="s">
        <v>4801</v>
      </c>
    </row>
    <row r="143" ht="25">
      <c r="A143" s="1" t="s">
        <v>587</v>
      </c>
      <c r="B143" s="1">
        <v>41</v>
      </c>
      <c r="C143" s="26" t="s">
        <v>4802</v>
      </c>
      <c r="D143" t="s">
        <v>589</v>
      </c>
      <c r="E143" s="27" t="s">
        <v>4803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5238</v>
      </c>
    </row>
    <row r="146" ht="75">
      <c r="A146" s="1" t="s">
        <v>595</v>
      </c>
      <c r="E146" s="27" t="s">
        <v>4805</v>
      </c>
    </row>
    <row r="147">
      <c r="A147" s="1" t="s">
        <v>587</v>
      </c>
      <c r="B147" s="1">
        <v>42</v>
      </c>
      <c r="C147" s="26" t="s">
        <v>4806</v>
      </c>
      <c r="D147" t="s">
        <v>589</v>
      </c>
      <c r="E147" s="27" t="s">
        <v>4807</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5238</v>
      </c>
    </row>
    <row r="150" ht="50">
      <c r="A150" s="1" t="s">
        <v>595</v>
      </c>
      <c r="E150" s="27" t="s">
        <v>4808</v>
      </c>
    </row>
    <row r="151">
      <c r="A151" s="1" t="s">
        <v>587</v>
      </c>
      <c r="B151" s="1">
        <v>43</v>
      </c>
      <c r="C151" s="26" t="s">
        <v>4809</v>
      </c>
      <c r="D151" t="s">
        <v>589</v>
      </c>
      <c r="E151" s="27" t="s">
        <v>4810</v>
      </c>
      <c r="F151" s="28" t="s">
        <v>4811</v>
      </c>
      <c r="G151" s="29">
        <v>240</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6">
      <c r="A153" s="1" t="s">
        <v>593</v>
      </c>
      <c r="E153" s="32" t="s">
        <v>5239</v>
      </c>
    </row>
    <row r="154" ht="75">
      <c r="A154" s="1" t="s">
        <v>595</v>
      </c>
      <c r="E154" s="27" t="s">
        <v>4813</v>
      </c>
    </row>
    <row r="155">
      <c r="A155" s="1" t="s">
        <v>587</v>
      </c>
      <c r="B155" s="1">
        <v>44</v>
      </c>
      <c r="C155" s="26" t="s">
        <v>4814</v>
      </c>
      <c r="D155" t="s">
        <v>589</v>
      </c>
      <c r="E155" s="27" t="s">
        <v>4815</v>
      </c>
      <c r="F155" s="28" t="s">
        <v>610</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5240</v>
      </c>
    </row>
    <row r="158" ht="75">
      <c r="A158" s="1" t="s">
        <v>595</v>
      </c>
      <c r="E158" s="27" t="s">
        <v>4805</v>
      </c>
    </row>
    <row r="159">
      <c r="A159" s="1" t="s">
        <v>587</v>
      </c>
      <c r="B159" s="1">
        <v>45</v>
      </c>
      <c r="C159" s="26" t="s">
        <v>4816</v>
      </c>
      <c r="D159" t="s">
        <v>589</v>
      </c>
      <c r="E159" s="27" t="s">
        <v>4817</v>
      </c>
      <c r="F159" s="28" t="s">
        <v>610</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5240</v>
      </c>
    </row>
    <row r="162" ht="50">
      <c r="A162" s="1" t="s">
        <v>595</v>
      </c>
      <c r="E162" s="27" t="s">
        <v>4808</v>
      </c>
    </row>
    <row r="163">
      <c r="A163" s="1" t="s">
        <v>587</v>
      </c>
      <c r="B163" s="1">
        <v>46</v>
      </c>
      <c r="C163" s="26" t="s">
        <v>4818</v>
      </c>
      <c r="D163" t="s">
        <v>589</v>
      </c>
      <c r="E163" s="27" t="s">
        <v>4819</v>
      </c>
      <c r="F163" s="28" t="s">
        <v>4811</v>
      </c>
      <c r="G163" s="29">
        <v>600</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5241</v>
      </c>
    </row>
    <row r="166" ht="75">
      <c r="A166" s="1" t="s">
        <v>595</v>
      </c>
      <c r="E166" s="27" t="s">
        <v>4820</v>
      </c>
    </row>
    <row r="167" ht="13">
      <c r="A167" s="1" t="s">
        <v>584</v>
      </c>
      <c r="C167" s="22" t="s">
        <v>675</v>
      </c>
      <c r="E167" s="23" t="s">
        <v>1992</v>
      </c>
      <c r="L167" s="24">
        <f>SUMIFS(L168:L191,A168:A191,"P")</f>
        <v>0</v>
      </c>
      <c r="M167" s="24">
        <f>SUMIFS(M168:M191,A168:A191,"P")</f>
        <v>0</v>
      </c>
      <c r="N167" s="25"/>
    </row>
    <row r="168" ht="37.5">
      <c r="A168" s="1" t="s">
        <v>587</v>
      </c>
      <c r="B168" s="1">
        <v>33</v>
      </c>
      <c r="C168" s="26" t="s">
        <v>677</v>
      </c>
      <c r="D168" t="s">
        <v>678</v>
      </c>
      <c r="E168" s="27" t="s">
        <v>679</v>
      </c>
      <c r="F168" s="28" t="s">
        <v>680</v>
      </c>
      <c r="G168" s="29">
        <v>586.52999999999997</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4085</v>
      </c>
    </row>
    <row r="170" ht="117">
      <c r="A170" s="1" t="s">
        <v>593</v>
      </c>
      <c r="E170" s="32" t="s">
        <v>5242</v>
      </c>
    </row>
    <row r="171">
      <c r="A171" s="1" t="s">
        <v>595</v>
      </c>
      <c r="E171" s="27" t="s">
        <v>589</v>
      </c>
    </row>
    <row r="172" ht="37.5">
      <c r="A172" s="1" t="s">
        <v>587</v>
      </c>
      <c r="B172" s="1">
        <v>34</v>
      </c>
      <c r="C172" s="26" t="s">
        <v>2697</v>
      </c>
      <c r="D172" t="s">
        <v>2698</v>
      </c>
      <c r="E172" s="27" t="s">
        <v>2699</v>
      </c>
      <c r="F172" s="28" t="s">
        <v>680</v>
      </c>
      <c r="G172" s="29">
        <v>132.30000000000001</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4085</v>
      </c>
    </row>
    <row r="174" ht="78">
      <c r="A174" s="1" t="s">
        <v>593</v>
      </c>
      <c r="E174" s="32" t="s">
        <v>5243</v>
      </c>
    </row>
    <row r="175">
      <c r="A175" s="1" t="s">
        <v>595</v>
      </c>
      <c r="E175" s="27" t="s">
        <v>589</v>
      </c>
    </row>
    <row r="176" ht="37.5">
      <c r="A176" s="1" t="s">
        <v>587</v>
      </c>
      <c r="B176" s="1">
        <v>35</v>
      </c>
      <c r="C176" s="26" t="s">
        <v>684</v>
      </c>
      <c r="D176" t="s">
        <v>685</v>
      </c>
      <c r="E176" s="27" t="s">
        <v>686</v>
      </c>
      <c r="F176" s="28" t="s">
        <v>680</v>
      </c>
      <c r="G176" s="29">
        <v>8.8000000000000007</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4087</v>
      </c>
    </row>
    <row r="178" ht="78">
      <c r="A178" s="1" t="s">
        <v>593</v>
      </c>
      <c r="E178" s="32" t="s">
        <v>5244</v>
      </c>
    </row>
    <row r="179" ht="125">
      <c r="A179" s="1" t="s">
        <v>595</v>
      </c>
      <c r="E179" s="27" t="s">
        <v>5245</v>
      </c>
    </row>
    <row r="180" ht="25">
      <c r="A180" s="1" t="s">
        <v>587</v>
      </c>
      <c r="B180" s="1">
        <v>37</v>
      </c>
      <c r="C180" s="26" t="s">
        <v>4749</v>
      </c>
      <c r="D180" t="s">
        <v>4750</v>
      </c>
      <c r="E180" s="27" t="s">
        <v>4751</v>
      </c>
      <c r="F180" s="28" t="s">
        <v>680</v>
      </c>
      <c r="G180" s="29">
        <v>41.579999999999998</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4747</v>
      </c>
    </row>
    <row r="182" ht="52">
      <c r="A182" s="1" t="s">
        <v>593</v>
      </c>
      <c r="E182" s="32" t="s">
        <v>5246</v>
      </c>
    </row>
    <row r="183" ht="150">
      <c r="A183" s="1" t="s">
        <v>595</v>
      </c>
      <c r="E183" s="27" t="s">
        <v>4743</v>
      </c>
    </row>
    <row r="184" ht="37.5">
      <c r="A184" s="1" t="s">
        <v>587</v>
      </c>
      <c r="B184" s="1">
        <v>38</v>
      </c>
      <c r="C184" s="26" t="s">
        <v>2715</v>
      </c>
      <c r="D184" t="s">
        <v>2716</v>
      </c>
      <c r="E184" s="27" t="s">
        <v>2717</v>
      </c>
      <c r="F184" s="28" t="s">
        <v>680</v>
      </c>
      <c r="G184" s="29">
        <v>4.6200000000000001</v>
      </c>
      <c r="H184" s="28">
        <v>0</v>
      </c>
      <c r="I184" s="30">
        <f>ROUND(G184*H184,P4)</f>
        <v>0</v>
      </c>
      <c r="L184" s="30">
        <v>0</v>
      </c>
      <c r="M184" s="24">
        <f>ROUND(G184*L184,P4)</f>
        <v>0</v>
      </c>
      <c r="N184" s="25" t="s">
        <v>589</v>
      </c>
      <c r="O184" s="31">
        <f>M184*AA184</f>
        <v>0</v>
      </c>
      <c r="P184" s="1">
        <v>3</v>
      </c>
      <c r="AA184" s="1">
        <f>IF(P184=1,$O$3,IF(P184=2,$O$4,$O$5))</f>
        <v>0</v>
      </c>
    </row>
    <row r="185" ht="62.5">
      <c r="A185" s="1" t="s">
        <v>592</v>
      </c>
      <c r="E185" s="27" t="s">
        <v>4753</v>
      </c>
    </row>
    <row r="186" ht="52">
      <c r="A186" s="1" t="s">
        <v>593</v>
      </c>
      <c r="E186" s="32" t="s">
        <v>5247</v>
      </c>
    </row>
    <row r="187" ht="150">
      <c r="A187" s="1" t="s">
        <v>595</v>
      </c>
      <c r="E187" s="27" t="s">
        <v>4743</v>
      </c>
    </row>
    <row r="188" ht="25">
      <c r="A188" s="1" t="s">
        <v>587</v>
      </c>
      <c r="B188" s="1">
        <v>39</v>
      </c>
      <c r="C188" s="26" t="s">
        <v>4733</v>
      </c>
      <c r="D188" t="s">
        <v>589</v>
      </c>
      <c r="E188" s="27" t="s">
        <v>4734</v>
      </c>
      <c r="F188" s="28" t="s">
        <v>833</v>
      </c>
      <c r="G188" s="29">
        <v>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2">
      <c r="A190" s="1" t="s">
        <v>593</v>
      </c>
      <c r="E190" s="32" t="s">
        <v>5248</v>
      </c>
    </row>
    <row r="191" ht="25">
      <c r="A191" s="1" t="s">
        <v>595</v>
      </c>
      <c r="E191" s="27" t="s">
        <v>4736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COUNTIFS(L8:L106,"=0",A8:A106,"P")+COUNTIFS(L8:L106,"",A8:A106,"P")+SUM(Q8:Q106)</f>
        <v>0</v>
      </c>
    </row>
    <row r="8" ht="13">
      <c r="A8" s="1" t="s">
        <v>582</v>
      </c>
      <c r="C8" s="22" t="s">
        <v>5249</v>
      </c>
      <c r="E8" s="23" t="s">
        <v>221</v>
      </c>
      <c r="L8" s="24">
        <f>L9+L22+L35+L44+L93</f>
        <v>0</v>
      </c>
      <c r="M8" s="24">
        <f>M9+M22+M35+M44+M93</f>
        <v>0</v>
      </c>
      <c r="N8" s="25"/>
    </row>
    <row r="9" ht="13">
      <c r="A9" s="1" t="s">
        <v>584</v>
      </c>
      <c r="C9" s="22" t="s">
        <v>585</v>
      </c>
      <c r="E9" s="23" t="s">
        <v>586</v>
      </c>
      <c r="L9" s="24">
        <f>SUMIFS(L10:L21,A10:A21,"P")</f>
        <v>0</v>
      </c>
      <c r="M9" s="24">
        <f>SUMIFS(M10:M21,A10:A21,"P")</f>
        <v>0</v>
      </c>
      <c r="N9" s="25"/>
    </row>
    <row r="10" ht="25">
      <c r="A10" s="1" t="s">
        <v>587</v>
      </c>
      <c r="B10" s="1">
        <v>1</v>
      </c>
      <c r="C10" s="26" t="s">
        <v>4910</v>
      </c>
      <c r="D10" t="s">
        <v>589</v>
      </c>
      <c r="E10" s="27" t="s">
        <v>4911</v>
      </c>
      <c r="F10" s="28" t="s">
        <v>591</v>
      </c>
      <c r="G10" s="29">
        <v>3.2000000000000002</v>
      </c>
      <c r="H10" s="28">
        <v>0</v>
      </c>
      <c r="I10" s="30">
        <f>ROUND(G10*H10,P4)</f>
        <v>0</v>
      </c>
      <c r="L10" s="30">
        <v>0</v>
      </c>
      <c r="M10" s="24">
        <f>ROUND(G10*L10,P4)</f>
        <v>0</v>
      </c>
      <c r="N10" s="25" t="s">
        <v>589</v>
      </c>
      <c r="O10" s="31">
        <f>M10*AA10</f>
        <v>0</v>
      </c>
      <c r="P10" s="1">
        <v>3</v>
      </c>
      <c r="AA10" s="1">
        <f>IF(P10=1,$O$3,IF(P10=2,$O$4,$O$5))</f>
        <v>0</v>
      </c>
    </row>
    <row r="11" ht="25">
      <c r="A11" s="1" t="s">
        <v>592</v>
      </c>
      <c r="E11" s="27" t="s">
        <v>4911</v>
      </c>
    </row>
    <row r="12" ht="52">
      <c r="A12" s="1" t="s">
        <v>593</v>
      </c>
      <c r="E12" s="32" t="s">
        <v>5250</v>
      </c>
    </row>
    <row r="13" ht="100">
      <c r="A13" s="1" t="s">
        <v>595</v>
      </c>
      <c r="E13" s="27" t="s">
        <v>4106</v>
      </c>
    </row>
    <row r="14" ht="25">
      <c r="A14" s="1" t="s">
        <v>587</v>
      </c>
      <c r="B14" s="1">
        <v>2</v>
      </c>
      <c r="C14" s="26" t="s">
        <v>4103</v>
      </c>
      <c r="D14" t="s">
        <v>589</v>
      </c>
      <c r="E14" s="27" t="s">
        <v>4104</v>
      </c>
      <c r="F14" s="28" t="s">
        <v>591</v>
      </c>
      <c r="G14" s="29">
        <v>12.800000000000001</v>
      </c>
      <c r="H14" s="28">
        <v>0</v>
      </c>
      <c r="I14" s="30">
        <f>ROUND(G14*H14,P4)</f>
        <v>0</v>
      </c>
      <c r="L14" s="30">
        <v>0</v>
      </c>
      <c r="M14" s="24">
        <f>ROUND(G14*L14,P4)</f>
        <v>0</v>
      </c>
      <c r="N14" s="25" t="s">
        <v>589</v>
      </c>
      <c r="O14" s="31">
        <f>M14*AA14</f>
        <v>0</v>
      </c>
      <c r="P14" s="1">
        <v>3</v>
      </c>
      <c r="AA14" s="1">
        <f>IF(P14=1,$O$3,IF(P14=2,$O$4,$O$5))</f>
        <v>0</v>
      </c>
    </row>
    <row r="15" ht="25">
      <c r="A15" s="1" t="s">
        <v>592</v>
      </c>
      <c r="E15" s="27" t="s">
        <v>4104</v>
      </c>
    </row>
    <row r="16" ht="52">
      <c r="A16" s="1" t="s">
        <v>593</v>
      </c>
      <c r="E16" s="32" t="s">
        <v>5251</v>
      </c>
    </row>
    <row r="17" ht="100">
      <c r="A17" s="1" t="s">
        <v>595</v>
      </c>
      <c r="E17" s="27" t="s">
        <v>4106</v>
      </c>
    </row>
    <row r="18">
      <c r="A18" s="1" t="s">
        <v>587</v>
      </c>
      <c r="B18" s="1">
        <v>3</v>
      </c>
      <c r="C18" s="26" t="s">
        <v>4671</v>
      </c>
      <c r="D18" t="s">
        <v>589</v>
      </c>
      <c r="E18" s="27" t="s">
        <v>4672</v>
      </c>
      <c r="F18" s="28" t="s">
        <v>591</v>
      </c>
      <c r="G18" s="29">
        <v>4.1399999999999997</v>
      </c>
      <c r="H18" s="28">
        <v>0</v>
      </c>
      <c r="I18" s="30">
        <f>ROUND(G18*H18,P4)</f>
        <v>0</v>
      </c>
      <c r="L18" s="30">
        <v>0</v>
      </c>
      <c r="M18" s="24">
        <f>ROUND(G18*L18,P4)</f>
        <v>0</v>
      </c>
      <c r="N18" s="25" t="s">
        <v>589</v>
      </c>
      <c r="O18" s="31">
        <f>M18*AA18</f>
        <v>0</v>
      </c>
      <c r="P18" s="1">
        <v>3</v>
      </c>
      <c r="AA18" s="1">
        <f>IF(P18=1,$O$3,IF(P18=2,$O$4,$O$5))</f>
        <v>0</v>
      </c>
    </row>
    <row r="19">
      <c r="A19" s="1" t="s">
        <v>592</v>
      </c>
      <c r="E19" s="27" t="s">
        <v>4672</v>
      </c>
    </row>
    <row r="20" ht="52">
      <c r="A20" s="1" t="s">
        <v>593</v>
      </c>
      <c r="E20" s="32" t="s">
        <v>5252</v>
      </c>
    </row>
    <row r="21" ht="387.5">
      <c r="A21" s="1" t="s">
        <v>595</v>
      </c>
      <c r="E21" s="27" t="s">
        <v>4674</v>
      </c>
    </row>
    <row r="22" ht="13">
      <c r="A22" s="1" t="s">
        <v>584</v>
      </c>
      <c r="C22" s="22" t="s">
        <v>3032</v>
      </c>
      <c r="E22" s="23" t="s">
        <v>4061</v>
      </c>
      <c r="L22" s="24">
        <f>SUMIFS(L23:L34,A23:A34,"P")</f>
        <v>0</v>
      </c>
      <c r="M22" s="24">
        <f>SUMIFS(M23:M34,A23:A34,"P")</f>
        <v>0</v>
      </c>
      <c r="N22" s="25"/>
    </row>
    <row r="23">
      <c r="A23" s="1" t="s">
        <v>587</v>
      </c>
      <c r="B23" s="1">
        <v>4</v>
      </c>
      <c r="C23" s="26" t="s">
        <v>4202</v>
      </c>
      <c r="D23" t="s">
        <v>589</v>
      </c>
      <c r="E23" s="27" t="s">
        <v>4203</v>
      </c>
      <c r="F23" s="28" t="s">
        <v>603</v>
      </c>
      <c r="G23" s="29">
        <v>13.800000000000001</v>
      </c>
      <c r="H23" s="28">
        <v>0</v>
      </c>
      <c r="I23" s="30">
        <f>ROUND(G23*H23,P4)</f>
        <v>0</v>
      </c>
      <c r="L23" s="30">
        <v>0</v>
      </c>
      <c r="M23" s="24">
        <f>ROUND(G23*L23,P4)</f>
        <v>0</v>
      </c>
      <c r="N23" s="25" t="s">
        <v>589</v>
      </c>
      <c r="O23" s="31">
        <f>M23*AA23</f>
        <v>0</v>
      </c>
      <c r="P23" s="1">
        <v>3</v>
      </c>
      <c r="AA23" s="1">
        <f>IF(P23=1,$O$3,IF(P23=2,$O$4,$O$5))</f>
        <v>0</v>
      </c>
    </row>
    <row r="24">
      <c r="A24" s="1" t="s">
        <v>592</v>
      </c>
      <c r="E24" s="27" t="s">
        <v>4203</v>
      </c>
    </row>
    <row r="25" ht="52">
      <c r="A25" s="1" t="s">
        <v>593</v>
      </c>
      <c r="E25" s="32" t="s">
        <v>5253</v>
      </c>
    </row>
    <row r="26" ht="75">
      <c r="A26" s="1" t="s">
        <v>595</v>
      </c>
      <c r="E26" s="27" t="s">
        <v>4201</v>
      </c>
    </row>
    <row r="27">
      <c r="A27" s="1" t="s">
        <v>587</v>
      </c>
      <c r="B27" s="1">
        <v>5</v>
      </c>
      <c r="C27" s="26" t="s">
        <v>4224</v>
      </c>
      <c r="D27" t="s">
        <v>589</v>
      </c>
      <c r="E27" s="27" t="s">
        <v>4225</v>
      </c>
      <c r="F27" s="28" t="s">
        <v>603</v>
      </c>
      <c r="G27" s="29">
        <v>12</v>
      </c>
      <c r="H27" s="28">
        <v>0</v>
      </c>
      <c r="I27" s="30">
        <f>ROUND(G27*H27,P4)</f>
        <v>0</v>
      </c>
      <c r="L27" s="30">
        <v>0</v>
      </c>
      <c r="M27" s="24">
        <f>ROUND(G27*L27,P4)</f>
        <v>0</v>
      </c>
      <c r="N27" s="25" t="s">
        <v>589</v>
      </c>
      <c r="O27" s="31">
        <f>M27*AA27</f>
        <v>0</v>
      </c>
      <c r="P27" s="1">
        <v>3</v>
      </c>
      <c r="AA27" s="1">
        <f>IF(P27=1,$O$3,IF(P27=2,$O$4,$O$5))</f>
        <v>0</v>
      </c>
    </row>
    <row r="28">
      <c r="A28" s="1" t="s">
        <v>592</v>
      </c>
      <c r="E28" s="27" t="s">
        <v>4225</v>
      </c>
    </row>
    <row r="29" ht="52">
      <c r="A29" s="1" t="s">
        <v>593</v>
      </c>
      <c r="E29" s="32" t="s">
        <v>5254</v>
      </c>
    </row>
    <row r="30" ht="162.5">
      <c r="A30" s="1" t="s">
        <v>595</v>
      </c>
      <c r="E30" s="27" t="s">
        <v>4227</v>
      </c>
    </row>
    <row r="31">
      <c r="A31" s="1" t="s">
        <v>587</v>
      </c>
      <c r="B31" s="1">
        <v>6</v>
      </c>
      <c r="C31" s="26" t="s">
        <v>5180</v>
      </c>
      <c r="D31" t="s">
        <v>589</v>
      </c>
      <c r="E31" s="27" t="s">
        <v>5181</v>
      </c>
      <c r="F31" s="28" t="s">
        <v>618</v>
      </c>
      <c r="G31" s="29">
        <v>13</v>
      </c>
      <c r="H31" s="28">
        <v>0</v>
      </c>
      <c r="I31" s="30">
        <f>ROUND(G31*H31,P4)</f>
        <v>0</v>
      </c>
      <c r="L31" s="30">
        <v>0</v>
      </c>
      <c r="M31" s="24">
        <f>ROUND(G31*L31,P4)</f>
        <v>0</v>
      </c>
      <c r="N31" s="25" t="s">
        <v>589</v>
      </c>
      <c r="O31" s="31">
        <f>M31*AA31</f>
        <v>0</v>
      </c>
      <c r="P31" s="1">
        <v>3</v>
      </c>
      <c r="AA31" s="1">
        <f>IF(P31=1,$O$3,IF(P31=2,$O$4,$O$5))</f>
        <v>0</v>
      </c>
    </row>
    <row r="32">
      <c r="A32" s="1" t="s">
        <v>592</v>
      </c>
      <c r="E32" s="27" t="s">
        <v>5181</v>
      </c>
    </row>
    <row r="33" ht="52">
      <c r="A33" s="1" t="s">
        <v>593</v>
      </c>
      <c r="E33" s="32" t="s">
        <v>5182</v>
      </c>
    </row>
    <row r="34" ht="62.5">
      <c r="A34" s="1" t="s">
        <v>595</v>
      </c>
      <c r="E34" s="27" t="s">
        <v>5183</v>
      </c>
    </row>
    <row r="35" ht="13">
      <c r="A35" s="1" t="s">
        <v>584</v>
      </c>
      <c r="C35" s="22" t="s">
        <v>3881</v>
      </c>
      <c r="E35" s="23" t="s">
        <v>4236</v>
      </c>
      <c r="L35" s="24">
        <f>SUMIFS(L36:L43,A36:A43,"P")</f>
        <v>0</v>
      </c>
      <c r="M35" s="24">
        <f>SUMIFS(M36:M43,A36:A43,"P")</f>
        <v>0</v>
      </c>
      <c r="N35" s="25"/>
    </row>
    <row r="36">
      <c r="A36" s="1" t="s">
        <v>587</v>
      </c>
      <c r="B36" s="1">
        <v>7</v>
      </c>
      <c r="C36" s="26" t="s">
        <v>4241</v>
      </c>
      <c r="D36" t="s">
        <v>589</v>
      </c>
      <c r="E36" s="27" t="s">
        <v>4242</v>
      </c>
      <c r="F36" s="28" t="s">
        <v>591</v>
      </c>
      <c r="G36" s="29">
        <v>1.3500000000000001</v>
      </c>
      <c r="H36" s="28">
        <v>0</v>
      </c>
      <c r="I36" s="30">
        <f>ROUND(G36*H36,P4)</f>
        <v>0</v>
      </c>
      <c r="L36" s="30">
        <v>0</v>
      </c>
      <c r="M36" s="24">
        <f>ROUND(G36*L36,P4)</f>
        <v>0</v>
      </c>
      <c r="N36" s="25" t="s">
        <v>589</v>
      </c>
      <c r="O36" s="31">
        <f>M36*AA36</f>
        <v>0</v>
      </c>
      <c r="P36" s="1">
        <v>3</v>
      </c>
      <c r="AA36" s="1">
        <f>IF(P36=1,$O$3,IF(P36=2,$O$4,$O$5))</f>
        <v>0</v>
      </c>
    </row>
    <row r="37">
      <c r="A37" s="1" t="s">
        <v>592</v>
      </c>
      <c r="E37" s="27" t="s">
        <v>4242</v>
      </c>
    </row>
    <row r="38" ht="52">
      <c r="A38" s="1" t="s">
        <v>593</v>
      </c>
      <c r="E38" s="32" t="s">
        <v>5255</v>
      </c>
    </row>
    <row r="39" ht="387.5">
      <c r="A39" s="1" t="s">
        <v>595</v>
      </c>
      <c r="E39" s="27" t="s">
        <v>3910</v>
      </c>
    </row>
    <row r="40" ht="25">
      <c r="A40" s="1" t="s">
        <v>587</v>
      </c>
      <c r="B40" s="1">
        <v>8</v>
      </c>
      <c r="C40" s="26" t="s">
        <v>5225</v>
      </c>
      <c r="D40" t="s">
        <v>589</v>
      </c>
      <c r="E40" s="27" t="s">
        <v>5226</v>
      </c>
      <c r="F40" s="28" t="s">
        <v>618</v>
      </c>
      <c r="G40" s="29">
        <v>114</v>
      </c>
      <c r="H40" s="28">
        <v>0</v>
      </c>
      <c r="I40" s="30">
        <f>ROUND(G40*H40,P4)</f>
        <v>0</v>
      </c>
      <c r="L40" s="30">
        <v>0</v>
      </c>
      <c r="M40" s="24">
        <f>ROUND(G40*L40,P4)</f>
        <v>0</v>
      </c>
      <c r="N40" s="25" t="s">
        <v>589</v>
      </c>
      <c r="O40" s="31">
        <f>M40*AA40</f>
        <v>0</v>
      </c>
      <c r="P40" s="1">
        <v>3</v>
      </c>
      <c r="AA40" s="1">
        <f>IF(P40=1,$O$3,IF(P40=2,$O$4,$O$5))</f>
        <v>0</v>
      </c>
    </row>
    <row r="41">
      <c r="A41" s="1" t="s">
        <v>592</v>
      </c>
      <c r="E41" s="27" t="s">
        <v>3892</v>
      </c>
    </row>
    <row r="42" ht="52">
      <c r="A42" s="1" t="s">
        <v>593</v>
      </c>
      <c r="E42" s="32" t="s">
        <v>5256</v>
      </c>
    </row>
    <row r="43" ht="225">
      <c r="A43" s="1" t="s">
        <v>595</v>
      </c>
      <c r="E43" s="27" t="s">
        <v>5228</v>
      </c>
    </row>
    <row r="44" ht="13">
      <c r="A44" s="1" t="s">
        <v>584</v>
      </c>
      <c r="C44" s="22" t="s">
        <v>2059</v>
      </c>
      <c r="E44" s="23" t="s">
        <v>4071</v>
      </c>
      <c r="L44" s="24">
        <f>SUMIFS(L45:L92,A45:A92,"P")</f>
        <v>0</v>
      </c>
      <c r="M44" s="24">
        <f>SUMIFS(M45:M92,A45:A92,"P")</f>
        <v>0</v>
      </c>
      <c r="N44" s="25"/>
    </row>
    <row r="45">
      <c r="A45" s="1" t="s">
        <v>587</v>
      </c>
      <c r="B45" s="1">
        <v>9</v>
      </c>
      <c r="C45" s="26" t="s">
        <v>5257</v>
      </c>
      <c r="D45" t="s">
        <v>589</v>
      </c>
      <c r="E45" s="27" t="s">
        <v>5258</v>
      </c>
      <c r="F45" s="28" t="s">
        <v>610</v>
      </c>
      <c r="G45" s="29">
        <v>4</v>
      </c>
      <c r="H45" s="28">
        <v>0</v>
      </c>
      <c r="I45" s="30">
        <f>ROUND(G45*H45,P4)</f>
        <v>0</v>
      </c>
      <c r="L45" s="30">
        <v>0</v>
      </c>
      <c r="M45" s="24">
        <f>ROUND(G45*L45,P4)</f>
        <v>0</v>
      </c>
      <c r="N45" s="25" t="s">
        <v>589</v>
      </c>
      <c r="O45" s="31">
        <f>M45*AA45</f>
        <v>0</v>
      </c>
      <c r="P45" s="1">
        <v>3</v>
      </c>
      <c r="AA45" s="1">
        <f>IF(P45=1,$O$3,IF(P45=2,$O$4,$O$5))</f>
        <v>0</v>
      </c>
    </row>
    <row r="46">
      <c r="A46" s="1" t="s">
        <v>592</v>
      </c>
      <c r="E46" s="27" t="s">
        <v>5259</v>
      </c>
    </row>
    <row r="47" ht="52">
      <c r="A47" s="1" t="s">
        <v>593</v>
      </c>
      <c r="E47" s="32" t="s">
        <v>5260</v>
      </c>
    </row>
    <row r="48" ht="50">
      <c r="A48" s="1" t="s">
        <v>595</v>
      </c>
      <c r="E48" s="27" t="s">
        <v>4808</v>
      </c>
    </row>
    <row r="49">
      <c r="A49" s="1" t="s">
        <v>587</v>
      </c>
      <c r="B49" s="1">
        <v>10</v>
      </c>
      <c r="C49" s="26" t="s">
        <v>5153</v>
      </c>
      <c r="D49" t="s">
        <v>589</v>
      </c>
      <c r="E49" s="27" t="s">
        <v>5154</v>
      </c>
      <c r="F49" s="28" t="s">
        <v>610</v>
      </c>
      <c r="G49" s="29">
        <v>2</v>
      </c>
      <c r="H49" s="28">
        <v>0</v>
      </c>
      <c r="I49" s="30">
        <f>ROUND(G49*H49,P4)</f>
        <v>0</v>
      </c>
      <c r="L49" s="30">
        <v>0</v>
      </c>
      <c r="M49" s="24">
        <f>ROUND(G49*L49,P4)</f>
        <v>0</v>
      </c>
      <c r="N49" s="25" t="s">
        <v>589</v>
      </c>
      <c r="O49" s="31">
        <f>M49*AA49</f>
        <v>0</v>
      </c>
      <c r="P49" s="1">
        <v>3</v>
      </c>
      <c r="AA49" s="1">
        <f>IF(P49=1,$O$3,IF(P49=2,$O$4,$O$5))</f>
        <v>0</v>
      </c>
    </row>
    <row r="50">
      <c r="A50" s="1" t="s">
        <v>592</v>
      </c>
      <c r="E50" s="27" t="s">
        <v>5154</v>
      </c>
    </row>
    <row r="51" ht="52">
      <c r="A51" s="1" t="s">
        <v>593</v>
      </c>
      <c r="E51" s="32" t="s">
        <v>5261</v>
      </c>
    </row>
    <row r="52" ht="50">
      <c r="A52" s="1" t="s">
        <v>595</v>
      </c>
      <c r="E52" s="27" t="s">
        <v>4808</v>
      </c>
    </row>
    <row r="53">
      <c r="A53" s="1" t="s">
        <v>587</v>
      </c>
      <c r="B53" s="1">
        <v>11</v>
      </c>
      <c r="C53" s="26" t="s">
        <v>4251</v>
      </c>
      <c r="D53" t="s">
        <v>589</v>
      </c>
      <c r="E53" s="27" t="s">
        <v>4252</v>
      </c>
      <c r="F53" s="28" t="s">
        <v>618</v>
      </c>
      <c r="G53" s="29">
        <v>26</v>
      </c>
      <c r="H53" s="28">
        <v>0</v>
      </c>
      <c r="I53" s="30">
        <f>ROUND(G53*H53,P4)</f>
        <v>0</v>
      </c>
      <c r="L53" s="30">
        <v>0</v>
      </c>
      <c r="M53" s="24">
        <f>ROUND(G53*L53,P4)</f>
        <v>0</v>
      </c>
      <c r="N53" s="25" t="s">
        <v>589</v>
      </c>
      <c r="O53" s="31">
        <f>M53*AA53</f>
        <v>0</v>
      </c>
      <c r="P53" s="1">
        <v>3</v>
      </c>
      <c r="AA53" s="1">
        <f>IF(P53=1,$O$3,IF(P53=2,$O$4,$O$5))</f>
        <v>0</v>
      </c>
    </row>
    <row r="54">
      <c r="A54" s="1" t="s">
        <v>592</v>
      </c>
      <c r="E54" s="27" t="s">
        <v>4252</v>
      </c>
    </row>
    <row r="55" ht="52">
      <c r="A55" s="1" t="s">
        <v>593</v>
      </c>
      <c r="E55" s="32" t="s">
        <v>5262</v>
      </c>
    </row>
    <row r="56" ht="75">
      <c r="A56" s="1" t="s">
        <v>595</v>
      </c>
      <c r="E56" s="27" t="s">
        <v>4254</v>
      </c>
    </row>
    <row r="57">
      <c r="A57" s="1" t="s">
        <v>587</v>
      </c>
      <c r="B57" s="1">
        <v>12</v>
      </c>
      <c r="C57" s="26" t="s">
        <v>4725</v>
      </c>
      <c r="D57" t="s">
        <v>589</v>
      </c>
      <c r="E57" s="27" t="s">
        <v>4726</v>
      </c>
      <c r="F57" s="28" t="s">
        <v>603</v>
      </c>
      <c r="G57" s="29">
        <v>30</v>
      </c>
      <c r="H57" s="28">
        <v>0</v>
      </c>
      <c r="I57" s="30">
        <f>ROUND(G57*H57,P4)</f>
        <v>0</v>
      </c>
      <c r="L57" s="30">
        <v>0</v>
      </c>
      <c r="M57" s="24">
        <f>ROUND(G57*L57,P4)</f>
        <v>0</v>
      </c>
      <c r="N57" s="25" t="s">
        <v>589</v>
      </c>
      <c r="O57" s="31">
        <f>M57*AA57</f>
        <v>0</v>
      </c>
      <c r="P57" s="1">
        <v>3</v>
      </c>
      <c r="AA57" s="1">
        <f>IF(P57=1,$O$3,IF(P57=2,$O$4,$O$5))</f>
        <v>0</v>
      </c>
    </row>
    <row r="58">
      <c r="A58" s="1" t="s">
        <v>592</v>
      </c>
      <c r="E58" s="27" t="s">
        <v>4726</v>
      </c>
    </row>
    <row r="59" ht="39">
      <c r="A59" s="1" t="s">
        <v>593</v>
      </c>
      <c r="E59" s="32" t="s">
        <v>5263</v>
      </c>
    </row>
    <row r="60" ht="262.5">
      <c r="A60" s="1" t="s">
        <v>595</v>
      </c>
      <c r="E60" s="27" t="s">
        <v>4728</v>
      </c>
    </row>
    <row r="61">
      <c r="A61" s="1" t="s">
        <v>587</v>
      </c>
      <c r="B61" s="1">
        <v>13</v>
      </c>
      <c r="C61" s="26" t="s">
        <v>5002</v>
      </c>
      <c r="D61" t="s">
        <v>589</v>
      </c>
      <c r="E61" s="27" t="s">
        <v>5003</v>
      </c>
      <c r="F61" s="28" t="s">
        <v>591</v>
      </c>
      <c r="G61" s="29">
        <v>0.5</v>
      </c>
      <c r="H61" s="28">
        <v>0</v>
      </c>
      <c r="I61" s="30">
        <f>ROUND(G61*H61,P4)</f>
        <v>0</v>
      </c>
      <c r="L61" s="30">
        <v>0</v>
      </c>
      <c r="M61" s="24">
        <f>ROUND(G61*L61,P4)</f>
        <v>0</v>
      </c>
      <c r="N61" s="25" t="s">
        <v>589</v>
      </c>
      <c r="O61" s="31">
        <f>M61*AA61</f>
        <v>0</v>
      </c>
      <c r="P61" s="1">
        <v>3</v>
      </c>
      <c r="AA61" s="1">
        <f>IF(P61=1,$O$3,IF(P61=2,$O$4,$O$5))</f>
        <v>0</v>
      </c>
    </row>
    <row r="62">
      <c r="A62" s="1" t="s">
        <v>592</v>
      </c>
      <c r="E62" s="27" t="s">
        <v>5003</v>
      </c>
    </row>
    <row r="63" ht="65">
      <c r="A63" s="1" t="s">
        <v>593</v>
      </c>
      <c r="E63" s="32" t="s">
        <v>5264</v>
      </c>
    </row>
    <row r="64" ht="112.5">
      <c r="A64" s="1" t="s">
        <v>595</v>
      </c>
      <c r="E64" s="27" t="s">
        <v>5005</v>
      </c>
    </row>
    <row r="65">
      <c r="A65" s="1" t="s">
        <v>587</v>
      </c>
      <c r="B65" s="1">
        <v>18</v>
      </c>
      <c r="C65" s="26" t="s">
        <v>4798</v>
      </c>
      <c r="D65" t="s">
        <v>589</v>
      </c>
      <c r="E65" s="27" t="s">
        <v>4799</v>
      </c>
      <c r="F65" s="28" t="s">
        <v>610</v>
      </c>
      <c r="G65" s="29">
        <v>8</v>
      </c>
      <c r="H65" s="28">
        <v>0</v>
      </c>
      <c r="I65" s="30">
        <f>ROUND(G65*H65,P4)</f>
        <v>0</v>
      </c>
      <c r="L65" s="30">
        <v>0</v>
      </c>
      <c r="M65" s="24">
        <f>ROUND(G65*L65,P4)</f>
        <v>0</v>
      </c>
      <c r="N65" s="25" t="s">
        <v>589</v>
      </c>
      <c r="O65" s="31">
        <f>M65*AA65</f>
        <v>0</v>
      </c>
      <c r="P65" s="1">
        <v>3</v>
      </c>
      <c r="AA65" s="1">
        <f>IF(P65=1,$O$3,IF(P65=2,$O$4,$O$5))</f>
        <v>0</v>
      </c>
    </row>
    <row r="66">
      <c r="A66" s="1" t="s">
        <v>592</v>
      </c>
      <c r="E66" s="27" t="s">
        <v>589</v>
      </c>
    </row>
    <row r="67" ht="26">
      <c r="A67" s="1" t="s">
        <v>593</v>
      </c>
      <c r="E67" s="32" t="s">
        <v>5265</v>
      </c>
    </row>
    <row r="68" ht="75">
      <c r="A68" s="1" t="s">
        <v>595</v>
      </c>
      <c r="E68" s="27" t="s">
        <v>4801</v>
      </c>
    </row>
    <row r="69" ht="25">
      <c r="A69" s="1" t="s">
        <v>587</v>
      </c>
      <c r="B69" s="1">
        <v>19</v>
      </c>
      <c r="C69" s="26" t="s">
        <v>4802</v>
      </c>
      <c r="D69" t="s">
        <v>589</v>
      </c>
      <c r="E69" s="27" t="s">
        <v>4803</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589</v>
      </c>
    </row>
    <row r="71" ht="26">
      <c r="A71" s="1" t="s">
        <v>593</v>
      </c>
      <c r="E71" s="32" t="s">
        <v>5265</v>
      </c>
    </row>
    <row r="72" ht="75">
      <c r="A72" s="1" t="s">
        <v>595</v>
      </c>
      <c r="E72" s="27" t="s">
        <v>4805</v>
      </c>
    </row>
    <row r="73">
      <c r="A73" s="1" t="s">
        <v>587</v>
      </c>
      <c r="B73" s="1">
        <v>20</v>
      </c>
      <c r="C73" s="26" t="s">
        <v>4806</v>
      </c>
      <c r="D73" t="s">
        <v>589</v>
      </c>
      <c r="E73" s="27" t="s">
        <v>4807</v>
      </c>
      <c r="F73" s="28" t="s">
        <v>610</v>
      </c>
      <c r="G73" s="29">
        <v>8</v>
      </c>
      <c r="H73" s="28">
        <v>0</v>
      </c>
      <c r="I73" s="30">
        <f>ROUND(G73*H73,P4)</f>
        <v>0</v>
      </c>
      <c r="L73" s="30">
        <v>0</v>
      </c>
      <c r="M73" s="24">
        <f>ROUND(G73*L73,P4)</f>
        <v>0</v>
      </c>
      <c r="N73" s="25" t="s">
        <v>589</v>
      </c>
      <c r="O73" s="31">
        <f>M73*AA73</f>
        <v>0</v>
      </c>
      <c r="P73" s="1">
        <v>3</v>
      </c>
      <c r="AA73" s="1">
        <f>IF(P73=1,$O$3,IF(P73=2,$O$4,$O$5))</f>
        <v>0</v>
      </c>
    </row>
    <row r="74">
      <c r="A74" s="1" t="s">
        <v>592</v>
      </c>
      <c r="E74" s="27" t="s">
        <v>589</v>
      </c>
    </row>
    <row r="75" ht="26">
      <c r="A75" s="1" t="s">
        <v>593</v>
      </c>
      <c r="E75" s="32" t="s">
        <v>5265</v>
      </c>
    </row>
    <row r="76" ht="50">
      <c r="A76" s="1" t="s">
        <v>595</v>
      </c>
      <c r="E76" s="27" t="s">
        <v>4808</v>
      </c>
    </row>
    <row r="77">
      <c r="A77" s="1" t="s">
        <v>587</v>
      </c>
      <c r="B77" s="1">
        <v>21</v>
      </c>
      <c r="C77" s="26" t="s">
        <v>4809</v>
      </c>
      <c r="D77" t="s">
        <v>589</v>
      </c>
      <c r="E77" s="27" t="s">
        <v>4810</v>
      </c>
      <c r="F77" s="28" t="s">
        <v>4811</v>
      </c>
      <c r="G77" s="29">
        <v>480</v>
      </c>
      <c r="H77" s="28">
        <v>0</v>
      </c>
      <c r="I77" s="30">
        <f>ROUND(G77*H77,P4)</f>
        <v>0</v>
      </c>
      <c r="L77" s="30">
        <v>0</v>
      </c>
      <c r="M77" s="24">
        <f>ROUND(G77*L77,P4)</f>
        <v>0</v>
      </c>
      <c r="N77" s="25" t="s">
        <v>589</v>
      </c>
      <c r="O77" s="31">
        <f>M77*AA77</f>
        <v>0</v>
      </c>
      <c r="P77" s="1">
        <v>3</v>
      </c>
      <c r="AA77" s="1">
        <f>IF(P77=1,$O$3,IF(P77=2,$O$4,$O$5))</f>
        <v>0</v>
      </c>
    </row>
    <row r="78">
      <c r="A78" s="1" t="s">
        <v>592</v>
      </c>
      <c r="E78" s="27" t="s">
        <v>589</v>
      </c>
    </row>
    <row r="79" ht="26">
      <c r="A79" s="1" t="s">
        <v>593</v>
      </c>
      <c r="E79" s="32" t="s">
        <v>5266</v>
      </c>
    </row>
    <row r="80" ht="75">
      <c r="A80" s="1" t="s">
        <v>595</v>
      </c>
      <c r="E80" s="27" t="s">
        <v>4813</v>
      </c>
    </row>
    <row r="81">
      <c r="A81" s="1" t="s">
        <v>587</v>
      </c>
      <c r="B81" s="1">
        <v>22</v>
      </c>
      <c r="C81" s="26" t="s">
        <v>4814</v>
      </c>
      <c r="D81" t="s">
        <v>589</v>
      </c>
      <c r="E81" s="27" t="s">
        <v>4815</v>
      </c>
      <c r="F81" s="28" t="s">
        <v>610</v>
      </c>
      <c r="G81" s="29">
        <v>10</v>
      </c>
      <c r="H81" s="28">
        <v>0</v>
      </c>
      <c r="I81" s="30">
        <f>ROUND(G81*H81,P4)</f>
        <v>0</v>
      </c>
      <c r="L81" s="30">
        <v>0</v>
      </c>
      <c r="M81" s="24">
        <f>ROUND(G81*L81,P4)</f>
        <v>0</v>
      </c>
      <c r="N81" s="25" t="s">
        <v>589</v>
      </c>
      <c r="O81" s="31">
        <f>M81*AA81</f>
        <v>0</v>
      </c>
      <c r="P81" s="1">
        <v>3</v>
      </c>
      <c r="AA81" s="1">
        <f>IF(P81=1,$O$3,IF(P81=2,$O$4,$O$5))</f>
        <v>0</v>
      </c>
    </row>
    <row r="82">
      <c r="A82" s="1" t="s">
        <v>592</v>
      </c>
      <c r="E82" s="27" t="s">
        <v>589</v>
      </c>
    </row>
    <row r="83" ht="26">
      <c r="A83" s="1" t="s">
        <v>593</v>
      </c>
      <c r="E83" s="32" t="s">
        <v>5240</v>
      </c>
    </row>
    <row r="84" ht="75">
      <c r="A84" s="1" t="s">
        <v>595</v>
      </c>
      <c r="E84" s="27" t="s">
        <v>4805</v>
      </c>
    </row>
    <row r="85">
      <c r="A85" s="1" t="s">
        <v>587</v>
      </c>
      <c r="B85" s="1">
        <v>23</v>
      </c>
      <c r="C85" s="26" t="s">
        <v>4816</v>
      </c>
      <c r="D85" t="s">
        <v>589</v>
      </c>
      <c r="E85" s="27" t="s">
        <v>4817</v>
      </c>
      <c r="F85" s="28" t="s">
        <v>610</v>
      </c>
      <c r="G85" s="29">
        <v>10</v>
      </c>
      <c r="H85" s="28">
        <v>0</v>
      </c>
      <c r="I85" s="30">
        <f>ROUND(G85*H85,P4)</f>
        <v>0</v>
      </c>
      <c r="L85" s="30">
        <v>0</v>
      </c>
      <c r="M85" s="24">
        <f>ROUND(G85*L85,P4)</f>
        <v>0</v>
      </c>
      <c r="N85" s="25" t="s">
        <v>589</v>
      </c>
      <c r="O85" s="31">
        <f>M85*AA85</f>
        <v>0</v>
      </c>
      <c r="P85" s="1">
        <v>3</v>
      </c>
      <c r="AA85" s="1">
        <f>IF(P85=1,$O$3,IF(P85=2,$O$4,$O$5))</f>
        <v>0</v>
      </c>
    </row>
    <row r="86">
      <c r="A86" s="1" t="s">
        <v>592</v>
      </c>
      <c r="E86" s="27" t="s">
        <v>589</v>
      </c>
    </row>
    <row r="87" ht="26">
      <c r="A87" s="1" t="s">
        <v>593</v>
      </c>
      <c r="E87" s="32" t="s">
        <v>5240</v>
      </c>
    </row>
    <row r="88" ht="50">
      <c r="A88" s="1" t="s">
        <v>595</v>
      </c>
      <c r="E88" s="27" t="s">
        <v>4808</v>
      </c>
    </row>
    <row r="89">
      <c r="A89" s="1" t="s">
        <v>587</v>
      </c>
      <c r="B89" s="1">
        <v>24</v>
      </c>
      <c r="C89" s="26" t="s">
        <v>4818</v>
      </c>
      <c r="D89" t="s">
        <v>589</v>
      </c>
      <c r="E89" s="27" t="s">
        <v>4819</v>
      </c>
      <c r="F89" s="28" t="s">
        <v>4811</v>
      </c>
      <c r="G89" s="29">
        <v>600</v>
      </c>
      <c r="H89" s="28">
        <v>0</v>
      </c>
      <c r="I89" s="30">
        <f>ROUND(G89*H89,P4)</f>
        <v>0</v>
      </c>
      <c r="L89" s="30">
        <v>0</v>
      </c>
      <c r="M89" s="24">
        <f>ROUND(G89*L89,P4)</f>
        <v>0</v>
      </c>
      <c r="N89" s="25" t="s">
        <v>589</v>
      </c>
      <c r="O89" s="31">
        <f>M89*AA89</f>
        <v>0</v>
      </c>
      <c r="P89" s="1">
        <v>3</v>
      </c>
      <c r="AA89" s="1">
        <f>IF(P89=1,$O$3,IF(P89=2,$O$4,$O$5))</f>
        <v>0</v>
      </c>
    </row>
    <row r="90">
      <c r="A90" s="1" t="s">
        <v>592</v>
      </c>
      <c r="E90" s="27" t="s">
        <v>589</v>
      </c>
    </row>
    <row r="91" ht="26">
      <c r="A91" s="1" t="s">
        <v>593</v>
      </c>
      <c r="E91" s="32" t="s">
        <v>5241</v>
      </c>
    </row>
    <row r="92" ht="75">
      <c r="A92" s="1" t="s">
        <v>595</v>
      </c>
      <c r="E92" s="27" t="s">
        <v>4820</v>
      </c>
    </row>
    <row r="93" ht="13">
      <c r="A93" s="1" t="s">
        <v>584</v>
      </c>
      <c r="C93" s="22" t="s">
        <v>675</v>
      </c>
      <c r="E93" s="23" t="s">
        <v>1992</v>
      </c>
      <c r="L93" s="24">
        <f>SUMIFS(L94:L105,A94:A105,"P")</f>
        <v>0</v>
      </c>
      <c r="M93" s="24">
        <f>SUMIFS(M94:M105,A94:A105,"P")</f>
        <v>0</v>
      </c>
      <c r="N93" s="25"/>
    </row>
    <row r="94" ht="37.5">
      <c r="A94" s="1" t="s">
        <v>587</v>
      </c>
      <c r="B94" s="1">
        <v>15</v>
      </c>
      <c r="C94" s="26" t="s">
        <v>677</v>
      </c>
      <c r="D94" t="s">
        <v>678</v>
      </c>
      <c r="E94" s="27" t="s">
        <v>679</v>
      </c>
      <c r="F94" s="28" t="s">
        <v>680</v>
      </c>
      <c r="G94" s="29">
        <v>8.8200000000000003</v>
      </c>
      <c r="H94" s="28">
        <v>0</v>
      </c>
      <c r="I94" s="30">
        <f>ROUND(G94*H94,P4)</f>
        <v>0</v>
      </c>
      <c r="L94" s="30">
        <v>0</v>
      </c>
      <c r="M94" s="24">
        <f>ROUND(G94*L94,P4)</f>
        <v>0</v>
      </c>
      <c r="N94" s="25" t="s">
        <v>589</v>
      </c>
      <c r="O94" s="31">
        <f>M94*AA94</f>
        <v>0</v>
      </c>
      <c r="P94" s="1">
        <v>3</v>
      </c>
      <c r="AA94" s="1">
        <f>IF(P94=1,$O$3,IF(P94=2,$O$4,$O$5))</f>
        <v>0</v>
      </c>
    </row>
    <row r="95" ht="37.5">
      <c r="A95" s="1" t="s">
        <v>592</v>
      </c>
      <c r="E95" s="27" t="s">
        <v>4085</v>
      </c>
    </row>
    <row r="96" ht="39">
      <c r="A96" s="1" t="s">
        <v>593</v>
      </c>
      <c r="E96" s="32" t="s">
        <v>5267</v>
      </c>
    </row>
    <row r="97">
      <c r="A97" s="1" t="s">
        <v>595</v>
      </c>
      <c r="E97" s="27" t="s">
        <v>589</v>
      </c>
    </row>
    <row r="98" ht="37.5">
      <c r="A98" s="1" t="s">
        <v>587</v>
      </c>
      <c r="B98" s="1">
        <v>16</v>
      </c>
      <c r="C98" s="26" t="s">
        <v>2697</v>
      </c>
      <c r="D98" t="s">
        <v>2698</v>
      </c>
      <c r="E98" s="27" t="s">
        <v>2699</v>
      </c>
      <c r="F98" s="28" t="s">
        <v>680</v>
      </c>
      <c r="G98" s="29">
        <v>6.7199999999999998</v>
      </c>
      <c r="H98" s="28">
        <v>0</v>
      </c>
      <c r="I98" s="30">
        <f>ROUND(G98*H98,P4)</f>
        <v>0</v>
      </c>
      <c r="L98" s="30">
        <v>0</v>
      </c>
      <c r="M98" s="24">
        <f>ROUND(G98*L98,P4)</f>
        <v>0</v>
      </c>
      <c r="N98" s="25" t="s">
        <v>589</v>
      </c>
      <c r="O98" s="31">
        <f>M98*AA98</f>
        <v>0</v>
      </c>
      <c r="P98" s="1">
        <v>3</v>
      </c>
      <c r="AA98" s="1">
        <f>IF(P98=1,$O$3,IF(P98=2,$O$4,$O$5))</f>
        <v>0</v>
      </c>
    </row>
    <row r="99" ht="37.5">
      <c r="A99" s="1" t="s">
        <v>592</v>
      </c>
      <c r="E99" s="27" t="s">
        <v>4085</v>
      </c>
    </row>
    <row r="100" ht="52">
      <c r="A100" s="1" t="s">
        <v>593</v>
      </c>
      <c r="E100" s="32" t="s">
        <v>5268</v>
      </c>
    </row>
    <row r="101">
      <c r="A101" s="1" t="s">
        <v>595</v>
      </c>
      <c r="E101" s="27" t="s">
        <v>589</v>
      </c>
    </row>
    <row r="102" ht="25">
      <c r="A102" s="1" t="s">
        <v>587</v>
      </c>
      <c r="B102" s="1">
        <v>17</v>
      </c>
      <c r="C102" s="26" t="s">
        <v>4749</v>
      </c>
      <c r="D102" t="s">
        <v>4750</v>
      </c>
      <c r="E102" s="27" t="s">
        <v>4751</v>
      </c>
      <c r="F102" s="28" t="s">
        <v>680</v>
      </c>
      <c r="G102" s="29">
        <v>28.16</v>
      </c>
      <c r="H102" s="28">
        <v>0</v>
      </c>
      <c r="I102" s="30">
        <f>ROUND(G102*H102,P4)</f>
        <v>0</v>
      </c>
      <c r="L102" s="30">
        <v>0</v>
      </c>
      <c r="M102" s="24">
        <f>ROUND(G102*L102,P4)</f>
        <v>0</v>
      </c>
      <c r="N102" s="25" t="s">
        <v>589</v>
      </c>
      <c r="O102" s="31">
        <f>M102*AA102</f>
        <v>0</v>
      </c>
      <c r="P102" s="1">
        <v>3</v>
      </c>
      <c r="AA102" s="1">
        <f>IF(P102=1,$O$3,IF(P102=2,$O$4,$O$5))</f>
        <v>0</v>
      </c>
    </row>
    <row r="103" ht="37.5">
      <c r="A103" s="1" t="s">
        <v>592</v>
      </c>
      <c r="E103" s="27" t="s">
        <v>4087</v>
      </c>
    </row>
    <row r="104" ht="52">
      <c r="A104" s="1" t="s">
        <v>593</v>
      </c>
      <c r="E104" s="32" t="s">
        <v>5269</v>
      </c>
    </row>
    <row r="105">
      <c r="A105" s="1" t="s">
        <v>595</v>
      </c>
      <c r="E1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COUNTIFS(L8:L204,"=0",A8:A204,"P")+COUNTIFS(L8:L204,"",A8:A204,"P")+SUM(Q8:Q204)</f>
        <v>0</v>
      </c>
    </row>
    <row r="8" ht="13">
      <c r="A8" s="1" t="s">
        <v>582</v>
      </c>
      <c r="C8" s="22" t="s">
        <v>5270</v>
      </c>
      <c r="E8" s="23" t="s">
        <v>223</v>
      </c>
      <c r="L8" s="24">
        <f>L9+L42+L51+L56+L101+L114+L183</f>
        <v>0</v>
      </c>
      <c r="M8" s="24">
        <f>M9+M42+M51+M56+M101+M114+M183</f>
        <v>0</v>
      </c>
      <c r="N8" s="25"/>
    </row>
    <row r="9" ht="13">
      <c r="A9" s="1" t="s">
        <v>584</v>
      </c>
      <c r="C9" s="22" t="s">
        <v>585</v>
      </c>
      <c r="E9" s="23" t="s">
        <v>586</v>
      </c>
      <c r="L9" s="24">
        <f>SUMIFS(L10:L41,A10:A41,"P")</f>
        <v>0</v>
      </c>
      <c r="M9" s="24">
        <f>SUMIFS(M10:M41,A10:A41,"P")</f>
        <v>0</v>
      </c>
      <c r="N9" s="25"/>
    </row>
    <row r="10" ht="25">
      <c r="A10" s="1" t="s">
        <v>587</v>
      </c>
      <c r="B10" s="1">
        <v>1</v>
      </c>
      <c r="C10" s="26" t="s">
        <v>4103</v>
      </c>
      <c r="D10" t="s">
        <v>589</v>
      </c>
      <c r="E10" s="27" t="s">
        <v>4104</v>
      </c>
      <c r="F10" s="28" t="s">
        <v>591</v>
      </c>
      <c r="G10" s="29">
        <v>52.5</v>
      </c>
      <c r="H10" s="28">
        <v>0</v>
      </c>
      <c r="I10" s="30">
        <f>ROUND(G10*H10,P4)</f>
        <v>0</v>
      </c>
      <c r="L10" s="30">
        <v>0</v>
      </c>
      <c r="M10" s="24">
        <f>ROUND(G10*L10,P4)</f>
        <v>0</v>
      </c>
      <c r="N10" s="25" t="s">
        <v>589</v>
      </c>
      <c r="O10" s="31">
        <f>M10*AA10</f>
        <v>0</v>
      </c>
      <c r="P10" s="1">
        <v>3</v>
      </c>
      <c r="AA10" s="1">
        <f>IF(P10=1,$O$3,IF(P10=2,$O$4,$O$5))</f>
        <v>0</v>
      </c>
    </row>
    <row r="11" ht="25">
      <c r="A11" s="1" t="s">
        <v>592</v>
      </c>
      <c r="E11" s="27" t="s">
        <v>4104</v>
      </c>
    </row>
    <row r="12" ht="52">
      <c r="A12" s="1" t="s">
        <v>593</v>
      </c>
      <c r="E12" s="32" t="s">
        <v>5271</v>
      </c>
    </row>
    <row r="13" ht="100">
      <c r="A13" s="1" t="s">
        <v>595</v>
      </c>
      <c r="E13" s="27" t="s">
        <v>4106</v>
      </c>
    </row>
    <row r="14">
      <c r="A14" s="1" t="s">
        <v>587</v>
      </c>
      <c r="B14" s="1">
        <v>2</v>
      </c>
      <c r="C14" s="26" t="s">
        <v>5189</v>
      </c>
      <c r="D14" t="s">
        <v>589</v>
      </c>
      <c r="E14" s="27" t="s">
        <v>5190</v>
      </c>
      <c r="F14" s="28" t="s">
        <v>591</v>
      </c>
      <c r="G14" s="29">
        <v>17.5</v>
      </c>
      <c r="H14" s="28">
        <v>0</v>
      </c>
      <c r="I14" s="30">
        <f>ROUND(G14*H14,P4)</f>
        <v>0</v>
      </c>
      <c r="L14" s="30">
        <v>0</v>
      </c>
      <c r="M14" s="24">
        <f>ROUND(G14*L14,P4)</f>
        <v>0</v>
      </c>
      <c r="N14" s="25" t="s">
        <v>589</v>
      </c>
      <c r="O14" s="31">
        <f>M14*AA14</f>
        <v>0</v>
      </c>
      <c r="P14" s="1">
        <v>3</v>
      </c>
      <c r="AA14" s="1">
        <f>IF(P14=1,$O$3,IF(P14=2,$O$4,$O$5))</f>
        <v>0</v>
      </c>
    </row>
    <row r="15">
      <c r="A15" s="1" t="s">
        <v>592</v>
      </c>
      <c r="E15" s="27" t="s">
        <v>5190</v>
      </c>
    </row>
    <row r="16" ht="52">
      <c r="A16" s="1" t="s">
        <v>593</v>
      </c>
      <c r="E16" s="32" t="s">
        <v>5272</v>
      </c>
    </row>
    <row r="17" ht="100">
      <c r="A17" s="1" t="s">
        <v>595</v>
      </c>
      <c r="E17" s="27" t="s">
        <v>4106</v>
      </c>
    </row>
    <row r="18">
      <c r="A18" s="1" t="s">
        <v>587</v>
      </c>
      <c r="B18" s="1">
        <v>3</v>
      </c>
      <c r="C18" s="26" t="s">
        <v>4671</v>
      </c>
      <c r="D18" t="s">
        <v>589</v>
      </c>
      <c r="E18" s="27" t="s">
        <v>4672</v>
      </c>
      <c r="F18" s="28" t="s">
        <v>591</v>
      </c>
      <c r="G18" s="29">
        <v>36.398000000000003</v>
      </c>
      <c r="H18" s="28">
        <v>0</v>
      </c>
      <c r="I18" s="30">
        <f>ROUND(G18*H18,P4)</f>
        <v>0</v>
      </c>
      <c r="L18" s="30">
        <v>0</v>
      </c>
      <c r="M18" s="24">
        <f>ROUND(G18*L18,P4)</f>
        <v>0</v>
      </c>
      <c r="N18" s="25" t="s">
        <v>589</v>
      </c>
      <c r="O18" s="31">
        <f>M18*AA18</f>
        <v>0</v>
      </c>
      <c r="P18" s="1">
        <v>3</v>
      </c>
      <c r="AA18" s="1">
        <f>IF(P18=1,$O$3,IF(P18=2,$O$4,$O$5))</f>
        <v>0</v>
      </c>
    </row>
    <row r="19">
      <c r="A19" s="1" t="s">
        <v>592</v>
      </c>
      <c r="E19" s="27" t="s">
        <v>4672</v>
      </c>
    </row>
    <row r="20" ht="52">
      <c r="A20" s="1" t="s">
        <v>593</v>
      </c>
      <c r="E20" s="32" t="s">
        <v>5273</v>
      </c>
    </row>
    <row r="21" ht="387.5">
      <c r="A21" s="1" t="s">
        <v>595</v>
      </c>
      <c r="E21" s="27" t="s">
        <v>4674</v>
      </c>
    </row>
    <row r="22">
      <c r="A22" s="1" t="s">
        <v>587</v>
      </c>
      <c r="B22" s="1">
        <v>4</v>
      </c>
      <c r="C22" s="26" t="s">
        <v>4671</v>
      </c>
      <c r="D22" t="s">
        <v>585</v>
      </c>
      <c r="E22" s="27" t="s">
        <v>4672</v>
      </c>
      <c r="F22" s="28" t="s">
        <v>591</v>
      </c>
      <c r="G22" s="29">
        <v>115</v>
      </c>
      <c r="H22" s="28">
        <v>0</v>
      </c>
      <c r="I22" s="30">
        <f>ROUND(G22*H22,P4)</f>
        <v>0</v>
      </c>
      <c r="L22" s="30">
        <v>0</v>
      </c>
      <c r="M22" s="24">
        <f>ROUND(G22*L22,P4)</f>
        <v>0</v>
      </c>
      <c r="N22" s="25" t="s">
        <v>589</v>
      </c>
      <c r="O22" s="31">
        <f>M22*AA22</f>
        <v>0</v>
      </c>
      <c r="P22" s="1">
        <v>3</v>
      </c>
      <c r="AA22" s="1">
        <f>IF(P22=1,$O$3,IF(P22=2,$O$4,$O$5))</f>
        <v>0</v>
      </c>
    </row>
    <row r="23">
      <c r="A23" s="1" t="s">
        <v>592</v>
      </c>
      <c r="E23" s="27" t="s">
        <v>5274</v>
      </c>
    </row>
    <row r="24" ht="52">
      <c r="A24" s="1" t="s">
        <v>593</v>
      </c>
      <c r="E24" s="32" t="s">
        <v>5275</v>
      </c>
    </row>
    <row r="25" ht="387.5">
      <c r="A25" s="1" t="s">
        <v>595</v>
      </c>
      <c r="E25" s="27" t="s">
        <v>4674</v>
      </c>
    </row>
    <row r="26">
      <c r="A26" s="1" t="s">
        <v>587</v>
      </c>
      <c r="B26" s="1">
        <v>5</v>
      </c>
      <c r="C26" s="26" t="s">
        <v>3779</v>
      </c>
      <c r="D26" t="s">
        <v>589</v>
      </c>
      <c r="E26" s="27" t="s">
        <v>3780</v>
      </c>
      <c r="F26" s="28" t="s">
        <v>603</v>
      </c>
      <c r="G26" s="29">
        <v>242.65000000000001</v>
      </c>
      <c r="H26" s="28">
        <v>0</v>
      </c>
      <c r="I26" s="30">
        <f>ROUND(G26*H26,P4)</f>
        <v>0</v>
      </c>
      <c r="L26" s="30">
        <v>0</v>
      </c>
      <c r="M26" s="24">
        <f>ROUND(G26*L26,P4)</f>
        <v>0</v>
      </c>
      <c r="N26" s="25" t="s">
        <v>589</v>
      </c>
      <c r="O26" s="31">
        <f>M26*AA26</f>
        <v>0</v>
      </c>
      <c r="P26" s="1">
        <v>3</v>
      </c>
      <c r="AA26" s="1">
        <f>IF(P26=1,$O$3,IF(P26=2,$O$4,$O$5))</f>
        <v>0</v>
      </c>
    </row>
    <row r="27">
      <c r="A27" s="1" t="s">
        <v>592</v>
      </c>
      <c r="E27" s="27" t="s">
        <v>3780</v>
      </c>
    </row>
    <row r="28" ht="52">
      <c r="A28" s="1" t="s">
        <v>593</v>
      </c>
      <c r="E28" s="32" t="s">
        <v>5276</v>
      </c>
    </row>
    <row r="29" ht="50">
      <c r="A29" s="1" t="s">
        <v>595</v>
      </c>
      <c r="E29" s="27" t="s">
        <v>3782</v>
      </c>
    </row>
    <row r="30">
      <c r="A30" s="1" t="s">
        <v>587</v>
      </c>
      <c r="B30" s="1">
        <v>6</v>
      </c>
      <c r="C30" s="26" t="s">
        <v>4377</v>
      </c>
      <c r="D30" t="s">
        <v>589</v>
      </c>
      <c r="E30" s="27" t="s">
        <v>4378</v>
      </c>
      <c r="F30" s="28" t="s">
        <v>603</v>
      </c>
      <c r="G30" s="29">
        <v>40</v>
      </c>
      <c r="H30" s="28">
        <v>0</v>
      </c>
      <c r="I30" s="30">
        <f>ROUND(G30*H30,P4)</f>
        <v>0</v>
      </c>
      <c r="L30" s="30">
        <v>0</v>
      </c>
      <c r="M30" s="24">
        <f>ROUND(G30*L30,P4)</f>
        <v>0</v>
      </c>
      <c r="N30" s="25" t="s">
        <v>589</v>
      </c>
      <c r="O30" s="31">
        <f>M30*AA30</f>
        <v>0</v>
      </c>
      <c r="P30" s="1">
        <v>3</v>
      </c>
      <c r="AA30" s="1">
        <f>IF(P30=1,$O$3,IF(P30=2,$O$4,$O$5))</f>
        <v>0</v>
      </c>
    </row>
    <row r="31">
      <c r="A31" s="1" t="s">
        <v>592</v>
      </c>
      <c r="E31" s="27" t="s">
        <v>4378</v>
      </c>
    </row>
    <row r="32" ht="39">
      <c r="A32" s="1" t="s">
        <v>593</v>
      </c>
      <c r="E32" s="32" t="s">
        <v>5277</v>
      </c>
    </row>
    <row r="33" ht="62.5">
      <c r="A33" s="1" t="s">
        <v>595</v>
      </c>
      <c r="E33" s="27" t="s">
        <v>3786</v>
      </c>
    </row>
    <row r="34">
      <c r="A34" s="1" t="s">
        <v>587</v>
      </c>
      <c r="B34" s="1">
        <v>7</v>
      </c>
      <c r="C34" s="26" t="s">
        <v>4380</v>
      </c>
      <c r="D34" t="s">
        <v>589</v>
      </c>
      <c r="E34" s="27" t="s">
        <v>4381</v>
      </c>
      <c r="F34" s="28" t="s">
        <v>603</v>
      </c>
      <c r="G34" s="29">
        <v>40</v>
      </c>
      <c r="H34" s="28">
        <v>0</v>
      </c>
      <c r="I34" s="30">
        <f>ROUND(G34*H34,P4)</f>
        <v>0</v>
      </c>
      <c r="L34" s="30">
        <v>0</v>
      </c>
      <c r="M34" s="24">
        <f>ROUND(G34*L34,P4)</f>
        <v>0</v>
      </c>
      <c r="N34" s="25" t="s">
        <v>589</v>
      </c>
      <c r="O34" s="31">
        <f>M34*AA34</f>
        <v>0</v>
      </c>
      <c r="P34" s="1">
        <v>3</v>
      </c>
      <c r="AA34" s="1">
        <f>IF(P34=1,$O$3,IF(P34=2,$O$4,$O$5))</f>
        <v>0</v>
      </c>
    </row>
    <row r="35">
      <c r="A35" s="1" t="s">
        <v>592</v>
      </c>
      <c r="E35" s="27" t="s">
        <v>4381</v>
      </c>
    </row>
    <row r="36" ht="52">
      <c r="A36" s="1" t="s">
        <v>593</v>
      </c>
      <c r="E36" s="32" t="s">
        <v>5278</v>
      </c>
    </row>
    <row r="37" ht="62.5">
      <c r="A37" s="1" t="s">
        <v>595</v>
      </c>
      <c r="E37" s="27" t="s">
        <v>4383</v>
      </c>
    </row>
    <row r="38">
      <c r="A38" s="1" t="s">
        <v>587</v>
      </c>
      <c r="B38" s="1">
        <v>8</v>
      </c>
      <c r="C38" s="26" t="s">
        <v>3790</v>
      </c>
      <c r="D38" t="s">
        <v>589</v>
      </c>
      <c r="E38" s="27" t="s">
        <v>3791</v>
      </c>
      <c r="F38" s="28" t="s">
        <v>603</v>
      </c>
      <c r="G38" s="29">
        <v>40</v>
      </c>
      <c r="H38" s="28">
        <v>0</v>
      </c>
      <c r="I38" s="30">
        <f>ROUND(G38*H38,P4)</f>
        <v>0</v>
      </c>
      <c r="L38" s="30">
        <v>0</v>
      </c>
      <c r="M38" s="24">
        <f>ROUND(G38*L38,P4)</f>
        <v>0</v>
      </c>
      <c r="N38" s="25" t="s">
        <v>589</v>
      </c>
      <c r="O38" s="31">
        <f>M38*AA38</f>
        <v>0</v>
      </c>
      <c r="P38" s="1">
        <v>3</v>
      </c>
      <c r="AA38" s="1">
        <f>IF(P38=1,$O$3,IF(P38=2,$O$4,$O$5))</f>
        <v>0</v>
      </c>
    </row>
    <row r="39">
      <c r="A39" s="1" t="s">
        <v>592</v>
      </c>
      <c r="E39" s="27" t="s">
        <v>3791</v>
      </c>
    </row>
    <row r="40" ht="52">
      <c r="A40" s="1" t="s">
        <v>593</v>
      </c>
      <c r="E40" s="32" t="s">
        <v>5278</v>
      </c>
    </row>
    <row r="41" ht="75">
      <c r="A41" s="1" t="s">
        <v>595</v>
      </c>
      <c r="E41" s="27" t="s">
        <v>3792</v>
      </c>
    </row>
    <row r="42" ht="13">
      <c r="A42" s="1" t="s">
        <v>584</v>
      </c>
      <c r="C42" s="22" t="s">
        <v>2588</v>
      </c>
      <c r="E42" s="23" t="s">
        <v>4136</v>
      </c>
      <c r="L42" s="24">
        <f>SUMIFS(L43:L50,A43:A50,"P")</f>
        <v>0</v>
      </c>
      <c r="M42" s="24">
        <f>SUMIFS(M43:M50,A43:A50,"P")</f>
        <v>0</v>
      </c>
      <c r="N42" s="25"/>
    </row>
    <row r="43">
      <c r="A43" s="1" t="s">
        <v>587</v>
      </c>
      <c r="B43" s="1">
        <v>9</v>
      </c>
      <c r="C43" s="26" t="s">
        <v>3798</v>
      </c>
      <c r="D43" t="s">
        <v>589</v>
      </c>
      <c r="E43" s="27" t="s">
        <v>3799</v>
      </c>
      <c r="F43" s="28" t="s">
        <v>618</v>
      </c>
      <c r="G43" s="29">
        <v>60</v>
      </c>
      <c r="H43" s="28">
        <v>0</v>
      </c>
      <c r="I43" s="30">
        <f>ROUND(G43*H43,P4)</f>
        <v>0</v>
      </c>
      <c r="L43" s="30">
        <v>0</v>
      </c>
      <c r="M43" s="24">
        <f>ROUND(G43*L43,P4)</f>
        <v>0</v>
      </c>
      <c r="N43" s="25" t="s">
        <v>589</v>
      </c>
      <c r="O43" s="31">
        <f>M43*AA43</f>
        <v>0</v>
      </c>
      <c r="P43" s="1">
        <v>3</v>
      </c>
      <c r="AA43" s="1">
        <f>IF(P43=1,$O$3,IF(P43=2,$O$4,$O$5))</f>
        <v>0</v>
      </c>
    </row>
    <row r="44">
      <c r="A44" s="1" t="s">
        <v>592</v>
      </c>
      <c r="E44" s="27" t="s">
        <v>3799</v>
      </c>
    </row>
    <row r="45" ht="39">
      <c r="A45" s="1" t="s">
        <v>593</v>
      </c>
      <c r="E45" s="32" t="s">
        <v>5279</v>
      </c>
    </row>
    <row r="46" ht="187.5">
      <c r="A46" s="1" t="s">
        <v>595</v>
      </c>
      <c r="E46" s="27" t="s">
        <v>3801</v>
      </c>
    </row>
    <row r="47">
      <c r="A47" s="1" t="s">
        <v>587</v>
      </c>
      <c r="B47" s="1">
        <v>10</v>
      </c>
      <c r="C47" s="26" t="s">
        <v>4140</v>
      </c>
      <c r="D47" t="s">
        <v>589</v>
      </c>
      <c r="E47" s="27" t="s">
        <v>4141</v>
      </c>
      <c r="F47" s="28" t="s">
        <v>603</v>
      </c>
      <c r="G47" s="29">
        <v>175</v>
      </c>
      <c r="H47" s="28">
        <v>0</v>
      </c>
      <c r="I47" s="30">
        <f>ROUND(G47*H47,P4)</f>
        <v>0</v>
      </c>
      <c r="L47" s="30">
        <v>0</v>
      </c>
      <c r="M47" s="24">
        <f>ROUND(G47*L47,P4)</f>
        <v>0</v>
      </c>
      <c r="N47" s="25" t="s">
        <v>589</v>
      </c>
      <c r="O47" s="31">
        <f>M47*AA47</f>
        <v>0</v>
      </c>
      <c r="P47" s="1">
        <v>3</v>
      </c>
      <c r="AA47" s="1">
        <f>IF(P47=1,$O$3,IF(P47=2,$O$4,$O$5))</f>
        <v>0</v>
      </c>
    </row>
    <row r="48">
      <c r="A48" s="1" t="s">
        <v>592</v>
      </c>
      <c r="E48" s="27" t="s">
        <v>4141</v>
      </c>
    </row>
    <row r="49" ht="52">
      <c r="A49" s="1" t="s">
        <v>593</v>
      </c>
      <c r="E49" s="32" t="s">
        <v>5280</v>
      </c>
    </row>
    <row r="50" ht="125">
      <c r="A50" s="1" t="s">
        <v>595</v>
      </c>
      <c r="E50" s="27" t="s">
        <v>4143</v>
      </c>
    </row>
    <row r="51" ht="13">
      <c r="A51" s="1" t="s">
        <v>584</v>
      </c>
      <c r="C51" s="22" t="s">
        <v>3026</v>
      </c>
      <c r="E51" s="23" t="s">
        <v>3833</v>
      </c>
      <c r="L51" s="24">
        <f>SUMIFS(L52:L55,A52:A55,"P")</f>
        <v>0</v>
      </c>
      <c r="M51" s="24">
        <f>SUMIFS(M52:M55,A52:A55,"P")</f>
        <v>0</v>
      </c>
      <c r="N51" s="25"/>
    </row>
    <row r="52">
      <c r="A52" s="1" t="s">
        <v>587</v>
      </c>
      <c r="B52" s="1">
        <v>11</v>
      </c>
      <c r="C52" s="26" t="s">
        <v>5281</v>
      </c>
      <c r="D52" t="s">
        <v>589</v>
      </c>
      <c r="E52" s="27" t="s">
        <v>5282</v>
      </c>
      <c r="F52" s="28" t="s">
        <v>591</v>
      </c>
      <c r="G52" s="29">
        <v>2.7000000000000002</v>
      </c>
      <c r="H52" s="28">
        <v>0</v>
      </c>
      <c r="I52" s="30">
        <f>ROUND(G52*H52,P4)</f>
        <v>0</v>
      </c>
      <c r="L52" s="30">
        <v>0</v>
      </c>
      <c r="M52" s="24">
        <f>ROUND(G52*L52,P4)</f>
        <v>0</v>
      </c>
      <c r="N52" s="25" t="s">
        <v>589</v>
      </c>
      <c r="O52" s="31">
        <f>M52*AA52</f>
        <v>0</v>
      </c>
      <c r="P52" s="1">
        <v>3</v>
      </c>
      <c r="AA52" s="1">
        <f>IF(P52=1,$O$3,IF(P52=2,$O$4,$O$5))</f>
        <v>0</v>
      </c>
    </row>
    <row r="53">
      <c r="A53" s="1" t="s">
        <v>592</v>
      </c>
      <c r="E53" s="27" t="s">
        <v>5282</v>
      </c>
    </row>
    <row r="54" ht="39">
      <c r="A54" s="1" t="s">
        <v>593</v>
      </c>
      <c r="E54" s="32" t="s">
        <v>5283</v>
      </c>
    </row>
    <row r="55" ht="250">
      <c r="A55" s="1" t="s">
        <v>595</v>
      </c>
      <c r="E55" s="27" t="s">
        <v>3815</v>
      </c>
    </row>
    <row r="56" ht="13">
      <c r="A56" s="1" t="s">
        <v>584</v>
      </c>
      <c r="C56" s="22" t="s">
        <v>3032</v>
      </c>
      <c r="E56" s="23" t="s">
        <v>4061</v>
      </c>
      <c r="L56" s="24">
        <f>SUMIFS(L57:L100,A57:A100,"P")</f>
        <v>0</v>
      </c>
      <c r="M56" s="24">
        <f>SUMIFS(M57:M100,A57:A100,"P")</f>
        <v>0</v>
      </c>
      <c r="N56" s="25"/>
    </row>
    <row r="57">
      <c r="A57" s="1" t="s">
        <v>587</v>
      </c>
      <c r="B57" s="1">
        <v>12</v>
      </c>
      <c r="C57" s="26" t="s">
        <v>4198</v>
      </c>
      <c r="D57" t="s">
        <v>589</v>
      </c>
      <c r="E57" s="27" t="s">
        <v>4199</v>
      </c>
      <c r="F57" s="28" t="s">
        <v>591</v>
      </c>
      <c r="G57" s="29">
        <v>87.5</v>
      </c>
      <c r="H57" s="28">
        <v>0</v>
      </c>
      <c r="I57" s="30">
        <f>ROUND(G57*H57,P4)</f>
        <v>0</v>
      </c>
      <c r="L57" s="30">
        <v>0</v>
      </c>
      <c r="M57" s="24">
        <f>ROUND(G57*L57,P4)</f>
        <v>0</v>
      </c>
      <c r="N57" s="25" t="s">
        <v>589</v>
      </c>
      <c r="O57" s="31">
        <f>M57*AA57</f>
        <v>0</v>
      </c>
      <c r="P57" s="1">
        <v>3</v>
      </c>
      <c r="AA57" s="1">
        <f>IF(P57=1,$O$3,IF(P57=2,$O$4,$O$5))</f>
        <v>0</v>
      </c>
    </row>
    <row r="58">
      <c r="A58" s="1" t="s">
        <v>592</v>
      </c>
      <c r="E58" s="27" t="s">
        <v>4199</v>
      </c>
    </row>
    <row r="59" ht="52">
      <c r="A59" s="1" t="s">
        <v>593</v>
      </c>
      <c r="E59" s="32" t="s">
        <v>5284</v>
      </c>
    </row>
    <row r="60" ht="75">
      <c r="A60" s="1" t="s">
        <v>595</v>
      </c>
      <c r="E60" s="27" t="s">
        <v>4201</v>
      </c>
    </row>
    <row r="61">
      <c r="A61" s="1" t="s">
        <v>587</v>
      </c>
      <c r="B61" s="1">
        <v>13</v>
      </c>
      <c r="C61" s="26" t="s">
        <v>4493</v>
      </c>
      <c r="D61" t="s">
        <v>589</v>
      </c>
      <c r="E61" s="27" t="s">
        <v>4494</v>
      </c>
      <c r="F61" s="28" t="s">
        <v>603</v>
      </c>
      <c r="G61" s="29">
        <v>402.5</v>
      </c>
      <c r="H61" s="28">
        <v>0</v>
      </c>
      <c r="I61" s="30">
        <f>ROUND(G61*H61,P4)</f>
        <v>0</v>
      </c>
      <c r="L61" s="30">
        <v>0</v>
      </c>
      <c r="M61" s="24">
        <f>ROUND(G61*L61,P4)</f>
        <v>0</v>
      </c>
      <c r="N61" s="25" t="s">
        <v>589</v>
      </c>
      <c r="O61" s="31">
        <f>M61*AA61</f>
        <v>0</v>
      </c>
      <c r="P61" s="1">
        <v>3</v>
      </c>
      <c r="AA61" s="1">
        <f>IF(P61=1,$O$3,IF(P61=2,$O$4,$O$5))</f>
        <v>0</v>
      </c>
    </row>
    <row r="62">
      <c r="A62" s="1" t="s">
        <v>592</v>
      </c>
      <c r="E62" s="27" t="s">
        <v>4494</v>
      </c>
    </row>
    <row r="63" ht="52">
      <c r="A63" s="1" t="s">
        <v>593</v>
      </c>
      <c r="E63" s="32" t="s">
        <v>5285</v>
      </c>
    </row>
    <row r="64" ht="75">
      <c r="A64" s="1" t="s">
        <v>595</v>
      </c>
      <c r="E64" s="27" t="s">
        <v>4201</v>
      </c>
    </row>
    <row r="65">
      <c r="A65" s="1" t="s">
        <v>587</v>
      </c>
      <c r="B65" s="1">
        <v>14</v>
      </c>
      <c r="C65" s="26" t="s">
        <v>4202</v>
      </c>
      <c r="D65" t="s">
        <v>589</v>
      </c>
      <c r="E65" s="27" t="s">
        <v>4203</v>
      </c>
      <c r="F65" s="28" t="s">
        <v>603</v>
      </c>
      <c r="G65" s="29">
        <v>41.399999999999999</v>
      </c>
      <c r="H65" s="28">
        <v>0</v>
      </c>
      <c r="I65" s="30">
        <f>ROUND(G65*H65,P4)</f>
        <v>0</v>
      </c>
      <c r="L65" s="30">
        <v>0</v>
      </c>
      <c r="M65" s="24">
        <f>ROUND(G65*L65,P4)</f>
        <v>0</v>
      </c>
      <c r="N65" s="25" t="s">
        <v>589</v>
      </c>
      <c r="O65" s="31">
        <f>M65*AA65</f>
        <v>0</v>
      </c>
      <c r="P65" s="1">
        <v>3</v>
      </c>
      <c r="AA65" s="1">
        <f>IF(P65=1,$O$3,IF(P65=2,$O$4,$O$5))</f>
        <v>0</v>
      </c>
    </row>
    <row r="66">
      <c r="A66" s="1" t="s">
        <v>592</v>
      </c>
      <c r="E66" s="27" t="s">
        <v>4203</v>
      </c>
    </row>
    <row r="67" ht="52">
      <c r="A67" s="1" t="s">
        <v>593</v>
      </c>
      <c r="E67" s="32" t="s">
        <v>5286</v>
      </c>
    </row>
    <row r="68" ht="75">
      <c r="A68" s="1" t="s">
        <v>595</v>
      </c>
      <c r="E68" s="27" t="s">
        <v>4201</v>
      </c>
    </row>
    <row r="69">
      <c r="A69" s="1" t="s">
        <v>587</v>
      </c>
      <c r="B69" s="1">
        <v>15</v>
      </c>
      <c r="C69" s="26" t="s">
        <v>5212</v>
      </c>
      <c r="D69" t="s">
        <v>589</v>
      </c>
      <c r="E69" s="27" t="s">
        <v>5213</v>
      </c>
      <c r="F69" s="28" t="s">
        <v>603</v>
      </c>
      <c r="G69" s="29">
        <v>175</v>
      </c>
      <c r="H69" s="28">
        <v>0</v>
      </c>
      <c r="I69" s="30">
        <f>ROUND(G69*H69,P4)</f>
        <v>0</v>
      </c>
      <c r="L69" s="30">
        <v>0</v>
      </c>
      <c r="M69" s="24">
        <f>ROUND(G69*L69,P4)</f>
        <v>0</v>
      </c>
      <c r="N69" s="25" t="s">
        <v>589</v>
      </c>
      <c r="O69" s="31">
        <f>M69*AA69</f>
        <v>0</v>
      </c>
      <c r="P69" s="1">
        <v>3</v>
      </c>
      <c r="AA69" s="1">
        <f>IF(P69=1,$O$3,IF(P69=2,$O$4,$O$5))</f>
        <v>0</v>
      </c>
    </row>
    <row r="70">
      <c r="A70" s="1" t="s">
        <v>592</v>
      </c>
      <c r="E70" s="27" t="s">
        <v>5213</v>
      </c>
    </row>
    <row r="71" ht="52">
      <c r="A71" s="1" t="s">
        <v>593</v>
      </c>
      <c r="E71" s="32" t="s">
        <v>5287</v>
      </c>
    </row>
    <row r="72" ht="87.5">
      <c r="A72" s="1" t="s">
        <v>595</v>
      </c>
      <c r="E72" s="27" t="s">
        <v>4696</v>
      </c>
    </row>
    <row r="73">
      <c r="A73" s="1" t="s">
        <v>587</v>
      </c>
      <c r="B73" s="1">
        <v>16</v>
      </c>
      <c r="C73" s="26" t="s">
        <v>4693</v>
      </c>
      <c r="D73" t="s">
        <v>589</v>
      </c>
      <c r="E73" s="27" t="s">
        <v>4694</v>
      </c>
      <c r="F73" s="28" t="s">
        <v>603</v>
      </c>
      <c r="G73" s="29">
        <v>350</v>
      </c>
      <c r="H73" s="28">
        <v>0</v>
      </c>
      <c r="I73" s="30">
        <f>ROUND(G73*H73,P4)</f>
        <v>0</v>
      </c>
      <c r="L73" s="30">
        <v>0</v>
      </c>
      <c r="M73" s="24">
        <f>ROUND(G73*L73,P4)</f>
        <v>0</v>
      </c>
      <c r="N73" s="25" t="s">
        <v>589</v>
      </c>
      <c r="O73" s="31">
        <f>M73*AA73</f>
        <v>0</v>
      </c>
      <c r="P73" s="1">
        <v>3</v>
      </c>
      <c r="AA73" s="1">
        <f>IF(P73=1,$O$3,IF(P73=2,$O$4,$O$5))</f>
        <v>0</v>
      </c>
    </row>
    <row r="74">
      <c r="A74" s="1" t="s">
        <v>592</v>
      </c>
      <c r="E74" s="27" t="s">
        <v>4694</v>
      </c>
    </row>
    <row r="75" ht="52">
      <c r="A75" s="1" t="s">
        <v>593</v>
      </c>
      <c r="E75" s="32" t="s">
        <v>5288</v>
      </c>
    </row>
    <row r="76" ht="87.5">
      <c r="A76" s="1" t="s">
        <v>595</v>
      </c>
      <c r="E76" s="27" t="s">
        <v>4696</v>
      </c>
    </row>
    <row r="77">
      <c r="A77" s="1" t="s">
        <v>587</v>
      </c>
      <c r="B77" s="1">
        <v>17</v>
      </c>
      <c r="C77" s="26" t="s">
        <v>5216</v>
      </c>
      <c r="D77" t="s">
        <v>589</v>
      </c>
      <c r="E77" s="27" t="s">
        <v>5217</v>
      </c>
      <c r="F77" s="28" t="s">
        <v>603</v>
      </c>
      <c r="G77" s="29">
        <v>175</v>
      </c>
      <c r="H77" s="28">
        <v>0</v>
      </c>
      <c r="I77" s="30">
        <f>ROUND(G77*H77,P4)</f>
        <v>0</v>
      </c>
      <c r="L77" s="30">
        <v>0</v>
      </c>
      <c r="M77" s="24">
        <f>ROUND(G77*L77,P4)</f>
        <v>0</v>
      </c>
      <c r="N77" s="25" t="s">
        <v>589</v>
      </c>
      <c r="O77" s="31">
        <f>M77*AA77</f>
        <v>0</v>
      </c>
      <c r="P77" s="1">
        <v>3</v>
      </c>
      <c r="AA77" s="1">
        <f>IF(P77=1,$O$3,IF(P77=2,$O$4,$O$5))</f>
        <v>0</v>
      </c>
    </row>
    <row r="78">
      <c r="A78" s="1" t="s">
        <v>592</v>
      </c>
      <c r="E78" s="27" t="s">
        <v>5217</v>
      </c>
    </row>
    <row r="79" ht="52">
      <c r="A79" s="1" t="s">
        <v>593</v>
      </c>
      <c r="E79" s="32" t="s">
        <v>5287</v>
      </c>
    </row>
    <row r="80" ht="162.5">
      <c r="A80" s="1" t="s">
        <v>595</v>
      </c>
      <c r="E80" s="27" t="s">
        <v>4703</v>
      </c>
    </row>
    <row r="81">
      <c r="A81" s="1" t="s">
        <v>587</v>
      </c>
      <c r="B81" s="1">
        <v>18</v>
      </c>
      <c r="C81" s="26" t="s">
        <v>4866</v>
      </c>
      <c r="D81" t="s">
        <v>589</v>
      </c>
      <c r="E81" s="27" t="s">
        <v>4867</v>
      </c>
      <c r="F81" s="28" t="s">
        <v>603</v>
      </c>
      <c r="G81" s="29">
        <v>192.5</v>
      </c>
      <c r="H81" s="28">
        <v>0</v>
      </c>
      <c r="I81" s="30">
        <f>ROUND(G81*H81,P4)</f>
        <v>0</v>
      </c>
      <c r="L81" s="30">
        <v>0</v>
      </c>
      <c r="M81" s="24">
        <f>ROUND(G81*L81,P4)</f>
        <v>0</v>
      </c>
      <c r="N81" s="25" t="s">
        <v>589</v>
      </c>
      <c r="O81" s="31">
        <f>M81*AA81</f>
        <v>0</v>
      </c>
      <c r="P81" s="1">
        <v>3</v>
      </c>
      <c r="AA81" s="1">
        <f>IF(P81=1,$O$3,IF(P81=2,$O$4,$O$5))</f>
        <v>0</v>
      </c>
    </row>
    <row r="82">
      <c r="A82" s="1" t="s">
        <v>592</v>
      </c>
      <c r="E82" s="27" t="s">
        <v>4867</v>
      </c>
    </row>
    <row r="83" ht="52">
      <c r="A83" s="1" t="s">
        <v>593</v>
      </c>
      <c r="E83" s="32" t="s">
        <v>5289</v>
      </c>
    </row>
    <row r="84" ht="162.5">
      <c r="A84" s="1" t="s">
        <v>595</v>
      </c>
      <c r="E84" s="27" t="s">
        <v>4703</v>
      </c>
    </row>
    <row r="85">
      <c r="A85" s="1" t="s">
        <v>587</v>
      </c>
      <c r="B85" s="1">
        <v>19</v>
      </c>
      <c r="C85" s="26" t="s">
        <v>5219</v>
      </c>
      <c r="D85" t="s">
        <v>589</v>
      </c>
      <c r="E85" s="27" t="s">
        <v>5220</v>
      </c>
      <c r="F85" s="28" t="s">
        <v>603</v>
      </c>
      <c r="G85" s="29">
        <v>201.25</v>
      </c>
      <c r="H85" s="28">
        <v>0</v>
      </c>
      <c r="I85" s="30">
        <f>ROUND(G85*H85,P4)</f>
        <v>0</v>
      </c>
      <c r="L85" s="30">
        <v>0</v>
      </c>
      <c r="M85" s="24">
        <f>ROUND(G85*L85,P4)</f>
        <v>0</v>
      </c>
      <c r="N85" s="25" t="s">
        <v>589</v>
      </c>
      <c r="O85" s="31">
        <f>M85*AA85</f>
        <v>0</v>
      </c>
      <c r="P85" s="1">
        <v>3</v>
      </c>
      <c r="AA85" s="1">
        <f>IF(P85=1,$O$3,IF(P85=2,$O$4,$O$5))</f>
        <v>0</v>
      </c>
    </row>
    <row r="86">
      <c r="A86" s="1" t="s">
        <v>592</v>
      </c>
      <c r="E86" s="27" t="s">
        <v>5220</v>
      </c>
    </row>
    <row r="87" ht="52">
      <c r="A87" s="1" t="s">
        <v>593</v>
      </c>
      <c r="E87" s="32" t="s">
        <v>5290</v>
      </c>
    </row>
    <row r="88" ht="162.5">
      <c r="A88" s="1" t="s">
        <v>595</v>
      </c>
      <c r="E88" s="27" t="s">
        <v>4703</v>
      </c>
    </row>
    <row r="89">
      <c r="A89" s="1" t="s">
        <v>587</v>
      </c>
      <c r="B89" s="1">
        <v>20</v>
      </c>
      <c r="C89" s="26" t="s">
        <v>5291</v>
      </c>
      <c r="D89" t="s">
        <v>589</v>
      </c>
      <c r="E89" s="27" t="s">
        <v>5292</v>
      </c>
      <c r="F89" s="28" t="s">
        <v>603</v>
      </c>
      <c r="G89" s="29">
        <v>6</v>
      </c>
      <c r="H89" s="28">
        <v>0</v>
      </c>
      <c r="I89" s="30">
        <f>ROUND(G89*H89,P4)</f>
        <v>0</v>
      </c>
      <c r="L89" s="30">
        <v>0</v>
      </c>
      <c r="M89" s="24">
        <f>ROUND(G89*L89,P4)</f>
        <v>0</v>
      </c>
      <c r="N89" s="25" t="s">
        <v>589</v>
      </c>
      <c r="O89" s="31">
        <f>M89*AA89</f>
        <v>0</v>
      </c>
      <c r="P89" s="1">
        <v>3</v>
      </c>
      <c r="AA89" s="1">
        <f>IF(P89=1,$O$3,IF(P89=2,$O$4,$O$5))</f>
        <v>0</v>
      </c>
    </row>
    <row r="90">
      <c r="A90" s="1" t="s">
        <v>592</v>
      </c>
      <c r="E90" s="27" t="s">
        <v>5292</v>
      </c>
    </row>
    <row r="91" ht="52">
      <c r="A91" s="1" t="s">
        <v>593</v>
      </c>
      <c r="E91" s="32" t="s">
        <v>5293</v>
      </c>
    </row>
    <row r="92" ht="162.5">
      <c r="A92" s="1" t="s">
        <v>595</v>
      </c>
      <c r="E92" s="27" t="s">
        <v>4227</v>
      </c>
    </row>
    <row r="93">
      <c r="A93" s="1" t="s">
        <v>587</v>
      </c>
      <c r="B93" s="1">
        <v>21</v>
      </c>
      <c r="C93" s="26" t="s">
        <v>4224</v>
      </c>
      <c r="D93" t="s">
        <v>589</v>
      </c>
      <c r="E93" s="27" t="s">
        <v>4225</v>
      </c>
      <c r="F93" s="28" t="s">
        <v>603</v>
      </c>
      <c r="G93" s="29">
        <v>36</v>
      </c>
      <c r="H93" s="28">
        <v>0</v>
      </c>
      <c r="I93" s="30">
        <f>ROUND(G93*H93,P4)</f>
        <v>0</v>
      </c>
      <c r="L93" s="30">
        <v>0</v>
      </c>
      <c r="M93" s="24">
        <f>ROUND(G93*L93,P4)</f>
        <v>0</v>
      </c>
      <c r="N93" s="25" t="s">
        <v>589</v>
      </c>
      <c r="O93" s="31">
        <f>M93*AA93</f>
        <v>0</v>
      </c>
      <c r="P93" s="1">
        <v>3</v>
      </c>
      <c r="AA93" s="1">
        <f>IF(P93=1,$O$3,IF(P93=2,$O$4,$O$5))</f>
        <v>0</v>
      </c>
    </row>
    <row r="94">
      <c r="A94" s="1" t="s">
        <v>592</v>
      </c>
      <c r="E94" s="27" t="s">
        <v>4225</v>
      </c>
    </row>
    <row r="95" ht="52">
      <c r="A95" s="1" t="s">
        <v>593</v>
      </c>
      <c r="E95" s="32" t="s">
        <v>5294</v>
      </c>
    </row>
    <row r="96" ht="162.5">
      <c r="A96" s="1" t="s">
        <v>595</v>
      </c>
      <c r="E96" s="27" t="s">
        <v>4227</v>
      </c>
    </row>
    <row r="97">
      <c r="A97" s="1" t="s">
        <v>587</v>
      </c>
      <c r="B97" s="1">
        <v>22</v>
      </c>
      <c r="C97" s="26" t="s">
        <v>5180</v>
      </c>
      <c r="D97" t="s">
        <v>589</v>
      </c>
      <c r="E97" s="27" t="s">
        <v>5181</v>
      </c>
      <c r="F97" s="28" t="s">
        <v>618</v>
      </c>
      <c r="G97" s="29">
        <v>37</v>
      </c>
      <c r="H97" s="28">
        <v>0</v>
      </c>
      <c r="I97" s="30">
        <f>ROUND(G97*H97,P4)</f>
        <v>0</v>
      </c>
      <c r="L97" s="30">
        <v>0</v>
      </c>
      <c r="M97" s="24">
        <f>ROUND(G97*L97,P4)</f>
        <v>0</v>
      </c>
      <c r="N97" s="25" t="s">
        <v>589</v>
      </c>
      <c r="O97" s="31">
        <f>M97*AA97</f>
        <v>0</v>
      </c>
      <c r="P97" s="1">
        <v>3</v>
      </c>
      <c r="AA97" s="1">
        <f>IF(P97=1,$O$3,IF(P97=2,$O$4,$O$5))</f>
        <v>0</v>
      </c>
    </row>
    <row r="98">
      <c r="A98" s="1" t="s">
        <v>592</v>
      </c>
      <c r="E98" s="27" t="s">
        <v>5181</v>
      </c>
    </row>
    <row r="99" ht="52">
      <c r="A99" s="1" t="s">
        <v>593</v>
      </c>
      <c r="E99" s="32" t="s">
        <v>5295</v>
      </c>
    </row>
    <row r="100" ht="62.5">
      <c r="A100" s="1" t="s">
        <v>595</v>
      </c>
      <c r="E100" s="27" t="s">
        <v>5183</v>
      </c>
    </row>
    <row r="101" ht="13">
      <c r="A101" s="1" t="s">
        <v>584</v>
      </c>
      <c r="C101" s="22" t="s">
        <v>3881</v>
      </c>
      <c r="E101" s="23" t="s">
        <v>4236</v>
      </c>
      <c r="L101" s="24">
        <f>SUMIFS(L102:L113,A102:A113,"P")</f>
        <v>0</v>
      </c>
      <c r="M101" s="24">
        <f>SUMIFS(M102:M113,A102:A113,"P")</f>
        <v>0</v>
      </c>
      <c r="N101" s="25"/>
    </row>
    <row r="102">
      <c r="A102" s="1" t="s">
        <v>587</v>
      </c>
      <c r="B102" s="1">
        <v>23</v>
      </c>
      <c r="C102" s="26" t="s">
        <v>4504</v>
      </c>
      <c r="D102" t="s">
        <v>589</v>
      </c>
      <c r="E102" s="27" t="s">
        <v>4505</v>
      </c>
      <c r="F102" s="28" t="s">
        <v>618</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4505</v>
      </c>
    </row>
    <row r="104" ht="39">
      <c r="A104" s="1" t="s">
        <v>593</v>
      </c>
      <c r="E104" s="32" t="s">
        <v>5296</v>
      </c>
    </row>
    <row r="105" ht="250">
      <c r="A105" s="1" t="s">
        <v>595</v>
      </c>
      <c r="E105" s="27" t="s">
        <v>3887</v>
      </c>
    </row>
    <row r="106">
      <c r="A106" s="1" t="s">
        <v>587</v>
      </c>
      <c r="B106" s="1">
        <v>24</v>
      </c>
      <c r="C106" s="26" t="s">
        <v>4241</v>
      </c>
      <c r="D106" t="s">
        <v>589</v>
      </c>
      <c r="E106" s="27" t="s">
        <v>4242</v>
      </c>
      <c r="F106" s="28" t="s">
        <v>591</v>
      </c>
      <c r="G106" s="29">
        <v>5</v>
      </c>
      <c r="H106" s="28">
        <v>0</v>
      </c>
      <c r="I106" s="30">
        <f>ROUND(G106*H106,P4)</f>
        <v>0</v>
      </c>
      <c r="L106" s="30">
        <v>0</v>
      </c>
      <c r="M106" s="24">
        <f>ROUND(G106*L106,P4)</f>
        <v>0</v>
      </c>
      <c r="N106" s="25" t="s">
        <v>589</v>
      </c>
      <c r="O106" s="31">
        <f>M106*AA106</f>
        <v>0</v>
      </c>
      <c r="P106" s="1">
        <v>3</v>
      </c>
      <c r="AA106" s="1">
        <f>IF(P106=1,$O$3,IF(P106=2,$O$4,$O$5))</f>
        <v>0</v>
      </c>
    </row>
    <row r="107">
      <c r="A107" s="1" t="s">
        <v>592</v>
      </c>
      <c r="E107" s="27" t="s">
        <v>4242</v>
      </c>
    </row>
    <row r="108" ht="65">
      <c r="A108" s="1" t="s">
        <v>593</v>
      </c>
      <c r="E108" s="32" t="s">
        <v>5297</v>
      </c>
    </row>
    <row r="109" ht="387.5">
      <c r="A109" s="1" t="s">
        <v>595</v>
      </c>
      <c r="E109" s="27" t="s">
        <v>3910</v>
      </c>
    </row>
    <row r="110" ht="25">
      <c r="A110" s="1" t="s">
        <v>587</v>
      </c>
      <c r="B110" s="1">
        <v>25</v>
      </c>
      <c r="C110" s="26" t="s">
        <v>5225</v>
      </c>
      <c r="D110" t="s">
        <v>589</v>
      </c>
      <c r="E110" s="27" t="s">
        <v>5226</v>
      </c>
      <c r="F110" s="28" t="s">
        <v>618</v>
      </c>
      <c r="G110" s="29">
        <v>145</v>
      </c>
      <c r="H110" s="28">
        <v>0</v>
      </c>
      <c r="I110" s="30">
        <f>ROUND(G110*H110,P4)</f>
        <v>0</v>
      </c>
      <c r="L110" s="30">
        <v>0</v>
      </c>
      <c r="M110" s="24">
        <f>ROUND(G110*L110,P4)</f>
        <v>0</v>
      </c>
      <c r="N110" s="25" t="s">
        <v>589</v>
      </c>
      <c r="O110" s="31">
        <f>M110*AA110</f>
        <v>0</v>
      </c>
      <c r="P110" s="1">
        <v>3</v>
      </c>
      <c r="AA110" s="1">
        <f>IF(P110=1,$O$3,IF(P110=2,$O$4,$O$5))</f>
        <v>0</v>
      </c>
    </row>
    <row r="111">
      <c r="A111" s="1" t="s">
        <v>592</v>
      </c>
      <c r="E111" s="27" t="s">
        <v>3892</v>
      </c>
    </row>
    <row r="112" ht="52">
      <c r="A112" s="1" t="s">
        <v>593</v>
      </c>
      <c r="E112" s="32" t="s">
        <v>5298</v>
      </c>
    </row>
    <row r="113" ht="225">
      <c r="A113" s="1" t="s">
        <v>595</v>
      </c>
      <c r="E113" s="27" t="s">
        <v>5228</v>
      </c>
    </row>
    <row r="114" ht="13">
      <c r="A114" s="1" t="s">
        <v>584</v>
      </c>
      <c r="C114" s="22" t="s">
        <v>2059</v>
      </c>
      <c r="E114" s="23" t="s">
        <v>4071</v>
      </c>
      <c r="L114" s="24">
        <f>SUMIFS(L115:L182,A115:A182,"P")</f>
        <v>0</v>
      </c>
      <c r="M114" s="24">
        <f>SUMIFS(M115:M182,A115:A182,"P")</f>
        <v>0</v>
      </c>
      <c r="N114" s="25"/>
    </row>
    <row r="115" ht="25">
      <c r="A115" s="1" t="s">
        <v>587</v>
      </c>
      <c r="B115" s="1">
        <v>26</v>
      </c>
      <c r="C115" s="26" t="s">
        <v>4883</v>
      </c>
      <c r="D115" t="s">
        <v>589</v>
      </c>
      <c r="E115" s="27" t="s">
        <v>4884</v>
      </c>
      <c r="F115" s="28" t="s">
        <v>610</v>
      </c>
      <c r="G115" s="29">
        <v>2</v>
      </c>
      <c r="H115" s="28">
        <v>0</v>
      </c>
      <c r="I115" s="30">
        <f>ROUND(G115*H115,P4)</f>
        <v>0</v>
      </c>
      <c r="L115" s="30">
        <v>0</v>
      </c>
      <c r="M115" s="24">
        <f>ROUND(G115*L115,P4)</f>
        <v>0</v>
      </c>
      <c r="N115" s="25" t="s">
        <v>589</v>
      </c>
      <c r="O115" s="31">
        <f>M115*AA115</f>
        <v>0</v>
      </c>
      <c r="P115" s="1">
        <v>3</v>
      </c>
      <c r="AA115" s="1">
        <f>IF(P115=1,$O$3,IF(P115=2,$O$4,$O$5))</f>
        <v>0</v>
      </c>
    </row>
    <row r="116" ht="25">
      <c r="A116" s="1" t="s">
        <v>592</v>
      </c>
      <c r="E116" s="27" t="s">
        <v>4884</v>
      </c>
    </row>
    <row r="117" ht="39">
      <c r="A117" s="1" t="s">
        <v>593</v>
      </c>
      <c r="E117" s="32" t="s">
        <v>5299</v>
      </c>
    </row>
    <row r="118" ht="50">
      <c r="A118" s="1" t="s">
        <v>595</v>
      </c>
      <c r="E118" s="27" t="s">
        <v>4886</v>
      </c>
    </row>
    <row r="119">
      <c r="A119" s="1" t="s">
        <v>587</v>
      </c>
      <c r="B119" s="1">
        <v>27</v>
      </c>
      <c r="C119" s="26" t="s">
        <v>4717</v>
      </c>
      <c r="D119" t="s">
        <v>589</v>
      </c>
      <c r="E119" s="27" t="s">
        <v>4718</v>
      </c>
      <c r="F119" s="28" t="s">
        <v>603</v>
      </c>
      <c r="G119" s="29">
        <v>6.5</v>
      </c>
      <c r="H119" s="28">
        <v>0</v>
      </c>
      <c r="I119" s="30">
        <f>ROUND(G119*H119,P4)</f>
        <v>0</v>
      </c>
      <c r="L119" s="30">
        <v>0</v>
      </c>
      <c r="M119" s="24">
        <f>ROUND(G119*L119,P4)</f>
        <v>0</v>
      </c>
      <c r="N119" s="25" t="s">
        <v>589</v>
      </c>
      <c r="O119" s="31">
        <f>M119*AA119</f>
        <v>0</v>
      </c>
      <c r="P119" s="1">
        <v>3</v>
      </c>
      <c r="AA119" s="1">
        <f>IF(P119=1,$O$3,IF(P119=2,$O$4,$O$5))</f>
        <v>0</v>
      </c>
    </row>
    <row r="120">
      <c r="A120" s="1" t="s">
        <v>592</v>
      </c>
      <c r="E120" s="27" t="s">
        <v>4718</v>
      </c>
    </row>
    <row r="121" ht="78">
      <c r="A121" s="1" t="s">
        <v>593</v>
      </c>
      <c r="E121" s="32" t="s">
        <v>5300</v>
      </c>
    </row>
    <row r="122" ht="87.5">
      <c r="A122" s="1" t="s">
        <v>595</v>
      </c>
      <c r="E122" s="27" t="s">
        <v>4720</v>
      </c>
    </row>
    <row r="123">
      <c r="A123" s="1" t="s">
        <v>587</v>
      </c>
      <c r="B123" s="1">
        <v>28</v>
      </c>
      <c r="C123" s="26" t="s">
        <v>4251</v>
      </c>
      <c r="D123" t="s">
        <v>589</v>
      </c>
      <c r="E123" s="27" t="s">
        <v>4252</v>
      </c>
      <c r="F123" s="28" t="s">
        <v>618</v>
      </c>
      <c r="G123" s="29">
        <v>18</v>
      </c>
      <c r="H123" s="28">
        <v>0</v>
      </c>
      <c r="I123" s="30">
        <f>ROUND(G123*H123,P4)</f>
        <v>0</v>
      </c>
      <c r="L123" s="30">
        <v>0</v>
      </c>
      <c r="M123" s="24">
        <f>ROUND(G123*L123,P4)</f>
        <v>0</v>
      </c>
      <c r="N123" s="25" t="s">
        <v>589</v>
      </c>
      <c r="O123" s="31">
        <f>M123*AA123</f>
        <v>0</v>
      </c>
      <c r="P123" s="1">
        <v>3</v>
      </c>
      <c r="AA123" s="1">
        <f>IF(P123=1,$O$3,IF(P123=2,$O$4,$O$5))</f>
        <v>0</v>
      </c>
    </row>
    <row r="124">
      <c r="A124" s="1" t="s">
        <v>592</v>
      </c>
      <c r="E124" s="27" t="s">
        <v>4252</v>
      </c>
    </row>
    <row r="125" ht="52">
      <c r="A125" s="1" t="s">
        <v>593</v>
      </c>
      <c r="E125" s="32" t="s">
        <v>5301</v>
      </c>
    </row>
    <row r="126" ht="75">
      <c r="A126" s="1" t="s">
        <v>595</v>
      </c>
      <c r="E126" s="27" t="s">
        <v>4254</v>
      </c>
    </row>
    <row r="127">
      <c r="A127" s="1" t="s">
        <v>587</v>
      </c>
      <c r="B127" s="1">
        <v>29</v>
      </c>
      <c r="C127" s="26" t="s">
        <v>4787</v>
      </c>
      <c r="D127" t="s">
        <v>589</v>
      </c>
      <c r="E127" s="27" t="s">
        <v>4788</v>
      </c>
      <c r="F127" s="28" t="s">
        <v>618</v>
      </c>
      <c r="G127" s="29">
        <v>60</v>
      </c>
      <c r="H127" s="28">
        <v>0</v>
      </c>
      <c r="I127" s="30">
        <f>ROUND(G127*H127,P4)</f>
        <v>0</v>
      </c>
      <c r="L127" s="30">
        <v>0</v>
      </c>
      <c r="M127" s="24">
        <f>ROUND(G127*L127,P4)</f>
        <v>0</v>
      </c>
      <c r="N127" s="25" t="s">
        <v>589</v>
      </c>
      <c r="O127" s="31">
        <f>M127*AA127</f>
        <v>0</v>
      </c>
      <c r="P127" s="1">
        <v>3</v>
      </c>
      <c r="AA127" s="1">
        <f>IF(P127=1,$O$3,IF(P127=2,$O$4,$O$5))</f>
        <v>0</v>
      </c>
    </row>
    <row r="128">
      <c r="A128" s="1" t="s">
        <v>592</v>
      </c>
      <c r="E128" s="27" t="s">
        <v>4788</v>
      </c>
    </row>
    <row r="129" ht="52">
      <c r="A129" s="1" t="s">
        <v>593</v>
      </c>
      <c r="E129" s="32" t="s">
        <v>5302</v>
      </c>
    </row>
    <row r="130" ht="75">
      <c r="A130" s="1" t="s">
        <v>595</v>
      </c>
      <c r="E130" s="27" t="s">
        <v>4254</v>
      </c>
    </row>
    <row r="131">
      <c r="A131" s="1" t="s">
        <v>587</v>
      </c>
      <c r="B131" s="1">
        <v>30</v>
      </c>
      <c r="C131" s="26" t="s">
        <v>4725</v>
      </c>
      <c r="D131" t="s">
        <v>589</v>
      </c>
      <c r="E131" s="27" t="s">
        <v>4726</v>
      </c>
      <c r="F131" s="28" t="s">
        <v>603</v>
      </c>
      <c r="G131" s="29">
        <v>66</v>
      </c>
      <c r="H131" s="28">
        <v>0</v>
      </c>
      <c r="I131" s="30">
        <f>ROUND(G131*H131,P4)</f>
        <v>0</v>
      </c>
      <c r="L131" s="30">
        <v>0</v>
      </c>
      <c r="M131" s="24">
        <f>ROUND(G131*L131,P4)</f>
        <v>0</v>
      </c>
      <c r="N131" s="25" t="s">
        <v>589</v>
      </c>
      <c r="O131" s="31">
        <f>M131*AA131</f>
        <v>0</v>
      </c>
      <c r="P131" s="1">
        <v>3</v>
      </c>
      <c r="AA131" s="1">
        <f>IF(P131=1,$O$3,IF(P131=2,$O$4,$O$5))</f>
        <v>0</v>
      </c>
    </row>
    <row r="132">
      <c r="A132" s="1" t="s">
        <v>592</v>
      </c>
      <c r="E132" s="27" t="s">
        <v>4726</v>
      </c>
    </row>
    <row r="133" ht="52">
      <c r="A133" s="1" t="s">
        <v>593</v>
      </c>
      <c r="E133" s="32" t="s">
        <v>5303</v>
      </c>
    </row>
    <row r="134" ht="262.5">
      <c r="A134" s="1" t="s">
        <v>595</v>
      </c>
      <c r="E134" s="27" t="s">
        <v>4728</v>
      </c>
    </row>
    <row r="135">
      <c r="A135" s="1" t="s">
        <v>587</v>
      </c>
      <c r="B135" s="1">
        <v>31</v>
      </c>
      <c r="C135" s="26" t="s">
        <v>5304</v>
      </c>
      <c r="D135" t="s">
        <v>589</v>
      </c>
      <c r="E135" s="27" t="s">
        <v>4638</v>
      </c>
      <c r="F135" s="28" t="s">
        <v>618</v>
      </c>
      <c r="G135" s="29">
        <v>9</v>
      </c>
      <c r="H135" s="28">
        <v>0</v>
      </c>
      <c r="I135" s="30">
        <f>ROUND(G135*H135,P4)</f>
        <v>0</v>
      </c>
      <c r="L135" s="30">
        <v>0</v>
      </c>
      <c r="M135" s="24">
        <f>ROUND(G135*L135,P4)</f>
        <v>0</v>
      </c>
      <c r="N135" s="25" t="s">
        <v>589</v>
      </c>
      <c r="O135" s="31">
        <f>M135*AA135</f>
        <v>0</v>
      </c>
      <c r="P135" s="1">
        <v>3</v>
      </c>
      <c r="AA135" s="1">
        <f>IF(P135=1,$O$3,IF(P135=2,$O$4,$O$5))</f>
        <v>0</v>
      </c>
    </row>
    <row r="136">
      <c r="A136" s="1" t="s">
        <v>592</v>
      </c>
      <c r="E136" s="27" t="s">
        <v>4638</v>
      </c>
    </row>
    <row r="137" ht="39">
      <c r="A137" s="1" t="s">
        <v>593</v>
      </c>
      <c r="E137" s="32" t="s">
        <v>5305</v>
      </c>
    </row>
    <row r="138" ht="100">
      <c r="A138" s="1" t="s">
        <v>595</v>
      </c>
      <c r="E138" s="27" t="s">
        <v>4429</v>
      </c>
    </row>
    <row r="139">
      <c r="A139" s="1" t="s">
        <v>587</v>
      </c>
      <c r="B139" s="1">
        <v>32</v>
      </c>
      <c r="C139" s="26" t="s">
        <v>4729</v>
      </c>
      <c r="D139" t="s">
        <v>589</v>
      </c>
      <c r="E139" s="27" t="s">
        <v>4730</v>
      </c>
      <c r="F139" s="28" t="s">
        <v>603</v>
      </c>
      <c r="G139" s="29">
        <v>67</v>
      </c>
      <c r="H139" s="28">
        <v>0</v>
      </c>
      <c r="I139" s="30">
        <f>ROUND(G139*H139,P4)</f>
        <v>0</v>
      </c>
      <c r="L139" s="30">
        <v>0</v>
      </c>
      <c r="M139" s="24">
        <f>ROUND(G139*L139,P4)</f>
        <v>0</v>
      </c>
      <c r="N139" s="25" t="s">
        <v>589</v>
      </c>
      <c r="O139" s="31">
        <f>M139*AA139</f>
        <v>0</v>
      </c>
      <c r="P139" s="1">
        <v>3</v>
      </c>
      <c r="AA139" s="1">
        <f>IF(P139=1,$O$3,IF(P139=2,$O$4,$O$5))</f>
        <v>0</v>
      </c>
    </row>
    <row r="140">
      <c r="A140" s="1" t="s">
        <v>592</v>
      </c>
      <c r="E140" s="27" t="s">
        <v>4730</v>
      </c>
    </row>
    <row r="141" ht="52">
      <c r="A141" s="1" t="s">
        <v>593</v>
      </c>
      <c r="E141" s="32" t="s">
        <v>5306</v>
      </c>
    </row>
    <row r="142" ht="162.5">
      <c r="A142" s="1" t="s">
        <v>595</v>
      </c>
      <c r="E142" s="27" t="s">
        <v>4732</v>
      </c>
    </row>
    <row r="143">
      <c r="A143" s="1" t="s">
        <v>587</v>
      </c>
      <c r="B143" s="1">
        <v>33</v>
      </c>
      <c r="C143" s="26" t="s">
        <v>4597</v>
      </c>
      <c r="D143" t="s">
        <v>589</v>
      </c>
      <c r="E143" s="27" t="s">
        <v>4598</v>
      </c>
      <c r="F143" s="28" t="s">
        <v>591</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4598</v>
      </c>
    </row>
    <row r="145" ht="52">
      <c r="A145" s="1" t="s">
        <v>593</v>
      </c>
      <c r="E145" s="32" t="s">
        <v>5307</v>
      </c>
    </row>
    <row r="146" ht="112.5">
      <c r="A146" s="1" t="s">
        <v>595</v>
      </c>
      <c r="E146" s="27" t="s">
        <v>4600</v>
      </c>
    </row>
    <row r="147">
      <c r="A147" s="1" t="s">
        <v>587</v>
      </c>
      <c r="B147" s="1">
        <v>35</v>
      </c>
      <c r="C147" s="26" t="s">
        <v>5308</v>
      </c>
      <c r="D147" t="s">
        <v>589</v>
      </c>
      <c r="E147" s="27" t="s">
        <v>5309</v>
      </c>
      <c r="F147" s="28" t="s">
        <v>603</v>
      </c>
      <c r="G147" s="29">
        <v>30</v>
      </c>
      <c r="H147" s="28">
        <v>0</v>
      </c>
      <c r="I147" s="30">
        <f>ROUND(G147*H147,P4)</f>
        <v>0</v>
      </c>
      <c r="L147" s="30">
        <v>0</v>
      </c>
      <c r="M147" s="24">
        <f>ROUND(G147*L147,P4)</f>
        <v>0</v>
      </c>
      <c r="N147" s="25" t="s">
        <v>589</v>
      </c>
      <c r="O147" s="31">
        <f>M147*AA147</f>
        <v>0</v>
      </c>
      <c r="P147" s="1">
        <v>3</v>
      </c>
      <c r="AA147" s="1">
        <f>IF(P147=1,$O$3,IF(P147=2,$O$4,$O$5))</f>
        <v>0</v>
      </c>
    </row>
    <row r="148">
      <c r="A148" s="1" t="s">
        <v>592</v>
      </c>
      <c r="E148" s="27" t="s">
        <v>4730</v>
      </c>
    </row>
    <row r="149" ht="39">
      <c r="A149" s="1" t="s">
        <v>593</v>
      </c>
      <c r="E149" s="32" t="s">
        <v>5310</v>
      </c>
    </row>
    <row r="150" ht="137.5">
      <c r="A150" s="1" t="s">
        <v>595</v>
      </c>
      <c r="E150" s="27" t="s">
        <v>5311</v>
      </c>
    </row>
    <row r="151" ht="25">
      <c r="A151" s="1" t="s">
        <v>587</v>
      </c>
      <c r="B151" s="1">
        <v>42</v>
      </c>
      <c r="C151" s="26" t="s">
        <v>4733</v>
      </c>
      <c r="D151" t="s">
        <v>589</v>
      </c>
      <c r="E151" s="27" t="s">
        <v>4734</v>
      </c>
      <c r="F151" s="28" t="s">
        <v>833</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5248</v>
      </c>
    </row>
    <row r="154" ht="25">
      <c r="A154" s="1" t="s">
        <v>595</v>
      </c>
      <c r="E154" s="27" t="s">
        <v>4736</v>
      </c>
    </row>
    <row r="155">
      <c r="A155" s="1" t="s">
        <v>587</v>
      </c>
      <c r="B155" s="1">
        <v>43</v>
      </c>
      <c r="C155" s="26" t="s">
        <v>4798</v>
      </c>
      <c r="D155" t="s">
        <v>589</v>
      </c>
      <c r="E155" s="27" t="s">
        <v>4799</v>
      </c>
      <c r="F155" s="28" t="s">
        <v>610</v>
      </c>
      <c r="G155" s="29">
        <v>12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4800</v>
      </c>
    </row>
    <row r="158" ht="75">
      <c r="A158" s="1" t="s">
        <v>595</v>
      </c>
      <c r="E158" s="27" t="s">
        <v>4801</v>
      </c>
    </row>
    <row r="159" ht="25">
      <c r="A159" s="1" t="s">
        <v>587</v>
      </c>
      <c r="B159" s="1">
        <v>44</v>
      </c>
      <c r="C159" s="26" t="s">
        <v>4802</v>
      </c>
      <c r="D159" t="s">
        <v>589</v>
      </c>
      <c r="E159" s="27" t="s">
        <v>4803</v>
      </c>
      <c r="F159" s="28" t="s">
        <v>610</v>
      </c>
      <c r="G159" s="29">
        <v>16</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4804</v>
      </c>
    </row>
    <row r="162" ht="75">
      <c r="A162" s="1" t="s">
        <v>595</v>
      </c>
      <c r="E162" s="27" t="s">
        <v>4805</v>
      </c>
    </row>
    <row r="163">
      <c r="A163" s="1" t="s">
        <v>587</v>
      </c>
      <c r="B163" s="1">
        <v>45</v>
      </c>
      <c r="C163" s="26" t="s">
        <v>4806</v>
      </c>
      <c r="D163" t="s">
        <v>589</v>
      </c>
      <c r="E163" s="27" t="s">
        <v>4807</v>
      </c>
      <c r="F163" s="28" t="s">
        <v>610</v>
      </c>
      <c r="G163" s="29">
        <v>16</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4804</v>
      </c>
    </row>
    <row r="166" ht="50">
      <c r="A166" s="1" t="s">
        <v>595</v>
      </c>
      <c r="E166" s="27" t="s">
        <v>4808</v>
      </c>
    </row>
    <row r="167">
      <c r="A167" s="1" t="s">
        <v>587</v>
      </c>
      <c r="B167" s="1">
        <v>46</v>
      </c>
      <c r="C167" s="26" t="s">
        <v>4809</v>
      </c>
      <c r="D167" t="s">
        <v>589</v>
      </c>
      <c r="E167" s="27" t="s">
        <v>4810</v>
      </c>
      <c r="F167" s="28" t="s">
        <v>4811</v>
      </c>
      <c r="G167" s="29">
        <v>960</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4812</v>
      </c>
    </row>
    <row r="170" ht="75">
      <c r="A170" s="1" t="s">
        <v>595</v>
      </c>
      <c r="E170" s="27" t="s">
        <v>4813</v>
      </c>
    </row>
    <row r="171">
      <c r="A171" s="1" t="s">
        <v>587</v>
      </c>
      <c r="B171" s="1">
        <v>47</v>
      </c>
      <c r="C171" s="26" t="s">
        <v>4814</v>
      </c>
      <c r="D171" t="s">
        <v>589</v>
      </c>
      <c r="E171" s="27" t="s">
        <v>4815</v>
      </c>
      <c r="F171" s="28" t="s">
        <v>610</v>
      </c>
      <c r="G171" s="29">
        <v>16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4804</v>
      </c>
    </row>
    <row r="174" ht="75">
      <c r="A174" s="1" t="s">
        <v>595</v>
      </c>
      <c r="E174" s="27" t="s">
        <v>4805</v>
      </c>
    </row>
    <row r="175">
      <c r="A175" s="1" t="s">
        <v>587</v>
      </c>
      <c r="B175" s="1">
        <v>48</v>
      </c>
      <c r="C175" s="26" t="s">
        <v>4816</v>
      </c>
      <c r="D175" t="s">
        <v>589</v>
      </c>
      <c r="E175" s="27" t="s">
        <v>4817</v>
      </c>
      <c r="F175" s="28" t="s">
        <v>610</v>
      </c>
      <c r="G175" s="29">
        <v>16</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6">
      <c r="A177" s="1" t="s">
        <v>593</v>
      </c>
      <c r="E177" s="32" t="s">
        <v>4804</v>
      </c>
    </row>
    <row r="178" ht="50">
      <c r="A178" s="1" t="s">
        <v>595</v>
      </c>
      <c r="E178" s="27" t="s">
        <v>4808</v>
      </c>
    </row>
    <row r="179">
      <c r="A179" s="1" t="s">
        <v>587</v>
      </c>
      <c r="B179" s="1">
        <v>49</v>
      </c>
      <c r="C179" s="26" t="s">
        <v>4818</v>
      </c>
      <c r="D179" t="s">
        <v>589</v>
      </c>
      <c r="E179" s="27" t="s">
        <v>4819</v>
      </c>
      <c r="F179" s="28" t="s">
        <v>4811</v>
      </c>
      <c r="G179" s="29">
        <v>960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6">
      <c r="A181" s="1" t="s">
        <v>593</v>
      </c>
      <c r="E181" s="32" t="s">
        <v>5312</v>
      </c>
    </row>
    <row r="182" ht="75">
      <c r="A182" s="1" t="s">
        <v>595</v>
      </c>
      <c r="E182" s="27" t="s">
        <v>4820</v>
      </c>
    </row>
    <row r="183" ht="13">
      <c r="A183" s="1" t="s">
        <v>584</v>
      </c>
      <c r="C183" s="22" t="s">
        <v>675</v>
      </c>
      <c r="E183" s="23" t="s">
        <v>1992</v>
      </c>
      <c r="L183" s="24">
        <f>SUMIFS(L184:L203,A184:A203,"P")</f>
        <v>0</v>
      </c>
      <c r="M183" s="24">
        <f>SUMIFS(M184:M203,A184:A203,"P")</f>
        <v>0</v>
      </c>
      <c r="N183" s="25"/>
    </row>
    <row r="184" ht="37.5">
      <c r="A184" s="1" t="s">
        <v>587</v>
      </c>
      <c r="B184" s="1">
        <v>36</v>
      </c>
      <c r="C184" s="26" t="s">
        <v>677</v>
      </c>
      <c r="D184" t="s">
        <v>678</v>
      </c>
      <c r="E184" s="27" t="s">
        <v>679</v>
      </c>
      <c r="F184" s="28" t="s">
        <v>680</v>
      </c>
      <c r="G184" s="29">
        <v>317.94</v>
      </c>
      <c r="H184" s="28">
        <v>0</v>
      </c>
      <c r="I184" s="30">
        <f>ROUND(G184*H184,P4)</f>
        <v>0</v>
      </c>
      <c r="L184" s="30">
        <v>0</v>
      </c>
      <c r="M184" s="24">
        <f>ROUND(G184*L184,P4)</f>
        <v>0</v>
      </c>
      <c r="N184" s="25" t="s">
        <v>589</v>
      </c>
      <c r="O184" s="31">
        <f>M184*AA184</f>
        <v>0</v>
      </c>
      <c r="P184" s="1">
        <v>3</v>
      </c>
      <c r="AA184" s="1">
        <f>IF(P184=1,$O$3,IF(P184=2,$O$4,$O$5))</f>
        <v>0</v>
      </c>
    </row>
    <row r="185" ht="37.5">
      <c r="A185" s="1" t="s">
        <v>592</v>
      </c>
      <c r="E185" s="27" t="s">
        <v>4085</v>
      </c>
    </row>
    <row r="186" ht="117">
      <c r="A186" s="1" t="s">
        <v>593</v>
      </c>
      <c r="E186" s="32" t="s">
        <v>5313</v>
      </c>
    </row>
    <row r="187">
      <c r="A187" s="1" t="s">
        <v>595</v>
      </c>
      <c r="E187" s="27" t="s">
        <v>589</v>
      </c>
    </row>
    <row r="188" ht="37.5">
      <c r="A188" s="1" t="s">
        <v>587</v>
      </c>
      <c r="B188" s="1">
        <v>37</v>
      </c>
      <c r="C188" s="26" t="s">
        <v>2697</v>
      </c>
      <c r="D188" t="s">
        <v>2698</v>
      </c>
      <c r="E188" s="27" t="s">
        <v>2699</v>
      </c>
      <c r="F188" s="28" t="s">
        <v>680</v>
      </c>
      <c r="G188" s="29">
        <v>110.25</v>
      </c>
      <c r="H188" s="28">
        <v>0</v>
      </c>
      <c r="I188" s="30">
        <f>ROUND(G188*H188,P4)</f>
        <v>0</v>
      </c>
      <c r="L188" s="30">
        <v>0</v>
      </c>
      <c r="M188" s="24">
        <f>ROUND(G188*L188,P4)</f>
        <v>0</v>
      </c>
      <c r="N188" s="25" t="s">
        <v>589</v>
      </c>
      <c r="O188" s="31">
        <f>M188*AA188</f>
        <v>0</v>
      </c>
      <c r="P188" s="1">
        <v>3</v>
      </c>
      <c r="AA188" s="1">
        <f>IF(P188=1,$O$3,IF(P188=2,$O$4,$O$5))</f>
        <v>0</v>
      </c>
    </row>
    <row r="189" ht="37.5">
      <c r="A189" s="1" t="s">
        <v>592</v>
      </c>
      <c r="E189" s="27" t="s">
        <v>4085</v>
      </c>
    </row>
    <row r="190" ht="78">
      <c r="A190" s="1" t="s">
        <v>593</v>
      </c>
      <c r="E190" s="32" t="s">
        <v>5314</v>
      </c>
    </row>
    <row r="191">
      <c r="A191" s="1" t="s">
        <v>595</v>
      </c>
      <c r="E191" s="27" t="s">
        <v>589</v>
      </c>
    </row>
    <row r="192" ht="25">
      <c r="A192" s="1" t="s">
        <v>587</v>
      </c>
      <c r="B192" s="1">
        <v>38</v>
      </c>
      <c r="C192" s="26" t="s">
        <v>4749</v>
      </c>
      <c r="D192" t="s">
        <v>4750</v>
      </c>
      <c r="E192" s="27" t="s">
        <v>4751</v>
      </c>
      <c r="F192" s="28" t="s">
        <v>680</v>
      </c>
      <c r="G192" s="29">
        <v>34.649999999999999</v>
      </c>
      <c r="H192" s="28">
        <v>0</v>
      </c>
      <c r="I192" s="30">
        <f>ROUND(G192*H192,P4)</f>
        <v>0</v>
      </c>
      <c r="L192" s="30">
        <v>0</v>
      </c>
      <c r="M192" s="24">
        <f>ROUND(G192*L192,P4)</f>
        <v>0</v>
      </c>
      <c r="N192" s="25" t="s">
        <v>589</v>
      </c>
      <c r="O192" s="31">
        <f>M192*AA192</f>
        <v>0</v>
      </c>
      <c r="P192" s="1">
        <v>3</v>
      </c>
      <c r="AA192" s="1">
        <f>IF(P192=1,$O$3,IF(P192=2,$O$4,$O$5))</f>
        <v>0</v>
      </c>
    </row>
    <row r="193" ht="37.5">
      <c r="A193" s="1" t="s">
        <v>592</v>
      </c>
      <c r="E193" s="27" t="s">
        <v>4087</v>
      </c>
    </row>
    <row r="194" ht="78">
      <c r="A194" s="1" t="s">
        <v>593</v>
      </c>
      <c r="E194" s="32" t="s">
        <v>5315</v>
      </c>
    </row>
    <row r="195">
      <c r="A195" s="1" t="s">
        <v>595</v>
      </c>
      <c r="E195" s="27" t="s">
        <v>589</v>
      </c>
    </row>
    <row r="196" ht="37.5">
      <c r="A196" s="1" t="s">
        <v>587</v>
      </c>
      <c r="B196" s="1">
        <v>39</v>
      </c>
      <c r="C196" s="26" t="s">
        <v>684</v>
      </c>
      <c r="D196" t="s">
        <v>685</v>
      </c>
      <c r="E196" s="27" t="s">
        <v>686</v>
      </c>
      <c r="F196" s="28" t="s">
        <v>680</v>
      </c>
      <c r="G196" s="29">
        <v>17.600000000000001</v>
      </c>
      <c r="H196" s="28">
        <v>0</v>
      </c>
      <c r="I196" s="30">
        <f>ROUND(G196*H196,P4)</f>
        <v>0</v>
      </c>
      <c r="L196" s="30">
        <v>0</v>
      </c>
      <c r="M196" s="24">
        <f>ROUND(G196*L196,P4)</f>
        <v>0</v>
      </c>
      <c r="N196" s="25" t="s">
        <v>589</v>
      </c>
      <c r="O196" s="31">
        <f>M196*AA196</f>
        <v>0</v>
      </c>
      <c r="P196" s="1">
        <v>3</v>
      </c>
      <c r="AA196" s="1">
        <f>IF(P196=1,$O$3,IF(P196=2,$O$4,$O$5))</f>
        <v>0</v>
      </c>
    </row>
    <row r="197" ht="37.5">
      <c r="A197" s="1" t="s">
        <v>592</v>
      </c>
      <c r="E197" s="27" t="s">
        <v>4087</v>
      </c>
    </row>
    <row r="198" ht="78">
      <c r="A198" s="1" t="s">
        <v>593</v>
      </c>
      <c r="E198" s="32" t="s">
        <v>5316</v>
      </c>
    </row>
    <row r="199" ht="125">
      <c r="A199" s="1" t="s">
        <v>595</v>
      </c>
      <c r="E199" s="27" t="s">
        <v>5245</v>
      </c>
    </row>
    <row r="200" ht="37.5">
      <c r="A200" s="1" t="s">
        <v>587</v>
      </c>
      <c r="B200" s="1">
        <v>41</v>
      </c>
      <c r="C200" s="26" t="s">
        <v>2715</v>
      </c>
      <c r="D200" t="s">
        <v>2716</v>
      </c>
      <c r="E200" s="27" t="s">
        <v>2717</v>
      </c>
      <c r="F200" s="28" t="s">
        <v>680</v>
      </c>
      <c r="G200" s="29">
        <v>3.8500000000000001</v>
      </c>
      <c r="H200" s="28">
        <v>0</v>
      </c>
      <c r="I200" s="30">
        <f>ROUND(G200*H200,P4)</f>
        <v>0</v>
      </c>
      <c r="L200" s="30">
        <v>0</v>
      </c>
      <c r="M200" s="24">
        <f>ROUND(G200*L200,P4)</f>
        <v>0</v>
      </c>
      <c r="N200" s="25" t="s">
        <v>589</v>
      </c>
      <c r="O200" s="31">
        <f>M200*AA200</f>
        <v>0</v>
      </c>
      <c r="P200" s="1">
        <v>3</v>
      </c>
      <c r="AA200" s="1">
        <f>IF(P200=1,$O$3,IF(P200=2,$O$4,$O$5))</f>
        <v>0</v>
      </c>
    </row>
    <row r="201" ht="62.5">
      <c r="A201" s="1" t="s">
        <v>592</v>
      </c>
      <c r="E201" s="27" t="s">
        <v>4753</v>
      </c>
    </row>
    <row r="202" ht="78">
      <c r="A202" s="1" t="s">
        <v>593</v>
      </c>
      <c r="E202" s="32" t="s">
        <v>5317</v>
      </c>
    </row>
    <row r="203" ht="150">
      <c r="A203" s="1" t="s">
        <v>595</v>
      </c>
      <c r="E203"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5318</v>
      </c>
      <c r="E8" s="23" t="s">
        <v>225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4910</v>
      </c>
      <c r="D10" t="s">
        <v>589</v>
      </c>
      <c r="E10" s="27" t="s">
        <v>4911</v>
      </c>
      <c r="F10" s="28" t="s">
        <v>591</v>
      </c>
      <c r="G10" s="29">
        <v>13.5</v>
      </c>
      <c r="H10" s="28">
        <v>0</v>
      </c>
      <c r="I10" s="30">
        <f>ROUND(G10*H10,P4)</f>
        <v>0</v>
      </c>
      <c r="L10" s="30">
        <v>0</v>
      </c>
      <c r="M10" s="24">
        <f>ROUND(G10*L10,P4)</f>
        <v>0</v>
      </c>
      <c r="N10" s="25" t="s">
        <v>1524</v>
      </c>
      <c r="O10" s="31">
        <f>M10*AA10</f>
        <v>0</v>
      </c>
      <c r="P10" s="1">
        <v>3</v>
      </c>
      <c r="AA10" s="1">
        <f>IF(P10=1,$O$3,IF(P10=2,$O$4,$O$5))</f>
        <v>0</v>
      </c>
    </row>
    <row r="11" ht="25">
      <c r="A11" s="1" t="s">
        <v>592</v>
      </c>
      <c r="E11" s="27" t="s">
        <v>4911</v>
      </c>
    </row>
    <row r="12" ht="39">
      <c r="A12" s="1" t="s">
        <v>593</v>
      </c>
      <c r="E12" s="32" t="s">
        <v>5319</v>
      </c>
    </row>
    <row r="13" ht="100">
      <c r="A13" s="1" t="s">
        <v>595</v>
      </c>
      <c r="E13" s="27" t="s">
        <v>4106</v>
      </c>
    </row>
    <row r="14" ht="25">
      <c r="A14" s="1" t="s">
        <v>587</v>
      </c>
      <c r="B14" s="1">
        <v>2</v>
      </c>
      <c r="C14" s="26" t="s">
        <v>4103</v>
      </c>
      <c r="D14" t="s">
        <v>589</v>
      </c>
      <c r="E14" s="27" t="s">
        <v>4104</v>
      </c>
      <c r="F14" s="28" t="s">
        <v>591</v>
      </c>
      <c r="G14" s="29">
        <v>40.5</v>
      </c>
      <c r="H14" s="28">
        <v>0</v>
      </c>
      <c r="I14" s="30">
        <f>ROUND(G14*H14,P4)</f>
        <v>0</v>
      </c>
      <c r="L14" s="30">
        <v>0</v>
      </c>
      <c r="M14" s="24">
        <f>ROUND(G14*L14,P4)</f>
        <v>0</v>
      </c>
      <c r="N14" s="25" t="s">
        <v>1524</v>
      </c>
      <c r="O14" s="31">
        <f>M14*AA14</f>
        <v>0</v>
      </c>
      <c r="P14" s="1">
        <v>3</v>
      </c>
      <c r="AA14" s="1">
        <f>IF(P14=1,$O$3,IF(P14=2,$O$4,$O$5))</f>
        <v>0</v>
      </c>
    </row>
    <row r="15" ht="25">
      <c r="A15" s="1" t="s">
        <v>592</v>
      </c>
      <c r="E15" s="27" t="s">
        <v>4104</v>
      </c>
    </row>
    <row r="16" ht="39">
      <c r="A16" s="1" t="s">
        <v>593</v>
      </c>
      <c r="E16" s="32" t="s">
        <v>5320</v>
      </c>
    </row>
    <row r="17" ht="100">
      <c r="A17" s="1" t="s">
        <v>595</v>
      </c>
      <c r="E17" s="27" t="s">
        <v>4106</v>
      </c>
    </row>
    <row r="18" ht="25">
      <c r="A18" s="1" t="s">
        <v>587</v>
      </c>
      <c r="B18" s="1">
        <v>3</v>
      </c>
      <c r="C18" s="26" t="s">
        <v>4115</v>
      </c>
      <c r="D18" t="s">
        <v>589</v>
      </c>
      <c r="E18" s="27" t="s">
        <v>4116</v>
      </c>
      <c r="F18" s="28" t="s">
        <v>591</v>
      </c>
      <c r="G18" s="29">
        <v>25.600000000000001</v>
      </c>
      <c r="H18" s="28">
        <v>0</v>
      </c>
      <c r="I18" s="30">
        <f>ROUND(G18*H18,P4)</f>
        <v>0</v>
      </c>
      <c r="L18" s="30">
        <v>0</v>
      </c>
      <c r="M18" s="24">
        <f>ROUND(G18*L18,P4)</f>
        <v>0</v>
      </c>
      <c r="N18" s="25" t="s">
        <v>1524</v>
      </c>
      <c r="O18" s="31">
        <f>M18*AA18</f>
        <v>0</v>
      </c>
      <c r="P18" s="1">
        <v>3</v>
      </c>
      <c r="AA18" s="1">
        <f>IF(P18=1,$O$3,IF(P18=2,$O$4,$O$5))</f>
        <v>0</v>
      </c>
    </row>
    <row r="19">
      <c r="A19" s="1" t="s">
        <v>592</v>
      </c>
      <c r="E19" s="27" t="s">
        <v>4116</v>
      </c>
    </row>
    <row r="20" ht="39">
      <c r="A20" s="1" t="s">
        <v>593</v>
      </c>
      <c r="E20" s="32" t="s">
        <v>5321</v>
      </c>
    </row>
    <row r="21" ht="275">
      <c r="A21" s="1" t="s">
        <v>595</v>
      </c>
      <c r="E21" s="27" t="s">
        <v>4118</v>
      </c>
    </row>
    <row r="22" ht="25">
      <c r="A22" s="1" t="s">
        <v>587</v>
      </c>
      <c r="B22" s="1">
        <v>4</v>
      </c>
      <c r="C22" s="26" t="s">
        <v>5162</v>
      </c>
      <c r="D22" t="s">
        <v>589</v>
      </c>
      <c r="E22" s="27" t="s">
        <v>5163</v>
      </c>
      <c r="F22" s="28" t="s">
        <v>603</v>
      </c>
      <c r="G22" s="29">
        <v>64</v>
      </c>
      <c r="H22" s="28">
        <v>0</v>
      </c>
      <c r="I22" s="30">
        <f>ROUND(G22*H22,P4)</f>
        <v>0</v>
      </c>
      <c r="L22" s="30">
        <v>0</v>
      </c>
      <c r="M22" s="24">
        <f>ROUND(G22*L22,P4)</f>
        <v>0</v>
      </c>
      <c r="N22" s="25" t="s">
        <v>1524</v>
      </c>
      <c r="O22" s="31">
        <f>M22*AA22</f>
        <v>0</v>
      </c>
      <c r="P22" s="1">
        <v>3</v>
      </c>
      <c r="AA22" s="1">
        <f>IF(P22=1,$O$3,IF(P22=2,$O$4,$O$5))</f>
        <v>0</v>
      </c>
    </row>
    <row r="23">
      <c r="A23" s="1" t="s">
        <v>592</v>
      </c>
      <c r="E23" s="27" t="s">
        <v>5163</v>
      </c>
    </row>
    <row r="24" ht="26">
      <c r="A24" s="1" t="s">
        <v>593</v>
      </c>
      <c r="E24" s="32" t="s">
        <v>5322</v>
      </c>
    </row>
    <row r="25" ht="62.5">
      <c r="A25" s="1" t="s">
        <v>595</v>
      </c>
      <c r="E25" s="27" t="s">
        <v>5164</v>
      </c>
    </row>
    <row r="26" ht="13">
      <c r="A26" s="1" t="s">
        <v>584</v>
      </c>
      <c r="C26" s="22" t="s">
        <v>2059</v>
      </c>
      <c r="E26" s="23" t="s">
        <v>4071</v>
      </c>
      <c r="L26" s="24">
        <f>SUMIFS(L27:L46,A27:A46,"P")</f>
        <v>0</v>
      </c>
      <c r="M26" s="24">
        <f>SUMIFS(M27:M46,A27:A46,"P")</f>
        <v>0</v>
      </c>
      <c r="N26" s="25"/>
    </row>
    <row r="27" ht="25">
      <c r="A27" s="1" t="s">
        <v>587</v>
      </c>
      <c r="B27" s="1">
        <v>5</v>
      </c>
      <c r="C27" s="26" t="s">
        <v>5257</v>
      </c>
      <c r="D27" t="s">
        <v>589</v>
      </c>
      <c r="E27" s="27" t="s">
        <v>5258</v>
      </c>
      <c r="F27" s="28" t="s">
        <v>610</v>
      </c>
      <c r="G27" s="29">
        <v>2</v>
      </c>
      <c r="H27" s="28">
        <v>0</v>
      </c>
      <c r="I27" s="30">
        <f>ROUND(G27*H27,P4)</f>
        <v>0</v>
      </c>
      <c r="L27" s="30">
        <v>0</v>
      </c>
      <c r="M27" s="24">
        <f>ROUND(G27*L27,P4)</f>
        <v>0</v>
      </c>
      <c r="N27" s="25" t="s">
        <v>1524</v>
      </c>
      <c r="O27" s="31">
        <f>M27*AA27</f>
        <v>0</v>
      </c>
      <c r="P27" s="1">
        <v>3</v>
      </c>
      <c r="AA27" s="1">
        <f>IF(P27=1,$O$3,IF(P27=2,$O$4,$O$5))</f>
        <v>0</v>
      </c>
    </row>
    <row r="28">
      <c r="A28" s="1" t="s">
        <v>592</v>
      </c>
      <c r="E28" s="27" t="s">
        <v>5258</v>
      </c>
    </row>
    <row r="29" ht="26">
      <c r="A29" s="1" t="s">
        <v>593</v>
      </c>
      <c r="E29" s="32" t="s">
        <v>5323</v>
      </c>
    </row>
    <row r="30" ht="50">
      <c r="A30" s="1" t="s">
        <v>595</v>
      </c>
      <c r="E30" s="27" t="s">
        <v>4808</v>
      </c>
    </row>
    <row r="31" ht="25">
      <c r="A31" s="1" t="s">
        <v>587</v>
      </c>
      <c r="B31" s="1">
        <v>6</v>
      </c>
      <c r="C31" s="26" t="s">
        <v>5153</v>
      </c>
      <c r="D31" t="s">
        <v>589</v>
      </c>
      <c r="E31" s="27" t="s">
        <v>5154</v>
      </c>
      <c r="F31" s="28" t="s">
        <v>610</v>
      </c>
      <c r="G31" s="29">
        <v>2</v>
      </c>
      <c r="H31" s="28">
        <v>0</v>
      </c>
      <c r="I31" s="30">
        <f>ROUND(G31*H31,P4)</f>
        <v>0</v>
      </c>
      <c r="L31" s="30">
        <v>0</v>
      </c>
      <c r="M31" s="24">
        <f>ROUND(G31*L31,P4)</f>
        <v>0</v>
      </c>
      <c r="N31" s="25" t="s">
        <v>1524</v>
      </c>
      <c r="O31" s="31">
        <f>M31*AA31</f>
        <v>0</v>
      </c>
      <c r="P31" s="1">
        <v>3</v>
      </c>
      <c r="AA31" s="1">
        <f>IF(P31=1,$O$3,IF(P31=2,$O$4,$O$5))</f>
        <v>0</v>
      </c>
    </row>
    <row r="32">
      <c r="A32" s="1" t="s">
        <v>592</v>
      </c>
      <c r="E32" s="27" t="s">
        <v>5154</v>
      </c>
    </row>
    <row r="33" ht="13">
      <c r="A33" s="1" t="s">
        <v>593</v>
      </c>
      <c r="E33" s="32" t="s">
        <v>5324</v>
      </c>
    </row>
    <row r="34" ht="50">
      <c r="A34" s="1" t="s">
        <v>595</v>
      </c>
      <c r="E34" s="27" t="s">
        <v>4808</v>
      </c>
    </row>
    <row r="35" ht="25">
      <c r="A35" s="1" t="s">
        <v>587</v>
      </c>
      <c r="B35" s="1">
        <v>7</v>
      </c>
      <c r="C35" s="26" t="s">
        <v>4921</v>
      </c>
      <c r="D35" t="s">
        <v>589</v>
      </c>
      <c r="E35" s="27" t="s">
        <v>4922</v>
      </c>
      <c r="F35" s="28" t="s">
        <v>603</v>
      </c>
      <c r="G35" s="29">
        <v>6</v>
      </c>
      <c r="H35" s="28">
        <v>0</v>
      </c>
      <c r="I35" s="30">
        <f>ROUND(G35*H35,P4)</f>
        <v>0</v>
      </c>
      <c r="L35" s="30">
        <v>0</v>
      </c>
      <c r="M35" s="24">
        <f>ROUND(G35*L35,P4)</f>
        <v>0</v>
      </c>
      <c r="N35" s="25" t="s">
        <v>1524</v>
      </c>
      <c r="O35" s="31">
        <f>M35*AA35</f>
        <v>0</v>
      </c>
      <c r="P35" s="1">
        <v>3</v>
      </c>
      <c r="AA35" s="1">
        <f>IF(P35=1,$O$3,IF(P35=2,$O$4,$O$5))</f>
        <v>0</v>
      </c>
    </row>
    <row r="36">
      <c r="A36" s="1" t="s">
        <v>592</v>
      </c>
      <c r="E36" s="27" t="s">
        <v>4922</v>
      </c>
    </row>
    <row r="37" ht="26">
      <c r="A37" s="1" t="s">
        <v>593</v>
      </c>
      <c r="E37" s="32" t="s">
        <v>5325</v>
      </c>
    </row>
    <row r="38" ht="162.5">
      <c r="A38" s="1" t="s">
        <v>595</v>
      </c>
      <c r="E38" s="27" t="s">
        <v>4732</v>
      </c>
    </row>
    <row r="39" ht="25">
      <c r="A39" s="1" t="s">
        <v>587</v>
      </c>
      <c r="B39" s="1">
        <v>8</v>
      </c>
      <c r="C39" s="26" t="s">
        <v>5168</v>
      </c>
      <c r="D39" t="s">
        <v>589</v>
      </c>
      <c r="E39" s="27" t="s">
        <v>5169</v>
      </c>
      <c r="F39" s="28" t="s">
        <v>4321</v>
      </c>
      <c r="G39" s="29">
        <v>12</v>
      </c>
      <c r="H39" s="28">
        <v>0</v>
      </c>
      <c r="I39" s="30">
        <f>ROUND(G39*H39,P4)</f>
        <v>0</v>
      </c>
      <c r="L39" s="30">
        <v>0</v>
      </c>
      <c r="M39" s="24">
        <f>ROUND(G39*L39,P4)</f>
        <v>0</v>
      </c>
      <c r="N39" s="25" t="s">
        <v>1524</v>
      </c>
      <c r="O39" s="31">
        <f>M39*AA39</f>
        <v>0</v>
      </c>
      <c r="P39" s="1">
        <v>3</v>
      </c>
      <c r="AA39" s="1">
        <f>IF(P39=1,$O$3,IF(P39=2,$O$4,$O$5))</f>
        <v>0</v>
      </c>
    </row>
    <row r="40" ht="25">
      <c r="A40" s="1" t="s">
        <v>592</v>
      </c>
      <c r="E40" s="27" t="s">
        <v>5169</v>
      </c>
    </row>
    <row r="41" ht="39">
      <c r="A41" s="1" t="s">
        <v>593</v>
      </c>
      <c r="E41" s="32" t="s">
        <v>5326</v>
      </c>
    </row>
    <row r="42" ht="125">
      <c r="A42" s="1" t="s">
        <v>595</v>
      </c>
      <c r="E42" s="27" t="s">
        <v>5171</v>
      </c>
    </row>
    <row r="43" ht="25">
      <c r="A43" s="1" t="s">
        <v>587</v>
      </c>
      <c r="B43" s="1">
        <v>9</v>
      </c>
      <c r="C43" s="26" t="s">
        <v>5002</v>
      </c>
      <c r="D43" t="s">
        <v>589</v>
      </c>
      <c r="E43" s="27" t="s">
        <v>5003</v>
      </c>
      <c r="F43" s="28" t="s">
        <v>591</v>
      </c>
      <c r="G43" s="29">
        <v>0.5</v>
      </c>
      <c r="H43" s="28">
        <v>0</v>
      </c>
      <c r="I43" s="30">
        <f>ROUND(G43*H43,P4)</f>
        <v>0</v>
      </c>
      <c r="L43" s="30">
        <v>0</v>
      </c>
      <c r="M43" s="24">
        <f>ROUND(G43*L43,P4)</f>
        <v>0</v>
      </c>
      <c r="N43" s="25" t="s">
        <v>1524</v>
      </c>
      <c r="O43" s="31">
        <f>M43*AA43</f>
        <v>0</v>
      </c>
      <c r="P43" s="1">
        <v>3</v>
      </c>
      <c r="AA43" s="1">
        <f>IF(P43=1,$O$3,IF(P43=2,$O$4,$O$5))</f>
        <v>0</v>
      </c>
    </row>
    <row r="44">
      <c r="A44" s="1" t="s">
        <v>592</v>
      </c>
      <c r="E44" s="27" t="s">
        <v>5003</v>
      </c>
    </row>
    <row r="45" ht="39">
      <c r="A45" s="1" t="s">
        <v>593</v>
      </c>
      <c r="E45" s="32" t="s">
        <v>5327</v>
      </c>
    </row>
    <row r="46" ht="112.5">
      <c r="A46" s="1" t="s">
        <v>595</v>
      </c>
      <c r="E46" s="27" t="s">
        <v>5005</v>
      </c>
    </row>
    <row r="47" ht="13">
      <c r="A47" s="1" t="s">
        <v>584</v>
      </c>
      <c r="C47" s="22" t="s">
        <v>675</v>
      </c>
      <c r="E47" s="23" t="s">
        <v>676</v>
      </c>
      <c r="L47" s="24">
        <f>SUMIFS(L48:L59,A48:A59,"P")</f>
        <v>0</v>
      </c>
      <c r="M47" s="24">
        <f>SUMIFS(M48:M59,A48:A59,"P")</f>
        <v>0</v>
      </c>
      <c r="N47" s="25"/>
    </row>
    <row r="48" ht="37.5">
      <c r="A48" s="1" t="s">
        <v>587</v>
      </c>
      <c r="B48" s="1">
        <v>10</v>
      </c>
      <c r="C48" s="26" t="s">
        <v>2697</v>
      </c>
      <c r="D48" t="s">
        <v>2698</v>
      </c>
      <c r="E48" s="27" t="s">
        <v>2699</v>
      </c>
      <c r="F48" s="28" t="s">
        <v>680</v>
      </c>
      <c r="G48" s="29">
        <v>85.049999999999997</v>
      </c>
      <c r="H48" s="28">
        <v>0</v>
      </c>
      <c r="I48" s="30">
        <f>ROUND(G48*H48,P4)</f>
        <v>0</v>
      </c>
      <c r="L48" s="30">
        <v>0</v>
      </c>
      <c r="M48" s="24">
        <f>ROUND(G48*L48,P4)</f>
        <v>0</v>
      </c>
      <c r="N48" s="25" t="s">
        <v>589</v>
      </c>
      <c r="O48" s="31">
        <f>M48*AA48</f>
        <v>0</v>
      </c>
      <c r="P48" s="1">
        <v>3</v>
      </c>
      <c r="AA48" s="1">
        <f>IF(P48=1,$O$3,IF(P48=2,$O$4,$O$5))</f>
        <v>0</v>
      </c>
    </row>
    <row r="49" ht="37.5">
      <c r="A49" s="1" t="s">
        <v>592</v>
      </c>
      <c r="E49" s="27" t="s">
        <v>4085</v>
      </c>
    </row>
    <row r="50" ht="26">
      <c r="A50" s="1" t="s">
        <v>593</v>
      </c>
      <c r="E50" s="32" t="s">
        <v>5328</v>
      </c>
    </row>
    <row r="51">
      <c r="A51" s="1" t="s">
        <v>595</v>
      </c>
      <c r="E51" s="27" t="s">
        <v>589</v>
      </c>
    </row>
    <row r="52" ht="25">
      <c r="A52" s="1" t="s">
        <v>587</v>
      </c>
      <c r="B52" s="1">
        <v>11</v>
      </c>
      <c r="C52" s="26" t="s">
        <v>4749</v>
      </c>
      <c r="D52" t="s">
        <v>4750</v>
      </c>
      <c r="E52" s="27" t="s">
        <v>4751</v>
      </c>
      <c r="F52" s="28" t="s">
        <v>680</v>
      </c>
      <c r="G52" s="29">
        <v>29.699999999999999</v>
      </c>
      <c r="H52" s="28">
        <v>0</v>
      </c>
      <c r="I52" s="30">
        <f>ROUND(G52*H52,P4)</f>
        <v>0</v>
      </c>
      <c r="L52" s="30">
        <v>0</v>
      </c>
      <c r="M52" s="24">
        <f>ROUND(G52*L52,P4)</f>
        <v>0</v>
      </c>
      <c r="N52" s="25" t="s">
        <v>589</v>
      </c>
      <c r="O52" s="31">
        <f>M52*AA52</f>
        <v>0</v>
      </c>
      <c r="P52" s="1">
        <v>3</v>
      </c>
      <c r="AA52" s="1">
        <f>IF(P52=1,$O$3,IF(P52=2,$O$4,$O$5))</f>
        <v>0</v>
      </c>
    </row>
    <row r="53" ht="37.5">
      <c r="A53" s="1" t="s">
        <v>592</v>
      </c>
      <c r="E53" s="27" t="s">
        <v>4087</v>
      </c>
    </row>
    <row r="54" ht="26">
      <c r="A54" s="1" t="s">
        <v>593</v>
      </c>
      <c r="E54" s="32" t="s">
        <v>5329</v>
      </c>
    </row>
    <row r="55">
      <c r="A55" s="1" t="s">
        <v>595</v>
      </c>
      <c r="E55" s="27" t="s">
        <v>589</v>
      </c>
    </row>
    <row r="56" ht="37.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7.5">
      <c r="A57" s="1" t="s">
        <v>592</v>
      </c>
      <c r="E57" s="27" t="s">
        <v>4087</v>
      </c>
    </row>
    <row r="58" ht="39">
      <c r="A58" s="1" t="s">
        <v>593</v>
      </c>
      <c r="E58" s="32" t="s">
        <v>5330</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5331</v>
      </c>
      <c r="E8" s="23" t="s">
        <v>229</v>
      </c>
      <c r="L8" s="24">
        <f>L9+L26+L55+L72+L101+L110+L115+L140</f>
        <v>0</v>
      </c>
      <c r="M8" s="24">
        <f>M9+M26+M55+M72+M101+M110+M115+M140</f>
        <v>0</v>
      </c>
      <c r="N8" s="25"/>
    </row>
    <row r="9" ht="13">
      <c r="A9" s="1" t="s">
        <v>584</v>
      </c>
      <c r="C9" s="22" t="s">
        <v>585</v>
      </c>
      <c r="E9" s="23" t="s">
        <v>586</v>
      </c>
      <c r="L9" s="24">
        <f>SUMIFS(L10:L25,A10:A25,"P")</f>
        <v>0</v>
      </c>
      <c r="M9" s="24">
        <f>SUMIFS(M10:M25,A10:A25,"P")</f>
        <v>0</v>
      </c>
      <c r="N9" s="25"/>
    </row>
    <row r="10" ht="25">
      <c r="A10" s="1" t="s">
        <v>587</v>
      </c>
      <c r="B10" s="1">
        <v>1</v>
      </c>
      <c r="C10" s="26" t="s">
        <v>5332</v>
      </c>
      <c r="D10" t="s">
        <v>589</v>
      </c>
      <c r="E10" s="27" t="s">
        <v>5333</v>
      </c>
      <c r="F10" s="28" t="s">
        <v>807</v>
      </c>
      <c r="G10" s="29">
        <v>2016</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5334</v>
      </c>
    </row>
    <row r="13" ht="100">
      <c r="A13" s="1" t="s">
        <v>595</v>
      </c>
      <c r="E13" s="27" t="s">
        <v>5335</v>
      </c>
    </row>
    <row r="14" ht="25">
      <c r="A14" s="1" t="s">
        <v>587</v>
      </c>
      <c r="B14" s="1">
        <v>2</v>
      </c>
      <c r="C14" s="26" t="s">
        <v>3398</v>
      </c>
      <c r="D14" t="s">
        <v>589</v>
      </c>
      <c r="E14" s="27" t="s">
        <v>3399</v>
      </c>
      <c r="F14" s="28" t="s">
        <v>591</v>
      </c>
      <c r="G14" s="29">
        <v>498.39999999999998</v>
      </c>
      <c r="H14" s="28">
        <v>0</v>
      </c>
      <c r="I14" s="30">
        <f>ROUND(G14*H14,P4)</f>
        <v>0</v>
      </c>
      <c r="L14" s="30">
        <v>0</v>
      </c>
      <c r="M14" s="24">
        <f>ROUND(G14*L14,P4)</f>
        <v>0</v>
      </c>
      <c r="N14" s="25" t="s">
        <v>1524</v>
      </c>
      <c r="O14" s="31">
        <f>M14*AA14</f>
        <v>0</v>
      </c>
      <c r="P14" s="1">
        <v>3</v>
      </c>
      <c r="AA14" s="1">
        <f>IF(P14=1,$O$3,IF(P14=2,$O$4,$O$5))</f>
        <v>0</v>
      </c>
    </row>
    <row r="15">
      <c r="A15" s="1" t="s">
        <v>592</v>
      </c>
      <c r="E15" s="27" t="s">
        <v>589</v>
      </c>
    </row>
    <row r="16" ht="91">
      <c r="A16" s="1" t="s">
        <v>593</v>
      </c>
      <c r="E16" s="32" t="s">
        <v>5336</v>
      </c>
    </row>
    <row r="17" ht="350">
      <c r="A17" s="1" t="s">
        <v>595</v>
      </c>
      <c r="E17" s="27" t="s">
        <v>2570</v>
      </c>
    </row>
    <row r="18" ht="25">
      <c r="A18" s="1" t="s">
        <v>587</v>
      </c>
      <c r="B18" s="1">
        <v>3</v>
      </c>
      <c r="C18" s="26" t="s">
        <v>597</v>
      </c>
      <c r="D18" t="s">
        <v>589</v>
      </c>
      <c r="E18" s="27" t="s">
        <v>598</v>
      </c>
      <c r="F18" s="28" t="s">
        <v>591</v>
      </c>
      <c r="G18" s="29">
        <v>159.59999999999999</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5337</v>
      </c>
    </row>
    <row r="21" ht="250">
      <c r="A21" s="1" t="s">
        <v>595</v>
      </c>
      <c r="E21" s="27" t="s">
        <v>600</v>
      </c>
    </row>
    <row r="22" ht="25">
      <c r="A22" s="1" t="s">
        <v>587</v>
      </c>
      <c r="B22" s="1">
        <v>4</v>
      </c>
      <c r="C22" s="26" t="s">
        <v>2382</v>
      </c>
      <c r="D22" t="s">
        <v>589</v>
      </c>
      <c r="E22" s="27" t="s">
        <v>2383</v>
      </c>
      <c r="F22" s="28" t="s">
        <v>591</v>
      </c>
      <c r="G22" s="29">
        <v>116.86</v>
      </c>
      <c r="H22" s="28">
        <v>0</v>
      </c>
      <c r="I22" s="30">
        <f>ROUND(G22*H22,P4)</f>
        <v>0</v>
      </c>
      <c r="L22" s="30">
        <v>0</v>
      </c>
      <c r="M22" s="24">
        <f>ROUND(G22*L22,P4)</f>
        <v>0</v>
      </c>
      <c r="N22" s="25" t="s">
        <v>1524</v>
      </c>
      <c r="O22" s="31">
        <f>M22*AA22</f>
        <v>0</v>
      </c>
      <c r="P22" s="1">
        <v>3</v>
      </c>
      <c r="AA22" s="1">
        <f>IF(P22=1,$O$3,IF(P22=2,$O$4,$O$5))</f>
        <v>0</v>
      </c>
    </row>
    <row r="23">
      <c r="A23" s="1" t="s">
        <v>592</v>
      </c>
      <c r="E23" s="27" t="s">
        <v>589</v>
      </c>
    </row>
    <row r="24" ht="65">
      <c r="A24" s="1" t="s">
        <v>593</v>
      </c>
      <c r="E24" s="32" t="s">
        <v>5338</v>
      </c>
    </row>
    <row r="25" ht="325">
      <c r="A25" s="1" t="s">
        <v>595</v>
      </c>
      <c r="E25" s="27" t="s">
        <v>2385</v>
      </c>
    </row>
    <row r="26" ht="13">
      <c r="A26" s="1" t="s">
        <v>584</v>
      </c>
      <c r="C26" s="22" t="s">
        <v>2588</v>
      </c>
      <c r="E26" s="23" t="s">
        <v>2589</v>
      </c>
      <c r="L26" s="24">
        <f>SUMIFS(L27:L54,A27:A54,"P")</f>
        <v>0</v>
      </c>
      <c r="M26" s="24">
        <f>SUMIFS(M27:M54,A27:A54,"P")</f>
        <v>0</v>
      </c>
      <c r="N26" s="25"/>
    </row>
    <row r="27" ht="25">
      <c r="A27" s="1" t="s">
        <v>587</v>
      </c>
      <c r="B27" s="1">
        <v>5</v>
      </c>
      <c r="C27" s="26" t="s">
        <v>5339</v>
      </c>
      <c r="D27" t="s">
        <v>589</v>
      </c>
      <c r="E27" s="27" t="s">
        <v>5340</v>
      </c>
      <c r="F27" s="28" t="s">
        <v>591</v>
      </c>
      <c r="G27" s="29">
        <v>30.521000000000001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5341</v>
      </c>
    </row>
    <row r="30" ht="409.5">
      <c r="A30" s="1" t="s">
        <v>595</v>
      </c>
      <c r="E30" s="27" t="s">
        <v>5342</v>
      </c>
    </row>
    <row r="31" ht="25">
      <c r="A31" s="1" t="s">
        <v>587</v>
      </c>
      <c r="B31" s="1">
        <v>6</v>
      </c>
      <c r="C31" s="26" t="s">
        <v>5343</v>
      </c>
      <c r="D31" t="s">
        <v>589</v>
      </c>
      <c r="E31" s="27" t="s">
        <v>5344</v>
      </c>
      <c r="F31" s="28" t="s">
        <v>680</v>
      </c>
      <c r="G31" s="29">
        <v>6.0190000000000001</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5345</v>
      </c>
    </row>
    <row r="34" ht="275">
      <c r="A34" s="1" t="s">
        <v>595</v>
      </c>
      <c r="E34" s="27" t="s">
        <v>5346</v>
      </c>
    </row>
    <row r="35" ht="25">
      <c r="A35" s="1" t="s">
        <v>587</v>
      </c>
      <c r="B35" s="1">
        <v>7</v>
      </c>
      <c r="C35" s="26" t="s">
        <v>5347</v>
      </c>
      <c r="D35" t="s">
        <v>589</v>
      </c>
      <c r="E35" s="27" t="s">
        <v>5348</v>
      </c>
      <c r="F35" s="28" t="s">
        <v>680</v>
      </c>
      <c r="G35" s="29">
        <v>55.066000000000003</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5349</v>
      </c>
    </row>
    <row r="38" ht="362.5">
      <c r="A38" s="1" t="s">
        <v>595</v>
      </c>
      <c r="E38" s="27" t="s">
        <v>5350</v>
      </c>
    </row>
    <row r="39" ht="25">
      <c r="A39" s="1" t="s">
        <v>587</v>
      </c>
      <c r="B39" s="1">
        <v>8</v>
      </c>
      <c r="C39" s="26" t="s">
        <v>5351</v>
      </c>
      <c r="D39" t="s">
        <v>589</v>
      </c>
      <c r="E39" s="27" t="s">
        <v>5352</v>
      </c>
      <c r="F39" s="28" t="s">
        <v>680</v>
      </c>
      <c r="G39" s="29">
        <v>43.811</v>
      </c>
      <c r="H39" s="28">
        <v>0</v>
      </c>
      <c r="I39" s="30">
        <f>ROUND(G39*H39,P4)</f>
        <v>0</v>
      </c>
      <c r="L39" s="30">
        <v>0</v>
      </c>
      <c r="M39" s="24">
        <f>ROUND(G39*L39,P4)</f>
        <v>0</v>
      </c>
      <c r="N39" s="25" t="s">
        <v>1524</v>
      </c>
      <c r="O39" s="31">
        <f>M39*AA39</f>
        <v>0</v>
      </c>
      <c r="P39" s="1">
        <v>3</v>
      </c>
      <c r="AA39" s="1">
        <f>IF(P39=1,$O$3,IF(P39=2,$O$4,$O$5))</f>
        <v>0</v>
      </c>
    </row>
    <row r="40">
      <c r="A40" s="1" t="s">
        <v>592</v>
      </c>
      <c r="E40" s="27" t="s">
        <v>589</v>
      </c>
    </row>
    <row r="41" ht="13">
      <c r="A41" s="1" t="s">
        <v>593</v>
      </c>
      <c r="E41" s="32" t="s">
        <v>5353</v>
      </c>
    </row>
    <row r="42" ht="50">
      <c r="A42" s="1" t="s">
        <v>595</v>
      </c>
      <c r="E42" s="27" t="s">
        <v>5354</v>
      </c>
    </row>
    <row r="43" ht="25">
      <c r="A43" s="1" t="s">
        <v>587</v>
      </c>
      <c r="B43" s="1">
        <v>9</v>
      </c>
      <c r="C43" s="26" t="s">
        <v>5355</v>
      </c>
      <c r="D43" t="s">
        <v>589</v>
      </c>
      <c r="E43" s="27" t="s">
        <v>5356</v>
      </c>
      <c r="F43" s="28" t="s">
        <v>892</v>
      </c>
      <c r="G43" s="29">
        <v>16.800000000000001</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5357</v>
      </c>
    </row>
    <row r="46" ht="50">
      <c r="A46" s="1" t="s">
        <v>595</v>
      </c>
      <c r="E46" s="27" t="s">
        <v>5354</v>
      </c>
    </row>
    <row r="47" ht="25">
      <c r="A47" s="1" t="s">
        <v>587</v>
      </c>
      <c r="B47" s="1">
        <v>10</v>
      </c>
      <c r="C47" s="26" t="s">
        <v>5358</v>
      </c>
      <c r="D47" t="s">
        <v>589</v>
      </c>
      <c r="E47" s="27" t="s">
        <v>5359</v>
      </c>
      <c r="F47" s="28" t="s">
        <v>892</v>
      </c>
      <c r="G47" s="29">
        <v>24</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5360</v>
      </c>
    </row>
    <row r="50" ht="212.5">
      <c r="A50" s="1" t="s">
        <v>595</v>
      </c>
      <c r="E50" s="27" t="s">
        <v>5361</v>
      </c>
    </row>
    <row r="51" ht="25">
      <c r="A51" s="1" t="s">
        <v>587</v>
      </c>
      <c r="B51" s="1">
        <v>11</v>
      </c>
      <c r="C51" s="26" t="s">
        <v>5362</v>
      </c>
      <c r="D51" t="s">
        <v>589</v>
      </c>
      <c r="E51" s="27" t="s">
        <v>5363</v>
      </c>
      <c r="F51" s="28" t="s">
        <v>892</v>
      </c>
      <c r="G51" s="29">
        <v>24</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5360</v>
      </c>
    </row>
    <row r="54" ht="212.5">
      <c r="A54" s="1" t="s">
        <v>595</v>
      </c>
      <c r="E54" s="27" t="s">
        <v>5361</v>
      </c>
    </row>
    <row r="55" ht="13">
      <c r="A55" s="1" t="s">
        <v>584</v>
      </c>
      <c r="C55" s="22" t="s">
        <v>1187</v>
      </c>
      <c r="E55" s="23" t="s">
        <v>1188</v>
      </c>
      <c r="L55" s="24">
        <f>SUMIFS(L56:L71,A56:A71,"P")</f>
        <v>0</v>
      </c>
      <c r="M55" s="24">
        <f>SUMIFS(M56:M71,A56:A71,"P")</f>
        <v>0</v>
      </c>
      <c r="N55" s="25"/>
    </row>
    <row r="56" ht="25">
      <c r="A56" s="1" t="s">
        <v>587</v>
      </c>
      <c r="B56" s="1">
        <v>12</v>
      </c>
      <c r="C56" s="26" t="s">
        <v>5364</v>
      </c>
      <c r="D56" t="s">
        <v>589</v>
      </c>
      <c r="E56" s="27" t="s">
        <v>5365</v>
      </c>
      <c r="F56" s="28" t="s">
        <v>591</v>
      </c>
      <c r="G56" s="29">
        <v>9.5999999999999996</v>
      </c>
      <c r="H56" s="28">
        <v>0</v>
      </c>
      <c r="I56" s="30">
        <f>ROUND(G56*H56,P4)</f>
        <v>0</v>
      </c>
      <c r="L56" s="30">
        <v>0</v>
      </c>
      <c r="M56" s="24">
        <f>ROUND(G56*L56,P4)</f>
        <v>0</v>
      </c>
      <c r="N56" s="25" t="s">
        <v>1524</v>
      </c>
      <c r="O56" s="31">
        <f>M56*AA56</f>
        <v>0</v>
      </c>
      <c r="P56" s="1">
        <v>3</v>
      </c>
      <c r="AA56" s="1">
        <f>IF(P56=1,$O$3,IF(P56=2,$O$4,$O$5))</f>
        <v>0</v>
      </c>
    </row>
    <row r="57">
      <c r="A57" s="1" t="s">
        <v>592</v>
      </c>
      <c r="E57" s="27" t="s">
        <v>589</v>
      </c>
    </row>
    <row r="58" ht="13">
      <c r="A58" s="1" t="s">
        <v>593</v>
      </c>
      <c r="E58" s="32" t="s">
        <v>5366</v>
      </c>
    </row>
    <row r="59" ht="362.5">
      <c r="A59" s="1" t="s">
        <v>595</v>
      </c>
      <c r="E59" s="27" t="s">
        <v>2593</v>
      </c>
    </row>
    <row r="60" ht="25">
      <c r="A60" s="1" t="s">
        <v>587</v>
      </c>
      <c r="B60" s="1">
        <v>13</v>
      </c>
      <c r="C60" s="26" t="s">
        <v>5367</v>
      </c>
      <c r="D60" t="s">
        <v>589</v>
      </c>
      <c r="E60" s="27" t="s">
        <v>5368</v>
      </c>
      <c r="F60" s="28" t="s">
        <v>4448</v>
      </c>
      <c r="G60" s="29">
        <v>1066</v>
      </c>
      <c r="H60" s="28">
        <v>0</v>
      </c>
      <c r="I60" s="30">
        <f>ROUND(G60*H60,P4)</f>
        <v>0</v>
      </c>
      <c r="L60" s="30">
        <v>0</v>
      </c>
      <c r="M60" s="24">
        <f>ROUND(G60*L60,P4)</f>
        <v>0</v>
      </c>
      <c r="N60" s="25" t="s">
        <v>1524</v>
      </c>
      <c r="O60" s="31">
        <f>M60*AA60</f>
        <v>0</v>
      </c>
      <c r="P60" s="1">
        <v>3</v>
      </c>
      <c r="AA60" s="1">
        <f>IF(P60=1,$O$3,IF(P60=2,$O$4,$O$5))</f>
        <v>0</v>
      </c>
    </row>
    <row r="61">
      <c r="A61" s="1" t="s">
        <v>592</v>
      </c>
      <c r="E61" s="27" t="s">
        <v>589</v>
      </c>
    </row>
    <row r="62" ht="13">
      <c r="A62" s="1" t="s">
        <v>593</v>
      </c>
      <c r="E62" s="32" t="s">
        <v>5369</v>
      </c>
    </row>
    <row r="63" ht="325">
      <c r="A63" s="1" t="s">
        <v>595</v>
      </c>
      <c r="E63" s="27" t="s">
        <v>4169</v>
      </c>
    </row>
    <row r="64" ht="25">
      <c r="A64" s="1" t="s">
        <v>587</v>
      </c>
      <c r="B64" s="1">
        <v>14</v>
      </c>
      <c r="C64" s="26" t="s">
        <v>5370</v>
      </c>
      <c r="D64" t="s">
        <v>589</v>
      </c>
      <c r="E64" s="27" t="s">
        <v>5371</v>
      </c>
      <c r="F64" s="28" t="s">
        <v>591</v>
      </c>
      <c r="G64" s="29">
        <v>68.219999999999999</v>
      </c>
      <c r="H64" s="28">
        <v>0</v>
      </c>
      <c r="I64" s="30">
        <f>ROUND(G64*H64,P4)</f>
        <v>0</v>
      </c>
      <c r="L64" s="30">
        <v>0</v>
      </c>
      <c r="M64" s="24">
        <f>ROUND(G64*L64,P4)</f>
        <v>0</v>
      </c>
      <c r="N64" s="25" t="s">
        <v>1524</v>
      </c>
      <c r="O64" s="31">
        <f>M64*AA64</f>
        <v>0</v>
      </c>
      <c r="P64" s="1">
        <v>3</v>
      </c>
      <c r="AA64" s="1">
        <f>IF(P64=1,$O$3,IF(P64=2,$O$4,$O$5))</f>
        <v>0</v>
      </c>
    </row>
    <row r="65">
      <c r="A65" s="1" t="s">
        <v>592</v>
      </c>
      <c r="E65" s="27" t="s">
        <v>589</v>
      </c>
    </row>
    <row r="66" ht="52">
      <c r="A66" s="1" t="s">
        <v>593</v>
      </c>
      <c r="E66" s="32" t="s">
        <v>5372</v>
      </c>
    </row>
    <row r="67" ht="362.5">
      <c r="A67" s="1" t="s">
        <v>595</v>
      </c>
      <c r="E67" s="27" t="s">
        <v>2593</v>
      </c>
    </row>
    <row r="68" ht="25">
      <c r="A68" s="1" t="s">
        <v>587</v>
      </c>
      <c r="B68" s="1">
        <v>15</v>
      </c>
      <c r="C68" s="26" t="s">
        <v>5373</v>
      </c>
      <c r="D68" t="s">
        <v>589</v>
      </c>
      <c r="E68" s="27" t="s">
        <v>5374</v>
      </c>
      <c r="F68" s="28" t="s">
        <v>680</v>
      </c>
      <c r="G68" s="29">
        <v>11.984999999999999</v>
      </c>
      <c r="H68" s="28">
        <v>0</v>
      </c>
      <c r="I68" s="30">
        <f>ROUND(G68*H68,P4)</f>
        <v>0</v>
      </c>
      <c r="L68" s="30">
        <v>0</v>
      </c>
      <c r="M68" s="24">
        <f>ROUND(G68*L68,P4)</f>
        <v>0</v>
      </c>
      <c r="N68" s="25" t="s">
        <v>1524</v>
      </c>
      <c r="O68" s="31">
        <f>M68*AA68</f>
        <v>0</v>
      </c>
      <c r="P68" s="1">
        <v>3</v>
      </c>
      <c r="AA68" s="1">
        <f>IF(P68=1,$O$3,IF(P68=2,$O$4,$O$5))</f>
        <v>0</v>
      </c>
    </row>
    <row r="69">
      <c r="A69" s="1" t="s">
        <v>592</v>
      </c>
      <c r="E69" s="27" t="s">
        <v>589</v>
      </c>
    </row>
    <row r="70" ht="13">
      <c r="A70" s="1" t="s">
        <v>593</v>
      </c>
      <c r="E70" s="32" t="s">
        <v>5375</v>
      </c>
    </row>
    <row r="71" ht="287.5">
      <c r="A71" s="1" t="s">
        <v>595</v>
      </c>
      <c r="E71" s="27" t="s">
        <v>5376</v>
      </c>
    </row>
    <row r="72" ht="13">
      <c r="A72" s="1" t="s">
        <v>584</v>
      </c>
      <c r="C72" s="22" t="s">
        <v>3026</v>
      </c>
      <c r="E72" s="23" t="s">
        <v>3833</v>
      </c>
      <c r="L72" s="24">
        <f>SUMIFS(L73:L100,A73:A100,"P")</f>
        <v>0</v>
      </c>
      <c r="M72" s="24">
        <f>SUMIFS(M73:M100,A73:A100,"P")</f>
        <v>0</v>
      </c>
      <c r="N72" s="25"/>
    </row>
    <row r="73" ht="25">
      <c r="A73" s="1" t="s">
        <v>587</v>
      </c>
      <c r="B73" s="1">
        <v>16</v>
      </c>
      <c r="C73" s="26" t="s">
        <v>5377</v>
      </c>
      <c r="D73" t="s">
        <v>589</v>
      </c>
      <c r="E73" s="27" t="s">
        <v>5378</v>
      </c>
      <c r="F73" s="28" t="s">
        <v>591</v>
      </c>
      <c r="G73" s="29">
        <v>11.087999999999999</v>
      </c>
      <c r="H73" s="28">
        <v>0</v>
      </c>
      <c r="I73" s="30">
        <f>ROUND(G73*H73,P4)</f>
        <v>0</v>
      </c>
      <c r="L73" s="30">
        <v>0</v>
      </c>
      <c r="M73" s="24">
        <f>ROUND(G73*L73,P4)</f>
        <v>0</v>
      </c>
      <c r="N73" s="25" t="s">
        <v>1524</v>
      </c>
      <c r="O73" s="31">
        <f>M73*AA73</f>
        <v>0</v>
      </c>
      <c r="P73" s="1">
        <v>3</v>
      </c>
      <c r="AA73" s="1">
        <f>IF(P73=1,$O$3,IF(P73=2,$O$4,$O$5))</f>
        <v>0</v>
      </c>
    </row>
    <row r="74">
      <c r="A74" s="1" t="s">
        <v>592</v>
      </c>
      <c r="E74" s="27" t="s">
        <v>589</v>
      </c>
    </row>
    <row r="75" ht="13">
      <c r="A75" s="1" t="s">
        <v>593</v>
      </c>
      <c r="E75" s="32" t="s">
        <v>5379</v>
      </c>
    </row>
    <row r="76" ht="362.5">
      <c r="A76" s="1" t="s">
        <v>595</v>
      </c>
      <c r="E76" s="27" t="s">
        <v>2593</v>
      </c>
    </row>
    <row r="77" ht="25">
      <c r="A77" s="1" t="s">
        <v>587</v>
      </c>
      <c r="B77" s="1">
        <v>17</v>
      </c>
      <c r="C77" s="26" t="s">
        <v>5380</v>
      </c>
      <c r="D77" t="s">
        <v>589</v>
      </c>
      <c r="E77" s="27" t="s">
        <v>5381</v>
      </c>
      <c r="F77" s="28" t="s">
        <v>680</v>
      </c>
      <c r="G77" s="29">
        <v>0.90300000000000002</v>
      </c>
      <c r="H77" s="28">
        <v>0</v>
      </c>
      <c r="I77" s="30">
        <f>ROUND(G77*H77,P4)</f>
        <v>0</v>
      </c>
      <c r="L77" s="30">
        <v>0</v>
      </c>
      <c r="M77" s="24">
        <f>ROUND(G77*L77,P4)</f>
        <v>0</v>
      </c>
      <c r="N77" s="25" t="s">
        <v>1524</v>
      </c>
      <c r="O77" s="31">
        <f>M77*AA77</f>
        <v>0</v>
      </c>
      <c r="P77" s="1">
        <v>3</v>
      </c>
      <c r="AA77" s="1">
        <f>IF(P77=1,$O$3,IF(P77=2,$O$4,$O$5))</f>
        <v>0</v>
      </c>
    </row>
    <row r="78">
      <c r="A78" s="1" t="s">
        <v>592</v>
      </c>
      <c r="E78" s="27" t="s">
        <v>589</v>
      </c>
    </row>
    <row r="79" ht="65">
      <c r="A79" s="1" t="s">
        <v>593</v>
      </c>
      <c r="E79" s="32" t="s">
        <v>5382</v>
      </c>
    </row>
    <row r="80" ht="287.5">
      <c r="A80" s="1" t="s">
        <v>595</v>
      </c>
      <c r="E80" s="27" t="s">
        <v>5376</v>
      </c>
    </row>
    <row r="81" ht="25">
      <c r="A81" s="1" t="s">
        <v>587</v>
      </c>
      <c r="B81" s="1">
        <v>18</v>
      </c>
      <c r="C81" s="26" t="s">
        <v>5383</v>
      </c>
      <c r="D81" t="s">
        <v>589</v>
      </c>
      <c r="E81" s="27" t="s">
        <v>5384</v>
      </c>
      <c r="F81" s="28" t="s">
        <v>591</v>
      </c>
      <c r="G81" s="29">
        <v>13.756</v>
      </c>
      <c r="H81" s="28">
        <v>0</v>
      </c>
      <c r="I81" s="30">
        <f>ROUND(G81*H81,P4)</f>
        <v>0</v>
      </c>
      <c r="L81" s="30">
        <v>0</v>
      </c>
      <c r="M81" s="24">
        <f>ROUND(G81*L81,P4)</f>
        <v>0</v>
      </c>
      <c r="N81" s="25" t="s">
        <v>1524</v>
      </c>
      <c r="O81" s="31">
        <f>M81*AA81</f>
        <v>0</v>
      </c>
      <c r="P81" s="1">
        <v>3</v>
      </c>
      <c r="AA81" s="1">
        <f>IF(P81=1,$O$3,IF(P81=2,$O$4,$O$5))</f>
        <v>0</v>
      </c>
    </row>
    <row r="82">
      <c r="A82" s="1" t="s">
        <v>592</v>
      </c>
      <c r="E82" s="27" t="s">
        <v>589</v>
      </c>
    </row>
    <row r="83" ht="52">
      <c r="A83" s="1" t="s">
        <v>593</v>
      </c>
      <c r="E83" s="32" t="s">
        <v>5385</v>
      </c>
    </row>
    <row r="84" ht="362.5">
      <c r="A84" s="1" t="s">
        <v>595</v>
      </c>
      <c r="E84" s="27" t="s">
        <v>3810</v>
      </c>
    </row>
    <row r="85" ht="25">
      <c r="A85" s="1" t="s">
        <v>587</v>
      </c>
      <c r="B85" s="1">
        <v>19</v>
      </c>
      <c r="C85" s="26" t="s">
        <v>5386</v>
      </c>
      <c r="D85" t="s">
        <v>589</v>
      </c>
      <c r="E85" s="27" t="s">
        <v>5387</v>
      </c>
      <c r="F85" s="28" t="s">
        <v>591</v>
      </c>
      <c r="G85" s="29">
        <v>87.150000000000006</v>
      </c>
      <c r="H85" s="28">
        <v>0</v>
      </c>
      <c r="I85" s="30">
        <f>ROUND(G85*H85,P4)</f>
        <v>0</v>
      </c>
      <c r="L85" s="30">
        <v>0</v>
      </c>
      <c r="M85" s="24">
        <f>ROUND(G85*L85,P4)</f>
        <v>0</v>
      </c>
      <c r="N85" s="25" t="s">
        <v>1524</v>
      </c>
      <c r="O85" s="31">
        <f>M85*AA85</f>
        <v>0</v>
      </c>
      <c r="P85" s="1">
        <v>3</v>
      </c>
      <c r="AA85" s="1">
        <f>IF(P85=1,$O$3,IF(P85=2,$O$4,$O$5))</f>
        <v>0</v>
      </c>
    </row>
    <row r="86">
      <c r="A86" s="1" t="s">
        <v>592</v>
      </c>
      <c r="E86" s="27" t="s">
        <v>589</v>
      </c>
    </row>
    <row r="87" ht="39">
      <c r="A87" s="1" t="s">
        <v>593</v>
      </c>
      <c r="E87" s="32" t="s">
        <v>5388</v>
      </c>
    </row>
    <row r="88" ht="362.5">
      <c r="A88" s="1" t="s">
        <v>595</v>
      </c>
      <c r="E88" s="27" t="s">
        <v>3810</v>
      </c>
    </row>
    <row r="89" ht="25">
      <c r="A89" s="1" t="s">
        <v>587</v>
      </c>
      <c r="B89" s="1">
        <v>20</v>
      </c>
      <c r="C89" s="26" t="s">
        <v>5389</v>
      </c>
      <c r="D89" t="s">
        <v>589</v>
      </c>
      <c r="E89" s="27" t="s">
        <v>5390</v>
      </c>
      <c r="F89" s="28" t="s">
        <v>591</v>
      </c>
      <c r="G89" s="29">
        <v>7.2000000000000002</v>
      </c>
      <c r="H89" s="28">
        <v>0</v>
      </c>
      <c r="I89" s="30">
        <f>ROUND(G89*H89,P4)</f>
        <v>0</v>
      </c>
      <c r="L89" s="30">
        <v>0</v>
      </c>
      <c r="M89" s="24">
        <f>ROUND(G89*L89,P4)</f>
        <v>0</v>
      </c>
      <c r="N89" s="25" t="s">
        <v>1524</v>
      </c>
      <c r="O89" s="31">
        <f>M89*AA89</f>
        <v>0</v>
      </c>
      <c r="P89" s="1">
        <v>3</v>
      </c>
      <c r="AA89" s="1">
        <f>IF(P89=1,$O$3,IF(P89=2,$O$4,$O$5))</f>
        <v>0</v>
      </c>
    </row>
    <row r="90">
      <c r="A90" s="1" t="s">
        <v>592</v>
      </c>
      <c r="E90" s="27" t="s">
        <v>589</v>
      </c>
    </row>
    <row r="91" ht="13">
      <c r="A91" s="1" t="s">
        <v>593</v>
      </c>
      <c r="E91" s="32" t="s">
        <v>5391</v>
      </c>
    </row>
    <row r="92" ht="75">
      <c r="A92" s="1" t="s">
        <v>595</v>
      </c>
      <c r="E92" s="27" t="s">
        <v>3031</v>
      </c>
    </row>
    <row r="93" ht="25">
      <c r="A93" s="1" t="s">
        <v>587</v>
      </c>
      <c r="B93" s="1">
        <v>21</v>
      </c>
      <c r="C93" s="26" t="s">
        <v>5392</v>
      </c>
      <c r="D93" t="s">
        <v>589</v>
      </c>
      <c r="E93" s="27" t="s">
        <v>4182</v>
      </c>
      <c r="F93" s="28" t="s">
        <v>591</v>
      </c>
      <c r="G93" s="29">
        <v>7.0199999999999996</v>
      </c>
      <c r="H93" s="28">
        <v>0</v>
      </c>
      <c r="I93" s="30">
        <f>ROUND(G93*H93,P4)</f>
        <v>0</v>
      </c>
      <c r="L93" s="30">
        <v>0</v>
      </c>
      <c r="M93" s="24">
        <f>ROUND(G93*L93,P4)</f>
        <v>0</v>
      </c>
      <c r="N93" s="25" t="s">
        <v>1524</v>
      </c>
      <c r="O93" s="31">
        <f>M93*AA93</f>
        <v>0</v>
      </c>
      <c r="P93" s="1">
        <v>3</v>
      </c>
      <c r="AA93" s="1">
        <f>IF(P93=1,$O$3,IF(P93=2,$O$4,$O$5))</f>
        <v>0</v>
      </c>
    </row>
    <row r="94">
      <c r="A94" s="1" t="s">
        <v>592</v>
      </c>
      <c r="E94" s="27" t="s">
        <v>589</v>
      </c>
    </row>
    <row r="95" ht="13">
      <c r="A95" s="1" t="s">
        <v>593</v>
      </c>
      <c r="E95" s="32" t="s">
        <v>5393</v>
      </c>
    </row>
    <row r="96" ht="75">
      <c r="A96" s="1" t="s">
        <v>595</v>
      </c>
      <c r="E96" s="27" t="s">
        <v>4184</v>
      </c>
    </row>
    <row r="97" ht="25">
      <c r="A97" s="1" t="s">
        <v>587</v>
      </c>
      <c r="B97" s="1">
        <v>22</v>
      </c>
      <c r="C97" s="26" t="s">
        <v>4549</v>
      </c>
      <c r="D97" t="s">
        <v>589</v>
      </c>
      <c r="E97" s="27" t="s">
        <v>4550</v>
      </c>
      <c r="F97" s="28" t="s">
        <v>591</v>
      </c>
      <c r="G97" s="29">
        <v>16.632000000000001</v>
      </c>
      <c r="H97" s="28">
        <v>0</v>
      </c>
      <c r="I97" s="30">
        <f>ROUND(G97*H97,P4)</f>
        <v>0</v>
      </c>
      <c r="L97" s="30">
        <v>0</v>
      </c>
      <c r="M97" s="24">
        <f>ROUND(G97*L97,P4)</f>
        <v>0</v>
      </c>
      <c r="N97" s="25" t="s">
        <v>1524</v>
      </c>
      <c r="O97" s="31">
        <f>M97*AA97</f>
        <v>0</v>
      </c>
      <c r="P97" s="1">
        <v>3</v>
      </c>
      <c r="AA97" s="1">
        <f>IF(P97=1,$O$3,IF(P97=2,$O$4,$O$5))</f>
        <v>0</v>
      </c>
    </row>
    <row r="98">
      <c r="A98" s="1" t="s">
        <v>592</v>
      </c>
      <c r="E98" s="27" t="s">
        <v>589</v>
      </c>
    </row>
    <row r="99" ht="39">
      <c r="A99" s="1" t="s">
        <v>593</v>
      </c>
      <c r="E99" s="32" t="s">
        <v>5394</v>
      </c>
    </row>
    <row r="100" ht="112.5">
      <c r="A100" s="1" t="s">
        <v>595</v>
      </c>
      <c r="E100" s="27" t="s">
        <v>4552</v>
      </c>
    </row>
    <row r="101" ht="13">
      <c r="A101" s="1" t="s">
        <v>584</v>
      </c>
      <c r="C101" s="22" t="s">
        <v>606</v>
      </c>
      <c r="E101" s="23" t="s">
        <v>607</v>
      </c>
      <c r="L101" s="24">
        <f>SUMIFS(L102:L109,A102:A109,"P")</f>
        <v>0</v>
      </c>
      <c r="M101" s="24">
        <f>SUMIFS(M102:M109,A102:A109,"P")</f>
        <v>0</v>
      </c>
      <c r="N101" s="25"/>
    </row>
    <row r="102" ht="25">
      <c r="A102" s="1" t="s">
        <v>587</v>
      </c>
      <c r="B102" s="1">
        <v>23</v>
      </c>
      <c r="C102" s="26" t="s">
        <v>5395</v>
      </c>
      <c r="D102" t="s">
        <v>589</v>
      </c>
      <c r="E102" s="27" t="s">
        <v>5396</v>
      </c>
      <c r="F102" s="28" t="s">
        <v>2583</v>
      </c>
      <c r="G102" s="29">
        <v>114.5</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65">
      <c r="A104" s="1" t="s">
        <v>593</v>
      </c>
      <c r="E104" s="32" t="s">
        <v>5397</v>
      </c>
    </row>
    <row r="105" ht="212.5">
      <c r="A105" s="1" t="s">
        <v>595</v>
      </c>
      <c r="E105" s="27" t="s">
        <v>5398</v>
      </c>
    </row>
    <row r="106" ht="25">
      <c r="A106" s="1" t="s">
        <v>587</v>
      </c>
      <c r="B106" s="1">
        <v>24</v>
      </c>
      <c r="C106" s="26" t="s">
        <v>5399</v>
      </c>
      <c r="D106" t="s">
        <v>589</v>
      </c>
      <c r="E106" s="27" t="s">
        <v>5400</v>
      </c>
      <c r="F106" s="28" t="s">
        <v>2583</v>
      </c>
      <c r="G106" s="29">
        <v>114.5</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65">
      <c r="A108" s="1" t="s">
        <v>593</v>
      </c>
      <c r="E108" s="32" t="s">
        <v>5397</v>
      </c>
    </row>
    <row r="109" ht="62.5">
      <c r="A109" s="1" t="s">
        <v>595</v>
      </c>
      <c r="E109" s="27" t="s">
        <v>5401</v>
      </c>
    </row>
    <row r="110" ht="13">
      <c r="A110" s="1" t="s">
        <v>584</v>
      </c>
      <c r="C110" s="22" t="s">
        <v>3881</v>
      </c>
      <c r="E110" s="23" t="s">
        <v>3882</v>
      </c>
      <c r="L110" s="24">
        <f>SUMIFS(L111:L114,A111:A114,"P")</f>
        <v>0</v>
      </c>
      <c r="M110" s="24">
        <f>SUMIFS(M111:M114,A111:A114,"P")</f>
        <v>0</v>
      </c>
      <c r="N110" s="25"/>
    </row>
    <row r="111" ht="25">
      <c r="A111" s="1" t="s">
        <v>587</v>
      </c>
      <c r="B111" s="1">
        <v>25</v>
      </c>
      <c r="C111" s="26" t="s">
        <v>5402</v>
      </c>
      <c r="D111" t="s">
        <v>589</v>
      </c>
      <c r="E111" s="27" t="s">
        <v>5403</v>
      </c>
      <c r="F111" s="28" t="s">
        <v>892</v>
      </c>
      <c r="G111" s="29">
        <v>12</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13">
      <c r="A113" s="1" t="s">
        <v>593</v>
      </c>
      <c r="E113" s="32" t="s">
        <v>5404</v>
      </c>
    </row>
    <row r="114" ht="250">
      <c r="A114" s="1" t="s">
        <v>595</v>
      </c>
      <c r="E114" s="27" t="s">
        <v>4408</v>
      </c>
    </row>
    <row r="115" ht="13">
      <c r="A115" s="1" t="s">
        <v>584</v>
      </c>
      <c r="C115" s="22" t="s">
        <v>2059</v>
      </c>
      <c r="E115" s="23" t="s">
        <v>2060</v>
      </c>
      <c r="L115" s="24">
        <f>SUMIFS(L116:L139,A116:A139,"P")</f>
        <v>0</v>
      </c>
      <c r="M115" s="24">
        <f>SUMIFS(M116:M139,A116:A139,"P")</f>
        <v>0</v>
      </c>
      <c r="N115" s="25"/>
    </row>
    <row r="116" ht="25">
      <c r="A116" s="1" t="s">
        <v>587</v>
      </c>
      <c r="B116" s="1">
        <v>26</v>
      </c>
      <c r="C116" s="26" t="s">
        <v>4251</v>
      </c>
      <c r="D116" t="s">
        <v>589</v>
      </c>
      <c r="E116" s="27" t="s">
        <v>4252</v>
      </c>
      <c r="F116" s="28" t="s">
        <v>892</v>
      </c>
      <c r="G116" s="29">
        <v>30</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13">
      <c r="A118" s="1" t="s">
        <v>593</v>
      </c>
      <c r="E118" s="32" t="s">
        <v>5405</v>
      </c>
    </row>
    <row r="119" ht="75">
      <c r="A119" s="1" t="s">
        <v>595</v>
      </c>
      <c r="E119" s="27" t="s">
        <v>4254</v>
      </c>
    </row>
    <row r="120" ht="25">
      <c r="A120" s="1" t="s">
        <v>587</v>
      </c>
      <c r="B120" s="1">
        <v>27</v>
      </c>
      <c r="C120" s="26" t="s">
        <v>5406</v>
      </c>
      <c r="D120" t="s">
        <v>589</v>
      </c>
      <c r="E120" s="27" t="s">
        <v>5407</v>
      </c>
      <c r="F120" s="28" t="s">
        <v>610</v>
      </c>
      <c r="G120" s="29">
        <v>2</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c r="A122" s="1" t="s">
        <v>593</v>
      </c>
    </row>
    <row r="123" ht="150">
      <c r="A123" s="1" t="s">
        <v>595</v>
      </c>
      <c r="E123" s="27" t="s">
        <v>5408</v>
      </c>
    </row>
    <row r="124" ht="25">
      <c r="A124" s="1" t="s">
        <v>587</v>
      </c>
      <c r="B124" s="1">
        <v>28</v>
      </c>
      <c r="C124" s="26" t="s">
        <v>5409</v>
      </c>
      <c r="D124" t="s">
        <v>589</v>
      </c>
      <c r="E124" s="27" t="s">
        <v>5410</v>
      </c>
      <c r="F124" s="28" t="s">
        <v>610</v>
      </c>
      <c r="G124" s="29">
        <v>8</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13">
      <c r="A126" s="1" t="s">
        <v>593</v>
      </c>
      <c r="E126" s="32" t="s">
        <v>5411</v>
      </c>
    </row>
    <row r="127" ht="100">
      <c r="A127" s="1" t="s">
        <v>595</v>
      </c>
      <c r="E127" s="27" t="s">
        <v>5412</v>
      </c>
    </row>
    <row r="128" ht="25">
      <c r="A128" s="1" t="s">
        <v>587</v>
      </c>
      <c r="B128" s="1">
        <v>29</v>
      </c>
      <c r="C128" s="26" t="s">
        <v>4519</v>
      </c>
      <c r="D128" t="s">
        <v>589</v>
      </c>
      <c r="E128" s="27" t="s">
        <v>4520</v>
      </c>
      <c r="F128" s="28" t="s">
        <v>591</v>
      </c>
      <c r="G128" s="29">
        <v>35.420000000000002</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39">
      <c r="A130" s="1" t="s">
        <v>593</v>
      </c>
      <c r="E130" s="32" t="s">
        <v>5413</v>
      </c>
    </row>
    <row r="131" ht="137.5">
      <c r="A131" s="1" t="s">
        <v>595</v>
      </c>
      <c r="E131" s="27" t="s">
        <v>3697</v>
      </c>
    </row>
    <row r="132" ht="25">
      <c r="A132" s="1" t="s">
        <v>587</v>
      </c>
      <c r="B132" s="1">
        <v>30</v>
      </c>
      <c r="C132" s="26" t="s">
        <v>3693</v>
      </c>
      <c r="D132" t="s">
        <v>589</v>
      </c>
      <c r="E132" s="27" t="s">
        <v>3694</v>
      </c>
      <c r="F132" s="28" t="s">
        <v>591</v>
      </c>
      <c r="G132" s="29">
        <v>6.0199999999999996</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39">
      <c r="A134" s="1" t="s">
        <v>593</v>
      </c>
      <c r="E134" s="32" t="s">
        <v>5414</v>
      </c>
    </row>
    <row r="135" ht="137.5">
      <c r="A135" s="1" t="s">
        <v>595</v>
      </c>
      <c r="E135" s="27" t="s">
        <v>3697</v>
      </c>
    </row>
    <row r="136" ht="25">
      <c r="A136" s="1" t="s">
        <v>587</v>
      </c>
      <c r="B136" s="1">
        <v>31</v>
      </c>
      <c r="C136" s="26" t="s">
        <v>5415</v>
      </c>
      <c r="D136" t="s">
        <v>589</v>
      </c>
      <c r="E136" s="27" t="s">
        <v>5416</v>
      </c>
      <c r="F136" s="28" t="s">
        <v>680</v>
      </c>
      <c r="G136" s="29">
        <v>3.7050000000000001</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117">
      <c r="A138" s="1" t="s">
        <v>593</v>
      </c>
      <c r="E138" s="32" t="s">
        <v>5417</v>
      </c>
    </row>
    <row r="139" ht="137.5">
      <c r="A139" s="1" t="s">
        <v>595</v>
      </c>
      <c r="E139" s="27" t="s">
        <v>5418</v>
      </c>
    </row>
    <row r="140" ht="13">
      <c r="A140" s="1" t="s">
        <v>584</v>
      </c>
      <c r="C140" s="22" t="s">
        <v>675</v>
      </c>
      <c r="E140" s="23" t="s">
        <v>676</v>
      </c>
      <c r="L140" s="24">
        <f>SUMIFS(L141:L160,A141:A160,"P")</f>
        <v>0</v>
      </c>
      <c r="M140" s="24">
        <f>SUMIFS(M141:M160,A141:A160,"P")</f>
        <v>0</v>
      </c>
      <c r="N140" s="25"/>
    </row>
    <row r="141" ht="37.5">
      <c r="A141" s="1" t="s">
        <v>587</v>
      </c>
      <c r="B141" s="1">
        <v>32</v>
      </c>
      <c r="C141" s="26" t="s">
        <v>677</v>
      </c>
      <c r="D141" t="s">
        <v>678</v>
      </c>
      <c r="E141" s="27" t="s">
        <v>679</v>
      </c>
      <c r="F141" s="28" t="s">
        <v>680</v>
      </c>
      <c r="G141" s="29">
        <v>975.95500000000004</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39">
      <c r="A143" s="1" t="s">
        <v>593</v>
      </c>
      <c r="E143" s="32" t="s">
        <v>5419</v>
      </c>
    </row>
    <row r="144" ht="150">
      <c r="A144" s="1" t="s">
        <v>595</v>
      </c>
      <c r="E144" s="27" t="s">
        <v>683</v>
      </c>
    </row>
    <row r="145" ht="37.5">
      <c r="A145" s="1" t="s">
        <v>587</v>
      </c>
      <c r="B145" s="1">
        <v>33</v>
      </c>
      <c r="C145" s="26" t="s">
        <v>2697</v>
      </c>
      <c r="D145" t="s">
        <v>2698</v>
      </c>
      <c r="E145" s="27" t="s">
        <v>2699</v>
      </c>
      <c r="F145" s="28" t="s">
        <v>680</v>
      </c>
      <c r="G145" s="29">
        <v>33.573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681</v>
      </c>
    </row>
    <row r="147" ht="13">
      <c r="A147" s="1" t="s">
        <v>593</v>
      </c>
      <c r="E147" s="32" t="s">
        <v>5420</v>
      </c>
    </row>
    <row r="148" ht="150">
      <c r="A148" s="1" t="s">
        <v>595</v>
      </c>
      <c r="E148" s="27" t="s">
        <v>683</v>
      </c>
    </row>
    <row r="149" ht="25">
      <c r="A149" s="1" t="s">
        <v>587</v>
      </c>
      <c r="B149" s="1">
        <v>34</v>
      </c>
      <c r="C149" s="26" t="s">
        <v>4744</v>
      </c>
      <c r="D149" t="s">
        <v>4745</v>
      </c>
      <c r="E149" s="27" t="s">
        <v>4746</v>
      </c>
      <c r="F149" s="28" t="s">
        <v>680</v>
      </c>
      <c r="G149" s="29">
        <v>88.549999999999997</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687</v>
      </c>
    </row>
    <row r="151" ht="13">
      <c r="A151" s="1" t="s">
        <v>593</v>
      </c>
      <c r="E151" s="32" t="s">
        <v>5421</v>
      </c>
    </row>
    <row r="152" ht="150">
      <c r="A152" s="1" t="s">
        <v>595</v>
      </c>
      <c r="E152" s="27" t="s">
        <v>683</v>
      </c>
    </row>
    <row r="153" ht="37.5">
      <c r="A153" s="1" t="s">
        <v>587</v>
      </c>
      <c r="B153" s="1">
        <v>35</v>
      </c>
      <c r="C153" s="26" t="s">
        <v>684</v>
      </c>
      <c r="D153" t="s">
        <v>685</v>
      </c>
      <c r="E153" s="27" t="s">
        <v>686</v>
      </c>
      <c r="F153" s="28" t="s">
        <v>680</v>
      </c>
      <c r="G153" s="29">
        <v>13.846</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687</v>
      </c>
    </row>
    <row r="155" ht="13">
      <c r="A155" s="1" t="s">
        <v>593</v>
      </c>
      <c r="E155" s="32" t="s">
        <v>5422</v>
      </c>
    </row>
    <row r="156" ht="150">
      <c r="A156" s="1" t="s">
        <v>595</v>
      </c>
      <c r="E156" s="27" t="s">
        <v>683</v>
      </c>
    </row>
    <row r="157" ht="25">
      <c r="A157" s="1" t="s">
        <v>587</v>
      </c>
      <c r="B157" s="1">
        <v>36</v>
      </c>
      <c r="C157" s="26" t="s">
        <v>2733</v>
      </c>
      <c r="D157" t="s">
        <v>2734</v>
      </c>
      <c r="E157" s="27" t="s">
        <v>2735</v>
      </c>
      <c r="F157" s="28" t="s">
        <v>680</v>
      </c>
      <c r="G157" s="29">
        <v>3.706</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3735</v>
      </c>
    </row>
    <row r="159" ht="13">
      <c r="A159" s="1" t="s">
        <v>593</v>
      </c>
      <c r="E159" s="32" t="s">
        <v>5423</v>
      </c>
    </row>
    <row r="160" ht="150">
      <c r="A160" s="1" t="s">
        <v>595</v>
      </c>
      <c r="E1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5424</v>
      </c>
      <c r="E8" s="23" t="s">
        <v>231</v>
      </c>
      <c r="L8" s="24">
        <f>L9+L22+L51+L80+L85+L118+L139+L152</f>
        <v>0</v>
      </c>
      <c r="M8" s="24">
        <f>M9+M22+M51+M80+M85+M118+M139+M152</f>
        <v>0</v>
      </c>
      <c r="N8" s="25"/>
    </row>
    <row r="9" ht="13">
      <c r="A9" s="1" t="s">
        <v>584</v>
      </c>
      <c r="C9" s="22" t="s">
        <v>585</v>
      </c>
      <c r="E9" s="23" t="s">
        <v>586</v>
      </c>
      <c r="L9" s="24">
        <f>SUMIFS(L10:L21,A10:A21,"P")</f>
        <v>0</v>
      </c>
      <c r="M9" s="24">
        <f>SUMIFS(M10:M21,A10:A21,"P")</f>
        <v>0</v>
      </c>
      <c r="N9" s="25"/>
    </row>
    <row r="10">
      <c r="A10" s="1" t="s">
        <v>587</v>
      </c>
      <c r="B10" s="1">
        <v>1</v>
      </c>
      <c r="C10" s="26" t="s">
        <v>5332</v>
      </c>
      <c r="D10" t="s">
        <v>589</v>
      </c>
      <c r="E10" s="27" t="s">
        <v>5333</v>
      </c>
      <c r="F10" s="28" t="s">
        <v>807</v>
      </c>
      <c r="G10" s="29">
        <v>2880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5425</v>
      </c>
    </row>
    <row r="13" ht="100">
      <c r="A13" s="1" t="s">
        <v>595</v>
      </c>
      <c r="E13" s="27" t="s">
        <v>5335</v>
      </c>
    </row>
    <row r="14">
      <c r="A14" s="1" t="s">
        <v>587</v>
      </c>
      <c r="B14" s="1">
        <v>2</v>
      </c>
      <c r="C14" s="26" t="s">
        <v>3398</v>
      </c>
      <c r="D14" t="s">
        <v>589</v>
      </c>
      <c r="E14" s="27" t="s">
        <v>3399</v>
      </c>
      <c r="F14" s="28" t="s">
        <v>591</v>
      </c>
      <c r="G14" s="29">
        <v>1451.25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5426</v>
      </c>
    </row>
    <row r="17" ht="350">
      <c r="A17" s="1" t="s">
        <v>595</v>
      </c>
      <c r="E17" s="27" t="s">
        <v>2570</v>
      </c>
    </row>
    <row r="18">
      <c r="A18" s="1" t="s">
        <v>587</v>
      </c>
      <c r="B18" s="1">
        <v>3</v>
      </c>
      <c r="C18" s="26" t="s">
        <v>2382</v>
      </c>
      <c r="D18" t="s">
        <v>589</v>
      </c>
      <c r="E18" s="27" t="s">
        <v>2383</v>
      </c>
      <c r="F18" s="28" t="s">
        <v>591</v>
      </c>
      <c r="G18" s="29">
        <v>17.5</v>
      </c>
      <c r="H18" s="28">
        <v>0</v>
      </c>
      <c r="I18" s="30">
        <f>ROUND(G18*H18,P4)</f>
        <v>0</v>
      </c>
      <c r="L18" s="30">
        <v>0</v>
      </c>
      <c r="M18" s="24">
        <f>ROUND(G18*L18,P4)</f>
        <v>0</v>
      </c>
      <c r="N18" s="25" t="s">
        <v>589</v>
      </c>
      <c r="O18" s="31">
        <f>M18*AA18</f>
        <v>0</v>
      </c>
      <c r="P18" s="1">
        <v>3</v>
      </c>
      <c r="AA18" s="1">
        <f>IF(P18=1,$O$3,IF(P18=2,$O$4,$O$5))</f>
        <v>0</v>
      </c>
    </row>
    <row r="19">
      <c r="A19" s="1" t="s">
        <v>592</v>
      </c>
      <c r="E19" s="27" t="s">
        <v>5427</v>
      </c>
    </row>
    <row r="20" ht="26">
      <c r="A20" s="1" t="s">
        <v>593</v>
      </c>
      <c r="E20" s="32" t="s">
        <v>5428</v>
      </c>
    </row>
    <row r="21" ht="325">
      <c r="A21" s="1" t="s">
        <v>595</v>
      </c>
      <c r="E21" s="27" t="s">
        <v>2385</v>
      </c>
    </row>
    <row r="22" ht="13">
      <c r="A22" s="1" t="s">
        <v>584</v>
      </c>
      <c r="C22" s="22" t="s">
        <v>1187</v>
      </c>
      <c r="E22" s="23" t="s">
        <v>1188</v>
      </c>
      <c r="L22" s="24">
        <f>SUMIFS(L23:L50,A23:A50,"P")</f>
        <v>0</v>
      </c>
      <c r="M22" s="24">
        <f>SUMIFS(M23:M50,A23:A50,"P")</f>
        <v>0</v>
      </c>
      <c r="N22" s="25"/>
    </row>
    <row r="23">
      <c r="A23" s="1" t="s">
        <v>587</v>
      </c>
      <c r="B23" s="1">
        <v>4</v>
      </c>
      <c r="C23" s="26" t="s">
        <v>5429</v>
      </c>
      <c r="D23" t="s">
        <v>589</v>
      </c>
      <c r="E23" s="27" t="s">
        <v>5430</v>
      </c>
      <c r="F23" s="28" t="s">
        <v>591</v>
      </c>
      <c r="G23" s="29">
        <v>43</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5431</v>
      </c>
    </row>
    <row r="26" ht="362.5">
      <c r="A26" s="1" t="s">
        <v>595</v>
      </c>
      <c r="E26" s="27" t="s">
        <v>2593</v>
      </c>
    </row>
    <row r="27">
      <c r="A27" s="1" t="s">
        <v>587</v>
      </c>
      <c r="B27" s="1">
        <v>5</v>
      </c>
      <c r="C27" s="26" t="s">
        <v>5432</v>
      </c>
      <c r="D27" t="s">
        <v>589</v>
      </c>
      <c r="E27" s="27" t="s">
        <v>5433</v>
      </c>
      <c r="F27" s="28" t="s">
        <v>680</v>
      </c>
      <c r="G27" s="29">
        <v>4.9279999999999999</v>
      </c>
      <c r="H27" s="28">
        <v>0</v>
      </c>
      <c r="I27" s="30">
        <f>ROUND(G27*H27,P4)</f>
        <v>0</v>
      </c>
      <c r="L27" s="30">
        <v>0</v>
      </c>
      <c r="M27" s="24">
        <f>ROUND(G27*L27,P4)</f>
        <v>0</v>
      </c>
      <c r="N27" s="25" t="s">
        <v>589</v>
      </c>
      <c r="O27" s="31">
        <f>M27*AA27</f>
        <v>0</v>
      </c>
      <c r="P27" s="1">
        <v>3</v>
      </c>
      <c r="AA27" s="1">
        <f>IF(P27=1,$O$3,IF(P27=2,$O$4,$O$5))</f>
        <v>0</v>
      </c>
    </row>
    <row r="28" ht="25">
      <c r="A28" s="1" t="s">
        <v>592</v>
      </c>
      <c r="E28" s="27" t="s">
        <v>5434</v>
      </c>
    </row>
    <row r="29" ht="39">
      <c r="A29" s="1" t="s">
        <v>593</v>
      </c>
      <c r="E29" s="32" t="s">
        <v>5435</v>
      </c>
    </row>
    <row r="30" ht="287.5">
      <c r="A30" s="1" t="s">
        <v>595</v>
      </c>
      <c r="E30" s="27" t="s">
        <v>5376</v>
      </c>
    </row>
    <row r="31">
      <c r="A31" s="1" t="s">
        <v>587</v>
      </c>
      <c r="B31" s="1">
        <v>6</v>
      </c>
      <c r="C31" s="26" t="s">
        <v>5436</v>
      </c>
      <c r="D31" t="s">
        <v>589</v>
      </c>
      <c r="E31" s="27" t="s">
        <v>5437</v>
      </c>
      <c r="F31" s="28" t="s">
        <v>680</v>
      </c>
      <c r="G31" s="29">
        <v>0.97599999999999998</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5438</v>
      </c>
    </row>
    <row r="34" ht="325">
      <c r="A34" s="1" t="s">
        <v>595</v>
      </c>
      <c r="E34" s="27" t="s">
        <v>4169</v>
      </c>
    </row>
    <row r="35">
      <c r="A35" s="1" t="s">
        <v>587</v>
      </c>
      <c r="B35" s="1">
        <v>7</v>
      </c>
      <c r="C35" s="26" t="s">
        <v>5439</v>
      </c>
      <c r="D35" t="s">
        <v>589</v>
      </c>
      <c r="E35" s="27" t="s">
        <v>5440</v>
      </c>
      <c r="F35" s="28" t="s">
        <v>680</v>
      </c>
      <c r="G35" s="29">
        <v>0.37</v>
      </c>
      <c r="H35" s="28">
        <v>0</v>
      </c>
      <c r="I35" s="30">
        <f>ROUND(G35*H35,P4)</f>
        <v>0</v>
      </c>
      <c r="L35" s="30">
        <v>0</v>
      </c>
      <c r="M35" s="24">
        <f>ROUND(G35*L35,P4)</f>
        <v>0</v>
      </c>
      <c r="N35" s="25" t="s">
        <v>589</v>
      </c>
      <c r="O35" s="31">
        <f>M35*AA35</f>
        <v>0</v>
      </c>
      <c r="P35" s="1">
        <v>3</v>
      </c>
      <c r="AA35" s="1">
        <f>IF(P35=1,$O$3,IF(P35=2,$O$4,$O$5))</f>
        <v>0</v>
      </c>
    </row>
    <row r="36">
      <c r="A36" s="1" t="s">
        <v>592</v>
      </c>
      <c r="E36" s="27" t="s">
        <v>5441</v>
      </c>
    </row>
    <row r="37" ht="26">
      <c r="A37" s="1" t="s">
        <v>593</v>
      </c>
      <c r="E37" s="32" t="s">
        <v>5442</v>
      </c>
    </row>
    <row r="38" ht="325">
      <c r="A38" s="1" t="s">
        <v>595</v>
      </c>
      <c r="E38" s="27" t="s">
        <v>4169</v>
      </c>
    </row>
    <row r="39">
      <c r="A39" s="1" t="s">
        <v>587</v>
      </c>
      <c r="B39" s="1">
        <v>8</v>
      </c>
      <c r="C39" s="26" t="s">
        <v>5370</v>
      </c>
      <c r="D39" t="s">
        <v>589</v>
      </c>
      <c r="E39" s="27" t="s">
        <v>5371</v>
      </c>
      <c r="F39" s="28" t="s">
        <v>591</v>
      </c>
      <c r="G39" s="29">
        <v>152.59999999999999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5443</v>
      </c>
    </row>
    <row r="42" ht="362.5">
      <c r="A42" s="1" t="s">
        <v>595</v>
      </c>
      <c r="E42" s="27" t="s">
        <v>2593</v>
      </c>
    </row>
    <row r="43">
      <c r="A43" s="1" t="s">
        <v>587</v>
      </c>
      <c r="B43" s="1">
        <v>9</v>
      </c>
      <c r="C43" s="26" t="s">
        <v>5373</v>
      </c>
      <c r="D43" t="s">
        <v>589</v>
      </c>
      <c r="E43" s="27" t="s">
        <v>5374</v>
      </c>
      <c r="F43" s="28" t="s">
        <v>680</v>
      </c>
      <c r="G43" s="29">
        <v>32.106999999999999</v>
      </c>
      <c r="H43" s="28">
        <v>0</v>
      </c>
      <c r="I43" s="30">
        <f>ROUND(G43*H43,P4)</f>
        <v>0</v>
      </c>
      <c r="L43" s="30">
        <v>0</v>
      </c>
      <c r="M43" s="24">
        <f>ROUND(G43*L43,P4)</f>
        <v>0</v>
      </c>
      <c r="N43" s="25" t="s">
        <v>589</v>
      </c>
      <c r="O43" s="31">
        <f>M43*AA43</f>
        <v>0</v>
      </c>
      <c r="P43" s="1">
        <v>3</v>
      </c>
      <c r="AA43" s="1">
        <f>IF(P43=1,$O$3,IF(P43=2,$O$4,$O$5))</f>
        <v>0</v>
      </c>
    </row>
    <row r="44">
      <c r="A44" s="1" t="s">
        <v>592</v>
      </c>
      <c r="E44" s="27" t="s">
        <v>5444</v>
      </c>
    </row>
    <row r="45" ht="91">
      <c r="A45" s="1" t="s">
        <v>593</v>
      </c>
      <c r="E45" s="32" t="s">
        <v>5445</v>
      </c>
    </row>
    <row r="46" ht="287.5">
      <c r="A46" s="1" t="s">
        <v>595</v>
      </c>
      <c r="E46" s="27" t="s">
        <v>5376</v>
      </c>
    </row>
    <row r="47">
      <c r="A47" s="1" t="s">
        <v>587</v>
      </c>
      <c r="B47" s="1">
        <v>35</v>
      </c>
      <c r="C47" s="26" t="s">
        <v>5446</v>
      </c>
      <c r="D47" t="s">
        <v>589</v>
      </c>
      <c r="E47" s="27" t="s">
        <v>5447</v>
      </c>
      <c r="F47" s="28" t="s">
        <v>591</v>
      </c>
      <c r="G47" s="29">
        <v>89.5</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5448</v>
      </c>
    </row>
    <row r="50" ht="362.5">
      <c r="A50" s="1" t="s">
        <v>595</v>
      </c>
      <c r="E50" s="27" t="s">
        <v>2593</v>
      </c>
    </row>
    <row r="51" ht="13">
      <c r="A51" s="1" t="s">
        <v>584</v>
      </c>
      <c r="C51" s="22" t="s">
        <v>3026</v>
      </c>
      <c r="E51" s="23" t="s">
        <v>3833</v>
      </c>
      <c r="L51" s="24">
        <f>SUMIFS(L52:L79,A52:A79,"P")</f>
        <v>0</v>
      </c>
      <c r="M51" s="24">
        <f>SUMIFS(M52:M79,A52:A79,"P")</f>
        <v>0</v>
      </c>
      <c r="N51" s="25"/>
    </row>
    <row r="52">
      <c r="A52" s="1" t="s">
        <v>587</v>
      </c>
      <c r="B52" s="1">
        <v>10</v>
      </c>
      <c r="C52" s="26" t="s">
        <v>3834</v>
      </c>
      <c r="D52" t="s">
        <v>589</v>
      </c>
      <c r="E52" s="27" t="s">
        <v>3835</v>
      </c>
      <c r="F52" s="28" t="s">
        <v>591</v>
      </c>
      <c r="G52" s="29">
        <v>55.5</v>
      </c>
      <c r="H52" s="28">
        <v>0</v>
      </c>
      <c r="I52" s="30">
        <f>ROUND(G52*H52,P4)</f>
        <v>0</v>
      </c>
      <c r="L52" s="30">
        <v>0</v>
      </c>
      <c r="M52" s="24">
        <f>ROUND(G52*L52,P4)</f>
        <v>0</v>
      </c>
      <c r="N52" s="25" t="s">
        <v>589</v>
      </c>
      <c r="O52" s="31">
        <f>M52*AA52</f>
        <v>0</v>
      </c>
      <c r="P52" s="1">
        <v>3</v>
      </c>
      <c r="AA52" s="1">
        <f>IF(P52=1,$O$3,IF(P52=2,$O$4,$O$5))</f>
        <v>0</v>
      </c>
    </row>
    <row r="53">
      <c r="A53" s="1" t="s">
        <v>592</v>
      </c>
      <c r="E53" s="27" t="s">
        <v>589</v>
      </c>
    </row>
    <row r="54" ht="39">
      <c r="A54" s="1" t="s">
        <v>593</v>
      </c>
      <c r="E54" s="32" t="s">
        <v>5449</v>
      </c>
    </row>
    <row r="55" ht="362.5">
      <c r="A55" s="1" t="s">
        <v>595</v>
      </c>
      <c r="E55" s="27" t="s">
        <v>3810</v>
      </c>
    </row>
    <row r="56">
      <c r="A56" s="1" t="s">
        <v>587</v>
      </c>
      <c r="B56" s="1">
        <v>11</v>
      </c>
      <c r="C56" s="26" t="s">
        <v>4173</v>
      </c>
      <c r="D56" t="s">
        <v>589</v>
      </c>
      <c r="E56" s="27" t="s">
        <v>4174</v>
      </c>
      <c r="F56" s="28" t="s">
        <v>591</v>
      </c>
      <c r="G56" s="29">
        <v>41.024999999999999</v>
      </c>
      <c r="H56" s="28">
        <v>0</v>
      </c>
      <c r="I56" s="30">
        <f>ROUND(G56*H56,P4)</f>
        <v>0</v>
      </c>
      <c r="L56" s="30">
        <v>0</v>
      </c>
      <c r="M56" s="24">
        <f>ROUND(G56*L56,P4)</f>
        <v>0</v>
      </c>
      <c r="N56" s="25" t="s">
        <v>589</v>
      </c>
      <c r="O56" s="31">
        <f>M56*AA56</f>
        <v>0</v>
      </c>
      <c r="P56" s="1">
        <v>3</v>
      </c>
      <c r="AA56" s="1">
        <f>IF(P56=1,$O$3,IF(P56=2,$O$4,$O$5))</f>
        <v>0</v>
      </c>
    </row>
    <row r="57" ht="37.5">
      <c r="A57" s="1" t="s">
        <v>592</v>
      </c>
      <c r="E57" s="27" t="s">
        <v>5450</v>
      </c>
    </row>
    <row r="58" ht="91">
      <c r="A58" s="1" t="s">
        <v>593</v>
      </c>
      <c r="E58" s="32" t="s">
        <v>5451</v>
      </c>
    </row>
    <row r="59" ht="362.5">
      <c r="A59" s="1" t="s">
        <v>595</v>
      </c>
      <c r="E59" s="27" t="s">
        <v>3810</v>
      </c>
    </row>
    <row r="60">
      <c r="A60" s="1" t="s">
        <v>587</v>
      </c>
      <c r="B60" s="1">
        <v>12</v>
      </c>
      <c r="C60" s="26" t="s">
        <v>5452</v>
      </c>
      <c r="D60" t="s">
        <v>589</v>
      </c>
      <c r="E60" s="27" t="s">
        <v>5453</v>
      </c>
      <c r="F60" s="28" t="s">
        <v>680</v>
      </c>
      <c r="G60" s="29">
        <v>0.075999999999999998</v>
      </c>
      <c r="H60" s="28">
        <v>0</v>
      </c>
      <c r="I60" s="30">
        <f>ROUND(G60*H60,P4)</f>
        <v>0</v>
      </c>
      <c r="L60" s="30">
        <v>0</v>
      </c>
      <c r="M60" s="24">
        <f>ROUND(G60*L60,P4)</f>
        <v>0</v>
      </c>
      <c r="N60" s="25" t="s">
        <v>589</v>
      </c>
      <c r="O60" s="31">
        <f>M60*AA60</f>
        <v>0</v>
      </c>
      <c r="P60" s="1">
        <v>3</v>
      </c>
      <c r="AA60" s="1">
        <f>IF(P60=1,$O$3,IF(P60=2,$O$4,$O$5))</f>
        <v>0</v>
      </c>
    </row>
    <row r="61" ht="50">
      <c r="A61" s="1" t="s">
        <v>592</v>
      </c>
      <c r="E61" s="27" t="s">
        <v>5454</v>
      </c>
    </row>
    <row r="62" ht="91">
      <c r="A62" s="1" t="s">
        <v>593</v>
      </c>
      <c r="E62" s="32" t="s">
        <v>5455</v>
      </c>
    </row>
    <row r="63" ht="287.5">
      <c r="A63" s="1" t="s">
        <v>595</v>
      </c>
      <c r="E63" s="27" t="s">
        <v>5376</v>
      </c>
    </row>
    <row r="64">
      <c r="A64" s="1" t="s">
        <v>587</v>
      </c>
      <c r="B64" s="1">
        <v>13</v>
      </c>
      <c r="C64" s="26" t="s">
        <v>5452</v>
      </c>
      <c r="D64" t="s">
        <v>585</v>
      </c>
      <c r="E64" s="27" t="s">
        <v>5453</v>
      </c>
      <c r="F64" s="28" t="s">
        <v>680</v>
      </c>
      <c r="G64" s="29">
        <v>1.8899999999999999</v>
      </c>
      <c r="H64" s="28">
        <v>0</v>
      </c>
      <c r="I64" s="30">
        <f>ROUND(G64*H64,P4)</f>
        <v>0</v>
      </c>
      <c r="L64" s="30">
        <v>0</v>
      </c>
      <c r="M64" s="24">
        <f>ROUND(G64*L64,P4)</f>
        <v>0</v>
      </c>
      <c r="N64" s="25" t="s">
        <v>589</v>
      </c>
      <c r="O64" s="31">
        <f>M64*AA64</f>
        <v>0</v>
      </c>
      <c r="P64" s="1">
        <v>3</v>
      </c>
      <c r="AA64" s="1">
        <f>IF(P64=1,$O$3,IF(P64=2,$O$4,$O$5))</f>
        <v>0</v>
      </c>
    </row>
    <row r="65">
      <c r="A65" s="1" t="s">
        <v>592</v>
      </c>
      <c r="E65" s="27" t="s">
        <v>5456</v>
      </c>
    </row>
    <row r="66" ht="39">
      <c r="A66" s="1" t="s">
        <v>593</v>
      </c>
      <c r="E66" s="32" t="s">
        <v>5457</v>
      </c>
    </row>
    <row r="67" ht="287.5">
      <c r="A67" s="1" t="s">
        <v>595</v>
      </c>
      <c r="E67" s="27" t="s">
        <v>5376</v>
      </c>
    </row>
    <row r="68">
      <c r="A68" s="1" t="s">
        <v>587</v>
      </c>
      <c r="B68" s="1">
        <v>14</v>
      </c>
      <c r="C68" s="26" t="s">
        <v>5458</v>
      </c>
      <c r="D68" t="s">
        <v>589</v>
      </c>
      <c r="E68" s="27" t="s">
        <v>5459</v>
      </c>
      <c r="F68" s="28" t="s">
        <v>591</v>
      </c>
      <c r="G68" s="29">
        <v>11.15</v>
      </c>
      <c r="H68" s="28">
        <v>0</v>
      </c>
      <c r="I68" s="30">
        <f>ROUND(G68*H68,P4)</f>
        <v>0</v>
      </c>
      <c r="L68" s="30">
        <v>0</v>
      </c>
      <c r="M68" s="24">
        <f>ROUND(G68*L68,P4)</f>
        <v>0</v>
      </c>
      <c r="N68" s="25" t="s">
        <v>589</v>
      </c>
      <c r="O68" s="31">
        <f>M68*AA68</f>
        <v>0</v>
      </c>
      <c r="P68" s="1">
        <v>3</v>
      </c>
      <c r="AA68" s="1">
        <f>IF(P68=1,$O$3,IF(P68=2,$O$4,$O$5))</f>
        <v>0</v>
      </c>
    </row>
    <row r="69">
      <c r="A69" s="1" t="s">
        <v>592</v>
      </c>
      <c r="E69" s="27" t="s">
        <v>5460</v>
      </c>
    </row>
    <row r="70" ht="65">
      <c r="A70" s="1" t="s">
        <v>593</v>
      </c>
      <c r="E70" s="32" t="s">
        <v>5461</v>
      </c>
    </row>
    <row r="71" ht="362.5">
      <c r="A71" s="1" t="s">
        <v>595</v>
      </c>
      <c r="E71" s="27" t="s">
        <v>3810</v>
      </c>
    </row>
    <row r="72">
      <c r="A72" s="1" t="s">
        <v>587</v>
      </c>
      <c r="B72" s="1">
        <v>15</v>
      </c>
      <c r="C72" s="26" t="s">
        <v>5462</v>
      </c>
      <c r="D72" t="s">
        <v>589</v>
      </c>
      <c r="E72" s="27" t="s">
        <v>5463</v>
      </c>
      <c r="F72" s="28" t="s">
        <v>591</v>
      </c>
      <c r="G72" s="29">
        <v>784.74000000000001</v>
      </c>
      <c r="H72" s="28">
        <v>0</v>
      </c>
      <c r="I72" s="30">
        <f>ROUND(G72*H72,P4)</f>
        <v>0</v>
      </c>
      <c r="L72" s="30">
        <v>0</v>
      </c>
      <c r="M72" s="24">
        <f>ROUND(G72*L72,P4)</f>
        <v>0</v>
      </c>
      <c r="N72" s="25" t="s">
        <v>589</v>
      </c>
      <c r="O72" s="31">
        <f>M72*AA72</f>
        <v>0</v>
      </c>
      <c r="P72" s="1">
        <v>3</v>
      </c>
      <c r="AA72" s="1">
        <f>IF(P72=1,$O$3,IF(P72=2,$O$4,$O$5))</f>
        <v>0</v>
      </c>
    </row>
    <row r="73">
      <c r="A73" s="1" t="s">
        <v>592</v>
      </c>
      <c r="E73" s="27" t="s">
        <v>589</v>
      </c>
    </row>
    <row r="74" ht="117">
      <c r="A74" s="1" t="s">
        <v>593</v>
      </c>
      <c r="E74" s="32" t="s">
        <v>5464</v>
      </c>
    </row>
    <row r="75" ht="62.5">
      <c r="A75" s="1" t="s">
        <v>595</v>
      </c>
      <c r="E75" s="27" t="s">
        <v>5465</v>
      </c>
    </row>
    <row r="76">
      <c r="A76" s="1" t="s">
        <v>587</v>
      </c>
      <c r="B76" s="1">
        <v>16</v>
      </c>
      <c r="C76" s="26" t="s">
        <v>4549</v>
      </c>
      <c r="D76" t="s">
        <v>589</v>
      </c>
      <c r="E76" s="27" t="s">
        <v>4550</v>
      </c>
      <c r="F76" s="28" t="s">
        <v>591</v>
      </c>
      <c r="G76" s="29">
        <v>1.0880000000000001</v>
      </c>
      <c r="H76" s="28">
        <v>0</v>
      </c>
      <c r="I76" s="30">
        <f>ROUND(G76*H76,P4)</f>
        <v>0</v>
      </c>
      <c r="L76" s="30">
        <v>0</v>
      </c>
      <c r="M76" s="24">
        <f>ROUND(G76*L76,P4)</f>
        <v>0</v>
      </c>
      <c r="N76" s="25" t="s">
        <v>589</v>
      </c>
      <c r="O76" s="31">
        <f>M76*AA76</f>
        <v>0</v>
      </c>
      <c r="P76" s="1">
        <v>3</v>
      </c>
      <c r="AA76" s="1">
        <f>IF(P76=1,$O$3,IF(P76=2,$O$4,$O$5))</f>
        <v>0</v>
      </c>
    </row>
    <row r="77">
      <c r="A77" s="1" t="s">
        <v>592</v>
      </c>
      <c r="E77" s="27" t="s">
        <v>589</v>
      </c>
    </row>
    <row r="78" ht="52">
      <c r="A78" s="1" t="s">
        <v>593</v>
      </c>
      <c r="E78" s="32" t="s">
        <v>5466</v>
      </c>
    </row>
    <row r="79" ht="112.5">
      <c r="A79" s="1" t="s">
        <v>595</v>
      </c>
      <c r="E79" s="27" t="s">
        <v>4552</v>
      </c>
    </row>
    <row r="80" ht="13">
      <c r="A80" s="1" t="s">
        <v>584</v>
      </c>
      <c r="C80" s="22" t="s">
        <v>3032</v>
      </c>
      <c r="E80" s="23" t="s">
        <v>3627</v>
      </c>
      <c r="L80" s="24">
        <f>SUMIFS(L81:L84,A81:A84,"P")</f>
        <v>0</v>
      </c>
      <c r="M80" s="24">
        <f>SUMIFS(M81:M84,A81:A84,"P")</f>
        <v>0</v>
      </c>
      <c r="N80" s="25"/>
    </row>
    <row r="81">
      <c r="A81" s="1" t="s">
        <v>587</v>
      </c>
      <c r="B81" s="1">
        <v>17</v>
      </c>
      <c r="C81" s="26" t="s">
        <v>5291</v>
      </c>
      <c r="D81" t="s">
        <v>589</v>
      </c>
      <c r="E81" s="27" t="s">
        <v>5292</v>
      </c>
      <c r="F81" s="28" t="s">
        <v>2583</v>
      </c>
      <c r="G81" s="29">
        <v>0.75</v>
      </c>
      <c r="H81" s="28">
        <v>0</v>
      </c>
      <c r="I81" s="30">
        <f>ROUND(G81*H81,P4)</f>
        <v>0</v>
      </c>
      <c r="L81" s="30">
        <v>0</v>
      </c>
      <c r="M81" s="24">
        <f>ROUND(G81*L81,P4)</f>
        <v>0</v>
      </c>
      <c r="N81" s="25" t="s">
        <v>589</v>
      </c>
      <c r="O81" s="31">
        <f>M81*AA81</f>
        <v>0</v>
      </c>
      <c r="P81" s="1">
        <v>3</v>
      </c>
      <c r="AA81" s="1">
        <f>IF(P81=1,$O$3,IF(P81=2,$O$4,$O$5))</f>
        <v>0</v>
      </c>
    </row>
    <row r="82">
      <c r="A82" s="1" t="s">
        <v>592</v>
      </c>
      <c r="E82" s="27" t="s">
        <v>5467</v>
      </c>
    </row>
    <row r="83" ht="26">
      <c r="A83" s="1" t="s">
        <v>593</v>
      </c>
      <c r="E83" s="32" t="s">
        <v>5468</v>
      </c>
    </row>
    <row r="84" ht="162.5">
      <c r="A84" s="1" t="s">
        <v>595</v>
      </c>
      <c r="E84" s="27" t="s">
        <v>4227</v>
      </c>
    </row>
    <row r="85" ht="13">
      <c r="A85" s="1" t="s">
        <v>584</v>
      </c>
      <c r="C85" s="22" t="s">
        <v>606</v>
      </c>
      <c r="E85" s="23" t="s">
        <v>607</v>
      </c>
      <c r="L85" s="24">
        <f>SUMIFS(L86:L117,A86:A117,"P")</f>
        <v>0</v>
      </c>
      <c r="M85" s="24">
        <f>SUMIFS(M86:M117,A86:A117,"P")</f>
        <v>0</v>
      </c>
      <c r="N85" s="25"/>
    </row>
    <row r="86">
      <c r="A86" s="1" t="s">
        <v>587</v>
      </c>
      <c r="B86" s="1">
        <v>18</v>
      </c>
      <c r="C86" s="26" t="s">
        <v>5469</v>
      </c>
      <c r="D86" t="s">
        <v>589</v>
      </c>
      <c r="E86" s="27" t="s">
        <v>5470</v>
      </c>
      <c r="F86" s="28" t="s">
        <v>2583</v>
      </c>
      <c r="G86" s="29">
        <v>480.78699999999998</v>
      </c>
      <c r="H86" s="28">
        <v>0</v>
      </c>
      <c r="I86" s="30">
        <f>ROUND(G86*H86,P4)</f>
        <v>0</v>
      </c>
      <c r="L86" s="30">
        <v>0</v>
      </c>
      <c r="M86" s="24">
        <f>ROUND(G86*L86,P4)</f>
        <v>0</v>
      </c>
      <c r="N86" s="25" t="s">
        <v>589</v>
      </c>
      <c r="O86" s="31">
        <f>M86*AA86</f>
        <v>0</v>
      </c>
      <c r="P86" s="1">
        <v>3</v>
      </c>
      <c r="AA86" s="1">
        <f>IF(P86=1,$O$3,IF(P86=2,$O$4,$O$5))</f>
        <v>0</v>
      </c>
    </row>
    <row r="87" ht="25">
      <c r="A87" s="1" t="s">
        <v>592</v>
      </c>
      <c r="E87" s="27" t="s">
        <v>5471</v>
      </c>
    </row>
    <row r="88" ht="104">
      <c r="A88" s="1" t="s">
        <v>593</v>
      </c>
      <c r="E88" s="32" t="s">
        <v>5472</v>
      </c>
    </row>
    <row r="89" ht="200">
      <c r="A89" s="1" t="s">
        <v>595</v>
      </c>
      <c r="E89" s="27" t="s">
        <v>3880</v>
      </c>
    </row>
    <row r="90" ht="25">
      <c r="A90" s="1" t="s">
        <v>587</v>
      </c>
      <c r="B90" s="1">
        <v>19</v>
      </c>
      <c r="C90" s="26" t="s">
        <v>5473</v>
      </c>
      <c r="D90" t="s">
        <v>589</v>
      </c>
      <c r="E90" s="27" t="s">
        <v>5474</v>
      </c>
      <c r="F90" s="28" t="s">
        <v>2583</v>
      </c>
      <c r="G90" s="29">
        <v>27</v>
      </c>
      <c r="H90" s="28">
        <v>0</v>
      </c>
      <c r="I90" s="30">
        <f>ROUND(G90*H90,P4)</f>
        <v>0</v>
      </c>
      <c r="L90" s="30">
        <v>0</v>
      </c>
      <c r="M90" s="24">
        <f>ROUND(G90*L90,P4)</f>
        <v>0</v>
      </c>
      <c r="N90" s="25" t="s">
        <v>589</v>
      </c>
      <c r="O90" s="31">
        <f>M90*AA90</f>
        <v>0</v>
      </c>
      <c r="P90" s="1">
        <v>3</v>
      </c>
      <c r="AA90" s="1">
        <f>IF(P90=1,$O$3,IF(P90=2,$O$4,$O$5))</f>
        <v>0</v>
      </c>
    </row>
    <row r="91">
      <c r="A91" s="1" t="s">
        <v>592</v>
      </c>
      <c r="E91" s="27" t="s">
        <v>5475</v>
      </c>
    </row>
    <row r="92" ht="52">
      <c r="A92" s="1" t="s">
        <v>593</v>
      </c>
      <c r="E92" s="32" t="s">
        <v>5476</v>
      </c>
    </row>
    <row r="93" ht="200">
      <c r="A93" s="1" t="s">
        <v>595</v>
      </c>
      <c r="E93" s="27" t="s">
        <v>3880</v>
      </c>
    </row>
    <row r="94" ht="25">
      <c r="A94" s="1" t="s">
        <v>587</v>
      </c>
      <c r="B94" s="1">
        <v>20</v>
      </c>
      <c r="C94" s="26" t="s">
        <v>5477</v>
      </c>
      <c r="D94" t="s">
        <v>589</v>
      </c>
      <c r="E94" s="27" t="s">
        <v>5478</v>
      </c>
      <c r="F94" s="28" t="s">
        <v>2583</v>
      </c>
      <c r="G94" s="29">
        <v>99</v>
      </c>
      <c r="H94" s="28">
        <v>0</v>
      </c>
      <c r="I94" s="30">
        <f>ROUND(G94*H94,P4)</f>
        <v>0</v>
      </c>
      <c r="L94" s="30">
        <v>0</v>
      </c>
      <c r="M94" s="24">
        <f>ROUND(G94*L94,P4)</f>
        <v>0</v>
      </c>
      <c r="N94" s="25" t="s">
        <v>589</v>
      </c>
      <c r="O94" s="31">
        <f>M94*AA94</f>
        <v>0</v>
      </c>
      <c r="P94" s="1">
        <v>3</v>
      </c>
      <c r="AA94" s="1">
        <f>IF(P94=1,$O$3,IF(P94=2,$O$4,$O$5))</f>
        <v>0</v>
      </c>
    </row>
    <row r="95" ht="25">
      <c r="A95" s="1" t="s">
        <v>592</v>
      </c>
      <c r="E95" s="27" t="s">
        <v>5479</v>
      </c>
    </row>
    <row r="96" ht="78">
      <c r="A96" s="1" t="s">
        <v>593</v>
      </c>
      <c r="E96" s="32" t="s">
        <v>5480</v>
      </c>
    </row>
    <row r="97" ht="200">
      <c r="A97" s="1" t="s">
        <v>595</v>
      </c>
      <c r="E97" s="27" t="s">
        <v>3880</v>
      </c>
    </row>
    <row r="98">
      <c r="A98" s="1" t="s">
        <v>587</v>
      </c>
      <c r="B98" s="1">
        <v>21</v>
      </c>
      <c r="C98" s="26" t="s">
        <v>5399</v>
      </c>
      <c r="D98" t="s">
        <v>589</v>
      </c>
      <c r="E98" s="27" t="s">
        <v>5400</v>
      </c>
      <c r="F98" s="28" t="s">
        <v>2583</v>
      </c>
      <c r="G98" s="29">
        <v>265.47000000000003</v>
      </c>
      <c r="H98" s="28">
        <v>0</v>
      </c>
      <c r="I98" s="30">
        <f>ROUND(G98*H98,P4)</f>
        <v>0</v>
      </c>
      <c r="L98" s="30">
        <v>0</v>
      </c>
      <c r="M98" s="24">
        <f>ROUND(G98*L98,P4)</f>
        <v>0</v>
      </c>
      <c r="N98" s="25" t="s">
        <v>589</v>
      </c>
      <c r="O98" s="31">
        <f>M98*AA98</f>
        <v>0</v>
      </c>
      <c r="P98" s="1">
        <v>3</v>
      </c>
      <c r="AA98" s="1">
        <f>IF(P98=1,$O$3,IF(P98=2,$O$4,$O$5))</f>
        <v>0</v>
      </c>
    </row>
    <row r="99">
      <c r="A99" s="1" t="s">
        <v>592</v>
      </c>
      <c r="E99" s="27" t="s">
        <v>5481</v>
      </c>
    </row>
    <row r="100" ht="65">
      <c r="A100" s="1" t="s">
        <v>593</v>
      </c>
      <c r="E100" s="32" t="s">
        <v>5482</v>
      </c>
    </row>
    <row r="101" ht="62.5">
      <c r="A101" s="1" t="s">
        <v>595</v>
      </c>
      <c r="E101" s="27" t="s">
        <v>5401</v>
      </c>
    </row>
    <row r="102">
      <c r="A102" s="1" t="s">
        <v>587</v>
      </c>
      <c r="B102" s="1">
        <v>22</v>
      </c>
      <c r="C102" s="26" t="s">
        <v>5399</v>
      </c>
      <c r="D102" t="s">
        <v>585</v>
      </c>
      <c r="E102" s="27" t="s">
        <v>5400</v>
      </c>
      <c r="F102" s="28" t="s">
        <v>2583</v>
      </c>
      <c r="G102" s="29">
        <v>191.31700000000001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5483</v>
      </c>
    </row>
    <row r="104" ht="52">
      <c r="A104" s="1" t="s">
        <v>593</v>
      </c>
      <c r="E104" s="32" t="s">
        <v>5484</v>
      </c>
    </row>
    <row r="105" ht="62.5">
      <c r="A105" s="1" t="s">
        <v>595</v>
      </c>
      <c r="E105" s="27" t="s">
        <v>5401</v>
      </c>
    </row>
    <row r="106">
      <c r="A106" s="1" t="s">
        <v>587</v>
      </c>
      <c r="B106" s="1">
        <v>23</v>
      </c>
      <c r="C106" s="26" t="s">
        <v>5485</v>
      </c>
      <c r="D106" t="s">
        <v>589</v>
      </c>
      <c r="E106" s="27" t="s">
        <v>5486</v>
      </c>
      <c r="F106" s="28" t="s">
        <v>2583</v>
      </c>
      <c r="G106" s="29">
        <v>78</v>
      </c>
      <c r="H106" s="28">
        <v>0</v>
      </c>
      <c r="I106" s="30">
        <f>ROUND(G106*H106,P4)</f>
        <v>0</v>
      </c>
      <c r="L106" s="30">
        <v>0</v>
      </c>
      <c r="M106" s="24">
        <f>ROUND(G106*L106,P4)</f>
        <v>0</v>
      </c>
      <c r="N106" s="25" t="s">
        <v>589</v>
      </c>
      <c r="O106" s="31">
        <f>M106*AA106</f>
        <v>0</v>
      </c>
      <c r="P106" s="1">
        <v>3</v>
      </c>
      <c r="AA106" s="1">
        <f>IF(P106=1,$O$3,IF(P106=2,$O$4,$O$5))</f>
        <v>0</v>
      </c>
    </row>
    <row r="107">
      <c r="A107" s="1" t="s">
        <v>592</v>
      </c>
      <c r="E107" s="27" t="s">
        <v>5487</v>
      </c>
    </row>
    <row r="108" ht="91">
      <c r="A108" s="1" t="s">
        <v>593</v>
      </c>
      <c r="E108" s="32" t="s">
        <v>5488</v>
      </c>
    </row>
    <row r="109" ht="62.5">
      <c r="A109" s="1" t="s">
        <v>595</v>
      </c>
      <c r="E109" s="27" t="s">
        <v>5401</v>
      </c>
    </row>
    <row r="110">
      <c r="A110" s="1" t="s">
        <v>587</v>
      </c>
      <c r="B110" s="1">
        <v>24</v>
      </c>
      <c r="C110" s="26" t="s">
        <v>5489</v>
      </c>
      <c r="D110" t="s">
        <v>589</v>
      </c>
      <c r="E110" s="27" t="s">
        <v>5490</v>
      </c>
      <c r="F110" s="28" t="s">
        <v>2583</v>
      </c>
      <c r="G110" s="29">
        <v>104.90000000000001</v>
      </c>
      <c r="H110" s="28">
        <v>0</v>
      </c>
      <c r="I110" s="30">
        <f>ROUND(G110*H110,P4)</f>
        <v>0</v>
      </c>
      <c r="L110" s="30">
        <v>0</v>
      </c>
      <c r="M110" s="24">
        <f>ROUND(G110*L110,P4)</f>
        <v>0</v>
      </c>
      <c r="N110" s="25" t="s">
        <v>589</v>
      </c>
      <c r="O110" s="31">
        <f>M110*AA110</f>
        <v>0</v>
      </c>
      <c r="P110" s="1">
        <v>3</v>
      </c>
      <c r="AA110" s="1">
        <f>IF(P110=1,$O$3,IF(P110=2,$O$4,$O$5))</f>
        <v>0</v>
      </c>
    </row>
    <row r="111">
      <c r="A111" s="1" t="s">
        <v>592</v>
      </c>
      <c r="E111" s="27" t="s">
        <v>5491</v>
      </c>
    </row>
    <row r="112" ht="26">
      <c r="A112" s="1" t="s">
        <v>593</v>
      </c>
      <c r="E112" s="32" t="s">
        <v>5492</v>
      </c>
    </row>
    <row r="113" ht="75">
      <c r="A113" s="1" t="s">
        <v>595</v>
      </c>
      <c r="E113" s="27" t="s">
        <v>5493</v>
      </c>
    </row>
    <row r="114">
      <c r="A114" s="1" t="s">
        <v>587</v>
      </c>
      <c r="B114" s="1">
        <v>25</v>
      </c>
      <c r="C114" s="26" t="s">
        <v>5494</v>
      </c>
      <c r="D114" t="s">
        <v>589</v>
      </c>
      <c r="E114" s="27" t="s">
        <v>5495</v>
      </c>
      <c r="F114" s="28" t="s">
        <v>2583</v>
      </c>
      <c r="G114" s="29">
        <v>8.1159999999999997</v>
      </c>
      <c r="H114" s="28">
        <v>0</v>
      </c>
      <c r="I114" s="30">
        <f>ROUND(G114*H114,P4)</f>
        <v>0</v>
      </c>
      <c r="L114" s="30">
        <v>0</v>
      </c>
      <c r="M114" s="24">
        <f>ROUND(G114*L114,P4)</f>
        <v>0</v>
      </c>
      <c r="N114" s="25" t="s">
        <v>589</v>
      </c>
      <c r="O114" s="31">
        <f>M114*AA114</f>
        <v>0</v>
      </c>
      <c r="P114" s="1">
        <v>3</v>
      </c>
      <c r="AA114" s="1">
        <f>IF(P114=1,$O$3,IF(P114=2,$O$4,$O$5))</f>
        <v>0</v>
      </c>
    </row>
    <row r="115">
      <c r="A115" s="1" t="s">
        <v>592</v>
      </c>
      <c r="E115" s="27" t="s">
        <v>5496</v>
      </c>
    </row>
    <row r="116" ht="26">
      <c r="A116" s="1" t="s">
        <v>593</v>
      </c>
      <c r="E116" s="32" t="s">
        <v>5497</v>
      </c>
    </row>
    <row r="117" ht="75">
      <c r="A117" s="1" t="s">
        <v>595</v>
      </c>
      <c r="E117" s="27" t="s">
        <v>5498</v>
      </c>
    </row>
    <row r="118" ht="13">
      <c r="A118" s="1" t="s">
        <v>584</v>
      </c>
      <c r="C118" s="22" t="s">
        <v>3881</v>
      </c>
      <c r="E118" s="23" t="s">
        <v>3882</v>
      </c>
      <c r="L118" s="24">
        <f>SUMIFS(L119:L138,A119:A138,"P")</f>
        <v>0</v>
      </c>
      <c r="M118" s="24">
        <f>SUMIFS(M119:M138,A119:A138,"P")</f>
        <v>0</v>
      </c>
      <c r="N118" s="25"/>
    </row>
    <row r="119">
      <c r="A119" s="1" t="s">
        <v>587</v>
      </c>
      <c r="B119" s="1">
        <v>26</v>
      </c>
      <c r="C119" s="26" t="s">
        <v>3883</v>
      </c>
      <c r="D119" t="s">
        <v>589</v>
      </c>
      <c r="E119" s="27" t="s">
        <v>3884</v>
      </c>
      <c r="F119" s="28" t="s">
        <v>618</v>
      </c>
      <c r="G119" s="29">
        <v>13</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5499</v>
      </c>
    </row>
    <row r="122" ht="250">
      <c r="A122" s="1" t="s">
        <v>595</v>
      </c>
      <c r="E122" s="27" t="s">
        <v>3887</v>
      </c>
    </row>
    <row r="123">
      <c r="A123" s="1" t="s">
        <v>587</v>
      </c>
      <c r="B123" s="1">
        <v>27</v>
      </c>
      <c r="C123" s="26" t="s">
        <v>5500</v>
      </c>
      <c r="D123" t="s">
        <v>589</v>
      </c>
      <c r="E123" s="27" t="s">
        <v>5501</v>
      </c>
      <c r="F123" s="28" t="s">
        <v>892</v>
      </c>
      <c r="G123" s="29">
        <v>37.399999999999999</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5502</v>
      </c>
    </row>
    <row r="126" ht="250">
      <c r="A126" s="1" t="s">
        <v>595</v>
      </c>
      <c r="E126" s="27" t="s">
        <v>4408</v>
      </c>
    </row>
    <row r="127">
      <c r="A127" s="1" t="s">
        <v>587</v>
      </c>
      <c r="B127" s="1">
        <v>28</v>
      </c>
      <c r="C127" s="26" t="s">
        <v>5503</v>
      </c>
      <c r="D127" t="s">
        <v>589</v>
      </c>
      <c r="E127" s="27" t="s">
        <v>5504</v>
      </c>
      <c r="F127" s="28" t="s">
        <v>618</v>
      </c>
      <c r="G127" s="29">
        <v>15</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5505</v>
      </c>
    </row>
    <row r="130" ht="250">
      <c r="A130" s="1" t="s">
        <v>595</v>
      </c>
      <c r="E130" s="27" t="s">
        <v>3894</v>
      </c>
    </row>
    <row r="131">
      <c r="A131" s="1" t="s">
        <v>587</v>
      </c>
      <c r="B131" s="1">
        <v>29</v>
      </c>
      <c r="C131" s="26" t="s">
        <v>5506</v>
      </c>
      <c r="D131" t="s">
        <v>589</v>
      </c>
      <c r="E131" s="27" t="s">
        <v>5507</v>
      </c>
      <c r="F131" s="28" t="s">
        <v>610</v>
      </c>
      <c r="G131" s="29">
        <v>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2808</v>
      </c>
    </row>
    <row r="134" ht="409.5">
      <c r="A134" s="1" t="s">
        <v>595</v>
      </c>
      <c r="E134" s="27" t="s">
        <v>5508</v>
      </c>
    </row>
    <row r="135">
      <c r="A135" s="1" t="s">
        <v>587</v>
      </c>
      <c r="B135" s="1">
        <v>30</v>
      </c>
      <c r="C135" s="26" t="s">
        <v>3895</v>
      </c>
      <c r="D135" t="s">
        <v>589</v>
      </c>
      <c r="E135" s="27" t="s">
        <v>3896</v>
      </c>
      <c r="F135" s="28" t="s">
        <v>610</v>
      </c>
      <c r="G135" s="29">
        <v>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2406</v>
      </c>
    </row>
    <row r="138" ht="112.5">
      <c r="A138" s="1" t="s">
        <v>595</v>
      </c>
      <c r="E138" s="27" t="s">
        <v>3898</v>
      </c>
    </row>
    <row r="139" ht="13">
      <c r="A139" s="1" t="s">
        <v>584</v>
      </c>
      <c r="C139" s="22" t="s">
        <v>2059</v>
      </c>
      <c r="E139" s="23" t="s">
        <v>2060</v>
      </c>
      <c r="L139" s="24">
        <f>SUMIFS(L140:L151,A140:A151,"P")</f>
        <v>0</v>
      </c>
      <c r="M139" s="24">
        <f>SUMIFS(M140:M151,A140:A151,"P")</f>
        <v>0</v>
      </c>
      <c r="N139" s="25"/>
    </row>
    <row r="140">
      <c r="A140" s="1" t="s">
        <v>587</v>
      </c>
      <c r="B140" s="1">
        <v>31</v>
      </c>
      <c r="C140" s="26" t="s">
        <v>5509</v>
      </c>
      <c r="D140" t="s">
        <v>589</v>
      </c>
      <c r="E140" s="27" t="s">
        <v>5510</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5511</v>
      </c>
    </row>
    <row r="142" ht="26">
      <c r="A142" s="1" t="s">
        <v>593</v>
      </c>
      <c r="E142" s="32" t="s">
        <v>2808</v>
      </c>
    </row>
    <row r="143" ht="62.5">
      <c r="A143" s="1" t="s">
        <v>595</v>
      </c>
      <c r="E143" s="27" t="s">
        <v>5512</v>
      </c>
    </row>
    <row r="144">
      <c r="A144" s="1" t="s">
        <v>587</v>
      </c>
      <c r="B144" s="1">
        <v>32</v>
      </c>
      <c r="C144" s="26" t="s">
        <v>4251</v>
      </c>
      <c r="D144" t="s">
        <v>589</v>
      </c>
      <c r="E144" s="27" t="s">
        <v>4252</v>
      </c>
      <c r="F144" s="28" t="s">
        <v>892</v>
      </c>
      <c r="G144" s="29">
        <v>8</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5513</v>
      </c>
    </row>
    <row r="147" ht="75">
      <c r="A147" s="1" t="s">
        <v>595</v>
      </c>
      <c r="E147" s="27" t="s">
        <v>4254</v>
      </c>
    </row>
    <row r="148">
      <c r="A148" s="1" t="s">
        <v>587</v>
      </c>
      <c r="B148" s="1">
        <v>33</v>
      </c>
      <c r="C148" s="26" t="s">
        <v>4456</v>
      </c>
      <c r="D148" t="s">
        <v>589</v>
      </c>
      <c r="E148" s="27" t="s">
        <v>4457</v>
      </c>
      <c r="F148" s="28" t="s">
        <v>892</v>
      </c>
      <c r="G148" s="29">
        <v>34</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5514</v>
      </c>
    </row>
    <row r="151" ht="125">
      <c r="A151" s="1" t="s">
        <v>595</v>
      </c>
      <c r="E151" s="27" t="s">
        <v>3915</v>
      </c>
    </row>
    <row r="152" ht="13">
      <c r="A152" s="1" t="s">
        <v>584</v>
      </c>
      <c r="C152" s="22" t="s">
        <v>675</v>
      </c>
      <c r="E152" s="23" t="s">
        <v>1992</v>
      </c>
      <c r="L152" s="24">
        <f>SUMIFS(L153:L156,A153:A156,"P")</f>
        <v>0</v>
      </c>
      <c r="M152" s="24">
        <f>SUMIFS(M153:M156,A153:A156,"P")</f>
        <v>0</v>
      </c>
      <c r="N152" s="25"/>
    </row>
    <row r="153" ht="37.5">
      <c r="A153" s="1" t="s">
        <v>587</v>
      </c>
      <c r="B153" s="1">
        <v>34</v>
      </c>
      <c r="C153" s="26" t="s">
        <v>677</v>
      </c>
      <c r="D153" t="s">
        <v>678</v>
      </c>
      <c r="E153" s="27" t="s">
        <v>679</v>
      </c>
      <c r="F153" s="28" t="s">
        <v>680</v>
      </c>
      <c r="G153" s="29">
        <v>2612.25</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681</v>
      </c>
    </row>
    <row r="155" ht="78">
      <c r="A155" s="1" t="s">
        <v>593</v>
      </c>
      <c r="E155" s="32" t="s">
        <v>5515</v>
      </c>
    </row>
    <row r="156" ht="150">
      <c r="A156" s="1" t="s">
        <v>595</v>
      </c>
      <c r="E15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COUNTIFS(L8:L140,"=0",A8:A140,"P")+COUNTIFS(L8:L140,"",A8:A140,"P")+SUM(Q8:Q140)</f>
        <v>0</v>
      </c>
    </row>
    <row r="8" ht="13">
      <c r="A8" s="1" t="s">
        <v>582</v>
      </c>
      <c r="C8" s="22" t="s">
        <v>5516</v>
      </c>
      <c r="E8" s="23" t="s">
        <v>233</v>
      </c>
      <c r="L8" s="24">
        <f>L9+L46+L63+L76+L97+L102+L123</f>
        <v>0</v>
      </c>
      <c r="M8" s="24">
        <f>M9+M46+M63+M76+M97+M102+M123</f>
        <v>0</v>
      </c>
      <c r="N8" s="25"/>
    </row>
    <row r="9" ht="13">
      <c r="A9" s="1" t="s">
        <v>584</v>
      </c>
      <c r="C9" s="22" t="s">
        <v>585</v>
      </c>
      <c r="E9" s="23" t="s">
        <v>586</v>
      </c>
      <c r="L9" s="24">
        <f>SUMIFS(L10:L45,A10:A45,"P")</f>
        <v>0</v>
      </c>
      <c r="M9" s="24">
        <f>SUMIFS(M10:M45,A10:A45,"P")</f>
        <v>0</v>
      </c>
      <c r="N9" s="25"/>
    </row>
    <row r="10">
      <c r="A10" s="1" t="s">
        <v>587</v>
      </c>
      <c r="B10" s="1">
        <v>1</v>
      </c>
      <c r="C10" s="26" t="s">
        <v>5517</v>
      </c>
      <c r="D10" t="s">
        <v>589</v>
      </c>
      <c r="E10" s="27" t="s">
        <v>5518</v>
      </c>
      <c r="F10" s="28" t="s">
        <v>603</v>
      </c>
      <c r="G10" s="29">
        <v>50</v>
      </c>
      <c r="H10" s="28">
        <v>0</v>
      </c>
      <c r="I10" s="30">
        <f>ROUND(G10*H10,P4)</f>
        <v>0</v>
      </c>
      <c r="L10" s="30">
        <v>0</v>
      </c>
      <c r="M10" s="24">
        <f>ROUND(G10*L10,P4)</f>
        <v>0</v>
      </c>
      <c r="N10" s="25" t="s">
        <v>589</v>
      </c>
      <c r="O10" s="31">
        <f>M10*AA10</f>
        <v>0</v>
      </c>
      <c r="P10" s="1">
        <v>3</v>
      </c>
      <c r="AA10" s="1">
        <f>IF(P10=1,$O$3,IF(P10=2,$O$4,$O$5))</f>
        <v>0</v>
      </c>
    </row>
    <row r="11">
      <c r="A11" s="1" t="s">
        <v>592</v>
      </c>
      <c r="E11" s="27" t="s">
        <v>5518</v>
      </c>
    </row>
    <row r="12" ht="26">
      <c r="A12" s="1" t="s">
        <v>593</v>
      </c>
      <c r="E12" s="32" t="s">
        <v>5519</v>
      </c>
    </row>
    <row r="13" ht="75">
      <c r="A13" s="1" t="s">
        <v>595</v>
      </c>
      <c r="E13" s="27" t="s">
        <v>5520</v>
      </c>
    </row>
    <row r="14">
      <c r="A14" s="1" t="s">
        <v>587</v>
      </c>
      <c r="B14" s="1">
        <v>2</v>
      </c>
      <c r="C14" s="26" t="s">
        <v>5521</v>
      </c>
      <c r="D14" t="s">
        <v>589</v>
      </c>
      <c r="E14" s="27" t="s">
        <v>5522</v>
      </c>
      <c r="F14" s="28" t="s">
        <v>618</v>
      </c>
      <c r="G14" s="29">
        <v>14</v>
      </c>
      <c r="H14" s="28">
        <v>0</v>
      </c>
      <c r="I14" s="30">
        <f>ROUND(G14*H14,P4)</f>
        <v>0</v>
      </c>
      <c r="L14" s="30">
        <v>0</v>
      </c>
      <c r="M14" s="24">
        <f>ROUND(G14*L14,P4)</f>
        <v>0</v>
      </c>
      <c r="N14" s="25" t="s">
        <v>589</v>
      </c>
      <c r="O14" s="31">
        <f>M14*AA14</f>
        <v>0</v>
      </c>
      <c r="P14" s="1">
        <v>3</v>
      </c>
      <c r="AA14" s="1">
        <f>IF(P14=1,$O$3,IF(P14=2,$O$4,$O$5))</f>
        <v>0</v>
      </c>
    </row>
    <row r="15">
      <c r="A15" s="1" t="s">
        <v>592</v>
      </c>
      <c r="E15" s="27" t="s">
        <v>5522</v>
      </c>
    </row>
    <row r="16" ht="26">
      <c r="A16" s="1" t="s">
        <v>593</v>
      </c>
      <c r="E16" s="32" t="s">
        <v>5523</v>
      </c>
    </row>
    <row r="17" ht="100">
      <c r="A17" s="1" t="s">
        <v>595</v>
      </c>
      <c r="E17" s="27" t="s">
        <v>5524</v>
      </c>
    </row>
    <row r="18">
      <c r="A18" s="1" t="s">
        <v>587</v>
      </c>
      <c r="B18" s="1">
        <v>3</v>
      </c>
      <c r="C18" s="26" t="s">
        <v>5525</v>
      </c>
      <c r="D18" t="s">
        <v>589</v>
      </c>
      <c r="E18" s="27" t="s">
        <v>5526</v>
      </c>
      <c r="F18" s="28" t="s">
        <v>591</v>
      </c>
      <c r="G18" s="29">
        <v>9</v>
      </c>
      <c r="H18" s="28">
        <v>0</v>
      </c>
      <c r="I18" s="30">
        <f>ROUND(G18*H18,P4)</f>
        <v>0</v>
      </c>
      <c r="L18" s="30">
        <v>0</v>
      </c>
      <c r="M18" s="24">
        <f>ROUND(G18*L18,P4)</f>
        <v>0</v>
      </c>
      <c r="N18" s="25" t="s">
        <v>589</v>
      </c>
      <c r="O18" s="31">
        <f>M18*AA18</f>
        <v>0</v>
      </c>
      <c r="P18" s="1">
        <v>3</v>
      </c>
      <c r="AA18" s="1">
        <f>IF(P18=1,$O$3,IF(P18=2,$O$4,$O$5))</f>
        <v>0</v>
      </c>
    </row>
    <row r="19">
      <c r="A19" s="1" t="s">
        <v>592</v>
      </c>
      <c r="E19" s="27" t="s">
        <v>5526</v>
      </c>
    </row>
    <row r="20" ht="26">
      <c r="A20" s="1" t="s">
        <v>593</v>
      </c>
      <c r="E20" s="32" t="s">
        <v>5527</v>
      </c>
    </row>
    <row r="21" ht="62.5">
      <c r="A21" s="1" t="s">
        <v>595</v>
      </c>
      <c r="E21" s="27" t="s">
        <v>5528</v>
      </c>
    </row>
    <row r="22">
      <c r="A22" s="1" t="s">
        <v>587</v>
      </c>
      <c r="B22" s="1">
        <v>4</v>
      </c>
      <c r="C22" s="26" t="s">
        <v>5529</v>
      </c>
      <c r="D22" t="s">
        <v>589</v>
      </c>
      <c r="E22" s="27" t="s">
        <v>5530</v>
      </c>
      <c r="F22" s="28" t="s">
        <v>591</v>
      </c>
      <c r="G22" s="29">
        <v>3.5</v>
      </c>
      <c r="H22" s="28">
        <v>0</v>
      </c>
      <c r="I22" s="30">
        <f>ROUND(G22*H22,P4)</f>
        <v>0</v>
      </c>
      <c r="L22" s="30">
        <v>0</v>
      </c>
      <c r="M22" s="24">
        <f>ROUND(G22*L22,P4)</f>
        <v>0</v>
      </c>
      <c r="N22" s="25" t="s">
        <v>589</v>
      </c>
      <c r="O22" s="31">
        <f>M22*AA22</f>
        <v>0</v>
      </c>
      <c r="P22" s="1">
        <v>3</v>
      </c>
      <c r="AA22" s="1">
        <f>IF(P22=1,$O$3,IF(P22=2,$O$4,$O$5))</f>
        <v>0</v>
      </c>
    </row>
    <row r="23">
      <c r="A23" s="1" t="s">
        <v>592</v>
      </c>
      <c r="E23" s="27" t="s">
        <v>5530</v>
      </c>
    </row>
    <row r="24" ht="52">
      <c r="A24" s="1" t="s">
        <v>593</v>
      </c>
      <c r="E24" s="32" t="s">
        <v>5531</v>
      </c>
    </row>
    <row r="25" ht="87.5">
      <c r="A25" s="1" t="s">
        <v>595</v>
      </c>
      <c r="E25" s="27" t="s">
        <v>3758</v>
      </c>
    </row>
    <row r="26">
      <c r="A26" s="1" t="s">
        <v>587</v>
      </c>
      <c r="B26" s="1">
        <v>5</v>
      </c>
      <c r="C26" s="26" t="s">
        <v>5532</v>
      </c>
      <c r="D26" t="s">
        <v>589</v>
      </c>
      <c r="E26" s="27" t="s">
        <v>5533</v>
      </c>
      <c r="F26" s="28" t="s">
        <v>618</v>
      </c>
      <c r="G26" s="29">
        <v>6.5</v>
      </c>
      <c r="H26" s="28">
        <v>0</v>
      </c>
      <c r="I26" s="30">
        <f>ROUND(G26*H26,P4)</f>
        <v>0</v>
      </c>
      <c r="L26" s="30">
        <v>0</v>
      </c>
      <c r="M26" s="24">
        <f>ROUND(G26*L26,P4)</f>
        <v>0</v>
      </c>
      <c r="N26" s="25" t="s">
        <v>589</v>
      </c>
      <c r="O26" s="31">
        <f>M26*AA26</f>
        <v>0</v>
      </c>
      <c r="P26" s="1">
        <v>3</v>
      </c>
      <c r="AA26" s="1">
        <f>IF(P26=1,$O$3,IF(P26=2,$O$4,$O$5))</f>
        <v>0</v>
      </c>
    </row>
    <row r="27">
      <c r="A27" s="1" t="s">
        <v>592</v>
      </c>
      <c r="E27" s="27" t="s">
        <v>5533</v>
      </c>
    </row>
    <row r="28" ht="26">
      <c r="A28" s="1" t="s">
        <v>593</v>
      </c>
      <c r="E28" s="32" t="s">
        <v>5534</v>
      </c>
    </row>
    <row r="29" ht="87.5">
      <c r="A29" s="1" t="s">
        <v>595</v>
      </c>
      <c r="E29" s="27" t="s">
        <v>3758</v>
      </c>
    </row>
    <row r="30">
      <c r="A30" s="1" t="s">
        <v>587</v>
      </c>
      <c r="B30" s="1">
        <v>6</v>
      </c>
      <c r="C30" s="26" t="s">
        <v>5535</v>
      </c>
      <c r="D30" t="s">
        <v>589</v>
      </c>
      <c r="E30" s="27" t="s">
        <v>5536</v>
      </c>
      <c r="F30" s="28" t="s">
        <v>618</v>
      </c>
      <c r="G30" s="29">
        <v>4.5</v>
      </c>
      <c r="H30" s="28">
        <v>0</v>
      </c>
      <c r="I30" s="30">
        <f>ROUND(G30*H30,P4)</f>
        <v>0</v>
      </c>
      <c r="L30" s="30">
        <v>0</v>
      </c>
      <c r="M30" s="24">
        <f>ROUND(G30*L30,P4)</f>
        <v>0</v>
      </c>
      <c r="N30" s="25" t="s">
        <v>589</v>
      </c>
      <c r="O30" s="31">
        <f>M30*AA30</f>
        <v>0</v>
      </c>
      <c r="P30" s="1">
        <v>3</v>
      </c>
      <c r="AA30" s="1">
        <f>IF(P30=1,$O$3,IF(P30=2,$O$4,$O$5))</f>
        <v>0</v>
      </c>
    </row>
    <row r="31">
      <c r="A31" s="1" t="s">
        <v>592</v>
      </c>
      <c r="E31" s="27" t="s">
        <v>5536</v>
      </c>
    </row>
    <row r="32" ht="26">
      <c r="A32" s="1" t="s">
        <v>593</v>
      </c>
      <c r="E32" s="32" t="s">
        <v>5537</v>
      </c>
    </row>
    <row r="33" ht="87.5">
      <c r="A33" s="1" t="s">
        <v>595</v>
      </c>
      <c r="E33" s="27" t="s">
        <v>3758</v>
      </c>
    </row>
    <row r="34">
      <c r="A34" s="1" t="s">
        <v>587</v>
      </c>
      <c r="B34" s="1">
        <v>7</v>
      </c>
      <c r="C34" s="26" t="s">
        <v>3398</v>
      </c>
      <c r="D34" t="s">
        <v>589</v>
      </c>
      <c r="E34" s="27" t="s">
        <v>3399</v>
      </c>
      <c r="F34" s="28" t="s">
        <v>591</v>
      </c>
      <c r="G34" s="29">
        <v>125.075</v>
      </c>
      <c r="H34" s="28">
        <v>0</v>
      </c>
      <c r="I34" s="30">
        <f>ROUND(G34*H34,P4)</f>
        <v>0</v>
      </c>
      <c r="L34" s="30">
        <v>0</v>
      </c>
      <c r="M34" s="24">
        <f>ROUND(G34*L34,P4)</f>
        <v>0</v>
      </c>
      <c r="N34" s="25" t="s">
        <v>589</v>
      </c>
      <c r="O34" s="31">
        <f>M34*AA34</f>
        <v>0</v>
      </c>
      <c r="P34" s="1">
        <v>3</v>
      </c>
      <c r="AA34" s="1">
        <f>IF(P34=1,$O$3,IF(P34=2,$O$4,$O$5))</f>
        <v>0</v>
      </c>
    </row>
    <row r="35">
      <c r="A35" s="1" t="s">
        <v>592</v>
      </c>
      <c r="E35" s="27" t="s">
        <v>3399</v>
      </c>
    </row>
    <row r="36" ht="39">
      <c r="A36" s="1" t="s">
        <v>593</v>
      </c>
      <c r="E36" s="32" t="s">
        <v>5538</v>
      </c>
    </row>
    <row r="37" ht="350">
      <c r="A37" s="1" t="s">
        <v>595</v>
      </c>
      <c r="E37" s="27" t="s">
        <v>2570</v>
      </c>
    </row>
    <row r="38">
      <c r="A38" s="1" t="s">
        <v>587</v>
      </c>
      <c r="B38" s="1">
        <v>8</v>
      </c>
      <c r="C38" s="26" t="s">
        <v>5539</v>
      </c>
      <c r="D38" t="s">
        <v>589</v>
      </c>
      <c r="E38" s="27" t="s">
        <v>5540</v>
      </c>
      <c r="F38" s="28" t="s">
        <v>591</v>
      </c>
      <c r="G38" s="29">
        <v>9</v>
      </c>
      <c r="H38" s="28">
        <v>0</v>
      </c>
      <c r="I38" s="30">
        <f>ROUND(G38*H38,P4)</f>
        <v>0</v>
      </c>
      <c r="L38" s="30">
        <v>0</v>
      </c>
      <c r="M38" s="24">
        <f>ROUND(G38*L38,P4)</f>
        <v>0</v>
      </c>
      <c r="N38" s="25" t="s">
        <v>589</v>
      </c>
      <c r="O38" s="31">
        <f>M38*AA38</f>
        <v>0</v>
      </c>
      <c r="P38" s="1">
        <v>3</v>
      </c>
      <c r="AA38" s="1">
        <f>IF(P38=1,$O$3,IF(P38=2,$O$4,$O$5))</f>
        <v>0</v>
      </c>
    </row>
    <row r="39">
      <c r="A39" s="1" t="s">
        <v>592</v>
      </c>
      <c r="E39" s="27" t="s">
        <v>5540</v>
      </c>
    </row>
    <row r="40" ht="26">
      <c r="A40" s="1" t="s">
        <v>593</v>
      </c>
      <c r="E40" s="32" t="s">
        <v>5527</v>
      </c>
    </row>
    <row r="41" ht="62.5">
      <c r="A41" s="1" t="s">
        <v>595</v>
      </c>
      <c r="E41" s="27" t="s">
        <v>3786</v>
      </c>
    </row>
    <row r="42">
      <c r="A42" s="1" t="s">
        <v>587</v>
      </c>
      <c r="B42" s="1">
        <v>9</v>
      </c>
      <c r="C42" s="26" t="s">
        <v>5162</v>
      </c>
      <c r="D42" t="s">
        <v>589</v>
      </c>
      <c r="E42" s="27" t="s">
        <v>5163</v>
      </c>
      <c r="F42" s="28" t="s">
        <v>603</v>
      </c>
      <c r="G42" s="29">
        <v>45</v>
      </c>
      <c r="H42" s="28">
        <v>0</v>
      </c>
      <c r="I42" s="30">
        <f>ROUND(G42*H42,P4)</f>
        <v>0</v>
      </c>
      <c r="L42" s="30">
        <v>0</v>
      </c>
      <c r="M42" s="24">
        <f>ROUND(G42*L42,P4)</f>
        <v>0</v>
      </c>
      <c r="N42" s="25" t="s">
        <v>589</v>
      </c>
      <c r="O42" s="31">
        <f>M42*AA42</f>
        <v>0</v>
      </c>
      <c r="P42" s="1">
        <v>3</v>
      </c>
      <c r="AA42" s="1">
        <f>IF(P42=1,$O$3,IF(P42=2,$O$4,$O$5))</f>
        <v>0</v>
      </c>
    </row>
    <row r="43">
      <c r="A43" s="1" t="s">
        <v>592</v>
      </c>
      <c r="E43" s="27" t="s">
        <v>5163</v>
      </c>
    </row>
    <row r="44" ht="26">
      <c r="A44" s="1" t="s">
        <v>593</v>
      </c>
      <c r="E44" s="32" t="s">
        <v>5541</v>
      </c>
    </row>
    <row r="45" ht="62.5">
      <c r="A45" s="1" t="s">
        <v>595</v>
      </c>
      <c r="E45" s="27" t="s">
        <v>5164</v>
      </c>
    </row>
    <row r="46" ht="13">
      <c r="A46" s="1" t="s">
        <v>584</v>
      </c>
      <c r="C46" s="22" t="s">
        <v>2588</v>
      </c>
      <c r="E46" s="23" t="s">
        <v>4136</v>
      </c>
      <c r="L46" s="24">
        <f>SUMIFS(L47:L62,A47:A62,"P")</f>
        <v>0</v>
      </c>
      <c r="M46" s="24">
        <f>SUMIFS(M47:M62,A47:A62,"P")</f>
        <v>0</v>
      </c>
      <c r="N46" s="25"/>
    </row>
    <row r="47">
      <c r="A47" s="1" t="s">
        <v>587</v>
      </c>
      <c r="B47" s="1">
        <v>10</v>
      </c>
      <c r="C47" s="26" t="s">
        <v>3802</v>
      </c>
      <c r="D47" t="s">
        <v>589</v>
      </c>
      <c r="E47" s="27" t="s">
        <v>3803</v>
      </c>
      <c r="F47" s="28" t="s">
        <v>591</v>
      </c>
      <c r="G47" s="29">
        <v>5.4000000000000004</v>
      </c>
      <c r="H47" s="28">
        <v>0</v>
      </c>
      <c r="I47" s="30">
        <f>ROUND(G47*H47,P4)</f>
        <v>0</v>
      </c>
      <c r="L47" s="30">
        <v>0</v>
      </c>
      <c r="M47" s="24">
        <f>ROUND(G47*L47,P4)</f>
        <v>0</v>
      </c>
      <c r="N47" s="25" t="s">
        <v>589</v>
      </c>
      <c r="O47" s="31">
        <f>M47*AA47</f>
        <v>0</v>
      </c>
      <c r="P47" s="1">
        <v>3</v>
      </c>
      <c r="AA47" s="1">
        <f>IF(P47=1,$O$3,IF(P47=2,$O$4,$O$5))</f>
        <v>0</v>
      </c>
    </row>
    <row r="48">
      <c r="A48" s="1" t="s">
        <v>592</v>
      </c>
      <c r="E48" s="27" t="s">
        <v>3803</v>
      </c>
    </row>
    <row r="49" ht="26">
      <c r="A49" s="1" t="s">
        <v>593</v>
      </c>
      <c r="E49" s="32" t="s">
        <v>5542</v>
      </c>
    </row>
    <row r="50" ht="75">
      <c r="A50" s="1" t="s">
        <v>595</v>
      </c>
      <c r="E50" s="27" t="s">
        <v>3805</v>
      </c>
    </row>
    <row r="51">
      <c r="A51" s="1" t="s">
        <v>587</v>
      </c>
      <c r="B51" s="1">
        <v>11</v>
      </c>
      <c r="C51" s="26" t="s">
        <v>5543</v>
      </c>
      <c r="D51" t="s">
        <v>589</v>
      </c>
      <c r="E51" s="27" t="s">
        <v>5544</v>
      </c>
      <c r="F51" s="28" t="s">
        <v>591</v>
      </c>
      <c r="G51" s="29">
        <v>3.1280000000000001</v>
      </c>
      <c r="H51" s="28">
        <v>0</v>
      </c>
      <c r="I51" s="30">
        <f>ROUND(G51*H51,P4)</f>
        <v>0</v>
      </c>
      <c r="L51" s="30">
        <v>0</v>
      </c>
      <c r="M51" s="24">
        <f>ROUND(G51*L51,P4)</f>
        <v>0</v>
      </c>
      <c r="N51" s="25" t="s">
        <v>589</v>
      </c>
      <c r="O51" s="31">
        <f>M51*AA51</f>
        <v>0</v>
      </c>
      <c r="P51" s="1">
        <v>3</v>
      </c>
      <c r="AA51" s="1">
        <f>IF(P51=1,$O$3,IF(P51=2,$O$4,$O$5))</f>
        <v>0</v>
      </c>
    </row>
    <row r="52">
      <c r="A52" s="1" t="s">
        <v>592</v>
      </c>
      <c r="E52" s="27" t="s">
        <v>5544</v>
      </c>
    </row>
    <row r="53" ht="39">
      <c r="A53" s="1" t="s">
        <v>593</v>
      </c>
      <c r="E53" s="32" t="s">
        <v>5545</v>
      </c>
    </row>
    <row r="54" ht="362.5">
      <c r="A54" s="1" t="s">
        <v>595</v>
      </c>
      <c r="E54" s="27" t="s">
        <v>3810</v>
      </c>
    </row>
    <row r="55">
      <c r="A55" s="1" t="s">
        <v>587</v>
      </c>
      <c r="B55" s="1">
        <v>13</v>
      </c>
      <c r="C55" s="26" t="s">
        <v>4144</v>
      </c>
      <c r="D55" t="s">
        <v>589</v>
      </c>
      <c r="E55" s="27" t="s">
        <v>4145</v>
      </c>
      <c r="F55" s="28" t="s">
        <v>591</v>
      </c>
      <c r="G55" s="29">
        <v>10.472</v>
      </c>
      <c r="H55" s="28">
        <v>0</v>
      </c>
      <c r="I55" s="30">
        <f>ROUND(G55*H55,P4)</f>
        <v>0</v>
      </c>
      <c r="L55" s="30">
        <v>0</v>
      </c>
      <c r="M55" s="24">
        <f>ROUND(G55*L55,P4)</f>
        <v>0</v>
      </c>
      <c r="N55" s="25" t="s">
        <v>589</v>
      </c>
      <c r="O55" s="31">
        <f>M55*AA55</f>
        <v>0</v>
      </c>
      <c r="P55" s="1">
        <v>3</v>
      </c>
      <c r="AA55" s="1">
        <f>IF(P55=1,$O$3,IF(P55=2,$O$4,$O$5))</f>
        <v>0</v>
      </c>
    </row>
    <row r="56">
      <c r="A56" s="1" t="s">
        <v>592</v>
      </c>
      <c r="E56" s="27" t="s">
        <v>4145</v>
      </c>
    </row>
    <row r="57" ht="26">
      <c r="A57" s="1" t="s">
        <v>593</v>
      </c>
      <c r="E57" s="32" t="s">
        <v>5546</v>
      </c>
    </row>
    <row r="58" ht="362.5">
      <c r="A58" s="1" t="s">
        <v>595</v>
      </c>
      <c r="E58" s="27" t="s">
        <v>2593</v>
      </c>
    </row>
    <row r="59">
      <c r="A59" s="1" t="s">
        <v>587</v>
      </c>
      <c r="B59" s="1">
        <v>14</v>
      </c>
      <c r="C59" s="26" t="s">
        <v>4148</v>
      </c>
      <c r="D59" t="s">
        <v>589</v>
      </c>
      <c r="E59" s="27" t="s">
        <v>4149</v>
      </c>
      <c r="F59" s="28" t="s">
        <v>680</v>
      </c>
      <c r="G59" s="29">
        <v>0.72099999999999997</v>
      </c>
      <c r="H59" s="28">
        <v>0</v>
      </c>
      <c r="I59" s="30">
        <f>ROUND(G59*H59,P4)</f>
        <v>0</v>
      </c>
      <c r="L59" s="30">
        <v>0</v>
      </c>
      <c r="M59" s="24">
        <f>ROUND(G59*L59,P4)</f>
        <v>0</v>
      </c>
      <c r="N59" s="25" t="s">
        <v>589</v>
      </c>
      <c r="O59" s="31">
        <f>M59*AA59</f>
        <v>0</v>
      </c>
      <c r="P59" s="1">
        <v>3</v>
      </c>
      <c r="AA59" s="1">
        <f>IF(P59=1,$O$3,IF(P59=2,$O$4,$O$5))</f>
        <v>0</v>
      </c>
    </row>
    <row r="60">
      <c r="A60" s="1" t="s">
        <v>592</v>
      </c>
      <c r="E60" s="27" t="s">
        <v>4149</v>
      </c>
    </row>
    <row r="61" ht="26">
      <c r="A61" s="1" t="s">
        <v>593</v>
      </c>
      <c r="E61" s="32" t="s">
        <v>5547</v>
      </c>
    </row>
    <row r="62" ht="300">
      <c r="A62" s="1" t="s">
        <v>595</v>
      </c>
      <c r="E62" s="27" t="s">
        <v>2597</v>
      </c>
    </row>
    <row r="63" ht="13">
      <c r="A63" s="1" t="s">
        <v>584</v>
      </c>
      <c r="C63" s="22" t="s">
        <v>1187</v>
      </c>
      <c r="E63" s="23" t="s">
        <v>4155</v>
      </c>
      <c r="L63" s="24">
        <f>SUMIFS(L64:L75,A64:A75,"P")</f>
        <v>0</v>
      </c>
      <c r="M63" s="24">
        <f>SUMIFS(M64:M75,A64:A75,"P")</f>
        <v>0</v>
      </c>
      <c r="N63" s="25"/>
    </row>
    <row r="64">
      <c r="A64" s="1" t="s">
        <v>587</v>
      </c>
      <c r="B64" s="1">
        <v>15</v>
      </c>
      <c r="C64" s="26" t="s">
        <v>5364</v>
      </c>
      <c r="D64" t="s">
        <v>589</v>
      </c>
      <c r="E64" s="27" t="s">
        <v>5365</v>
      </c>
      <c r="F64" s="28" t="s">
        <v>591</v>
      </c>
      <c r="G64" s="29">
        <v>0.57999999999999996</v>
      </c>
      <c r="H64" s="28">
        <v>0</v>
      </c>
      <c r="I64" s="30">
        <f>ROUND(G64*H64,P4)</f>
        <v>0</v>
      </c>
      <c r="L64" s="30">
        <v>0</v>
      </c>
      <c r="M64" s="24">
        <f>ROUND(G64*L64,P4)</f>
        <v>0</v>
      </c>
      <c r="N64" s="25" t="s">
        <v>589</v>
      </c>
      <c r="O64" s="31">
        <f>M64*AA64</f>
        <v>0</v>
      </c>
      <c r="P64" s="1">
        <v>3</v>
      </c>
      <c r="AA64" s="1">
        <f>IF(P64=1,$O$3,IF(P64=2,$O$4,$O$5))</f>
        <v>0</v>
      </c>
    </row>
    <row r="65">
      <c r="A65" s="1" t="s">
        <v>592</v>
      </c>
      <c r="E65" s="27" t="s">
        <v>5365</v>
      </c>
    </row>
    <row r="66" ht="26">
      <c r="A66" s="1" t="s">
        <v>593</v>
      </c>
      <c r="E66" s="32" t="s">
        <v>5548</v>
      </c>
    </row>
    <row r="67" ht="362.5">
      <c r="A67" s="1" t="s">
        <v>595</v>
      </c>
      <c r="E67" s="27" t="s">
        <v>2593</v>
      </c>
    </row>
    <row r="68">
      <c r="A68" s="1" t="s">
        <v>587</v>
      </c>
      <c r="B68" s="1">
        <v>16</v>
      </c>
      <c r="C68" s="26" t="s">
        <v>5549</v>
      </c>
      <c r="D68" t="s">
        <v>589</v>
      </c>
      <c r="E68" s="27" t="s">
        <v>5550</v>
      </c>
      <c r="F68" s="28" t="s">
        <v>680</v>
      </c>
      <c r="G68" s="29">
        <v>0.068000000000000005</v>
      </c>
      <c r="H68" s="28">
        <v>0</v>
      </c>
      <c r="I68" s="30">
        <f>ROUND(G68*H68,P4)</f>
        <v>0</v>
      </c>
      <c r="L68" s="30">
        <v>0</v>
      </c>
      <c r="M68" s="24">
        <f>ROUND(G68*L68,P4)</f>
        <v>0</v>
      </c>
      <c r="N68" s="25" t="s">
        <v>589</v>
      </c>
      <c r="O68" s="31">
        <f>M68*AA68</f>
        <v>0</v>
      </c>
      <c r="P68" s="1">
        <v>3</v>
      </c>
      <c r="AA68" s="1">
        <f>IF(P68=1,$O$3,IF(P68=2,$O$4,$O$5))</f>
        <v>0</v>
      </c>
    </row>
    <row r="69">
      <c r="A69" s="1" t="s">
        <v>592</v>
      </c>
      <c r="E69" s="27" t="s">
        <v>5550</v>
      </c>
    </row>
    <row r="70" ht="26">
      <c r="A70" s="1" t="s">
        <v>593</v>
      </c>
      <c r="E70" s="32" t="s">
        <v>5551</v>
      </c>
    </row>
    <row r="71" ht="287.5">
      <c r="A71" s="1" t="s">
        <v>595</v>
      </c>
      <c r="E71" s="27" t="s">
        <v>5376</v>
      </c>
    </row>
    <row r="72">
      <c r="A72" s="1" t="s">
        <v>587</v>
      </c>
      <c r="B72" s="1">
        <v>17</v>
      </c>
      <c r="C72" s="26" t="s">
        <v>5552</v>
      </c>
      <c r="D72" t="s">
        <v>589</v>
      </c>
      <c r="E72" s="27" t="s">
        <v>5553</v>
      </c>
      <c r="F72" s="28" t="s">
        <v>591</v>
      </c>
      <c r="G72" s="29">
        <v>17.712</v>
      </c>
      <c r="H72" s="28">
        <v>0</v>
      </c>
      <c r="I72" s="30">
        <f>ROUND(G72*H72,P4)</f>
        <v>0</v>
      </c>
      <c r="L72" s="30">
        <v>0</v>
      </c>
      <c r="M72" s="24">
        <f>ROUND(G72*L72,P4)</f>
        <v>0</v>
      </c>
      <c r="N72" s="25" t="s">
        <v>589</v>
      </c>
      <c r="O72" s="31">
        <f>M72*AA72</f>
        <v>0</v>
      </c>
      <c r="P72" s="1">
        <v>3</v>
      </c>
      <c r="AA72" s="1">
        <f>IF(P72=1,$O$3,IF(P72=2,$O$4,$O$5))</f>
        <v>0</v>
      </c>
    </row>
    <row r="73">
      <c r="A73" s="1" t="s">
        <v>592</v>
      </c>
      <c r="E73" s="27" t="s">
        <v>5553</v>
      </c>
    </row>
    <row r="74" ht="39">
      <c r="A74" s="1" t="s">
        <v>593</v>
      </c>
      <c r="E74" s="32" t="s">
        <v>5554</v>
      </c>
    </row>
    <row r="75" ht="262.5">
      <c r="A75" s="1" t="s">
        <v>595</v>
      </c>
      <c r="E75" s="27" t="s">
        <v>4542</v>
      </c>
    </row>
    <row r="76" ht="13">
      <c r="A76" s="1" t="s">
        <v>584</v>
      </c>
      <c r="C76" s="22" t="s">
        <v>3026</v>
      </c>
      <c r="E76" s="23" t="s">
        <v>3833</v>
      </c>
      <c r="L76" s="24">
        <f>SUMIFS(L77:L96,A77:A96,"P")</f>
        <v>0</v>
      </c>
      <c r="M76" s="24">
        <f>SUMIFS(M77:M96,A77:A96,"P")</f>
        <v>0</v>
      </c>
      <c r="N76" s="25"/>
    </row>
    <row r="77">
      <c r="A77" s="1" t="s">
        <v>587</v>
      </c>
      <c r="B77" s="1">
        <v>18</v>
      </c>
      <c r="C77" s="26" t="s">
        <v>4170</v>
      </c>
      <c r="D77" t="s">
        <v>589</v>
      </c>
      <c r="E77" s="27" t="s">
        <v>4171</v>
      </c>
      <c r="F77" s="28" t="s">
        <v>591</v>
      </c>
      <c r="G77" s="29">
        <v>11.199999999999999</v>
      </c>
      <c r="H77" s="28">
        <v>0</v>
      </c>
      <c r="I77" s="30">
        <f>ROUND(G77*H77,P4)</f>
        <v>0</v>
      </c>
      <c r="L77" s="30">
        <v>0</v>
      </c>
      <c r="M77" s="24">
        <f>ROUND(G77*L77,P4)</f>
        <v>0</v>
      </c>
      <c r="N77" s="25" t="s">
        <v>589</v>
      </c>
      <c r="O77" s="31">
        <f>M77*AA77</f>
        <v>0</v>
      </c>
      <c r="P77" s="1">
        <v>3</v>
      </c>
      <c r="AA77" s="1">
        <f>IF(P77=1,$O$3,IF(P77=2,$O$4,$O$5))</f>
        <v>0</v>
      </c>
    </row>
    <row r="78">
      <c r="A78" s="1" t="s">
        <v>592</v>
      </c>
      <c r="E78" s="27" t="s">
        <v>4171</v>
      </c>
    </row>
    <row r="79" ht="39">
      <c r="A79" s="1" t="s">
        <v>593</v>
      </c>
      <c r="E79" s="32" t="s">
        <v>5555</v>
      </c>
    </row>
    <row r="80" ht="250">
      <c r="A80" s="1" t="s">
        <v>595</v>
      </c>
      <c r="E80" s="27" t="s">
        <v>3815</v>
      </c>
    </row>
    <row r="81">
      <c r="A81" s="1" t="s">
        <v>587</v>
      </c>
      <c r="B81" s="1">
        <v>19</v>
      </c>
      <c r="C81" s="26" t="s">
        <v>5389</v>
      </c>
      <c r="D81" t="s">
        <v>589</v>
      </c>
      <c r="E81" s="27" t="s">
        <v>5390</v>
      </c>
      <c r="F81" s="28" t="s">
        <v>591</v>
      </c>
      <c r="G81" s="29">
        <v>113.378</v>
      </c>
      <c r="H81" s="28">
        <v>0</v>
      </c>
      <c r="I81" s="30">
        <f>ROUND(G81*H81,P4)</f>
        <v>0</v>
      </c>
      <c r="L81" s="30">
        <v>0</v>
      </c>
      <c r="M81" s="24">
        <f>ROUND(G81*L81,P4)</f>
        <v>0</v>
      </c>
      <c r="N81" s="25" t="s">
        <v>589</v>
      </c>
      <c r="O81" s="31">
        <f>M81*AA81</f>
        <v>0</v>
      </c>
      <c r="P81" s="1">
        <v>3</v>
      </c>
      <c r="AA81" s="1">
        <f>IF(P81=1,$O$3,IF(P81=2,$O$4,$O$5))</f>
        <v>0</v>
      </c>
    </row>
    <row r="82">
      <c r="A82" s="1" t="s">
        <v>592</v>
      </c>
      <c r="E82" s="27" t="s">
        <v>5390</v>
      </c>
    </row>
    <row r="83" ht="26">
      <c r="A83" s="1" t="s">
        <v>593</v>
      </c>
      <c r="E83" s="32" t="s">
        <v>5556</v>
      </c>
    </row>
    <row r="84" ht="75">
      <c r="A84" s="1" t="s">
        <v>595</v>
      </c>
      <c r="E84" s="27" t="s">
        <v>3031</v>
      </c>
    </row>
    <row r="85">
      <c r="A85" s="1" t="s">
        <v>587</v>
      </c>
      <c r="B85" s="1">
        <v>20</v>
      </c>
      <c r="C85" s="26" t="s">
        <v>5557</v>
      </c>
      <c r="D85" t="s">
        <v>589</v>
      </c>
      <c r="E85" s="27" t="s">
        <v>5558</v>
      </c>
      <c r="F85" s="28" t="s">
        <v>591</v>
      </c>
      <c r="G85" s="29">
        <v>25.199999999999999</v>
      </c>
      <c r="H85" s="28">
        <v>0</v>
      </c>
      <c r="I85" s="30">
        <f>ROUND(G85*H85,P4)</f>
        <v>0</v>
      </c>
      <c r="L85" s="30">
        <v>0</v>
      </c>
      <c r="M85" s="24">
        <f>ROUND(G85*L85,P4)</f>
        <v>0</v>
      </c>
      <c r="N85" s="25" t="s">
        <v>589</v>
      </c>
      <c r="O85" s="31">
        <f>M85*AA85</f>
        <v>0</v>
      </c>
      <c r="P85" s="1">
        <v>3</v>
      </c>
      <c r="AA85" s="1">
        <f>IF(P85=1,$O$3,IF(P85=2,$O$4,$O$5))</f>
        <v>0</v>
      </c>
    </row>
    <row r="86">
      <c r="A86" s="1" t="s">
        <v>592</v>
      </c>
      <c r="E86" s="27" t="s">
        <v>5558</v>
      </c>
    </row>
    <row r="87" ht="26">
      <c r="A87" s="1" t="s">
        <v>593</v>
      </c>
      <c r="E87" s="32" t="s">
        <v>5559</v>
      </c>
    </row>
    <row r="88" ht="75">
      <c r="A88" s="1" t="s">
        <v>595</v>
      </c>
      <c r="E88" s="27" t="s">
        <v>5560</v>
      </c>
    </row>
    <row r="89">
      <c r="A89" s="1" t="s">
        <v>587</v>
      </c>
      <c r="B89" s="1">
        <v>21</v>
      </c>
      <c r="C89" s="26" t="s">
        <v>4549</v>
      </c>
      <c r="D89" t="s">
        <v>589</v>
      </c>
      <c r="E89" s="27" t="s">
        <v>4550</v>
      </c>
      <c r="F89" s="28" t="s">
        <v>591</v>
      </c>
      <c r="G89" s="29">
        <v>10.236000000000001</v>
      </c>
      <c r="H89" s="28">
        <v>0</v>
      </c>
      <c r="I89" s="30">
        <f>ROUND(G89*H89,P4)</f>
        <v>0</v>
      </c>
      <c r="L89" s="30">
        <v>0</v>
      </c>
      <c r="M89" s="24">
        <f>ROUND(G89*L89,P4)</f>
        <v>0</v>
      </c>
      <c r="N89" s="25" t="s">
        <v>589</v>
      </c>
      <c r="O89" s="31">
        <f>M89*AA89</f>
        <v>0</v>
      </c>
      <c r="P89" s="1">
        <v>3</v>
      </c>
      <c r="AA89" s="1">
        <f>IF(P89=1,$O$3,IF(P89=2,$O$4,$O$5))</f>
        <v>0</v>
      </c>
    </row>
    <row r="90">
      <c r="A90" s="1" t="s">
        <v>592</v>
      </c>
      <c r="E90" s="27" t="s">
        <v>4550</v>
      </c>
    </row>
    <row r="91" ht="26">
      <c r="A91" s="1" t="s">
        <v>593</v>
      </c>
      <c r="E91" s="32" t="s">
        <v>5561</v>
      </c>
    </row>
    <row r="92" ht="112.5">
      <c r="A92" s="1" t="s">
        <v>595</v>
      </c>
      <c r="E92" s="27" t="s">
        <v>4552</v>
      </c>
    </row>
    <row r="93">
      <c r="A93" s="1" t="s">
        <v>587</v>
      </c>
      <c r="B93" s="1">
        <v>31</v>
      </c>
      <c r="C93" s="26" t="s">
        <v>4545</v>
      </c>
      <c r="D93" t="s">
        <v>589</v>
      </c>
      <c r="E93" s="27" t="s">
        <v>4546</v>
      </c>
      <c r="F93" s="28" t="s">
        <v>591</v>
      </c>
      <c r="G93" s="29">
        <v>11.507999999999999</v>
      </c>
      <c r="H93" s="28">
        <v>0</v>
      </c>
      <c r="I93" s="30">
        <f>ROUND(G93*H93,P4)</f>
        <v>0</v>
      </c>
      <c r="L93" s="30">
        <v>0</v>
      </c>
      <c r="M93" s="24">
        <f>ROUND(G93*L93,P4)</f>
        <v>0</v>
      </c>
      <c r="N93" s="25" t="s">
        <v>589</v>
      </c>
      <c r="O93" s="31">
        <f>M93*AA93</f>
        <v>0</v>
      </c>
      <c r="P93" s="1">
        <v>3</v>
      </c>
      <c r="AA93" s="1">
        <f>IF(P93=1,$O$3,IF(P93=2,$O$4,$O$5))</f>
        <v>0</v>
      </c>
    </row>
    <row r="94">
      <c r="A94" s="1" t="s">
        <v>592</v>
      </c>
      <c r="E94" s="27" t="s">
        <v>4546</v>
      </c>
    </row>
    <row r="95" ht="39">
      <c r="A95" s="1" t="s">
        <v>593</v>
      </c>
      <c r="E95" s="32" t="s">
        <v>5562</v>
      </c>
    </row>
    <row r="96" ht="362.5">
      <c r="A96" s="1" t="s">
        <v>595</v>
      </c>
      <c r="E96" s="27" t="s">
        <v>3810</v>
      </c>
    </row>
    <row r="97" ht="13">
      <c r="A97" s="1" t="s">
        <v>584</v>
      </c>
      <c r="C97" s="22" t="s">
        <v>4228</v>
      </c>
      <c r="E97" s="23" t="s">
        <v>4229</v>
      </c>
      <c r="L97" s="24">
        <f>SUMIFS(L98:L101,A98:A101,"P")</f>
        <v>0</v>
      </c>
      <c r="M97" s="24">
        <f>SUMIFS(M98:M101,A98:A101,"P")</f>
        <v>0</v>
      </c>
      <c r="N97" s="25"/>
    </row>
    <row r="98" ht="25">
      <c r="A98" s="1" t="s">
        <v>587</v>
      </c>
      <c r="B98" s="1">
        <v>22</v>
      </c>
      <c r="C98" s="26" t="s">
        <v>3876</v>
      </c>
      <c r="D98" t="s">
        <v>589</v>
      </c>
      <c r="E98" s="27" t="s">
        <v>3877</v>
      </c>
      <c r="F98" s="28" t="s">
        <v>603</v>
      </c>
      <c r="G98" s="29">
        <v>112.73399999999999</v>
      </c>
      <c r="H98" s="28">
        <v>0</v>
      </c>
      <c r="I98" s="30">
        <f>ROUND(G98*H98,P4)</f>
        <v>0</v>
      </c>
      <c r="L98" s="30">
        <v>0</v>
      </c>
      <c r="M98" s="24">
        <f>ROUND(G98*L98,P4)</f>
        <v>0</v>
      </c>
      <c r="N98" s="25" t="s">
        <v>589</v>
      </c>
      <c r="O98" s="31">
        <f>M98*AA98</f>
        <v>0</v>
      </c>
      <c r="P98" s="1">
        <v>3</v>
      </c>
      <c r="AA98" s="1">
        <f>IF(P98=1,$O$3,IF(P98=2,$O$4,$O$5))</f>
        <v>0</v>
      </c>
    </row>
    <row r="99" ht="25">
      <c r="A99" s="1" t="s">
        <v>592</v>
      </c>
      <c r="E99" s="27" t="s">
        <v>3877</v>
      </c>
    </row>
    <row r="100" ht="26">
      <c r="A100" s="1" t="s">
        <v>593</v>
      </c>
      <c r="E100" s="32" t="s">
        <v>5563</v>
      </c>
    </row>
    <row r="101" ht="200">
      <c r="A101" s="1" t="s">
        <v>595</v>
      </c>
      <c r="E101" s="27" t="s">
        <v>3880</v>
      </c>
    </row>
    <row r="102" ht="13">
      <c r="A102" s="1" t="s">
        <v>584</v>
      </c>
      <c r="C102" s="22" t="s">
        <v>2059</v>
      </c>
      <c r="E102" s="23" t="s">
        <v>4071</v>
      </c>
      <c r="L102" s="24">
        <f>SUMIFS(L103:L122,A103:A122,"P")</f>
        <v>0</v>
      </c>
      <c r="M102" s="24">
        <f>SUMIFS(M103:M122,A103:A122,"P")</f>
        <v>0</v>
      </c>
      <c r="N102" s="25"/>
    </row>
    <row r="103">
      <c r="A103" s="1" t="s">
        <v>587</v>
      </c>
      <c r="B103" s="1">
        <v>23</v>
      </c>
      <c r="C103" s="26" t="s">
        <v>5509</v>
      </c>
      <c r="D103" t="s">
        <v>589</v>
      </c>
      <c r="E103" s="27" t="s">
        <v>5510</v>
      </c>
      <c r="F103" s="28" t="s">
        <v>610</v>
      </c>
      <c r="G103" s="29">
        <v>2</v>
      </c>
      <c r="H103" s="28">
        <v>0</v>
      </c>
      <c r="I103" s="30">
        <f>ROUND(G103*H103,P4)</f>
        <v>0</v>
      </c>
      <c r="L103" s="30">
        <v>0</v>
      </c>
      <c r="M103" s="24">
        <f>ROUND(G103*L103,P4)</f>
        <v>0</v>
      </c>
      <c r="N103" s="25" t="s">
        <v>589</v>
      </c>
      <c r="O103" s="31">
        <f>M103*AA103</f>
        <v>0</v>
      </c>
      <c r="P103" s="1">
        <v>3</v>
      </c>
      <c r="AA103" s="1">
        <f>IF(P103=1,$O$3,IF(P103=2,$O$4,$O$5))</f>
        <v>0</v>
      </c>
    </row>
    <row r="104">
      <c r="A104" s="1" t="s">
        <v>592</v>
      </c>
      <c r="E104" s="27" t="s">
        <v>5510</v>
      </c>
    </row>
    <row r="105">
      <c r="A105" s="1" t="s">
        <v>593</v>
      </c>
    </row>
    <row r="106" ht="62.5">
      <c r="A106" s="1" t="s">
        <v>595</v>
      </c>
      <c r="E106" s="27" t="s">
        <v>5512</v>
      </c>
    </row>
    <row r="107">
      <c r="A107" s="1" t="s">
        <v>587</v>
      </c>
      <c r="B107" s="1">
        <v>24</v>
      </c>
      <c r="C107" s="26" t="s">
        <v>4519</v>
      </c>
      <c r="D107" t="s">
        <v>589</v>
      </c>
      <c r="E107" s="27" t="s">
        <v>4520</v>
      </c>
      <c r="F107" s="28" t="s">
        <v>591</v>
      </c>
      <c r="G107" s="29">
        <v>61.484000000000002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4520</v>
      </c>
    </row>
    <row r="109" ht="52">
      <c r="A109" s="1" t="s">
        <v>593</v>
      </c>
      <c r="E109" s="32" t="s">
        <v>5564</v>
      </c>
    </row>
    <row r="110" ht="137.5">
      <c r="A110" s="1" t="s">
        <v>595</v>
      </c>
      <c r="E110" s="27" t="s">
        <v>3697</v>
      </c>
    </row>
    <row r="111">
      <c r="A111" s="1" t="s">
        <v>587</v>
      </c>
      <c r="B111" s="1">
        <v>25</v>
      </c>
      <c r="C111" s="26" t="s">
        <v>5565</v>
      </c>
      <c r="D111" t="s">
        <v>589</v>
      </c>
      <c r="E111" s="27" t="s">
        <v>5566</v>
      </c>
      <c r="F111" s="28" t="s">
        <v>591</v>
      </c>
      <c r="G111" s="29">
        <v>2.2160000000000002</v>
      </c>
      <c r="H111" s="28">
        <v>0</v>
      </c>
      <c r="I111" s="30">
        <f>ROUND(G111*H111,P4)</f>
        <v>0</v>
      </c>
      <c r="L111" s="30">
        <v>0</v>
      </c>
      <c r="M111" s="24">
        <f>ROUND(G111*L111,P4)</f>
        <v>0</v>
      </c>
      <c r="N111" s="25" t="s">
        <v>589</v>
      </c>
      <c r="O111" s="31">
        <f>M111*AA111</f>
        <v>0</v>
      </c>
      <c r="P111" s="1">
        <v>3</v>
      </c>
      <c r="AA111" s="1">
        <f>IF(P111=1,$O$3,IF(P111=2,$O$4,$O$5))</f>
        <v>0</v>
      </c>
    </row>
    <row r="112">
      <c r="A112" s="1" t="s">
        <v>592</v>
      </c>
      <c r="E112" s="27" t="s">
        <v>5566</v>
      </c>
    </row>
    <row r="113" ht="26">
      <c r="A113" s="1" t="s">
        <v>593</v>
      </c>
      <c r="E113" s="32" t="s">
        <v>5567</v>
      </c>
    </row>
    <row r="114" ht="137.5">
      <c r="A114" s="1" t="s">
        <v>595</v>
      </c>
      <c r="E114" s="27" t="s">
        <v>3697</v>
      </c>
    </row>
    <row r="115">
      <c r="A115" s="1" t="s">
        <v>587</v>
      </c>
      <c r="B115" s="1">
        <v>26</v>
      </c>
      <c r="C115" s="26" t="s">
        <v>5415</v>
      </c>
      <c r="D115" t="s">
        <v>589</v>
      </c>
      <c r="E115" s="27" t="s">
        <v>5416</v>
      </c>
      <c r="F115" s="28" t="s">
        <v>680</v>
      </c>
      <c r="G115" s="29">
        <v>3.5409999999999999</v>
      </c>
      <c r="H115" s="28">
        <v>0</v>
      </c>
      <c r="I115" s="30">
        <f>ROUND(G115*H115,P4)</f>
        <v>0</v>
      </c>
      <c r="L115" s="30">
        <v>0</v>
      </c>
      <c r="M115" s="24">
        <f>ROUND(G115*L115,P4)</f>
        <v>0</v>
      </c>
      <c r="N115" s="25" t="s">
        <v>589</v>
      </c>
      <c r="O115" s="31">
        <f>M115*AA115</f>
        <v>0</v>
      </c>
      <c r="P115" s="1">
        <v>3</v>
      </c>
      <c r="AA115" s="1">
        <f>IF(P115=1,$O$3,IF(P115=2,$O$4,$O$5))</f>
        <v>0</v>
      </c>
    </row>
    <row r="116">
      <c r="A116" s="1" t="s">
        <v>592</v>
      </c>
      <c r="E116" s="27" t="s">
        <v>5416</v>
      </c>
    </row>
    <row r="117" ht="39">
      <c r="A117" s="1" t="s">
        <v>593</v>
      </c>
      <c r="E117" s="32" t="s">
        <v>5568</v>
      </c>
    </row>
    <row r="118" ht="137.5">
      <c r="A118" s="1" t="s">
        <v>595</v>
      </c>
      <c r="E118" s="27" t="s">
        <v>5418</v>
      </c>
    </row>
    <row r="119">
      <c r="A119" s="1" t="s">
        <v>587</v>
      </c>
      <c r="B119" s="1">
        <v>32</v>
      </c>
      <c r="C119" s="26" t="s">
        <v>4251</v>
      </c>
      <c r="D119" t="s">
        <v>589</v>
      </c>
      <c r="E119" s="27" t="s">
        <v>4252</v>
      </c>
      <c r="F119" s="28" t="s">
        <v>618</v>
      </c>
      <c r="G119" s="29">
        <v>21.199999999999999</v>
      </c>
      <c r="H119" s="28">
        <v>0</v>
      </c>
      <c r="I119" s="30">
        <f>ROUND(G119*H119,P4)</f>
        <v>0</v>
      </c>
      <c r="L119" s="30">
        <v>0</v>
      </c>
      <c r="M119" s="24">
        <f>ROUND(G119*L119,P4)</f>
        <v>0</v>
      </c>
      <c r="N119" s="25" t="s">
        <v>589</v>
      </c>
      <c r="O119" s="31">
        <f>M119*AA119</f>
        <v>0</v>
      </c>
      <c r="P119" s="1">
        <v>3</v>
      </c>
      <c r="AA119" s="1">
        <f>IF(P119=1,$O$3,IF(P119=2,$O$4,$O$5))</f>
        <v>0</v>
      </c>
    </row>
    <row r="120">
      <c r="A120" s="1" t="s">
        <v>592</v>
      </c>
      <c r="E120" s="27" t="s">
        <v>4252</v>
      </c>
    </row>
    <row r="121" ht="26">
      <c r="A121" s="1" t="s">
        <v>593</v>
      </c>
      <c r="E121" s="32" t="s">
        <v>5569</v>
      </c>
    </row>
    <row r="122" ht="75">
      <c r="A122" s="1" t="s">
        <v>595</v>
      </c>
      <c r="E122" s="27" t="s">
        <v>4254</v>
      </c>
    </row>
    <row r="123" ht="13">
      <c r="A123" s="1" t="s">
        <v>584</v>
      </c>
      <c r="C123" s="22" t="s">
        <v>675</v>
      </c>
      <c r="E123" s="23" t="s">
        <v>1992</v>
      </c>
      <c r="L123" s="24">
        <f>SUMIFS(L124:L139,A124:A139,"P")</f>
        <v>0</v>
      </c>
      <c r="M123" s="24">
        <f>SUMIFS(M124:M139,A124:A139,"P")</f>
        <v>0</v>
      </c>
      <c r="N123" s="25"/>
    </row>
    <row r="124" ht="37.5">
      <c r="A124" s="1" t="s">
        <v>587</v>
      </c>
      <c r="B124" s="1">
        <v>27</v>
      </c>
      <c r="C124" s="26" t="s">
        <v>677</v>
      </c>
      <c r="D124" t="s">
        <v>678</v>
      </c>
      <c r="E124" s="27" t="s">
        <v>679</v>
      </c>
      <c r="F124" s="28" t="s">
        <v>680</v>
      </c>
      <c r="G124" s="29">
        <v>225.13499999999999</v>
      </c>
      <c r="H124" s="28">
        <v>0</v>
      </c>
      <c r="I124" s="30">
        <f>ROUND(G124*H124,P4)</f>
        <v>0</v>
      </c>
      <c r="L124" s="30">
        <v>0</v>
      </c>
      <c r="M124" s="24">
        <f>ROUND(G124*L124,P4)</f>
        <v>0</v>
      </c>
      <c r="N124" s="25" t="s">
        <v>589</v>
      </c>
      <c r="O124" s="31">
        <f>M124*AA124</f>
        <v>0</v>
      </c>
      <c r="P124" s="1">
        <v>3</v>
      </c>
      <c r="AA124" s="1">
        <f>IF(P124=1,$O$3,IF(P124=2,$O$4,$O$5))</f>
        <v>0</v>
      </c>
    </row>
    <row r="125" ht="150">
      <c r="A125" s="1" t="s">
        <v>592</v>
      </c>
      <c r="E125" s="27" t="s">
        <v>5570</v>
      </c>
    </row>
    <row r="126" ht="39">
      <c r="A126" s="1" t="s">
        <v>593</v>
      </c>
      <c r="E126" s="32" t="s">
        <v>5571</v>
      </c>
    </row>
    <row r="127">
      <c r="A127" s="1" t="s">
        <v>595</v>
      </c>
      <c r="E127" s="27" t="s">
        <v>589</v>
      </c>
    </row>
    <row r="128" ht="25">
      <c r="A128" s="1" t="s">
        <v>587</v>
      </c>
      <c r="B128" s="1">
        <v>28</v>
      </c>
      <c r="C128" s="26" t="s">
        <v>4744</v>
      </c>
      <c r="D128" t="s">
        <v>4745</v>
      </c>
      <c r="E128" s="27" t="s">
        <v>4746</v>
      </c>
      <c r="F128" s="28" t="s">
        <v>680</v>
      </c>
      <c r="G128" s="29">
        <v>153.71000000000001</v>
      </c>
      <c r="H128" s="28">
        <v>0</v>
      </c>
      <c r="I128" s="30">
        <f>ROUND(G128*H128,P4)</f>
        <v>0</v>
      </c>
      <c r="L128" s="30">
        <v>0</v>
      </c>
      <c r="M128" s="24">
        <f>ROUND(G128*L128,P4)</f>
        <v>0</v>
      </c>
      <c r="N128" s="25" t="s">
        <v>589</v>
      </c>
      <c r="O128" s="31">
        <f>M128*AA128</f>
        <v>0</v>
      </c>
      <c r="P128" s="1">
        <v>3</v>
      </c>
      <c r="AA128" s="1">
        <f>IF(P128=1,$O$3,IF(P128=2,$O$4,$O$5))</f>
        <v>0</v>
      </c>
    </row>
    <row r="129" ht="150">
      <c r="A129" s="1" t="s">
        <v>592</v>
      </c>
      <c r="E129" s="27" t="s">
        <v>5570</v>
      </c>
    </row>
    <row r="130" ht="26">
      <c r="A130" s="1" t="s">
        <v>593</v>
      </c>
      <c r="E130" s="32" t="s">
        <v>5572</v>
      </c>
    </row>
    <row r="131">
      <c r="A131" s="1" t="s">
        <v>595</v>
      </c>
      <c r="E131" s="27" t="s">
        <v>589</v>
      </c>
    </row>
    <row r="132" ht="37.5">
      <c r="A132" s="1" t="s">
        <v>587</v>
      </c>
      <c r="B132" s="1">
        <v>29</v>
      </c>
      <c r="C132" s="26" t="s">
        <v>684</v>
      </c>
      <c r="D132" t="s">
        <v>685</v>
      </c>
      <c r="E132" s="27" t="s">
        <v>5573</v>
      </c>
      <c r="F132" s="28" t="s">
        <v>680</v>
      </c>
      <c r="G132" s="29">
        <v>5.3179999999999996</v>
      </c>
      <c r="H132" s="28">
        <v>0</v>
      </c>
      <c r="I132" s="30">
        <f>ROUND(G132*H132,P4)</f>
        <v>0</v>
      </c>
      <c r="L132" s="30">
        <v>0</v>
      </c>
      <c r="M132" s="24">
        <f>ROUND(G132*L132,P4)</f>
        <v>0</v>
      </c>
      <c r="N132" s="25" t="s">
        <v>589</v>
      </c>
      <c r="O132" s="31">
        <f>M132*AA132</f>
        <v>0</v>
      </c>
      <c r="P132" s="1">
        <v>3</v>
      </c>
      <c r="AA132" s="1">
        <f>IF(P132=1,$O$3,IF(P132=2,$O$4,$O$5))</f>
        <v>0</v>
      </c>
    </row>
    <row r="133" ht="150">
      <c r="A133" s="1" t="s">
        <v>592</v>
      </c>
      <c r="E133" s="27" t="s">
        <v>697</v>
      </c>
    </row>
    <row r="134" ht="39">
      <c r="A134" s="1" t="s">
        <v>593</v>
      </c>
      <c r="E134" s="32" t="s">
        <v>5574</v>
      </c>
    </row>
    <row r="135">
      <c r="A135" s="1" t="s">
        <v>595</v>
      </c>
      <c r="E135" s="27" t="s">
        <v>589</v>
      </c>
    </row>
    <row r="136" ht="25">
      <c r="A136" s="1" t="s">
        <v>587</v>
      </c>
      <c r="B136" s="1">
        <v>30</v>
      </c>
      <c r="C136" s="26" t="s">
        <v>2733</v>
      </c>
      <c r="D136" t="s">
        <v>2734</v>
      </c>
      <c r="E136" s="27" t="s">
        <v>2735</v>
      </c>
      <c r="F136" s="28" t="s">
        <v>680</v>
      </c>
      <c r="G136" s="29">
        <v>3.5409999999999999</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3735</v>
      </c>
    </row>
    <row r="138" ht="26">
      <c r="A138" s="1" t="s">
        <v>593</v>
      </c>
      <c r="E138" s="32" t="s">
        <v>5575</v>
      </c>
    </row>
    <row r="139" ht="150">
      <c r="A139" s="1" t="s">
        <v>595</v>
      </c>
      <c r="E139"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5576</v>
      </c>
      <c r="E8" s="23" t="s">
        <v>237</v>
      </c>
      <c r="L8" s="24">
        <f>L9+L38+L59+L72+L81+L86+L99</f>
        <v>0</v>
      </c>
      <c r="M8" s="24">
        <f>M9+M38+M59+M72+M81+M86+M99</f>
        <v>0</v>
      </c>
      <c r="N8" s="25"/>
    </row>
    <row r="9" ht="13">
      <c r="A9" s="1" t="s">
        <v>584</v>
      </c>
      <c r="C9" s="22" t="s">
        <v>585</v>
      </c>
      <c r="E9" s="23" t="s">
        <v>586</v>
      </c>
      <c r="L9" s="24">
        <f>SUMIFS(L10:L37,A10:A37,"P")</f>
        <v>0</v>
      </c>
      <c r="M9" s="24">
        <f>SUMIFS(M10:M37,A10:A37,"P")</f>
        <v>0</v>
      </c>
      <c r="N9" s="25"/>
    </row>
    <row r="10" ht="25">
      <c r="A10" s="1" t="s">
        <v>587</v>
      </c>
      <c r="B10" s="1">
        <v>1</v>
      </c>
      <c r="C10" s="26" t="s">
        <v>5517</v>
      </c>
      <c r="D10" t="s">
        <v>589</v>
      </c>
      <c r="E10" s="27" t="s">
        <v>5518</v>
      </c>
      <c r="F10" s="28" t="s">
        <v>603</v>
      </c>
      <c r="G10" s="29">
        <v>40</v>
      </c>
      <c r="H10" s="28">
        <v>0</v>
      </c>
      <c r="I10" s="30">
        <f>ROUND(G10*H10,P4)</f>
        <v>0</v>
      </c>
      <c r="L10" s="30">
        <v>0</v>
      </c>
      <c r="M10" s="24">
        <f>ROUND(G10*L10,P4)</f>
        <v>0</v>
      </c>
      <c r="N10" s="25" t="s">
        <v>1524</v>
      </c>
      <c r="O10" s="31">
        <f>M10*AA10</f>
        <v>0</v>
      </c>
      <c r="P10" s="1">
        <v>3</v>
      </c>
      <c r="AA10" s="1">
        <f>IF(P10=1,$O$3,IF(P10=2,$O$4,$O$5))</f>
        <v>0</v>
      </c>
    </row>
    <row r="11">
      <c r="A11" s="1" t="s">
        <v>592</v>
      </c>
      <c r="E11" s="27" t="s">
        <v>5518</v>
      </c>
    </row>
    <row r="12" ht="13">
      <c r="A12" s="1" t="s">
        <v>593</v>
      </c>
      <c r="E12" s="32" t="s">
        <v>5577</v>
      </c>
    </row>
    <row r="13" ht="75">
      <c r="A13" s="1" t="s">
        <v>595</v>
      </c>
      <c r="E13" s="27" t="s">
        <v>5520</v>
      </c>
    </row>
    <row r="14" ht="25">
      <c r="A14" s="1" t="s">
        <v>587</v>
      </c>
      <c r="B14" s="1">
        <v>2</v>
      </c>
      <c r="C14" s="26" t="s">
        <v>5578</v>
      </c>
      <c r="D14" t="s">
        <v>589</v>
      </c>
      <c r="E14" s="27" t="s">
        <v>5579</v>
      </c>
      <c r="F14" s="28" t="s">
        <v>618</v>
      </c>
      <c r="G14" s="29">
        <v>11</v>
      </c>
      <c r="H14" s="28">
        <v>0</v>
      </c>
      <c r="I14" s="30">
        <f>ROUND(G14*H14,P4)</f>
        <v>0</v>
      </c>
      <c r="L14" s="30">
        <v>0</v>
      </c>
      <c r="M14" s="24">
        <f>ROUND(G14*L14,P4)</f>
        <v>0</v>
      </c>
      <c r="N14" s="25" t="s">
        <v>1524</v>
      </c>
      <c r="O14" s="31">
        <f>M14*AA14</f>
        <v>0</v>
      </c>
      <c r="P14" s="1">
        <v>3</v>
      </c>
      <c r="AA14" s="1">
        <f>IF(P14=1,$O$3,IF(P14=2,$O$4,$O$5))</f>
        <v>0</v>
      </c>
    </row>
    <row r="15">
      <c r="A15" s="1" t="s">
        <v>592</v>
      </c>
      <c r="E15" s="27" t="s">
        <v>5579</v>
      </c>
    </row>
    <row r="16" ht="13">
      <c r="A16" s="1" t="s">
        <v>593</v>
      </c>
      <c r="E16" s="32" t="s">
        <v>5580</v>
      </c>
    </row>
    <row r="17" ht="100">
      <c r="A17" s="1" t="s">
        <v>595</v>
      </c>
      <c r="E17" s="27" t="s">
        <v>5524</v>
      </c>
    </row>
    <row r="18" ht="25">
      <c r="A18" s="1" t="s">
        <v>587</v>
      </c>
      <c r="B18" s="1">
        <v>3</v>
      </c>
      <c r="C18" s="26" t="s">
        <v>5525</v>
      </c>
      <c r="D18" t="s">
        <v>589</v>
      </c>
      <c r="E18" s="27" t="s">
        <v>5526</v>
      </c>
      <c r="F18" s="28" t="s">
        <v>591</v>
      </c>
      <c r="G18" s="29">
        <v>7</v>
      </c>
      <c r="H18" s="28">
        <v>0</v>
      </c>
      <c r="I18" s="30">
        <f>ROUND(G18*H18,P4)</f>
        <v>0</v>
      </c>
      <c r="L18" s="30">
        <v>0</v>
      </c>
      <c r="M18" s="24">
        <f>ROUND(G18*L18,P4)</f>
        <v>0</v>
      </c>
      <c r="N18" s="25" t="s">
        <v>1524</v>
      </c>
      <c r="O18" s="31">
        <f>M18*AA18</f>
        <v>0</v>
      </c>
      <c r="P18" s="1">
        <v>3</v>
      </c>
      <c r="AA18" s="1">
        <f>IF(P18=1,$O$3,IF(P18=2,$O$4,$O$5))</f>
        <v>0</v>
      </c>
    </row>
    <row r="19">
      <c r="A19" s="1" t="s">
        <v>592</v>
      </c>
      <c r="E19" s="27" t="s">
        <v>5526</v>
      </c>
    </row>
    <row r="20" ht="13">
      <c r="A20" s="1" t="s">
        <v>593</v>
      </c>
      <c r="E20" s="32" t="s">
        <v>5581</v>
      </c>
    </row>
    <row r="21" ht="62.5">
      <c r="A21" s="1" t="s">
        <v>595</v>
      </c>
      <c r="E21" s="27" t="s">
        <v>5528</v>
      </c>
    </row>
    <row r="22" ht="25">
      <c r="A22" s="1" t="s">
        <v>587</v>
      </c>
      <c r="B22" s="1">
        <v>4</v>
      </c>
      <c r="C22" s="26" t="s">
        <v>4108</v>
      </c>
      <c r="D22" t="s">
        <v>589</v>
      </c>
      <c r="E22" s="27" t="s">
        <v>4109</v>
      </c>
      <c r="F22" s="28" t="s">
        <v>618</v>
      </c>
      <c r="G22" s="29">
        <v>8</v>
      </c>
      <c r="H22" s="28">
        <v>0</v>
      </c>
      <c r="I22" s="30">
        <f>ROUND(G22*H22,P4)</f>
        <v>0</v>
      </c>
      <c r="L22" s="30">
        <v>0</v>
      </c>
      <c r="M22" s="24">
        <f>ROUND(G22*L22,P4)</f>
        <v>0</v>
      </c>
      <c r="N22" s="25" t="s">
        <v>1524</v>
      </c>
      <c r="O22" s="31">
        <f>M22*AA22</f>
        <v>0</v>
      </c>
      <c r="P22" s="1">
        <v>3</v>
      </c>
      <c r="AA22" s="1">
        <f>IF(P22=1,$O$3,IF(P22=2,$O$4,$O$5))</f>
        <v>0</v>
      </c>
    </row>
    <row r="23">
      <c r="A23" s="1" t="s">
        <v>592</v>
      </c>
      <c r="E23" s="27" t="s">
        <v>4109</v>
      </c>
    </row>
    <row r="24" ht="13">
      <c r="A24" s="1" t="s">
        <v>593</v>
      </c>
      <c r="E24" s="32" t="s">
        <v>5582</v>
      </c>
    </row>
    <row r="25" ht="87.5">
      <c r="A25" s="1" t="s">
        <v>595</v>
      </c>
      <c r="E25" s="27" t="s">
        <v>3758</v>
      </c>
    </row>
    <row r="26" ht="25">
      <c r="A26" s="1" t="s">
        <v>587</v>
      </c>
      <c r="B26" s="1">
        <v>5</v>
      </c>
      <c r="C26" s="26" t="s">
        <v>3398</v>
      </c>
      <c r="D26" t="s">
        <v>589</v>
      </c>
      <c r="E26" s="27" t="s">
        <v>3399</v>
      </c>
      <c r="F26" s="28" t="s">
        <v>591</v>
      </c>
      <c r="G26" s="29">
        <v>58.399999999999999</v>
      </c>
      <c r="H26" s="28">
        <v>0</v>
      </c>
      <c r="I26" s="30">
        <f>ROUND(G26*H26,P4)</f>
        <v>0</v>
      </c>
      <c r="L26" s="30">
        <v>0</v>
      </c>
      <c r="M26" s="24">
        <f>ROUND(G26*L26,P4)</f>
        <v>0</v>
      </c>
      <c r="N26" s="25" t="s">
        <v>1524</v>
      </c>
      <c r="O26" s="31">
        <f>M26*AA26</f>
        <v>0</v>
      </c>
      <c r="P26" s="1">
        <v>3</v>
      </c>
      <c r="AA26" s="1">
        <f>IF(P26=1,$O$3,IF(P26=2,$O$4,$O$5))</f>
        <v>0</v>
      </c>
    </row>
    <row r="27">
      <c r="A27" s="1" t="s">
        <v>592</v>
      </c>
      <c r="E27" s="27" t="s">
        <v>3399</v>
      </c>
    </row>
    <row r="28" ht="39">
      <c r="A28" s="1" t="s">
        <v>593</v>
      </c>
      <c r="E28" s="32" t="s">
        <v>5583</v>
      </c>
    </row>
    <row r="29" ht="350">
      <c r="A29" s="1" t="s">
        <v>595</v>
      </c>
      <c r="E29" s="27" t="s">
        <v>2570</v>
      </c>
    </row>
    <row r="30" ht="25">
      <c r="A30" s="1" t="s">
        <v>587</v>
      </c>
      <c r="B30" s="1">
        <v>6</v>
      </c>
      <c r="C30" s="26" t="s">
        <v>5539</v>
      </c>
      <c r="D30" t="s">
        <v>589</v>
      </c>
      <c r="E30" s="27" t="s">
        <v>5540</v>
      </c>
      <c r="F30" s="28" t="s">
        <v>591</v>
      </c>
      <c r="G30" s="29">
        <v>7</v>
      </c>
      <c r="H30" s="28">
        <v>0</v>
      </c>
      <c r="I30" s="30">
        <f>ROUND(G30*H30,P4)</f>
        <v>0</v>
      </c>
      <c r="L30" s="30">
        <v>0</v>
      </c>
      <c r="M30" s="24">
        <f>ROUND(G30*L30,P4)</f>
        <v>0</v>
      </c>
      <c r="N30" s="25" t="s">
        <v>1524</v>
      </c>
      <c r="O30" s="31">
        <f>M30*AA30</f>
        <v>0</v>
      </c>
      <c r="P30" s="1">
        <v>3</v>
      </c>
      <c r="AA30" s="1">
        <f>IF(P30=1,$O$3,IF(P30=2,$O$4,$O$5))</f>
        <v>0</v>
      </c>
    </row>
    <row r="31">
      <c r="A31" s="1" t="s">
        <v>592</v>
      </c>
      <c r="E31" s="27" t="s">
        <v>5540</v>
      </c>
    </row>
    <row r="32" ht="13">
      <c r="A32" s="1" t="s">
        <v>593</v>
      </c>
      <c r="E32" s="32" t="s">
        <v>5581</v>
      </c>
    </row>
    <row r="33" ht="62.5">
      <c r="A33" s="1" t="s">
        <v>595</v>
      </c>
      <c r="E33" s="27" t="s">
        <v>3786</v>
      </c>
    </row>
    <row r="34" ht="25">
      <c r="A34" s="1" t="s">
        <v>587</v>
      </c>
      <c r="B34" s="1">
        <v>7</v>
      </c>
      <c r="C34" s="26" t="s">
        <v>5162</v>
      </c>
      <c r="D34" t="s">
        <v>589</v>
      </c>
      <c r="E34" s="27" t="s">
        <v>5163</v>
      </c>
      <c r="F34" s="28" t="s">
        <v>603</v>
      </c>
      <c r="G34" s="29">
        <v>35</v>
      </c>
      <c r="H34" s="28">
        <v>0</v>
      </c>
      <c r="I34" s="30">
        <f>ROUND(G34*H34,P4)</f>
        <v>0</v>
      </c>
      <c r="L34" s="30">
        <v>0</v>
      </c>
      <c r="M34" s="24">
        <f>ROUND(G34*L34,P4)</f>
        <v>0</v>
      </c>
      <c r="N34" s="25" t="s">
        <v>1524</v>
      </c>
      <c r="O34" s="31">
        <f>M34*AA34</f>
        <v>0</v>
      </c>
      <c r="P34" s="1">
        <v>3</v>
      </c>
      <c r="AA34" s="1">
        <f>IF(P34=1,$O$3,IF(P34=2,$O$4,$O$5))</f>
        <v>0</v>
      </c>
    </row>
    <row r="35">
      <c r="A35" s="1" t="s">
        <v>592</v>
      </c>
      <c r="E35" s="27" t="s">
        <v>5163</v>
      </c>
    </row>
    <row r="36" ht="13">
      <c r="A36" s="1" t="s">
        <v>593</v>
      </c>
      <c r="E36" s="32" t="s">
        <v>5584</v>
      </c>
    </row>
    <row r="37" ht="62.5">
      <c r="A37" s="1" t="s">
        <v>595</v>
      </c>
      <c r="E37" s="27" t="s">
        <v>5164</v>
      </c>
    </row>
    <row r="38" ht="13">
      <c r="A38" s="1" t="s">
        <v>584</v>
      </c>
      <c r="C38" s="22" t="s">
        <v>2588</v>
      </c>
      <c r="E38" s="23" t="s">
        <v>4136</v>
      </c>
      <c r="L38" s="24">
        <f>SUMIFS(L39:L58,A39:A58,"P")</f>
        <v>0</v>
      </c>
      <c r="M38" s="24">
        <f>SUMIFS(M39:M58,A39:A58,"P")</f>
        <v>0</v>
      </c>
      <c r="N38" s="25"/>
    </row>
    <row r="39" ht="25">
      <c r="A39" s="1" t="s">
        <v>587</v>
      </c>
      <c r="B39" s="1">
        <v>8</v>
      </c>
      <c r="C39" s="26" t="s">
        <v>3802</v>
      </c>
      <c r="D39" t="s">
        <v>589</v>
      </c>
      <c r="E39" s="27" t="s">
        <v>3803</v>
      </c>
      <c r="F39" s="28" t="s">
        <v>591</v>
      </c>
      <c r="G39" s="29">
        <v>3.7999999999999998</v>
      </c>
      <c r="H39" s="28">
        <v>0</v>
      </c>
      <c r="I39" s="30">
        <f>ROUND(G39*H39,P4)</f>
        <v>0</v>
      </c>
      <c r="L39" s="30">
        <v>0</v>
      </c>
      <c r="M39" s="24">
        <f>ROUND(G39*L39,P4)</f>
        <v>0</v>
      </c>
      <c r="N39" s="25" t="s">
        <v>1524</v>
      </c>
      <c r="O39" s="31">
        <f>M39*AA39</f>
        <v>0</v>
      </c>
      <c r="P39" s="1">
        <v>3</v>
      </c>
      <c r="AA39" s="1">
        <f>IF(P39=1,$O$3,IF(P39=2,$O$4,$O$5))</f>
        <v>0</v>
      </c>
    </row>
    <row r="40">
      <c r="A40" s="1" t="s">
        <v>592</v>
      </c>
      <c r="E40" s="27" t="s">
        <v>3803</v>
      </c>
    </row>
    <row r="41" ht="13">
      <c r="A41" s="1" t="s">
        <v>593</v>
      </c>
      <c r="E41" s="32" t="s">
        <v>5585</v>
      </c>
    </row>
    <row r="42" ht="75">
      <c r="A42" s="1" t="s">
        <v>595</v>
      </c>
      <c r="E42" s="27" t="s">
        <v>3805</v>
      </c>
    </row>
    <row r="43" ht="25">
      <c r="A43" s="1" t="s">
        <v>587</v>
      </c>
      <c r="B43" s="1">
        <v>9</v>
      </c>
      <c r="C43" s="26" t="s">
        <v>5543</v>
      </c>
      <c r="D43" t="s">
        <v>589</v>
      </c>
      <c r="E43" s="27" t="s">
        <v>5544</v>
      </c>
      <c r="F43" s="28" t="s">
        <v>591</v>
      </c>
      <c r="G43" s="29">
        <v>3.7120000000000002</v>
      </c>
      <c r="H43" s="28">
        <v>0</v>
      </c>
      <c r="I43" s="30">
        <f>ROUND(G43*H43,P4)</f>
        <v>0</v>
      </c>
      <c r="L43" s="30">
        <v>0</v>
      </c>
      <c r="M43" s="24">
        <f>ROUND(G43*L43,P4)</f>
        <v>0</v>
      </c>
      <c r="N43" s="25" t="s">
        <v>1524</v>
      </c>
      <c r="O43" s="31">
        <f>M43*AA43</f>
        <v>0</v>
      </c>
      <c r="P43" s="1">
        <v>3</v>
      </c>
      <c r="AA43" s="1">
        <f>IF(P43=1,$O$3,IF(P43=2,$O$4,$O$5))</f>
        <v>0</v>
      </c>
    </row>
    <row r="44">
      <c r="A44" s="1" t="s">
        <v>592</v>
      </c>
      <c r="E44" s="27" t="s">
        <v>5544</v>
      </c>
    </row>
    <row r="45" ht="13">
      <c r="A45" s="1" t="s">
        <v>593</v>
      </c>
      <c r="E45" s="32" t="s">
        <v>5586</v>
      </c>
    </row>
    <row r="46" ht="362.5">
      <c r="A46" s="1" t="s">
        <v>595</v>
      </c>
      <c r="E46" s="27" t="s">
        <v>3810</v>
      </c>
    </row>
    <row r="47" ht="25">
      <c r="A47" s="1" t="s">
        <v>587</v>
      </c>
      <c r="B47" s="1">
        <v>10</v>
      </c>
      <c r="C47" s="26" t="s">
        <v>5587</v>
      </c>
      <c r="D47" t="s">
        <v>589</v>
      </c>
      <c r="E47" s="27" t="s">
        <v>5588</v>
      </c>
      <c r="F47" s="28" t="s">
        <v>591</v>
      </c>
      <c r="G47" s="29">
        <v>5.6550000000000002</v>
      </c>
      <c r="H47" s="28">
        <v>0</v>
      </c>
      <c r="I47" s="30">
        <f>ROUND(G47*H47,P4)</f>
        <v>0</v>
      </c>
      <c r="L47" s="30">
        <v>0</v>
      </c>
      <c r="M47" s="24">
        <f>ROUND(G47*L47,P4)</f>
        <v>0</v>
      </c>
      <c r="N47" s="25" t="s">
        <v>1524</v>
      </c>
      <c r="O47" s="31">
        <f>M47*AA47</f>
        <v>0</v>
      </c>
      <c r="P47" s="1">
        <v>3</v>
      </c>
      <c r="AA47" s="1">
        <f>IF(P47=1,$O$3,IF(P47=2,$O$4,$O$5))</f>
        <v>0</v>
      </c>
    </row>
    <row r="48">
      <c r="A48" s="1" t="s">
        <v>592</v>
      </c>
      <c r="E48" s="27" t="s">
        <v>5588</v>
      </c>
    </row>
    <row r="49" ht="13">
      <c r="A49" s="1" t="s">
        <v>593</v>
      </c>
      <c r="E49" s="32" t="s">
        <v>5589</v>
      </c>
    </row>
    <row r="50" ht="362.5">
      <c r="A50" s="1" t="s">
        <v>595</v>
      </c>
      <c r="E50" s="27" t="s">
        <v>3810</v>
      </c>
    </row>
    <row r="51" ht="25">
      <c r="A51" s="1" t="s">
        <v>587</v>
      </c>
      <c r="B51" s="1">
        <v>11</v>
      </c>
      <c r="C51" s="26" t="s">
        <v>4144</v>
      </c>
      <c r="D51" t="s">
        <v>589</v>
      </c>
      <c r="E51" s="27" t="s">
        <v>4145</v>
      </c>
      <c r="F51" s="28" t="s">
        <v>591</v>
      </c>
      <c r="G51" s="29">
        <v>6.5380000000000003</v>
      </c>
      <c r="H51" s="28">
        <v>0</v>
      </c>
      <c r="I51" s="30">
        <f>ROUND(G51*H51,P4)</f>
        <v>0</v>
      </c>
      <c r="L51" s="30">
        <v>0</v>
      </c>
      <c r="M51" s="24">
        <f>ROUND(G51*L51,P4)</f>
        <v>0</v>
      </c>
      <c r="N51" s="25" t="s">
        <v>1524</v>
      </c>
      <c r="O51" s="31">
        <f>M51*AA51</f>
        <v>0</v>
      </c>
      <c r="P51" s="1">
        <v>3</v>
      </c>
      <c r="AA51" s="1">
        <f>IF(P51=1,$O$3,IF(P51=2,$O$4,$O$5))</f>
        <v>0</v>
      </c>
    </row>
    <row r="52">
      <c r="A52" s="1" t="s">
        <v>592</v>
      </c>
      <c r="E52" s="27" t="s">
        <v>4145</v>
      </c>
    </row>
    <row r="53" ht="13">
      <c r="A53" s="1" t="s">
        <v>593</v>
      </c>
      <c r="E53" s="32" t="s">
        <v>5590</v>
      </c>
    </row>
    <row r="54" ht="362.5">
      <c r="A54" s="1" t="s">
        <v>595</v>
      </c>
      <c r="E54" s="27" t="s">
        <v>2593</v>
      </c>
    </row>
    <row r="55" ht="25">
      <c r="A55" s="1" t="s">
        <v>587</v>
      </c>
      <c r="B55" s="1">
        <v>12</v>
      </c>
      <c r="C55" s="26" t="s">
        <v>4148</v>
      </c>
      <c r="D55" t="s">
        <v>589</v>
      </c>
      <c r="E55" s="27" t="s">
        <v>4149</v>
      </c>
      <c r="F55" s="28" t="s">
        <v>680</v>
      </c>
      <c r="G55" s="29">
        <v>0.88600000000000001</v>
      </c>
      <c r="H55" s="28">
        <v>0</v>
      </c>
      <c r="I55" s="30">
        <f>ROUND(G55*H55,P4)</f>
        <v>0</v>
      </c>
      <c r="L55" s="30">
        <v>0</v>
      </c>
      <c r="M55" s="24">
        <f>ROUND(G55*L55,P4)</f>
        <v>0</v>
      </c>
      <c r="N55" s="25" t="s">
        <v>1524</v>
      </c>
      <c r="O55" s="31">
        <f>M55*AA55</f>
        <v>0</v>
      </c>
      <c r="P55" s="1">
        <v>3</v>
      </c>
      <c r="AA55" s="1">
        <f>IF(P55=1,$O$3,IF(P55=2,$O$4,$O$5))</f>
        <v>0</v>
      </c>
    </row>
    <row r="56">
      <c r="A56" s="1" t="s">
        <v>592</v>
      </c>
      <c r="E56" s="27" t="s">
        <v>4149</v>
      </c>
    </row>
    <row r="57" ht="13">
      <c r="A57" s="1" t="s">
        <v>593</v>
      </c>
      <c r="E57" s="32" t="s">
        <v>5591</v>
      </c>
    </row>
    <row r="58" ht="300">
      <c r="A58" s="1" t="s">
        <v>595</v>
      </c>
      <c r="E58" s="27" t="s">
        <v>2597</v>
      </c>
    </row>
    <row r="59" ht="13">
      <c r="A59" s="1" t="s">
        <v>584</v>
      </c>
      <c r="C59" s="22" t="s">
        <v>1187</v>
      </c>
      <c r="E59" s="23" t="s">
        <v>4155</v>
      </c>
      <c r="L59" s="24">
        <f>SUMIFS(L60:L71,A60:A71,"P")</f>
        <v>0</v>
      </c>
      <c r="M59" s="24">
        <f>SUMIFS(M60:M71,A60:A71,"P")</f>
        <v>0</v>
      </c>
      <c r="N59" s="25"/>
    </row>
    <row r="60" ht="25">
      <c r="A60" s="1" t="s">
        <v>587</v>
      </c>
      <c r="B60" s="1">
        <v>13</v>
      </c>
      <c r="C60" s="26" t="s">
        <v>5364</v>
      </c>
      <c r="D60" t="s">
        <v>589</v>
      </c>
      <c r="E60" s="27" t="s">
        <v>5365</v>
      </c>
      <c r="F60" s="28" t="s">
        <v>591</v>
      </c>
      <c r="G60" s="29">
        <v>0.68000000000000005</v>
      </c>
      <c r="H60" s="28">
        <v>0</v>
      </c>
      <c r="I60" s="30">
        <f>ROUND(G60*H60,P4)</f>
        <v>0</v>
      </c>
      <c r="L60" s="30">
        <v>0</v>
      </c>
      <c r="M60" s="24">
        <f>ROUND(G60*L60,P4)</f>
        <v>0</v>
      </c>
      <c r="N60" s="25" t="s">
        <v>1524</v>
      </c>
      <c r="O60" s="31">
        <f>M60*AA60</f>
        <v>0</v>
      </c>
      <c r="P60" s="1">
        <v>3</v>
      </c>
      <c r="AA60" s="1">
        <f>IF(P60=1,$O$3,IF(P60=2,$O$4,$O$5))</f>
        <v>0</v>
      </c>
    </row>
    <row r="61">
      <c r="A61" s="1" t="s">
        <v>592</v>
      </c>
      <c r="E61" s="27" t="s">
        <v>5365</v>
      </c>
    </row>
    <row r="62" ht="13">
      <c r="A62" s="1" t="s">
        <v>593</v>
      </c>
      <c r="E62" s="32" t="s">
        <v>5592</v>
      </c>
    </row>
    <row r="63" ht="362.5">
      <c r="A63" s="1" t="s">
        <v>595</v>
      </c>
      <c r="E63" s="27" t="s">
        <v>2593</v>
      </c>
    </row>
    <row r="64" ht="25">
      <c r="A64" s="1" t="s">
        <v>587</v>
      </c>
      <c r="B64" s="1">
        <v>14</v>
      </c>
      <c r="C64" s="26" t="s">
        <v>5549</v>
      </c>
      <c r="D64" t="s">
        <v>589</v>
      </c>
      <c r="E64" s="27" t="s">
        <v>5550</v>
      </c>
      <c r="F64" s="28" t="s">
        <v>680</v>
      </c>
      <c r="G64" s="29">
        <v>0.068000000000000005</v>
      </c>
      <c r="H64" s="28">
        <v>0</v>
      </c>
      <c r="I64" s="30">
        <f>ROUND(G64*H64,P4)</f>
        <v>0</v>
      </c>
      <c r="L64" s="30">
        <v>0</v>
      </c>
      <c r="M64" s="24">
        <f>ROUND(G64*L64,P4)</f>
        <v>0</v>
      </c>
      <c r="N64" s="25" t="s">
        <v>1524</v>
      </c>
      <c r="O64" s="31">
        <f>M64*AA64</f>
        <v>0</v>
      </c>
      <c r="P64" s="1">
        <v>3</v>
      </c>
      <c r="AA64" s="1">
        <f>IF(P64=1,$O$3,IF(P64=2,$O$4,$O$5))</f>
        <v>0</v>
      </c>
    </row>
    <row r="65">
      <c r="A65" s="1" t="s">
        <v>592</v>
      </c>
      <c r="E65" s="27" t="s">
        <v>5550</v>
      </c>
    </row>
    <row r="66" ht="13">
      <c r="A66" s="1" t="s">
        <v>593</v>
      </c>
      <c r="E66" s="32" t="s">
        <v>5593</v>
      </c>
    </row>
    <row r="67" ht="287.5">
      <c r="A67" s="1" t="s">
        <v>595</v>
      </c>
      <c r="E67" s="27" t="s">
        <v>5376</v>
      </c>
    </row>
    <row r="68" ht="25">
      <c r="A68" s="1" t="s">
        <v>587</v>
      </c>
      <c r="B68" s="1">
        <v>15</v>
      </c>
      <c r="C68" s="26" t="s">
        <v>5552</v>
      </c>
      <c r="D68" t="s">
        <v>589</v>
      </c>
      <c r="E68" s="27" t="s">
        <v>5553</v>
      </c>
      <c r="F68" s="28" t="s">
        <v>591</v>
      </c>
      <c r="G68" s="29">
        <v>13.449999999999999</v>
      </c>
      <c r="H68" s="28">
        <v>0</v>
      </c>
      <c r="I68" s="30">
        <f>ROUND(G68*H68,P4)</f>
        <v>0</v>
      </c>
      <c r="L68" s="30">
        <v>0</v>
      </c>
      <c r="M68" s="24">
        <f>ROUND(G68*L68,P4)</f>
        <v>0</v>
      </c>
      <c r="N68" s="25" t="s">
        <v>1524</v>
      </c>
      <c r="O68" s="31">
        <f>M68*AA68</f>
        <v>0</v>
      </c>
      <c r="P68" s="1">
        <v>3</v>
      </c>
      <c r="AA68" s="1">
        <f>IF(P68=1,$O$3,IF(P68=2,$O$4,$O$5))</f>
        <v>0</v>
      </c>
    </row>
    <row r="69">
      <c r="A69" s="1" t="s">
        <v>592</v>
      </c>
      <c r="E69" s="27" t="s">
        <v>5553</v>
      </c>
    </row>
    <row r="70" ht="26">
      <c r="A70" s="1" t="s">
        <v>593</v>
      </c>
      <c r="E70" s="32" t="s">
        <v>5594</v>
      </c>
    </row>
    <row r="71" ht="262.5">
      <c r="A71" s="1" t="s">
        <v>595</v>
      </c>
      <c r="E71" s="27" t="s">
        <v>4542</v>
      </c>
    </row>
    <row r="72" ht="13">
      <c r="A72" s="1" t="s">
        <v>584</v>
      </c>
      <c r="C72" s="22" t="s">
        <v>3026</v>
      </c>
      <c r="E72" s="23" t="s">
        <v>3833</v>
      </c>
      <c r="L72" s="24">
        <f>SUMIFS(L73:L80,A73:A80,"P")</f>
        <v>0</v>
      </c>
      <c r="M72" s="24">
        <f>SUMIFS(M73:M80,A73:A80,"P")</f>
        <v>0</v>
      </c>
      <c r="N72" s="25"/>
    </row>
    <row r="73" ht="25">
      <c r="A73" s="1" t="s">
        <v>587</v>
      </c>
      <c r="B73" s="1">
        <v>16</v>
      </c>
      <c r="C73" s="26" t="s">
        <v>5389</v>
      </c>
      <c r="D73" t="s">
        <v>589</v>
      </c>
      <c r="E73" s="27" t="s">
        <v>5390</v>
      </c>
      <c r="F73" s="28" t="s">
        <v>591</v>
      </c>
      <c r="G73" s="29">
        <v>16.149999999999999</v>
      </c>
      <c r="H73" s="28">
        <v>0</v>
      </c>
      <c r="I73" s="30">
        <f>ROUND(G73*H73,P4)</f>
        <v>0</v>
      </c>
      <c r="L73" s="30">
        <v>0</v>
      </c>
      <c r="M73" s="24">
        <f>ROUND(G73*L73,P4)</f>
        <v>0</v>
      </c>
      <c r="N73" s="25" t="s">
        <v>1524</v>
      </c>
      <c r="O73" s="31">
        <f>M73*AA73</f>
        <v>0</v>
      </c>
      <c r="P73" s="1">
        <v>3</v>
      </c>
      <c r="AA73" s="1">
        <f>IF(P73=1,$O$3,IF(P73=2,$O$4,$O$5))</f>
        <v>0</v>
      </c>
    </row>
    <row r="74">
      <c r="A74" s="1" t="s">
        <v>592</v>
      </c>
      <c r="E74" s="27" t="s">
        <v>5390</v>
      </c>
    </row>
    <row r="75" ht="13">
      <c r="A75" s="1" t="s">
        <v>593</v>
      </c>
      <c r="E75" s="32" t="s">
        <v>5595</v>
      </c>
    </row>
    <row r="76" ht="75">
      <c r="A76" s="1" t="s">
        <v>595</v>
      </c>
      <c r="E76" s="27" t="s">
        <v>3031</v>
      </c>
    </row>
    <row r="77" ht="25">
      <c r="A77" s="1" t="s">
        <v>587</v>
      </c>
      <c r="B77" s="1">
        <v>17</v>
      </c>
      <c r="C77" s="26" t="s">
        <v>4549</v>
      </c>
      <c r="D77" t="s">
        <v>589</v>
      </c>
      <c r="E77" s="27" t="s">
        <v>4550</v>
      </c>
      <c r="F77" s="28" t="s">
        <v>591</v>
      </c>
      <c r="G77" s="29">
        <v>8.9179999999999993</v>
      </c>
      <c r="H77" s="28">
        <v>0</v>
      </c>
      <c r="I77" s="30">
        <f>ROUND(G77*H77,P4)</f>
        <v>0</v>
      </c>
      <c r="L77" s="30">
        <v>0</v>
      </c>
      <c r="M77" s="24">
        <f>ROUND(G77*L77,P4)</f>
        <v>0</v>
      </c>
      <c r="N77" s="25" t="s">
        <v>1524</v>
      </c>
      <c r="O77" s="31">
        <f>M77*AA77</f>
        <v>0</v>
      </c>
      <c r="P77" s="1">
        <v>3</v>
      </c>
      <c r="AA77" s="1">
        <f>IF(P77=1,$O$3,IF(P77=2,$O$4,$O$5))</f>
        <v>0</v>
      </c>
    </row>
    <row r="78">
      <c r="A78" s="1" t="s">
        <v>592</v>
      </c>
      <c r="E78" s="27" t="s">
        <v>4550</v>
      </c>
    </row>
    <row r="79" ht="13">
      <c r="A79" s="1" t="s">
        <v>593</v>
      </c>
      <c r="E79" s="32" t="s">
        <v>5596</v>
      </c>
    </row>
    <row r="80" ht="112.5">
      <c r="A80" s="1" t="s">
        <v>595</v>
      </c>
      <c r="E80" s="27" t="s">
        <v>4552</v>
      </c>
    </row>
    <row r="81" ht="13">
      <c r="A81" s="1" t="s">
        <v>584</v>
      </c>
      <c r="C81" s="22" t="s">
        <v>4228</v>
      </c>
      <c r="E81" s="23" t="s">
        <v>4229</v>
      </c>
      <c r="L81" s="24">
        <f>SUMIFS(L82:L85,A82:A85,"P")</f>
        <v>0</v>
      </c>
      <c r="M81" s="24">
        <f>SUMIFS(M82:M85,A82:A85,"P")</f>
        <v>0</v>
      </c>
      <c r="N81" s="25"/>
    </row>
    <row r="82" ht="25">
      <c r="A82" s="1" t="s">
        <v>587</v>
      </c>
      <c r="B82" s="1">
        <v>18</v>
      </c>
      <c r="C82" s="26" t="s">
        <v>3876</v>
      </c>
      <c r="D82" t="s">
        <v>589</v>
      </c>
      <c r="E82" s="27" t="s">
        <v>3877</v>
      </c>
      <c r="F82" s="28" t="s">
        <v>603</v>
      </c>
      <c r="G82" s="29">
        <v>70.560000000000002</v>
      </c>
      <c r="H82" s="28">
        <v>0</v>
      </c>
      <c r="I82" s="30">
        <f>ROUND(G82*H82,P4)</f>
        <v>0</v>
      </c>
      <c r="L82" s="30">
        <v>0</v>
      </c>
      <c r="M82" s="24">
        <f>ROUND(G82*L82,P4)</f>
        <v>0</v>
      </c>
      <c r="N82" s="25" t="s">
        <v>1524</v>
      </c>
      <c r="O82" s="31">
        <f>M82*AA82</f>
        <v>0</v>
      </c>
      <c r="P82" s="1">
        <v>3</v>
      </c>
      <c r="AA82" s="1">
        <f>IF(P82=1,$O$3,IF(P82=2,$O$4,$O$5))</f>
        <v>0</v>
      </c>
    </row>
    <row r="83" ht="25">
      <c r="A83" s="1" t="s">
        <v>592</v>
      </c>
      <c r="E83" s="27" t="s">
        <v>3877</v>
      </c>
    </row>
    <row r="84" ht="13">
      <c r="A84" s="1" t="s">
        <v>593</v>
      </c>
      <c r="E84" s="32" t="s">
        <v>5597</v>
      </c>
    </row>
    <row r="85" ht="200">
      <c r="A85" s="1" t="s">
        <v>595</v>
      </c>
      <c r="E85" s="27" t="s">
        <v>3880</v>
      </c>
    </row>
    <row r="86" ht="13">
      <c r="A86" s="1" t="s">
        <v>584</v>
      </c>
      <c r="C86" s="22" t="s">
        <v>2059</v>
      </c>
      <c r="E86" s="23" t="s">
        <v>4071</v>
      </c>
      <c r="L86" s="24">
        <f>SUMIFS(L87:L98,A87:A98,"P")</f>
        <v>0</v>
      </c>
      <c r="M86" s="24">
        <f>SUMIFS(M87:M98,A87:A98,"P")</f>
        <v>0</v>
      </c>
      <c r="N86" s="25"/>
    </row>
    <row r="87" ht="25">
      <c r="A87" s="1" t="s">
        <v>587</v>
      </c>
      <c r="B87" s="1">
        <v>19</v>
      </c>
      <c r="C87" s="26" t="s">
        <v>5509</v>
      </c>
      <c r="D87" t="s">
        <v>589</v>
      </c>
      <c r="E87" s="27" t="s">
        <v>5510</v>
      </c>
      <c r="F87" s="28" t="s">
        <v>610</v>
      </c>
      <c r="G87" s="29">
        <v>2</v>
      </c>
      <c r="H87" s="28">
        <v>0</v>
      </c>
      <c r="I87" s="30">
        <f>ROUND(G87*H87,P4)</f>
        <v>0</v>
      </c>
      <c r="L87" s="30">
        <v>0</v>
      </c>
      <c r="M87" s="24">
        <f>ROUND(G87*L87,P4)</f>
        <v>0</v>
      </c>
      <c r="N87" s="25" t="s">
        <v>1524</v>
      </c>
      <c r="O87" s="31">
        <f>M87*AA87</f>
        <v>0</v>
      </c>
      <c r="P87" s="1">
        <v>3</v>
      </c>
      <c r="AA87" s="1">
        <f>IF(P87=1,$O$3,IF(P87=2,$O$4,$O$5))</f>
        <v>0</v>
      </c>
    </row>
    <row r="88">
      <c r="A88" s="1" t="s">
        <v>592</v>
      </c>
      <c r="E88" s="27" t="s">
        <v>5510</v>
      </c>
    </row>
    <row r="89">
      <c r="A89" s="1" t="s">
        <v>593</v>
      </c>
    </row>
    <row r="90" ht="62.5">
      <c r="A90" s="1" t="s">
        <v>595</v>
      </c>
      <c r="E90" s="27" t="s">
        <v>5512</v>
      </c>
    </row>
    <row r="91" ht="25">
      <c r="A91" s="1" t="s">
        <v>587</v>
      </c>
      <c r="B91" s="1">
        <v>20</v>
      </c>
      <c r="C91" s="26" t="s">
        <v>4519</v>
      </c>
      <c r="D91" t="s">
        <v>589</v>
      </c>
      <c r="E91" s="27" t="s">
        <v>4520</v>
      </c>
      <c r="F91" s="28" t="s">
        <v>591</v>
      </c>
      <c r="G91" s="29">
        <v>7.6790000000000003</v>
      </c>
      <c r="H91" s="28">
        <v>0</v>
      </c>
      <c r="I91" s="30">
        <f>ROUND(G91*H91,P4)</f>
        <v>0</v>
      </c>
      <c r="L91" s="30">
        <v>0</v>
      </c>
      <c r="M91" s="24">
        <f>ROUND(G91*L91,P4)</f>
        <v>0</v>
      </c>
      <c r="N91" s="25" t="s">
        <v>1524</v>
      </c>
      <c r="O91" s="31">
        <f>M91*AA91</f>
        <v>0</v>
      </c>
      <c r="P91" s="1">
        <v>3</v>
      </c>
      <c r="AA91" s="1">
        <f>IF(P91=1,$O$3,IF(P91=2,$O$4,$O$5))</f>
        <v>0</v>
      </c>
    </row>
    <row r="92">
      <c r="A92" s="1" t="s">
        <v>592</v>
      </c>
      <c r="E92" s="27" t="s">
        <v>4520</v>
      </c>
    </row>
    <row r="93" ht="26">
      <c r="A93" s="1" t="s">
        <v>593</v>
      </c>
      <c r="E93" s="32" t="s">
        <v>5598</v>
      </c>
    </row>
    <row r="94" ht="137.5">
      <c r="A94" s="1" t="s">
        <v>595</v>
      </c>
      <c r="E94" s="27" t="s">
        <v>3697</v>
      </c>
    </row>
    <row r="95" ht="25">
      <c r="A95" s="1" t="s">
        <v>587</v>
      </c>
      <c r="B95" s="1">
        <v>21</v>
      </c>
      <c r="C95" s="26" t="s">
        <v>5565</v>
      </c>
      <c r="D95" t="s">
        <v>589</v>
      </c>
      <c r="E95" s="27" t="s">
        <v>5566</v>
      </c>
      <c r="F95" s="28" t="s">
        <v>591</v>
      </c>
      <c r="G95" s="29">
        <v>5.0549999999999997</v>
      </c>
      <c r="H95" s="28">
        <v>0</v>
      </c>
      <c r="I95" s="30">
        <f>ROUND(G95*H95,P4)</f>
        <v>0</v>
      </c>
      <c r="L95" s="30">
        <v>0</v>
      </c>
      <c r="M95" s="24">
        <f>ROUND(G95*L95,P4)</f>
        <v>0</v>
      </c>
      <c r="N95" s="25" t="s">
        <v>1524</v>
      </c>
      <c r="O95" s="31">
        <f>M95*AA95</f>
        <v>0</v>
      </c>
      <c r="P95" s="1">
        <v>3</v>
      </c>
      <c r="AA95" s="1">
        <f>IF(P95=1,$O$3,IF(P95=2,$O$4,$O$5))</f>
        <v>0</v>
      </c>
    </row>
    <row r="96">
      <c r="A96" s="1" t="s">
        <v>592</v>
      </c>
      <c r="E96" s="27" t="s">
        <v>5566</v>
      </c>
    </row>
    <row r="97" ht="13">
      <c r="A97" s="1" t="s">
        <v>593</v>
      </c>
      <c r="E97" s="32" t="s">
        <v>5599</v>
      </c>
    </row>
    <row r="98" ht="137.5">
      <c r="A98" s="1" t="s">
        <v>595</v>
      </c>
      <c r="E98" s="27" t="s">
        <v>3697</v>
      </c>
    </row>
    <row r="99" ht="13">
      <c r="A99" s="1" t="s">
        <v>584</v>
      </c>
      <c r="C99" s="22" t="s">
        <v>675</v>
      </c>
      <c r="E99" s="23" t="s">
        <v>1992</v>
      </c>
      <c r="L99" s="24">
        <f>SUMIFS(L100:L115,A100:A115,"P")</f>
        <v>0</v>
      </c>
      <c r="M99" s="24">
        <f>SUMIFS(M100:M115,A100:A115,"P")</f>
        <v>0</v>
      </c>
      <c r="N99" s="25"/>
    </row>
    <row r="100" ht="37.5">
      <c r="A100" s="1" t="s">
        <v>587</v>
      </c>
      <c r="B100" s="1">
        <v>22</v>
      </c>
      <c r="C100" s="26" t="s">
        <v>677</v>
      </c>
      <c r="D100" t="s">
        <v>678</v>
      </c>
      <c r="E100" s="27" t="s">
        <v>679</v>
      </c>
      <c r="F100" s="28" t="s">
        <v>680</v>
      </c>
      <c r="G100" s="29">
        <v>105.12</v>
      </c>
      <c r="H100" s="28">
        <v>0</v>
      </c>
      <c r="I100" s="30">
        <f>ROUND(G100*H100,P4)</f>
        <v>0</v>
      </c>
      <c r="L100" s="30">
        <v>0</v>
      </c>
      <c r="M100" s="24">
        <f>ROUND(G100*L100,P4)</f>
        <v>0</v>
      </c>
      <c r="N100" s="25" t="s">
        <v>589</v>
      </c>
      <c r="O100" s="31">
        <f>M100*AA100</f>
        <v>0</v>
      </c>
      <c r="P100" s="1">
        <v>3</v>
      </c>
      <c r="AA100" s="1">
        <f>IF(P100=1,$O$3,IF(P100=2,$O$4,$O$5))</f>
        <v>0</v>
      </c>
    </row>
    <row r="101" ht="150">
      <c r="A101" s="1" t="s">
        <v>592</v>
      </c>
      <c r="E101" s="27" t="s">
        <v>5570</v>
      </c>
    </row>
    <row r="102" ht="26">
      <c r="A102" s="1" t="s">
        <v>593</v>
      </c>
      <c r="E102" s="32" t="s">
        <v>5600</v>
      </c>
    </row>
    <row r="103">
      <c r="A103" s="1" t="s">
        <v>595</v>
      </c>
      <c r="E103" s="27" t="s">
        <v>589</v>
      </c>
    </row>
    <row r="104" ht="25">
      <c r="A104" s="1" t="s">
        <v>587</v>
      </c>
      <c r="B104" s="1">
        <v>23</v>
      </c>
      <c r="C104" s="26" t="s">
        <v>4744</v>
      </c>
      <c r="D104" t="s">
        <v>4745</v>
      </c>
      <c r="E104" s="27" t="s">
        <v>4746</v>
      </c>
      <c r="F104" s="28" t="s">
        <v>680</v>
      </c>
      <c r="G104" s="29">
        <v>19.198</v>
      </c>
      <c r="H104" s="28">
        <v>0</v>
      </c>
      <c r="I104" s="30">
        <f>ROUND(G104*H104,P4)</f>
        <v>0</v>
      </c>
      <c r="L104" s="30">
        <v>0</v>
      </c>
      <c r="M104" s="24">
        <f>ROUND(G104*L104,P4)</f>
        <v>0</v>
      </c>
      <c r="N104" s="25" t="s">
        <v>589</v>
      </c>
      <c r="O104" s="31">
        <f>M104*AA104</f>
        <v>0</v>
      </c>
      <c r="P104" s="1">
        <v>3</v>
      </c>
      <c r="AA104" s="1">
        <f>IF(P104=1,$O$3,IF(P104=2,$O$4,$O$5))</f>
        <v>0</v>
      </c>
    </row>
    <row r="105" ht="212.5">
      <c r="A105" s="1" t="s">
        <v>592</v>
      </c>
      <c r="E105" s="27" t="s">
        <v>5601</v>
      </c>
    </row>
    <row r="106" ht="13">
      <c r="A106" s="1" t="s">
        <v>593</v>
      </c>
      <c r="E106" s="32" t="s">
        <v>5602</v>
      </c>
    </row>
    <row r="107">
      <c r="A107" s="1" t="s">
        <v>595</v>
      </c>
      <c r="E107" s="27" t="s">
        <v>589</v>
      </c>
    </row>
    <row r="108" ht="37.5">
      <c r="A108" s="1" t="s">
        <v>587</v>
      </c>
      <c r="B108" s="1">
        <v>24</v>
      </c>
      <c r="C108" s="26" t="s">
        <v>684</v>
      </c>
      <c r="D108" t="s">
        <v>685</v>
      </c>
      <c r="E108" s="27" t="s">
        <v>5573</v>
      </c>
      <c r="F108" s="28" t="s">
        <v>680</v>
      </c>
      <c r="G108" s="29">
        <v>12.132</v>
      </c>
      <c r="H108" s="28">
        <v>0</v>
      </c>
      <c r="I108" s="30">
        <f>ROUND(G108*H108,P4)</f>
        <v>0</v>
      </c>
      <c r="L108" s="30">
        <v>0</v>
      </c>
      <c r="M108" s="24">
        <f>ROUND(G108*L108,P4)</f>
        <v>0</v>
      </c>
      <c r="N108" s="25" t="s">
        <v>589</v>
      </c>
      <c r="O108" s="31">
        <f>M108*AA108</f>
        <v>0</v>
      </c>
      <c r="P108" s="1">
        <v>3</v>
      </c>
      <c r="AA108" s="1">
        <f>IF(P108=1,$O$3,IF(P108=2,$O$4,$O$5))</f>
        <v>0</v>
      </c>
    </row>
    <row r="109" ht="150">
      <c r="A109" s="1" t="s">
        <v>592</v>
      </c>
      <c r="E109" s="27" t="s">
        <v>697</v>
      </c>
    </row>
    <row r="110" ht="26">
      <c r="A110" s="1" t="s">
        <v>593</v>
      </c>
      <c r="E110" s="32" t="s">
        <v>5603</v>
      </c>
    </row>
    <row r="111">
      <c r="A111" s="1" t="s">
        <v>595</v>
      </c>
      <c r="E111" s="27" t="s">
        <v>589</v>
      </c>
    </row>
    <row r="112" ht="25">
      <c r="A112" s="1" t="s">
        <v>587</v>
      </c>
      <c r="B112" s="1">
        <v>25</v>
      </c>
      <c r="C112" s="26" t="s">
        <v>2733</v>
      </c>
      <c r="D112" t="s">
        <v>2734</v>
      </c>
      <c r="E112" s="27" t="s">
        <v>2735</v>
      </c>
      <c r="F112" s="28" t="s">
        <v>680</v>
      </c>
      <c r="G112" s="29">
        <v>1.671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3735</v>
      </c>
    </row>
    <row r="114" ht="13">
      <c r="A114" s="1" t="s">
        <v>593</v>
      </c>
      <c r="E114" s="32" t="s">
        <v>5604</v>
      </c>
    </row>
    <row r="115" ht="150">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5605</v>
      </c>
      <c r="E8" s="23" t="s">
        <v>239</v>
      </c>
      <c r="L8" s="24">
        <f>L9+L38+L63+L72+L85+L90+L107</f>
        <v>0</v>
      </c>
      <c r="M8" s="24">
        <f>M9+M38+M63+M72+M85+M90+M107</f>
        <v>0</v>
      </c>
      <c r="N8" s="25"/>
    </row>
    <row r="9" ht="13">
      <c r="A9" s="1" t="s">
        <v>584</v>
      </c>
      <c r="C9" s="22" t="s">
        <v>585</v>
      </c>
      <c r="E9" s="23" t="s">
        <v>586</v>
      </c>
      <c r="L9" s="24">
        <f>SUMIFS(L10:L37,A10:A37,"P")</f>
        <v>0</v>
      </c>
      <c r="M9" s="24">
        <f>SUMIFS(M10:M37,A10:A37,"P")</f>
        <v>0</v>
      </c>
      <c r="N9" s="25"/>
    </row>
    <row r="10">
      <c r="A10" s="1" t="s">
        <v>587</v>
      </c>
      <c r="B10" s="1">
        <v>1</v>
      </c>
      <c r="C10" s="26" t="s">
        <v>5517</v>
      </c>
      <c r="D10" t="s">
        <v>589</v>
      </c>
      <c r="E10" s="27" t="s">
        <v>5518</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5518</v>
      </c>
    </row>
    <row r="12" ht="26">
      <c r="A12" s="1" t="s">
        <v>593</v>
      </c>
      <c r="E12" s="32" t="s">
        <v>5606</v>
      </c>
    </row>
    <row r="13" ht="75">
      <c r="A13" s="1" t="s">
        <v>595</v>
      </c>
      <c r="E13" s="27" t="s">
        <v>5520</v>
      </c>
    </row>
    <row r="14">
      <c r="A14" s="1" t="s">
        <v>587</v>
      </c>
      <c r="B14" s="1">
        <v>2</v>
      </c>
      <c r="C14" s="26" t="s">
        <v>5607</v>
      </c>
      <c r="D14" t="s">
        <v>589</v>
      </c>
      <c r="E14" s="27" t="s">
        <v>5608</v>
      </c>
      <c r="F14" s="28" t="s">
        <v>618</v>
      </c>
      <c r="G14" s="29">
        <v>11</v>
      </c>
      <c r="H14" s="28">
        <v>0</v>
      </c>
      <c r="I14" s="30">
        <f>ROUND(G14*H14,P4)</f>
        <v>0</v>
      </c>
      <c r="L14" s="30">
        <v>0</v>
      </c>
      <c r="M14" s="24">
        <f>ROUND(G14*L14,P4)</f>
        <v>0</v>
      </c>
      <c r="N14" s="25" t="s">
        <v>589</v>
      </c>
      <c r="O14" s="31">
        <f>M14*AA14</f>
        <v>0</v>
      </c>
      <c r="P14" s="1">
        <v>3</v>
      </c>
      <c r="AA14" s="1">
        <f>IF(P14=1,$O$3,IF(P14=2,$O$4,$O$5))</f>
        <v>0</v>
      </c>
    </row>
    <row r="15">
      <c r="A15" s="1" t="s">
        <v>592</v>
      </c>
      <c r="E15" s="27" t="s">
        <v>5608</v>
      </c>
    </row>
    <row r="16" ht="26">
      <c r="A16" s="1" t="s">
        <v>593</v>
      </c>
      <c r="E16" s="32" t="s">
        <v>5609</v>
      </c>
    </row>
    <row r="17" ht="100">
      <c r="A17" s="1" t="s">
        <v>595</v>
      </c>
      <c r="E17" s="27" t="s">
        <v>5524</v>
      </c>
    </row>
    <row r="18">
      <c r="A18" s="1" t="s">
        <v>587</v>
      </c>
      <c r="B18" s="1">
        <v>3</v>
      </c>
      <c r="C18" s="26" t="s">
        <v>5525</v>
      </c>
      <c r="D18" t="s">
        <v>589</v>
      </c>
      <c r="E18" s="27" t="s">
        <v>5526</v>
      </c>
      <c r="F18" s="28" t="s">
        <v>591</v>
      </c>
      <c r="G18" s="29">
        <v>4</v>
      </c>
      <c r="H18" s="28">
        <v>0</v>
      </c>
      <c r="I18" s="30">
        <f>ROUND(G18*H18,P4)</f>
        <v>0</v>
      </c>
      <c r="L18" s="30">
        <v>0</v>
      </c>
      <c r="M18" s="24">
        <f>ROUND(G18*L18,P4)</f>
        <v>0</v>
      </c>
      <c r="N18" s="25" t="s">
        <v>589</v>
      </c>
      <c r="O18" s="31">
        <f>M18*AA18</f>
        <v>0</v>
      </c>
      <c r="P18" s="1">
        <v>3</v>
      </c>
      <c r="AA18" s="1">
        <f>IF(P18=1,$O$3,IF(P18=2,$O$4,$O$5))</f>
        <v>0</v>
      </c>
    </row>
    <row r="19">
      <c r="A19" s="1" t="s">
        <v>592</v>
      </c>
      <c r="E19" s="27" t="s">
        <v>5526</v>
      </c>
    </row>
    <row r="20" ht="26">
      <c r="A20" s="1" t="s">
        <v>593</v>
      </c>
      <c r="E20" s="32" t="s">
        <v>5610</v>
      </c>
    </row>
    <row r="21" ht="62.5">
      <c r="A21" s="1" t="s">
        <v>595</v>
      </c>
      <c r="E21" s="27" t="s">
        <v>5528</v>
      </c>
    </row>
    <row r="22">
      <c r="A22" s="1" t="s">
        <v>587</v>
      </c>
      <c r="B22" s="1">
        <v>4</v>
      </c>
      <c r="C22" s="26" t="s">
        <v>5611</v>
      </c>
      <c r="D22" t="s">
        <v>589</v>
      </c>
      <c r="E22" s="27" t="s">
        <v>5612</v>
      </c>
      <c r="F22" s="28" t="s">
        <v>618</v>
      </c>
      <c r="G22" s="29">
        <v>5</v>
      </c>
      <c r="H22" s="28">
        <v>0</v>
      </c>
      <c r="I22" s="30">
        <f>ROUND(G22*H22,P4)</f>
        <v>0</v>
      </c>
      <c r="L22" s="30">
        <v>0</v>
      </c>
      <c r="M22" s="24">
        <f>ROUND(G22*L22,P4)</f>
        <v>0</v>
      </c>
      <c r="N22" s="25" t="s">
        <v>589</v>
      </c>
      <c r="O22" s="31">
        <f>M22*AA22</f>
        <v>0</v>
      </c>
      <c r="P22" s="1">
        <v>3</v>
      </c>
      <c r="AA22" s="1">
        <f>IF(P22=1,$O$3,IF(P22=2,$O$4,$O$5))</f>
        <v>0</v>
      </c>
    </row>
    <row r="23">
      <c r="A23" s="1" t="s">
        <v>592</v>
      </c>
      <c r="E23" s="27" t="s">
        <v>5612</v>
      </c>
    </row>
    <row r="24" ht="26">
      <c r="A24" s="1" t="s">
        <v>593</v>
      </c>
      <c r="E24" s="32" t="s">
        <v>5613</v>
      </c>
    </row>
    <row r="25" ht="87.5">
      <c r="A25" s="1" t="s">
        <v>595</v>
      </c>
      <c r="E25" s="27" t="s">
        <v>3758</v>
      </c>
    </row>
    <row r="26">
      <c r="A26" s="1" t="s">
        <v>587</v>
      </c>
      <c r="B26" s="1">
        <v>5</v>
      </c>
      <c r="C26" s="26" t="s">
        <v>3398</v>
      </c>
      <c r="D26" t="s">
        <v>589</v>
      </c>
      <c r="E26" s="27" t="s">
        <v>3399</v>
      </c>
      <c r="F26" s="28" t="s">
        <v>591</v>
      </c>
      <c r="G26" s="29">
        <v>109.13</v>
      </c>
      <c r="H26" s="28">
        <v>0</v>
      </c>
      <c r="I26" s="30">
        <f>ROUND(G26*H26,P4)</f>
        <v>0</v>
      </c>
      <c r="L26" s="30">
        <v>0</v>
      </c>
      <c r="M26" s="24">
        <f>ROUND(G26*L26,P4)</f>
        <v>0</v>
      </c>
      <c r="N26" s="25" t="s">
        <v>589</v>
      </c>
      <c r="O26" s="31">
        <f>M26*AA26</f>
        <v>0</v>
      </c>
      <c r="P26" s="1">
        <v>3</v>
      </c>
      <c r="AA26" s="1">
        <f>IF(P26=1,$O$3,IF(P26=2,$O$4,$O$5))</f>
        <v>0</v>
      </c>
    </row>
    <row r="27">
      <c r="A27" s="1" t="s">
        <v>592</v>
      </c>
      <c r="E27" s="27" t="s">
        <v>3399</v>
      </c>
    </row>
    <row r="28" ht="39">
      <c r="A28" s="1" t="s">
        <v>593</v>
      </c>
      <c r="E28" s="32" t="s">
        <v>5614</v>
      </c>
    </row>
    <row r="29" ht="350">
      <c r="A29" s="1" t="s">
        <v>595</v>
      </c>
      <c r="E29" s="27" t="s">
        <v>2570</v>
      </c>
    </row>
    <row r="30">
      <c r="A30" s="1" t="s">
        <v>587</v>
      </c>
      <c r="B30" s="1">
        <v>6</v>
      </c>
      <c r="C30" s="26" t="s">
        <v>5539</v>
      </c>
      <c r="D30" t="s">
        <v>589</v>
      </c>
      <c r="E30" s="27" t="s">
        <v>5540</v>
      </c>
      <c r="F30" s="28" t="s">
        <v>591</v>
      </c>
      <c r="G30" s="29">
        <v>4</v>
      </c>
      <c r="H30" s="28">
        <v>0</v>
      </c>
      <c r="I30" s="30">
        <f>ROUND(G30*H30,P4)</f>
        <v>0</v>
      </c>
      <c r="L30" s="30">
        <v>0</v>
      </c>
      <c r="M30" s="24">
        <f>ROUND(G30*L30,P4)</f>
        <v>0</v>
      </c>
      <c r="N30" s="25" t="s">
        <v>589</v>
      </c>
      <c r="O30" s="31">
        <f>M30*AA30</f>
        <v>0</v>
      </c>
      <c r="P30" s="1">
        <v>3</v>
      </c>
      <c r="AA30" s="1">
        <f>IF(P30=1,$O$3,IF(P30=2,$O$4,$O$5))</f>
        <v>0</v>
      </c>
    </row>
    <row r="31">
      <c r="A31" s="1" t="s">
        <v>592</v>
      </c>
      <c r="E31" s="27" t="s">
        <v>5540</v>
      </c>
    </row>
    <row r="32" ht="26">
      <c r="A32" s="1" t="s">
        <v>593</v>
      </c>
      <c r="E32" s="32" t="s">
        <v>5610</v>
      </c>
    </row>
    <row r="33" ht="62.5">
      <c r="A33" s="1" t="s">
        <v>595</v>
      </c>
      <c r="E33" s="27" t="s">
        <v>3786</v>
      </c>
    </row>
    <row r="34">
      <c r="A34" s="1" t="s">
        <v>587</v>
      </c>
      <c r="B34" s="1">
        <v>7</v>
      </c>
      <c r="C34" s="26" t="s">
        <v>5162</v>
      </c>
      <c r="D34" t="s">
        <v>589</v>
      </c>
      <c r="E34" s="27" t="s">
        <v>5163</v>
      </c>
      <c r="F34" s="28" t="s">
        <v>603</v>
      </c>
      <c r="G34" s="29">
        <v>20</v>
      </c>
      <c r="H34" s="28">
        <v>0</v>
      </c>
      <c r="I34" s="30">
        <f>ROUND(G34*H34,P4)</f>
        <v>0</v>
      </c>
      <c r="L34" s="30">
        <v>0</v>
      </c>
      <c r="M34" s="24">
        <f>ROUND(G34*L34,P4)</f>
        <v>0</v>
      </c>
      <c r="N34" s="25" t="s">
        <v>589</v>
      </c>
      <c r="O34" s="31">
        <f>M34*AA34</f>
        <v>0</v>
      </c>
      <c r="P34" s="1">
        <v>3</v>
      </c>
      <c r="AA34" s="1">
        <f>IF(P34=1,$O$3,IF(P34=2,$O$4,$O$5))</f>
        <v>0</v>
      </c>
    </row>
    <row r="35">
      <c r="A35" s="1" t="s">
        <v>592</v>
      </c>
      <c r="E35" s="27" t="s">
        <v>5163</v>
      </c>
    </row>
    <row r="36" ht="26">
      <c r="A36" s="1" t="s">
        <v>593</v>
      </c>
      <c r="E36" s="32" t="s">
        <v>5615</v>
      </c>
    </row>
    <row r="37" ht="62.5">
      <c r="A37" s="1" t="s">
        <v>595</v>
      </c>
      <c r="E37" s="27" t="s">
        <v>5164</v>
      </c>
    </row>
    <row r="38" ht="13">
      <c r="A38" s="1" t="s">
        <v>584</v>
      </c>
      <c r="C38" s="22" t="s">
        <v>2588</v>
      </c>
      <c r="E38" s="23" t="s">
        <v>4136</v>
      </c>
      <c r="L38" s="24">
        <f>SUMIFS(L39:L62,A39:A62,"P")</f>
        <v>0</v>
      </c>
      <c r="M38" s="24">
        <f>SUMIFS(M39:M62,A39:A62,"P")</f>
        <v>0</v>
      </c>
      <c r="N38" s="25"/>
    </row>
    <row r="39">
      <c r="A39" s="1" t="s">
        <v>587</v>
      </c>
      <c r="B39" s="1">
        <v>8</v>
      </c>
      <c r="C39" s="26" t="s">
        <v>3802</v>
      </c>
      <c r="D39" t="s">
        <v>589</v>
      </c>
      <c r="E39" s="27" t="s">
        <v>3803</v>
      </c>
      <c r="F39" s="28" t="s">
        <v>591</v>
      </c>
      <c r="G39" s="29">
        <v>2.5649999999999999</v>
      </c>
      <c r="H39" s="28">
        <v>0</v>
      </c>
      <c r="I39" s="30">
        <f>ROUND(G39*H39,P4)</f>
        <v>0</v>
      </c>
      <c r="L39" s="30">
        <v>0</v>
      </c>
      <c r="M39" s="24">
        <f>ROUND(G39*L39,P4)</f>
        <v>0</v>
      </c>
      <c r="N39" s="25" t="s">
        <v>589</v>
      </c>
      <c r="O39" s="31">
        <f>M39*AA39</f>
        <v>0</v>
      </c>
      <c r="P39" s="1">
        <v>3</v>
      </c>
      <c r="AA39" s="1">
        <f>IF(P39=1,$O$3,IF(P39=2,$O$4,$O$5))</f>
        <v>0</v>
      </c>
    </row>
    <row r="40">
      <c r="A40" s="1" t="s">
        <v>592</v>
      </c>
      <c r="E40" s="27" t="s">
        <v>3803</v>
      </c>
    </row>
    <row r="41" ht="26">
      <c r="A41" s="1" t="s">
        <v>593</v>
      </c>
      <c r="E41" s="32" t="s">
        <v>5616</v>
      </c>
    </row>
    <row r="42" ht="75">
      <c r="A42" s="1" t="s">
        <v>595</v>
      </c>
      <c r="E42" s="27" t="s">
        <v>3805</v>
      </c>
    </row>
    <row r="43">
      <c r="A43" s="1" t="s">
        <v>587</v>
      </c>
      <c r="B43" s="1">
        <v>9</v>
      </c>
      <c r="C43" s="26" t="s">
        <v>5543</v>
      </c>
      <c r="D43" t="s">
        <v>589</v>
      </c>
      <c r="E43" s="27" t="s">
        <v>5544</v>
      </c>
      <c r="F43" s="28" t="s">
        <v>591</v>
      </c>
      <c r="G43" s="29">
        <v>2.7959999999999998</v>
      </c>
      <c r="H43" s="28">
        <v>0</v>
      </c>
      <c r="I43" s="30">
        <f>ROUND(G43*H43,P4)</f>
        <v>0</v>
      </c>
      <c r="L43" s="30">
        <v>0</v>
      </c>
      <c r="M43" s="24">
        <f>ROUND(G43*L43,P4)</f>
        <v>0</v>
      </c>
      <c r="N43" s="25" t="s">
        <v>589</v>
      </c>
      <c r="O43" s="31">
        <f>M43*AA43</f>
        <v>0</v>
      </c>
      <c r="P43" s="1">
        <v>3</v>
      </c>
      <c r="AA43" s="1">
        <f>IF(P43=1,$O$3,IF(P43=2,$O$4,$O$5))</f>
        <v>0</v>
      </c>
    </row>
    <row r="44">
      <c r="A44" s="1" t="s">
        <v>592</v>
      </c>
      <c r="E44" s="27" t="s">
        <v>5544</v>
      </c>
    </row>
    <row r="45" ht="52">
      <c r="A45" s="1" t="s">
        <v>593</v>
      </c>
      <c r="E45" s="32" t="s">
        <v>5617</v>
      </c>
    </row>
    <row r="46" ht="362.5">
      <c r="A46" s="1" t="s">
        <v>595</v>
      </c>
      <c r="E46" s="27" t="s">
        <v>3810</v>
      </c>
    </row>
    <row r="47">
      <c r="A47" s="1" t="s">
        <v>587</v>
      </c>
      <c r="B47" s="1">
        <v>10</v>
      </c>
      <c r="C47" s="26" t="s">
        <v>5587</v>
      </c>
      <c r="D47" t="s">
        <v>589</v>
      </c>
      <c r="E47" s="27" t="s">
        <v>5588</v>
      </c>
      <c r="F47" s="28" t="s">
        <v>591</v>
      </c>
      <c r="G47" s="29">
        <v>2.5350000000000001</v>
      </c>
      <c r="H47" s="28">
        <v>0</v>
      </c>
      <c r="I47" s="30">
        <f>ROUND(G47*H47,P4)</f>
        <v>0</v>
      </c>
      <c r="L47" s="30">
        <v>0</v>
      </c>
      <c r="M47" s="24">
        <f>ROUND(G47*L47,P4)</f>
        <v>0</v>
      </c>
      <c r="N47" s="25" t="s">
        <v>589</v>
      </c>
      <c r="O47" s="31">
        <f>M47*AA47</f>
        <v>0</v>
      </c>
      <c r="P47" s="1">
        <v>3</v>
      </c>
      <c r="AA47" s="1">
        <f>IF(P47=1,$O$3,IF(P47=2,$O$4,$O$5))</f>
        <v>0</v>
      </c>
    </row>
    <row r="48">
      <c r="A48" s="1" t="s">
        <v>592</v>
      </c>
      <c r="E48" s="27" t="s">
        <v>5588</v>
      </c>
    </row>
    <row r="49" ht="26">
      <c r="A49" s="1" t="s">
        <v>593</v>
      </c>
      <c r="E49" s="32" t="s">
        <v>5618</v>
      </c>
    </row>
    <row r="50" ht="362.5">
      <c r="A50" s="1" t="s">
        <v>595</v>
      </c>
      <c r="E50" s="27" t="s">
        <v>3810</v>
      </c>
    </row>
    <row r="51">
      <c r="A51" s="1" t="s">
        <v>587</v>
      </c>
      <c r="B51" s="1">
        <v>11</v>
      </c>
      <c r="C51" s="26" t="s">
        <v>4144</v>
      </c>
      <c r="D51" t="s">
        <v>589</v>
      </c>
      <c r="E51" s="27" t="s">
        <v>4145</v>
      </c>
      <c r="F51" s="28" t="s">
        <v>591</v>
      </c>
      <c r="G51" s="29">
        <v>4.5380000000000003</v>
      </c>
      <c r="H51" s="28">
        <v>0</v>
      </c>
      <c r="I51" s="30">
        <f>ROUND(G51*H51,P4)</f>
        <v>0</v>
      </c>
      <c r="L51" s="30">
        <v>0</v>
      </c>
      <c r="M51" s="24">
        <f>ROUND(G51*L51,P4)</f>
        <v>0</v>
      </c>
      <c r="N51" s="25" t="s">
        <v>589</v>
      </c>
      <c r="O51" s="31">
        <f>M51*AA51</f>
        <v>0</v>
      </c>
      <c r="P51" s="1">
        <v>3</v>
      </c>
      <c r="AA51" s="1">
        <f>IF(P51=1,$O$3,IF(P51=2,$O$4,$O$5))</f>
        <v>0</v>
      </c>
    </row>
    <row r="52">
      <c r="A52" s="1" t="s">
        <v>592</v>
      </c>
      <c r="E52" s="27" t="s">
        <v>4145</v>
      </c>
    </row>
    <row r="53" ht="26">
      <c r="A53" s="1" t="s">
        <v>593</v>
      </c>
      <c r="E53" s="32" t="s">
        <v>5619</v>
      </c>
    </row>
    <row r="54" ht="362.5">
      <c r="A54" s="1" t="s">
        <v>595</v>
      </c>
      <c r="E54" s="27" t="s">
        <v>2593</v>
      </c>
    </row>
    <row r="55">
      <c r="A55" s="1" t="s">
        <v>587</v>
      </c>
      <c r="B55" s="1">
        <v>12</v>
      </c>
      <c r="C55" s="26" t="s">
        <v>2594</v>
      </c>
      <c r="D55" t="s">
        <v>589</v>
      </c>
      <c r="E55" s="27" t="s">
        <v>2595</v>
      </c>
      <c r="F55" s="28" t="s">
        <v>680</v>
      </c>
      <c r="G55" s="29">
        <v>0.14299999999999999</v>
      </c>
      <c r="H55" s="28">
        <v>0</v>
      </c>
      <c r="I55" s="30">
        <f>ROUND(G55*H55,P4)</f>
        <v>0</v>
      </c>
      <c r="L55" s="30">
        <v>0</v>
      </c>
      <c r="M55" s="24">
        <f>ROUND(G55*L55,P4)</f>
        <v>0</v>
      </c>
      <c r="N55" s="25" t="s">
        <v>589</v>
      </c>
      <c r="O55" s="31">
        <f>M55*AA55</f>
        <v>0</v>
      </c>
      <c r="P55" s="1">
        <v>3</v>
      </c>
      <c r="AA55" s="1">
        <f>IF(P55=1,$O$3,IF(P55=2,$O$4,$O$5))</f>
        <v>0</v>
      </c>
    </row>
    <row r="56">
      <c r="A56" s="1" t="s">
        <v>592</v>
      </c>
      <c r="E56" s="27" t="s">
        <v>2595</v>
      </c>
    </row>
    <row r="57" ht="26">
      <c r="A57" s="1" t="s">
        <v>593</v>
      </c>
      <c r="E57" s="32" t="s">
        <v>5620</v>
      </c>
    </row>
    <row r="58" ht="300">
      <c r="A58" s="1" t="s">
        <v>595</v>
      </c>
      <c r="E58" s="27" t="s">
        <v>2597</v>
      </c>
    </row>
    <row r="59">
      <c r="A59" s="1" t="s">
        <v>587</v>
      </c>
      <c r="B59" s="1">
        <v>13</v>
      </c>
      <c r="C59" s="26" t="s">
        <v>4148</v>
      </c>
      <c r="D59" t="s">
        <v>589</v>
      </c>
      <c r="E59" s="27" t="s">
        <v>4149</v>
      </c>
      <c r="F59" s="28" t="s">
        <v>680</v>
      </c>
      <c r="G59" s="29">
        <v>0.36399999999999999</v>
      </c>
      <c r="H59" s="28">
        <v>0</v>
      </c>
      <c r="I59" s="30">
        <f>ROUND(G59*H59,P4)</f>
        <v>0</v>
      </c>
      <c r="L59" s="30">
        <v>0</v>
      </c>
      <c r="M59" s="24">
        <f>ROUND(G59*L59,P4)</f>
        <v>0</v>
      </c>
      <c r="N59" s="25" t="s">
        <v>589</v>
      </c>
      <c r="O59" s="31">
        <f>M59*AA59</f>
        <v>0</v>
      </c>
      <c r="P59" s="1">
        <v>3</v>
      </c>
      <c r="AA59" s="1">
        <f>IF(P59=1,$O$3,IF(P59=2,$O$4,$O$5))</f>
        <v>0</v>
      </c>
    </row>
    <row r="60">
      <c r="A60" s="1" t="s">
        <v>592</v>
      </c>
      <c r="E60" s="27" t="s">
        <v>4149</v>
      </c>
    </row>
    <row r="61" ht="26">
      <c r="A61" s="1" t="s">
        <v>593</v>
      </c>
      <c r="E61" s="32" t="s">
        <v>5621</v>
      </c>
    </row>
    <row r="62" ht="300">
      <c r="A62" s="1" t="s">
        <v>595</v>
      </c>
      <c r="E62" s="27" t="s">
        <v>2597</v>
      </c>
    </row>
    <row r="63" ht="13">
      <c r="A63" s="1" t="s">
        <v>584</v>
      </c>
      <c r="C63" s="22" t="s">
        <v>1187</v>
      </c>
      <c r="E63" s="23" t="s">
        <v>4155</v>
      </c>
      <c r="L63" s="24">
        <f>SUMIFS(L64:L71,A64:A71,"P")</f>
        <v>0</v>
      </c>
      <c r="M63" s="24">
        <f>SUMIFS(M64:M71,A64:A71,"P")</f>
        <v>0</v>
      </c>
      <c r="N63" s="25"/>
    </row>
    <row r="64">
      <c r="A64" s="1" t="s">
        <v>587</v>
      </c>
      <c r="B64" s="1">
        <v>15</v>
      </c>
      <c r="C64" s="26" t="s">
        <v>5622</v>
      </c>
      <c r="D64" t="s">
        <v>589</v>
      </c>
      <c r="E64" s="27" t="s">
        <v>5623</v>
      </c>
      <c r="F64" s="28" t="s">
        <v>680</v>
      </c>
      <c r="G64" s="29">
        <v>0.95299999999999996</v>
      </c>
      <c r="H64" s="28">
        <v>0</v>
      </c>
      <c r="I64" s="30">
        <f>ROUND(G64*H64,P4)</f>
        <v>0</v>
      </c>
      <c r="L64" s="30">
        <v>0</v>
      </c>
      <c r="M64" s="24">
        <f>ROUND(G64*L64,P4)</f>
        <v>0</v>
      </c>
      <c r="N64" s="25" t="s">
        <v>589</v>
      </c>
      <c r="O64" s="31">
        <f>M64*AA64</f>
        <v>0</v>
      </c>
      <c r="P64" s="1">
        <v>3</v>
      </c>
      <c r="AA64" s="1">
        <f>IF(P64=1,$O$3,IF(P64=2,$O$4,$O$5))</f>
        <v>0</v>
      </c>
    </row>
    <row r="65">
      <c r="A65" s="1" t="s">
        <v>592</v>
      </c>
      <c r="E65" s="27" t="s">
        <v>5623</v>
      </c>
    </row>
    <row r="66" ht="26">
      <c r="A66" s="1" t="s">
        <v>593</v>
      </c>
      <c r="E66" s="32" t="s">
        <v>5624</v>
      </c>
    </row>
    <row r="67" ht="287.5">
      <c r="A67" s="1" t="s">
        <v>595</v>
      </c>
      <c r="E67" s="27" t="s">
        <v>5376</v>
      </c>
    </row>
    <row r="68">
      <c r="A68" s="1" t="s">
        <v>587</v>
      </c>
      <c r="B68" s="1">
        <v>27</v>
      </c>
      <c r="C68" s="26" t="s">
        <v>5625</v>
      </c>
      <c r="D68" t="s">
        <v>589</v>
      </c>
      <c r="E68" s="27" t="s">
        <v>5626</v>
      </c>
      <c r="F68" s="28" t="s">
        <v>591</v>
      </c>
      <c r="G68" s="29">
        <v>8.0399999999999991</v>
      </c>
      <c r="H68" s="28">
        <v>0</v>
      </c>
      <c r="I68" s="30">
        <f>ROUND(G68*H68,P4)</f>
        <v>0</v>
      </c>
      <c r="L68" s="30">
        <v>0</v>
      </c>
      <c r="M68" s="24">
        <f>ROUND(G68*L68,P4)</f>
        <v>0</v>
      </c>
      <c r="N68" s="25" t="s">
        <v>589</v>
      </c>
      <c r="O68" s="31">
        <f>M68*AA68</f>
        <v>0</v>
      </c>
      <c r="P68" s="1">
        <v>3</v>
      </c>
      <c r="AA68" s="1">
        <f>IF(P68=1,$O$3,IF(P68=2,$O$4,$O$5))</f>
        <v>0</v>
      </c>
    </row>
    <row r="69">
      <c r="A69" s="1" t="s">
        <v>592</v>
      </c>
      <c r="E69" s="27" t="s">
        <v>5626</v>
      </c>
    </row>
    <row r="70" ht="26">
      <c r="A70" s="1" t="s">
        <v>593</v>
      </c>
      <c r="E70" s="32" t="s">
        <v>5627</v>
      </c>
    </row>
    <row r="71" ht="362.5">
      <c r="A71" s="1" t="s">
        <v>595</v>
      </c>
      <c r="E71" s="27" t="s">
        <v>2593</v>
      </c>
    </row>
    <row r="72" ht="13">
      <c r="A72" s="1" t="s">
        <v>584</v>
      </c>
      <c r="C72" s="22" t="s">
        <v>3026</v>
      </c>
      <c r="E72" s="23" t="s">
        <v>3833</v>
      </c>
      <c r="L72" s="24">
        <f>SUMIFS(L73:L84,A73:A84,"P")</f>
        <v>0</v>
      </c>
      <c r="M72" s="24">
        <f>SUMIFS(M73:M84,A73:A84,"P")</f>
        <v>0</v>
      </c>
      <c r="N72" s="25"/>
    </row>
    <row r="73">
      <c r="A73" s="1" t="s">
        <v>587</v>
      </c>
      <c r="B73" s="1">
        <v>16</v>
      </c>
      <c r="C73" s="26" t="s">
        <v>5389</v>
      </c>
      <c r="D73" t="s">
        <v>589</v>
      </c>
      <c r="E73" s="27" t="s">
        <v>5390</v>
      </c>
      <c r="F73" s="28" t="s">
        <v>591</v>
      </c>
      <c r="G73" s="29">
        <v>73.329999999999998</v>
      </c>
      <c r="H73" s="28">
        <v>0</v>
      </c>
      <c r="I73" s="30">
        <f>ROUND(G73*H73,P4)</f>
        <v>0</v>
      </c>
      <c r="L73" s="30">
        <v>0</v>
      </c>
      <c r="M73" s="24">
        <f>ROUND(G73*L73,P4)</f>
        <v>0</v>
      </c>
      <c r="N73" s="25" t="s">
        <v>589</v>
      </c>
      <c r="O73" s="31">
        <f>M73*AA73</f>
        <v>0</v>
      </c>
      <c r="P73" s="1">
        <v>3</v>
      </c>
      <c r="AA73" s="1">
        <f>IF(P73=1,$O$3,IF(P73=2,$O$4,$O$5))</f>
        <v>0</v>
      </c>
    </row>
    <row r="74">
      <c r="A74" s="1" t="s">
        <v>592</v>
      </c>
      <c r="E74" s="27" t="s">
        <v>5390</v>
      </c>
    </row>
    <row r="75" ht="26">
      <c r="A75" s="1" t="s">
        <v>593</v>
      </c>
      <c r="E75" s="32" t="s">
        <v>5628</v>
      </c>
    </row>
    <row r="76" ht="75">
      <c r="A76" s="1" t="s">
        <v>595</v>
      </c>
      <c r="E76" s="27" t="s">
        <v>3031</v>
      </c>
    </row>
    <row r="77">
      <c r="A77" s="1" t="s">
        <v>587</v>
      </c>
      <c r="B77" s="1">
        <v>17</v>
      </c>
      <c r="C77" s="26" t="s">
        <v>5557</v>
      </c>
      <c r="D77" t="s">
        <v>589</v>
      </c>
      <c r="E77" s="27" t="s">
        <v>5558</v>
      </c>
      <c r="F77" s="28" t="s">
        <v>591</v>
      </c>
      <c r="G77" s="29">
        <v>1.02</v>
      </c>
      <c r="H77" s="28">
        <v>0</v>
      </c>
      <c r="I77" s="30">
        <f>ROUND(G77*H77,P4)</f>
        <v>0</v>
      </c>
      <c r="L77" s="30">
        <v>0</v>
      </c>
      <c r="M77" s="24">
        <f>ROUND(G77*L77,P4)</f>
        <v>0</v>
      </c>
      <c r="N77" s="25" t="s">
        <v>589</v>
      </c>
      <c r="O77" s="31">
        <f>M77*AA77</f>
        <v>0</v>
      </c>
      <c r="P77" s="1">
        <v>3</v>
      </c>
      <c r="AA77" s="1">
        <f>IF(P77=1,$O$3,IF(P77=2,$O$4,$O$5))</f>
        <v>0</v>
      </c>
    </row>
    <row r="78">
      <c r="A78" s="1" t="s">
        <v>592</v>
      </c>
      <c r="E78" s="27" t="s">
        <v>5558</v>
      </c>
    </row>
    <row r="79" ht="26">
      <c r="A79" s="1" t="s">
        <v>593</v>
      </c>
      <c r="E79" s="32" t="s">
        <v>5629</v>
      </c>
    </row>
    <row r="80" ht="75">
      <c r="A80" s="1" t="s">
        <v>595</v>
      </c>
      <c r="E80" s="27" t="s">
        <v>5560</v>
      </c>
    </row>
    <row r="81">
      <c r="A81" s="1" t="s">
        <v>587</v>
      </c>
      <c r="B81" s="1">
        <v>18</v>
      </c>
      <c r="C81" s="26" t="s">
        <v>4549</v>
      </c>
      <c r="D81" t="s">
        <v>589</v>
      </c>
      <c r="E81" s="27" t="s">
        <v>4550</v>
      </c>
      <c r="F81" s="28" t="s">
        <v>591</v>
      </c>
      <c r="G81" s="29">
        <v>5.0700000000000003</v>
      </c>
      <c r="H81" s="28">
        <v>0</v>
      </c>
      <c r="I81" s="30">
        <f>ROUND(G81*H81,P4)</f>
        <v>0</v>
      </c>
      <c r="L81" s="30">
        <v>0</v>
      </c>
      <c r="M81" s="24">
        <f>ROUND(G81*L81,P4)</f>
        <v>0</v>
      </c>
      <c r="N81" s="25" t="s">
        <v>589</v>
      </c>
      <c r="O81" s="31">
        <f>M81*AA81</f>
        <v>0</v>
      </c>
      <c r="P81" s="1">
        <v>3</v>
      </c>
      <c r="AA81" s="1">
        <f>IF(P81=1,$O$3,IF(P81=2,$O$4,$O$5))</f>
        <v>0</v>
      </c>
    </row>
    <row r="82">
      <c r="A82" s="1" t="s">
        <v>592</v>
      </c>
      <c r="E82" s="27" t="s">
        <v>4550</v>
      </c>
    </row>
    <row r="83" ht="26">
      <c r="A83" s="1" t="s">
        <v>593</v>
      </c>
      <c r="E83" s="32" t="s">
        <v>5630</v>
      </c>
    </row>
    <row r="84" ht="112.5">
      <c r="A84" s="1" t="s">
        <v>595</v>
      </c>
      <c r="E84" s="27" t="s">
        <v>4552</v>
      </c>
    </row>
    <row r="85" ht="13">
      <c r="A85" s="1" t="s">
        <v>584</v>
      </c>
      <c r="C85" s="22" t="s">
        <v>4228</v>
      </c>
      <c r="E85" s="23" t="s">
        <v>4229</v>
      </c>
      <c r="L85" s="24">
        <f>SUMIFS(L86:L89,A86:A89,"P")</f>
        <v>0</v>
      </c>
      <c r="M85" s="24">
        <f>SUMIFS(M86:M89,A86:A89,"P")</f>
        <v>0</v>
      </c>
      <c r="N85" s="25"/>
    </row>
    <row r="86" ht="25">
      <c r="A86" s="1" t="s">
        <v>587</v>
      </c>
      <c r="B86" s="1">
        <v>19</v>
      </c>
      <c r="C86" s="26" t="s">
        <v>3876</v>
      </c>
      <c r="D86" t="s">
        <v>589</v>
      </c>
      <c r="E86" s="27" t="s">
        <v>3877</v>
      </c>
      <c r="F86" s="28" t="s">
        <v>603</v>
      </c>
      <c r="G86" s="29">
        <v>86.927999999999997</v>
      </c>
      <c r="H86" s="28">
        <v>0</v>
      </c>
      <c r="I86" s="30">
        <f>ROUND(G86*H86,P4)</f>
        <v>0</v>
      </c>
      <c r="L86" s="30">
        <v>0</v>
      </c>
      <c r="M86" s="24">
        <f>ROUND(G86*L86,P4)</f>
        <v>0</v>
      </c>
      <c r="N86" s="25" t="s">
        <v>589</v>
      </c>
      <c r="O86" s="31">
        <f>M86*AA86</f>
        <v>0</v>
      </c>
      <c r="P86" s="1">
        <v>3</v>
      </c>
      <c r="AA86" s="1">
        <f>IF(P86=1,$O$3,IF(P86=2,$O$4,$O$5))</f>
        <v>0</v>
      </c>
    </row>
    <row r="87" ht="25">
      <c r="A87" s="1" t="s">
        <v>592</v>
      </c>
      <c r="E87" s="27" t="s">
        <v>3877</v>
      </c>
    </row>
    <row r="88" ht="26">
      <c r="A88" s="1" t="s">
        <v>593</v>
      </c>
      <c r="E88" s="32" t="s">
        <v>5631</v>
      </c>
    </row>
    <row r="89" ht="200">
      <c r="A89" s="1" t="s">
        <v>595</v>
      </c>
      <c r="E89" s="27" t="s">
        <v>3880</v>
      </c>
    </row>
    <row r="90" ht="13">
      <c r="A90" s="1" t="s">
        <v>584</v>
      </c>
      <c r="C90" s="22" t="s">
        <v>2059</v>
      </c>
      <c r="E90" s="23" t="s">
        <v>4071</v>
      </c>
      <c r="L90" s="24">
        <f>SUMIFS(L91:L106,A91:A106,"P")</f>
        <v>0</v>
      </c>
      <c r="M90" s="24">
        <f>SUMIFS(M91:M106,A91:A106,"P")</f>
        <v>0</v>
      </c>
      <c r="N90" s="25"/>
    </row>
    <row r="91">
      <c r="A91" s="1" t="s">
        <v>587</v>
      </c>
      <c r="B91" s="1">
        <v>20</v>
      </c>
      <c r="C91" s="26" t="s">
        <v>5509</v>
      </c>
      <c r="D91" t="s">
        <v>589</v>
      </c>
      <c r="E91" s="27" t="s">
        <v>5510</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5510</v>
      </c>
    </row>
    <row r="93">
      <c r="A93" s="1" t="s">
        <v>593</v>
      </c>
    </row>
    <row r="94" ht="62.5">
      <c r="A94" s="1" t="s">
        <v>595</v>
      </c>
      <c r="E94" s="27" t="s">
        <v>5512</v>
      </c>
    </row>
    <row r="95">
      <c r="A95" s="1" t="s">
        <v>587</v>
      </c>
      <c r="B95" s="1">
        <v>21</v>
      </c>
      <c r="C95" s="26" t="s">
        <v>5632</v>
      </c>
      <c r="D95" t="s">
        <v>589</v>
      </c>
      <c r="E95" s="27" t="s">
        <v>5633</v>
      </c>
      <c r="F95" s="28" t="s">
        <v>618</v>
      </c>
      <c r="G95" s="29">
        <v>8.6500000000000004</v>
      </c>
      <c r="H95" s="28">
        <v>0</v>
      </c>
      <c r="I95" s="30">
        <f>ROUND(G95*H95,P4)</f>
        <v>0</v>
      </c>
      <c r="L95" s="30">
        <v>0</v>
      </c>
      <c r="M95" s="24">
        <f>ROUND(G95*L95,P4)</f>
        <v>0</v>
      </c>
      <c r="N95" s="25" t="s">
        <v>589</v>
      </c>
      <c r="O95" s="31">
        <f>M95*AA95</f>
        <v>0</v>
      </c>
      <c r="P95" s="1">
        <v>3</v>
      </c>
      <c r="AA95" s="1">
        <f>IF(P95=1,$O$3,IF(P95=2,$O$4,$O$5))</f>
        <v>0</v>
      </c>
    </row>
    <row r="96">
      <c r="A96" s="1" t="s">
        <v>592</v>
      </c>
      <c r="E96" s="27" t="s">
        <v>5633</v>
      </c>
    </row>
    <row r="97" ht="26">
      <c r="A97" s="1" t="s">
        <v>593</v>
      </c>
      <c r="E97" s="32" t="s">
        <v>5634</v>
      </c>
    </row>
    <row r="98" ht="75">
      <c r="A98" s="1" t="s">
        <v>595</v>
      </c>
      <c r="E98" s="27" t="s">
        <v>4897</v>
      </c>
    </row>
    <row r="99">
      <c r="A99" s="1" t="s">
        <v>587</v>
      </c>
      <c r="B99" s="1">
        <v>22</v>
      </c>
      <c r="C99" s="26" t="s">
        <v>4519</v>
      </c>
      <c r="D99" t="s">
        <v>589</v>
      </c>
      <c r="E99" s="27" t="s">
        <v>4520</v>
      </c>
      <c r="F99" s="28" t="s">
        <v>591</v>
      </c>
      <c r="G99" s="29">
        <v>17.178999999999998</v>
      </c>
      <c r="H99" s="28">
        <v>0</v>
      </c>
      <c r="I99" s="30">
        <f>ROUND(G99*H99,P4)</f>
        <v>0</v>
      </c>
      <c r="L99" s="30">
        <v>0</v>
      </c>
      <c r="M99" s="24">
        <f>ROUND(G99*L99,P4)</f>
        <v>0</v>
      </c>
      <c r="N99" s="25" t="s">
        <v>589</v>
      </c>
      <c r="O99" s="31">
        <f>M99*AA99</f>
        <v>0</v>
      </c>
      <c r="P99" s="1">
        <v>3</v>
      </c>
      <c r="AA99" s="1">
        <f>IF(P99=1,$O$3,IF(P99=2,$O$4,$O$5))</f>
        <v>0</v>
      </c>
    </row>
    <row r="100">
      <c r="A100" s="1" t="s">
        <v>592</v>
      </c>
      <c r="E100" s="27" t="s">
        <v>4520</v>
      </c>
    </row>
    <row r="101" ht="65">
      <c r="A101" s="1" t="s">
        <v>593</v>
      </c>
      <c r="E101" s="32" t="s">
        <v>5635</v>
      </c>
    </row>
    <row r="102" ht="137.5">
      <c r="A102" s="1" t="s">
        <v>595</v>
      </c>
      <c r="E102" s="27" t="s">
        <v>3697</v>
      </c>
    </row>
    <row r="103">
      <c r="A103" s="1" t="s">
        <v>587</v>
      </c>
      <c r="B103" s="1">
        <v>23</v>
      </c>
      <c r="C103" s="26" t="s">
        <v>5565</v>
      </c>
      <c r="D103" t="s">
        <v>589</v>
      </c>
      <c r="E103" s="27" t="s">
        <v>5566</v>
      </c>
      <c r="F103" s="28" t="s">
        <v>591</v>
      </c>
      <c r="G103" s="29">
        <v>7.7839999999999998</v>
      </c>
      <c r="H103" s="28">
        <v>0</v>
      </c>
      <c r="I103" s="30">
        <f>ROUND(G103*H103,P4)</f>
        <v>0</v>
      </c>
      <c r="L103" s="30">
        <v>0</v>
      </c>
      <c r="M103" s="24">
        <f>ROUND(G103*L103,P4)</f>
        <v>0</v>
      </c>
      <c r="N103" s="25" t="s">
        <v>589</v>
      </c>
      <c r="O103" s="31">
        <f>M103*AA103</f>
        <v>0</v>
      </c>
      <c r="P103" s="1">
        <v>3</v>
      </c>
      <c r="AA103" s="1">
        <f>IF(P103=1,$O$3,IF(P103=2,$O$4,$O$5))</f>
        <v>0</v>
      </c>
    </row>
    <row r="104">
      <c r="A104" s="1" t="s">
        <v>592</v>
      </c>
      <c r="E104" s="27" t="s">
        <v>5566</v>
      </c>
    </row>
    <row r="105" ht="78">
      <c r="A105" s="1" t="s">
        <v>593</v>
      </c>
      <c r="E105" s="32" t="s">
        <v>5636</v>
      </c>
    </row>
    <row r="106" ht="137.5">
      <c r="A106" s="1" t="s">
        <v>595</v>
      </c>
      <c r="E106" s="27" t="s">
        <v>3697</v>
      </c>
    </row>
    <row r="107" ht="13">
      <c r="A107" s="1" t="s">
        <v>584</v>
      </c>
      <c r="C107" s="22" t="s">
        <v>675</v>
      </c>
      <c r="E107" s="23" t="s">
        <v>1992</v>
      </c>
      <c r="L107" s="24">
        <f>SUMIFS(L108:L119,A108:A119,"P")</f>
        <v>0</v>
      </c>
      <c r="M107" s="24">
        <f>SUMIFS(M108:M119,A108:A119,"P")</f>
        <v>0</v>
      </c>
      <c r="N107" s="25"/>
    </row>
    <row r="108" ht="37.5">
      <c r="A108" s="1" t="s">
        <v>587</v>
      </c>
      <c r="B108" s="1">
        <v>24</v>
      </c>
      <c r="C108" s="26" t="s">
        <v>677</v>
      </c>
      <c r="D108" t="s">
        <v>678</v>
      </c>
      <c r="E108" s="27" t="s">
        <v>679</v>
      </c>
      <c r="F108" s="28" t="s">
        <v>680</v>
      </c>
      <c r="G108" s="29">
        <v>196.434</v>
      </c>
      <c r="H108" s="28">
        <v>0</v>
      </c>
      <c r="I108" s="30">
        <f>ROUND(G108*H108,P4)</f>
        <v>0</v>
      </c>
      <c r="L108" s="30">
        <v>0</v>
      </c>
      <c r="M108" s="24">
        <f>ROUND(G108*L108,P4)</f>
        <v>0</v>
      </c>
      <c r="N108" s="25" t="s">
        <v>589</v>
      </c>
      <c r="O108" s="31">
        <f>M108*AA108</f>
        <v>0</v>
      </c>
      <c r="P108" s="1">
        <v>3</v>
      </c>
      <c r="AA108" s="1">
        <f>IF(P108=1,$O$3,IF(P108=2,$O$4,$O$5))</f>
        <v>0</v>
      </c>
    </row>
    <row r="109" ht="150">
      <c r="A109" s="1" t="s">
        <v>592</v>
      </c>
      <c r="E109" s="27" t="s">
        <v>5570</v>
      </c>
    </row>
    <row r="110" ht="39">
      <c r="A110" s="1" t="s">
        <v>593</v>
      </c>
      <c r="E110" s="32" t="s">
        <v>5637</v>
      </c>
    </row>
    <row r="111">
      <c r="A111" s="1" t="s">
        <v>595</v>
      </c>
      <c r="E111" s="27" t="s">
        <v>589</v>
      </c>
    </row>
    <row r="112" ht="25">
      <c r="A112" s="1" t="s">
        <v>587</v>
      </c>
      <c r="B112" s="1">
        <v>25</v>
      </c>
      <c r="C112" s="26" t="s">
        <v>4744</v>
      </c>
      <c r="D112" t="s">
        <v>4745</v>
      </c>
      <c r="E112" s="27" t="s">
        <v>4746</v>
      </c>
      <c r="F112" s="28" t="s">
        <v>680</v>
      </c>
      <c r="G112" s="29">
        <v>42.948</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5570</v>
      </c>
    </row>
    <row r="114" ht="26">
      <c r="A114" s="1" t="s">
        <v>593</v>
      </c>
      <c r="E114" s="32" t="s">
        <v>5638</v>
      </c>
    </row>
    <row r="115">
      <c r="A115" s="1" t="s">
        <v>595</v>
      </c>
      <c r="E115" s="27" t="s">
        <v>589</v>
      </c>
    </row>
    <row r="116" ht="37.5">
      <c r="A116" s="1" t="s">
        <v>587</v>
      </c>
      <c r="B116" s="1">
        <v>26</v>
      </c>
      <c r="C116" s="26" t="s">
        <v>684</v>
      </c>
      <c r="D116" t="s">
        <v>685</v>
      </c>
      <c r="E116" s="27" t="s">
        <v>5573</v>
      </c>
      <c r="F116" s="28" t="s">
        <v>680</v>
      </c>
      <c r="G116" s="29">
        <v>18.681999999999999</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697</v>
      </c>
    </row>
    <row r="118" ht="39">
      <c r="A118" s="1" t="s">
        <v>593</v>
      </c>
      <c r="E118" s="32" t="s">
        <v>5639</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5640</v>
      </c>
      <c r="E8" s="23" t="s">
        <v>241</v>
      </c>
      <c r="L8" s="24">
        <f>L9+L46+L63+L68+L77+L82+L111</f>
        <v>0</v>
      </c>
      <c r="M8" s="24">
        <f>M9+M46+M63+M68+M77+M82+M111</f>
        <v>0</v>
      </c>
      <c r="N8" s="25"/>
    </row>
    <row r="9" ht="13">
      <c r="A9" s="1" t="s">
        <v>584</v>
      </c>
      <c r="C9" s="22" t="s">
        <v>585</v>
      </c>
      <c r="E9" s="23" t="s">
        <v>586</v>
      </c>
      <c r="L9" s="24">
        <f>SUMIFS(L10:L45,A10:A45,"P")</f>
        <v>0</v>
      </c>
      <c r="M9" s="24">
        <f>SUMIFS(M10:M45,A10:A45,"P")</f>
        <v>0</v>
      </c>
      <c r="N9" s="25"/>
    </row>
    <row r="10" ht="25">
      <c r="A10" s="1" t="s">
        <v>587</v>
      </c>
      <c r="B10" s="1">
        <v>1</v>
      </c>
      <c r="C10" s="26" t="s">
        <v>5521</v>
      </c>
      <c r="D10" t="s">
        <v>589</v>
      </c>
      <c r="E10" s="27" t="s">
        <v>5522</v>
      </c>
      <c r="F10" s="28" t="s">
        <v>618</v>
      </c>
      <c r="G10" s="29">
        <v>13</v>
      </c>
      <c r="H10" s="28">
        <v>0</v>
      </c>
      <c r="I10" s="30">
        <f>ROUND(G10*H10,P4)</f>
        <v>0</v>
      </c>
      <c r="L10" s="30">
        <v>0</v>
      </c>
      <c r="M10" s="24">
        <f>ROUND(G10*L10,P4)</f>
        <v>0</v>
      </c>
      <c r="N10" s="25" t="s">
        <v>1524</v>
      </c>
      <c r="O10" s="31">
        <f>M10*AA10</f>
        <v>0</v>
      </c>
      <c r="P10" s="1">
        <v>3</v>
      </c>
      <c r="AA10" s="1">
        <f>IF(P10=1,$O$3,IF(P10=2,$O$4,$O$5))</f>
        <v>0</v>
      </c>
    </row>
    <row r="11">
      <c r="A11" s="1" t="s">
        <v>592</v>
      </c>
      <c r="E11" s="27" t="s">
        <v>5522</v>
      </c>
    </row>
    <row r="12" ht="13">
      <c r="A12" s="1" t="s">
        <v>593</v>
      </c>
      <c r="E12" s="32" t="s">
        <v>5641</v>
      </c>
    </row>
    <row r="13" ht="100">
      <c r="A13" s="1" t="s">
        <v>595</v>
      </c>
      <c r="E13" s="27" t="s">
        <v>5524</v>
      </c>
    </row>
    <row r="14" ht="25">
      <c r="A14" s="1" t="s">
        <v>587</v>
      </c>
      <c r="B14" s="1">
        <v>2</v>
      </c>
      <c r="C14" s="26" t="s">
        <v>5525</v>
      </c>
      <c r="D14" t="s">
        <v>589</v>
      </c>
      <c r="E14" s="27" t="s">
        <v>5526</v>
      </c>
      <c r="F14" s="28" t="s">
        <v>591</v>
      </c>
      <c r="G14" s="29">
        <v>4.2599999999999998</v>
      </c>
      <c r="H14" s="28">
        <v>0</v>
      </c>
      <c r="I14" s="30">
        <f>ROUND(G14*H14,P4)</f>
        <v>0</v>
      </c>
      <c r="L14" s="30">
        <v>0</v>
      </c>
      <c r="M14" s="24">
        <f>ROUND(G14*L14,P4)</f>
        <v>0</v>
      </c>
      <c r="N14" s="25" t="s">
        <v>1524</v>
      </c>
      <c r="O14" s="31">
        <f>M14*AA14</f>
        <v>0</v>
      </c>
      <c r="P14" s="1">
        <v>3</v>
      </c>
      <c r="AA14" s="1">
        <f>IF(P14=1,$O$3,IF(P14=2,$O$4,$O$5))</f>
        <v>0</v>
      </c>
    </row>
    <row r="15">
      <c r="A15" s="1" t="s">
        <v>592</v>
      </c>
      <c r="E15" s="27" t="s">
        <v>5526</v>
      </c>
    </row>
    <row r="16" ht="39">
      <c r="A16" s="1" t="s">
        <v>593</v>
      </c>
      <c r="E16" s="32" t="s">
        <v>5642</v>
      </c>
    </row>
    <row r="17" ht="62.5">
      <c r="A17" s="1" t="s">
        <v>595</v>
      </c>
      <c r="E17" s="27" t="s">
        <v>5528</v>
      </c>
    </row>
    <row r="18" ht="25">
      <c r="A18" s="1" t="s">
        <v>587</v>
      </c>
      <c r="B18" s="1">
        <v>3</v>
      </c>
      <c r="C18" s="26" t="s">
        <v>4108</v>
      </c>
      <c r="D18" t="s">
        <v>589</v>
      </c>
      <c r="E18" s="27" t="s">
        <v>4109</v>
      </c>
      <c r="F18" s="28" t="s">
        <v>618</v>
      </c>
      <c r="G18" s="29">
        <v>40</v>
      </c>
      <c r="H18" s="28">
        <v>0</v>
      </c>
      <c r="I18" s="30">
        <f>ROUND(G18*H18,P4)</f>
        <v>0</v>
      </c>
      <c r="L18" s="30">
        <v>0</v>
      </c>
      <c r="M18" s="24">
        <f>ROUND(G18*L18,P4)</f>
        <v>0</v>
      </c>
      <c r="N18" s="25" t="s">
        <v>1524</v>
      </c>
      <c r="O18" s="31">
        <f>M18*AA18</f>
        <v>0</v>
      </c>
      <c r="P18" s="1">
        <v>3</v>
      </c>
      <c r="AA18" s="1">
        <f>IF(P18=1,$O$3,IF(P18=2,$O$4,$O$5))</f>
        <v>0</v>
      </c>
    </row>
    <row r="19">
      <c r="A19" s="1" t="s">
        <v>592</v>
      </c>
      <c r="E19" s="27" t="s">
        <v>4109</v>
      </c>
    </row>
    <row r="20" ht="13">
      <c r="A20" s="1" t="s">
        <v>593</v>
      </c>
      <c r="E20" s="32" t="s">
        <v>5643</v>
      </c>
    </row>
    <row r="21" ht="87.5">
      <c r="A21" s="1" t="s">
        <v>595</v>
      </c>
      <c r="E21" s="27" t="s">
        <v>3758</v>
      </c>
    </row>
    <row r="22" ht="25">
      <c r="A22" s="1" t="s">
        <v>587</v>
      </c>
      <c r="B22" s="1">
        <v>4</v>
      </c>
      <c r="C22" s="26" t="s">
        <v>3398</v>
      </c>
      <c r="D22" t="s">
        <v>589</v>
      </c>
      <c r="E22" s="27" t="s">
        <v>3399</v>
      </c>
      <c r="F22" s="28" t="s">
        <v>591</v>
      </c>
      <c r="G22" s="29">
        <v>81.466999999999999</v>
      </c>
      <c r="H22" s="28">
        <v>0</v>
      </c>
      <c r="I22" s="30">
        <f>ROUND(G22*H22,P4)</f>
        <v>0</v>
      </c>
      <c r="L22" s="30">
        <v>0</v>
      </c>
      <c r="M22" s="24">
        <f>ROUND(G22*L22,P4)</f>
        <v>0</v>
      </c>
      <c r="N22" s="25" t="s">
        <v>1524</v>
      </c>
      <c r="O22" s="31">
        <f>M22*AA22</f>
        <v>0</v>
      </c>
      <c r="P22" s="1">
        <v>3</v>
      </c>
      <c r="AA22" s="1">
        <f>IF(P22=1,$O$3,IF(P22=2,$O$4,$O$5))</f>
        <v>0</v>
      </c>
    </row>
    <row r="23">
      <c r="A23" s="1" t="s">
        <v>592</v>
      </c>
      <c r="E23" s="27" t="s">
        <v>3399</v>
      </c>
    </row>
    <row r="24" ht="13">
      <c r="A24" s="1" t="s">
        <v>593</v>
      </c>
      <c r="E24" s="32" t="s">
        <v>5644</v>
      </c>
    </row>
    <row r="25" ht="350">
      <c r="A25" s="1" t="s">
        <v>595</v>
      </c>
      <c r="E25" s="27" t="s">
        <v>2570</v>
      </c>
    </row>
    <row r="26" ht="25">
      <c r="A26" s="1" t="s">
        <v>587</v>
      </c>
      <c r="B26" s="1">
        <v>5</v>
      </c>
      <c r="C26" s="26" t="s">
        <v>597</v>
      </c>
      <c r="D26" t="s">
        <v>589</v>
      </c>
      <c r="E26" s="27" t="s">
        <v>598</v>
      </c>
      <c r="F26" s="28" t="s">
        <v>591</v>
      </c>
      <c r="G26" s="29">
        <v>12</v>
      </c>
      <c r="H26" s="28">
        <v>0</v>
      </c>
      <c r="I26" s="30">
        <f>ROUND(G26*H26,P4)</f>
        <v>0</v>
      </c>
      <c r="L26" s="30">
        <v>0</v>
      </c>
      <c r="M26" s="24">
        <f>ROUND(G26*L26,P4)</f>
        <v>0</v>
      </c>
      <c r="N26" s="25" t="s">
        <v>1524</v>
      </c>
      <c r="O26" s="31">
        <f>M26*AA26</f>
        <v>0</v>
      </c>
      <c r="P26" s="1">
        <v>3</v>
      </c>
      <c r="AA26" s="1">
        <f>IF(P26=1,$O$3,IF(P26=2,$O$4,$O$5))</f>
        <v>0</v>
      </c>
    </row>
    <row r="27">
      <c r="A27" s="1" t="s">
        <v>592</v>
      </c>
      <c r="E27" s="27" t="s">
        <v>598</v>
      </c>
    </row>
    <row r="28" ht="13">
      <c r="A28" s="1" t="s">
        <v>593</v>
      </c>
      <c r="E28" s="32" t="s">
        <v>5645</v>
      </c>
    </row>
    <row r="29" ht="250">
      <c r="A29" s="1" t="s">
        <v>595</v>
      </c>
      <c r="E29" s="27" t="s">
        <v>600</v>
      </c>
    </row>
    <row r="30" ht="25">
      <c r="A30" s="1" t="s">
        <v>587</v>
      </c>
      <c r="B30" s="1">
        <v>6</v>
      </c>
      <c r="C30" s="26" t="s">
        <v>4677</v>
      </c>
      <c r="D30" t="s">
        <v>589</v>
      </c>
      <c r="E30" s="27" t="s">
        <v>4678</v>
      </c>
      <c r="F30" s="28" t="s">
        <v>591</v>
      </c>
      <c r="G30" s="29">
        <v>74.370000000000005</v>
      </c>
      <c r="H30" s="28">
        <v>0</v>
      </c>
      <c r="I30" s="30">
        <f>ROUND(G30*H30,P4)</f>
        <v>0</v>
      </c>
      <c r="L30" s="30">
        <v>0</v>
      </c>
      <c r="M30" s="24">
        <f>ROUND(G30*L30,P4)</f>
        <v>0</v>
      </c>
      <c r="N30" s="25" t="s">
        <v>1524</v>
      </c>
      <c r="O30" s="31">
        <f>M30*AA30</f>
        <v>0</v>
      </c>
      <c r="P30" s="1">
        <v>3</v>
      </c>
      <c r="AA30" s="1">
        <f>IF(P30=1,$O$3,IF(P30=2,$O$4,$O$5))</f>
        <v>0</v>
      </c>
    </row>
    <row r="31">
      <c r="A31" s="1" t="s">
        <v>592</v>
      </c>
      <c r="E31" s="27" t="s">
        <v>4678</v>
      </c>
    </row>
    <row r="32" ht="13">
      <c r="A32" s="1" t="s">
        <v>593</v>
      </c>
      <c r="E32" s="32" t="s">
        <v>5646</v>
      </c>
    </row>
    <row r="33" ht="250">
      <c r="A33" s="1" t="s">
        <v>595</v>
      </c>
      <c r="E33" s="27" t="s">
        <v>4680</v>
      </c>
    </row>
    <row r="34" ht="25">
      <c r="A34" s="1" t="s">
        <v>587</v>
      </c>
      <c r="B34" s="1">
        <v>7</v>
      </c>
      <c r="C34" s="26" t="s">
        <v>3779</v>
      </c>
      <c r="D34" t="s">
        <v>589</v>
      </c>
      <c r="E34" s="27" t="s">
        <v>3780</v>
      </c>
      <c r="F34" s="28" t="s">
        <v>603</v>
      </c>
      <c r="G34" s="29">
        <v>33.780000000000001</v>
      </c>
      <c r="H34" s="28">
        <v>0</v>
      </c>
      <c r="I34" s="30">
        <f>ROUND(G34*H34,P4)</f>
        <v>0</v>
      </c>
      <c r="L34" s="30">
        <v>0</v>
      </c>
      <c r="M34" s="24">
        <f>ROUND(G34*L34,P4)</f>
        <v>0</v>
      </c>
      <c r="N34" s="25" t="s">
        <v>1524</v>
      </c>
      <c r="O34" s="31">
        <f>M34*AA34</f>
        <v>0</v>
      </c>
      <c r="P34" s="1">
        <v>3</v>
      </c>
      <c r="AA34" s="1">
        <f>IF(P34=1,$O$3,IF(P34=2,$O$4,$O$5))</f>
        <v>0</v>
      </c>
    </row>
    <row r="35">
      <c r="A35" s="1" t="s">
        <v>592</v>
      </c>
      <c r="E35" s="27" t="s">
        <v>3780</v>
      </c>
    </row>
    <row r="36" ht="13">
      <c r="A36" s="1" t="s">
        <v>593</v>
      </c>
      <c r="E36" s="32" t="s">
        <v>5647</v>
      </c>
    </row>
    <row r="37" ht="50">
      <c r="A37" s="1" t="s">
        <v>595</v>
      </c>
      <c r="E37" s="27" t="s">
        <v>3782</v>
      </c>
    </row>
    <row r="38" ht="25">
      <c r="A38" s="1" t="s">
        <v>587</v>
      </c>
      <c r="B38" s="1">
        <v>8</v>
      </c>
      <c r="C38" s="26" t="s">
        <v>3783</v>
      </c>
      <c r="D38" t="s">
        <v>589</v>
      </c>
      <c r="E38" s="27" t="s">
        <v>3784</v>
      </c>
      <c r="F38" s="28" t="s">
        <v>603</v>
      </c>
      <c r="G38" s="29">
        <v>4.2599999999999998</v>
      </c>
      <c r="H38" s="28">
        <v>0</v>
      </c>
      <c r="I38" s="30">
        <f>ROUND(G38*H38,P4)</f>
        <v>0</v>
      </c>
      <c r="L38" s="30">
        <v>0</v>
      </c>
      <c r="M38" s="24">
        <f>ROUND(G38*L38,P4)</f>
        <v>0</v>
      </c>
      <c r="N38" s="25" t="s">
        <v>1524</v>
      </c>
      <c r="O38" s="31">
        <f>M38*AA38</f>
        <v>0</v>
      </c>
      <c r="P38" s="1">
        <v>3</v>
      </c>
      <c r="AA38" s="1">
        <f>IF(P38=1,$O$3,IF(P38=2,$O$4,$O$5))</f>
        <v>0</v>
      </c>
    </row>
    <row r="39">
      <c r="A39" s="1" t="s">
        <v>592</v>
      </c>
      <c r="E39" s="27" t="s">
        <v>3784</v>
      </c>
    </row>
    <row r="40" ht="39">
      <c r="A40" s="1" t="s">
        <v>593</v>
      </c>
      <c r="E40" s="32" t="s">
        <v>5648</v>
      </c>
    </row>
    <row r="41" ht="62.5">
      <c r="A41" s="1" t="s">
        <v>595</v>
      </c>
      <c r="E41" s="27" t="s">
        <v>3786</v>
      </c>
    </row>
    <row r="42" ht="25">
      <c r="A42" s="1" t="s">
        <v>587</v>
      </c>
      <c r="B42" s="1">
        <v>9</v>
      </c>
      <c r="C42" s="26" t="s">
        <v>5649</v>
      </c>
      <c r="D42" t="s">
        <v>589</v>
      </c>
      <c r="E42" s="27" t="s">
        <v>5518</v>
      </c>
      <c r="F42" s="28" t="s">
        <v>603</v>
      </c>
      <c r="G42" s="29">
        <v>40</v>
      </c>
      <c r="H42" s="28">
        <v>0</v>
      </c>
      <c r="I42" s="30">
        <f>ROUND(G42*H42,P4)</f>
        <v>0</v>
      </c>
      <c r="L42" s="30">
        <v>0</v>
      </c>
      <c r="M42" s="24">
        <f>ROUND(G42*L42,P4)</f>
        <v>0</v>
      </c>
      <c r="N42" s="25" t="s">
        <v>1524</v>
      </c>
      <c r="O42" s="31">
        <f>M42*AA42</f>
        <v>0</v>
      </c>
      <c r="P42" s="1">
        <v>3</v>
      </c>
      <c r="AA42" s="1">
        <f>IF(P42=1,$O$3,IF(P42=2,$O$4,$O$5))</f>
        <v>0</v>
      </c>
    </row>
    <row r="43">
      <c r="A43" s="1" t="s">
        <v>592</v>
      </c>
      <c r="E43" s="27" t="s">
        <v>5518</v>
      </c>
    </row>
    <row r="44" ht="13">
      <c r="A44" s="1" t="s">
        <v>593</v>
      </c>
      <c r="E44" s="32" t="s">
        <v>5650</v>
      </c>
    </row>
    <row r="45" ht="25">
      <c r="A45" s="1" t="s">
        <v>595</v>
      </c>
      <c r="E45" s="27" t="s">
        <v>5651</v>
      </c>
    </row>
    <row r="46" ht="13">
      <c r="A46" s="1" t="s">
        <v>584</v>
      </c>
      <c r="C46" s="22" t="s">
        <v>2588</v>
      </c>
      <c r="E46" s="23" t="s">
        <v>4136</v>
      </c>
      <c r="L46" s="24">
        <f>SUMIFS(L47:L62,A47:A62,"P")</f>
        <v>0</v>
      </c>
      <c r="M46" s="24">
        <f>SUMIFS(M47:M62,A47:A62,"P")</f>
        <v>0</v>
      </c>
      <c r="N46" s="25"/>
    </row>
    <row r="47" ht="25">
      <c r="A47" s="1" t="s">
        <v>587</v>
      </c>
      <c r="B47" s="1">
        <v>10</v>
      </c>
      <c r="C47" s="26" t="s">
        <v>5587</v>
      </c>
      <c r="D47" t="s">
        <v>589</v>
      </c>
      <c r="E47" s="27" t="s">
        <v>5588</v>
      </c>
      <c r="F47" s="28" t="s">
        <v>591</v>
      </c>
      <c r="G47" s="29">
        <v>16.968</v>
      </c>
      <c r="H47" s="28">
        <v>0</v>
      </c>
      <c r="I47" s="30">
        <f>ROUND(G47*H47,P4)</f>
        <v>0</v>
      </c>
      <c r="L47" s="30">
        <v>0</v>
      </c>
      <c r="M47" s="24">
        <f>ROUND(G47*L47,P4)</f>
        <v>0</v>
      </c>
      <c r="N47" s="25" t="s">
        <v>1524</v>
      </c>
      <c r="O47" s="31">
        <f>M47*AA47</f>
        <v>0</v>
      </c>
      <c r="P47" s="1">
        <v>3</v>
      </c>
      <c r="AA47" s="1">
        <f>IF(P47=1,$O$3,IF(P47=2,$O$4,$O$5))</f>
        <v>0</v>
      </c>
    </row>
    <row r="48">
      <c r="A48" s="1" t="s">
        <v>592</v>
      </c>
      <c r="E48" s="27" t="s">
        <v>5588</v>
      </c>
    </row>
    <row r="49" ht="13">
      <c r="A49" s="1" t="s">
        <v>593</v>
      </c>
      <c r="E49" s="32" t="s">
        <v>5652</v>
      </c>
    </row>
    <row r="50" ht="362.5">
      <c r="A50" s="1" t="s">
        <v>595</v>
      </c>
      <c r="E50" s="27" t="s">
        <v>3810</v>
      </c>
    </row>
    <row r="51" ht="25">
      <c r="A51" s="1" t="s">
        <v>587</v>
      </c>
      <c r="B51" s="1">
        <v>11</v>
      </c>
      <c r="C51" s="26" t="s">
        <v>4144</v>
      </c>
      <c r="D51" t="s">
        <v>589</v>
      </c>
      <c r="E51" s="27" t="s">
        <v>4145</v>
      </c>
      <c r="F51" s="28" t="s">
        <v>591</v>
      </c>
      <c r="G51" s="29">
        <v>7.9619999999999997</v>
      </c>
      <c r="H51" s="28">
        <v>0</v>
      </c>
      <c r="I51" s="30">
        <f>ROUND(G51*H51,P4)</f>
        <v>0</v>
      </c>
      <c r="L51" s="30">
        <v>0</v>
      </c>
      <c r="M51" s="24">
        <f>ROUND(G51*L51,P4)</f>
        <v>0</v>
      </c>
      <c r="N51" s="25" t="s">
        <v>1524</v>
      </c>
      <c r="O51" s="31">
        <f>M51*AA51</f>
        <v>0</v>
      </c>
      <c r="P51" s="1">
        <v>3</v>
      </c>
      <c r="AA51" s="1">
        <f>IF(P51=1,$O$3,IF(P51=2,$O$4,$O$5))</f>
        <v>0</v>
      </c>
    </row>
    <row r="52">
      <c r="A52" s="1" t="s">
        <v>592</v>
      </c>
      <c r="E52" s="27" t="s">
        <v>4145</v>
      </c>
    </row>
    <row r="53" ht="13">
      <c r="A53" s="1" t="s">
        <v>593</v>
      </c>
      <c r="E53" s="32" t="s">
        <v>5653</v>
      </c>
    </row>
    <row r="54" ht="362.5">
      <c r="A54" s="1" t="s">
        <v>595</v>
      </c>
      <c r="E54" s="27" t="s">
        <v>2593</v>
      </c>
    </row>
    <row r="55" ht="25">
      <c r="A55" s="1" t="s">
        <v>587</v>
      </c>
      <c r="B55" s="1">
        <v>12</v>
      </c>
      <c r="C55" s="26" t="s">
        <v>4148</v>
      </c>
      <c r="D55" t="s">
        <v>589</v>
      </c>
      <c r="E55" s="27" t="s">
        <v>4149</v>
      </c>
      <c r="F55" s="28" t="s">
        <v>680</v>
      </c>
      <c r="G55" s="29">
        <v>0.22800000000000001</v>
      </c>
      <c r="H55" s="28">
        <v>0</v>
      </c>
      <c r="I55" s="30">
        <f>ROUND(G55*H55,P4)</f>
        <v>0</v>
      </c>
      <c r="L55" s="30">
        <v>0</v>
      </c>
      <c r="M55" s="24">
        <f>ROUND(G55*L55,P4)</f>
        <v>0</v>
      </c>
      <c r="N55" s="25" t="s">
        <v>1524</v>
      </c>
      <c r="O55" s="31">
        <f>M55*AA55</f>
        <v>0</v>
      </c>
      <c r="P55" s="1">
        <v>3</v>
      </c>
      <c r="AA55" s="1">
        <f>IF(P55=1,$O$3,IF(P55=2,$O$4,$O$5))</f>
        <v>0</v>
      </c>
    </row>
    <row r="56">
      <c r="A56" s="1" t="s">
        <v>592</v>
      </c>
      <c r="E56" s="27" t="s">
        <v>4149</v>
      </c>
    </row>
    <row r="57" ht="13">
      <c r="A57" s="1" t="s">
        <v>593</v>
      </c>
      <c r="E57" s="32" t="s">
        <v>5654</v>
      </c>
    </row>
    <row r="58" ht="300">
      <c r="A58" s="1" t="s">
        <v>595</v>
      </c>
      <c r="E58" s="27" t="s">
        <v>2597</v>
      </c>
    </row>
    <row r="59">
      <c r="A59" s="1" t="s">
        <v>587</v>
      </c>
      <c r="B59" s="1">
        <v>13</v>
      </c>
      <c r="C59" s="26" t="s">
        <v>5655</v>
      </c>
      <c r="D59" t="s">
        <v>589</v>
      </c>
      <c r="E59" s="27" t="s">
        <v>5656</v>
      </c>
      <c r="F59" s="28" t="s">
        <v>603</v>
      </c>
      <c r="G59" s="29">
        <v>4.8979999999999997</v>
      </c>
      <c r="H59" s="28">
        <v>0.00072000000000000005</v>
      </c>
      <c r="I59" s="30">
        <f>ROUND(G59*H59,P4)</f>
        <v>0</v>
      </c>
      <c r="L59" s="30">
        <v>0</v>
      </c>
      <c r="M59" s="24">
        <f>ROUND(G59*L59,P4)</f>
        <v>0</v>
      </c>
      <c r="N59" s="25" t="s">
        <v>589</v>
      </c>
      <c r="O59" s="31">
        <f>M59*AA59</f>
        <v>0</v>
      </c>
      <c r="P59" s="1">
        <v>3</v>
      </c>
      <c r="AA59" s="1">
        <f>IF(P59=1,$O$3,IF(P59=2,$O$4,$O$5))</f>
        <v>0</v>
      </c>
    </row>
    <row r="60" ht="25">
      <c r="A60" s="1" t="s">
        <v>592</v>
      </c>
      <c r="E60" s="27" t="s">
        <v>5657</v>
      </c>
    </row>
    <row r="61" ht="13">
      <c r="A61" s="1" t="s">
        <v>593</v>
      </c>
      <c r="E61" s="32" t="s">
        <v>5658</v>
      </c>
    </row>
    <row r="62">
      <c r="A62" s="1" t="s">
        <v>595</v>
      </c>
      <c r="E62" s="27" t="s">
        <v>589</v>
      </c>
    </row>
    <row r="63" ht="13">
      <c r="A63" s="1" t="s">
        <v>584</v>
      </c>
      <c r="C63" s="22" t="s">
        <v>1187</v>
      </c>
      <c r="E63" s="23" t="s">
        <v>4155</v>
      </c>
      <c r="L63" s="24">
        <f>SUMIFS(L64:L67,A64:A67,"P")</f>
        <v>0</v>
      </c>
      <c r="M63" s="24">
        <f>SUMIFS(M64:M67,A64:A67,"P")</f>
        <v>0</v>
      </c>
      <c r="N63" s="25"/>
    </row>
    <row r="64" ht="25">
      <c r="A64" s="1" t="s">
        <v>587</v>
      </c>
      <c r="B64" s="1">
        <v>14</v>
      </c>
      <c r="C64" s="26" t="s">
        <v>5659</v>
      </c>
      <c r="D64" t="s">
        <v>589</v>
      </c>
      <c r="E64" s="27" t="s">
        <v>5660</v>
      </c>
      <c r="F64" s="28" t="s">
        <v>680</v>
      </c>
      <c r="G64" s="29">
        <v>0.19800000000000001</v>
      </c>
      <c r="H64" s="28">
        <v>0</v>
      </c>
      <c r="I64" s="30">
        <f>ROUND(G64*H64,P4)</f>
        <v>0</v>
      </c>
      <c r="L64" s="30">
        <v>0</v>
      </c>
      <c r="M64" s="24">
        <f>ROUND(G64*L64,P4)</f>
        <v>0</v>
      </c>
      <c r="N64" s="25" t="s">
        <v>1524</v>
      </c>
      <c r="O64" s="31">
        <f>M64*AA64</f>
        <v>0</v>
      </c>
      <c r="P64" s="1">
        <v>3</v>
      </c>
      <c r="AA64" s="1">
        <f>IF(P64=1,$O$3,IF(P64=2,$O$4,$O$5))</f>
        <v>0</v>
      </c>
    </row>
    <row r="65">
      <c r="A65" s="1" t="s">
        <v>592</v>
      </c>
      <c r="E65" s="27" t="s">
        <v>5660</v>
      </c>
    </row>
    <row r="66" ht="26">
      <c r="A66" s="1" t="s">
        <v>593</v>
      </c>
      <c r="E66" s="32" t="s">
        <v>5661</v>
      </c>
    </row>
    <row r="67" ht="287.5">
      <c r="A67" s="1" t="s">
        <v>595</v>
      </c>
      <c r="E67" s="27" t="s">
        <v>5376</v>
      </c>
    </row>
    <row r="68" ht="13">
      <c r="A68" s="1" t="s">
        <v>584</v>
      </c>
      <c r="C68" s="22" t="s">
        <v>3026</v>
      </c>
      <c r="E68" s="23" t="s">
        <v>3833</v>
      </c>
      <c r="L68" s="24">
        <f>SUMIFS(L69:L76,A69:A76,"P")</f>
        <v>0</v>
      </c>
      <c r="M68" s="24">
        <f>SUMIFS(M69:M76,A69:A76,"P")</f>
        <v>0</v>
      </c>
      <c r="N68" s="25"/>
    </row>
    <row r="69" ht="25">
      <c r="A69" s="1" t="s">
        <v>587</v>
      </c>
      <c r="B69" s="1">
        <v>15</v>
      </c>
      <c r="C69" s="26" t="s">
        <v>4393</v>
      </c>
      <c r="D69" t="s">
        <v>589</v>
      </c>
      <c r="E69" s="27" t="s">
        <v>4394</v>
      </c>
      <c r="F69" s="28" t="s">
        <v>591</v>
      </c>
      <c r="G69" s="29">
        <v>2.3999999999999999</v>
      </c>
      <c r="H69" s="28">
        <v>0</v>
      </c>
      <c r="I69" s="30">
        <f>ROUND(G69*H69,P4)</f>
        <v>0</v>
      </c>
      <c r="L69" s="30">
        <v>0</v>
      </c>
      <c r="M69" s="24">
        <f>ROUND(G69*L69,P4)</f>
        <v>0</v>
      </c>
      <c r="N69" s="25" t="s">
        <v>1524</v>
      </c>
      <c r="O69" s="31">
        <f>M69*AA69</f>
        <v>0</v>
      </c>
      <c r="P69" s="1">
        <v>3</v>
      </c>
      <c r="AA69" s="1">
        <f>IF(P69=1,$O$3,IF(P69=2,$O$4,$O$5))</f>
        <v>0</v>
      </c>
    </row>
    <row r="70">
      <c r="A70" s="1" t="s">
        <v>592</v>
      </c>
      <c r="E70" s="27" t="s">
        <v>4394</v>
      </c>
    </row>
    <row r="71" ht="13">
      <c r="A71" s="1" t="s">
        <v>593</v>
      </c>
      <c r="E71" s="32" t="s">
        <v>5662</v>
      </c>
    </row>
    <row r="72" ht="75">
      <c r="A72" s="1" t="s">
        <v>595</v>
      </c>
      <c r="E72" s="27" t="s">
        <v>3031</v>
      </c>
    </row>
    <row r="73" ht="25">
      <c r="A73" s="1" t="s">
        <v>587</v>
      </c>
      <c r="B73" s="1">
        <v>16</v>
      </c>
      <c r="C73" s="26" t="s">
        <v>4549</v>
      </c>
      <c r="D73" t="s">
        <v>589</v>
      </c>
      <c r="E73" s="27" t="s">
        <v>4550</v>
      </c>
      <c r="F73" s="28" t="s">
        <v>591</v>
      </c>
      <c r="G73" s="29">
        <v>7.0999999999999996</v>
      </c>
      <c r="H73" s="28">
        <v>0</v>
      </c>
      <c r="I73" s="30">
        <f>ROUND(G73*H73,P4)</f>
        <v>0</v>
      </c>
      <c r="L73" s="30">
        <v>0</v>
      </c>
      <c r="M73" s="24">
        <f>ROUND(G73*L73,P4)</f>
        <v>0</v>
      </c>
      <c r="N73" s="25" t="s">
        <v>1524</v>
      </c>
      <c r="O73" s="31">
        <f>M73*AA73</f>
        <v>0</v>
      </c>
      <c r="P73" s="1">
        <v>3</v>
      </c>
      <c r="AA73" s="1">
        <f>IF(P73=1,$O$3,IF(P73=2,$O$4,$O$5))</f>
        <v>0</v>
      </c>
    </row>
    <row r="74">
      <c r="A74" s="1" t="s">
        <v>592</v>
      </c>
      <c r="E74" s="27" t="s">
        <v>4550</v>
      </c>
    </row>
    <row r="75" ht="13">
      <c r="A75" s="1" t="s">
        <v>593</v>
      </c>
      <c r="E75" s="32" t="s">
        <v>5663</v>
      </c>
    </row>
    <row r="76" ht="112.5">
      <c r="A76" s="1" t="s">
        <v>595</v>
      </c>
      <c r="E76" s="27" t="s">
        <v>4552</v>
      </c>
    </row>
    <row r="77" ht="13">
      <c r="A77" s="1" t="s">
        <v>584</v>
      </c>
      <c r="C77" s="22" t="s">
        <v>4228</v>
      </c>
      <c r="E77" s="23" t="s">
        <v>4229</v>
      </c>
      <c r="L77" s="24">
        <f>SUMIFS(L78:L81,A78:A81,"P")</f>
        <v>0</v>
      </c>
      <c r="M77" s="24">
        <f>SUMIFS(M78:M81,A78:A81,"P")</f>
        <v>0</v>
      </c>
      <c r="N77" s="25"/>
    </row>
    <row r="78" ht="25">
      <c r="A78" s="1" t="s">
        <v>587</v>
      </c>
      <c r="B78" s="1">
        <v>17</v>
      </c>
      <c r="C78" s="26" t="s">
        <v>3876</v>
      </c>
      <c r="D78" t="s">
        <v>589</v>
      </c>
      <c r="E78" s="27" t="s">
        <v>3877</v>
      </c>
      <c r="F78" s="28" t="s">
        <v>603</v>
      </c>
      <c r="G78" s="29">
        <v>38.950000000000003</v>
      </c>
      <c r="H78" s="28">
        <v>0</v>
      </c>
      <c r="I78" s="30">
        <f>ROUND(G78*H78,P4)</f>
        <v>0</v>
      </c>
      <c r="L78" s="30">
        <v>0</v>
      </c>
      <c r="M78" s="24">
        <f>ROUND(G78*L78,P4)</f>
        <v>0</v>
      </c>
      <c r="N78" s="25" t="s">
        <v>1524</v>
      </c>
      <c r="O78" s="31">
        <f>M78*AA78</f>
        <v>0</v>
      </c>
      <c r="P78" s="1">
        <v>3</v>
      </c>
      <c r="AA78" s="1">
        <f>IF(P78=1,$O$3,IF(P78=2,$O$4,$O$5))</f>
        <v>0</v>
      </c>
    </row>
    <row r="79" ht="25">
      <c r="A79" s="1" t="s">
        <v>592</v>
      </c>
      <c r="E79" s="27" t="s">
        <v>3877</v>
      </c>
    </row>
    <row r="80" ht="13">
      <c r="A80" s="1" t="s">
        <v>593</v>
      </c>
      <c r="E80" s="32" t="s">
        <v>5664</v>
      </c>
    </row>
    <row r="81" ht="200">
      <c r="A81" s="1" t="s">
        <v>595</v>
      </c>
      <c r="E81" s="27" t="s">
        <v>3880</v>
      </c>
    </row>
    <row r="82" ht="13">
      <c r="A82" s="1" t="s">
        <v>584</v>
      </c>
      <c r="C82" s="22" t="s">
        <v>2059</v>
      </c>
      <c r="E82" s="23" t="s">
        <v>4071</v>
      </c>
      <c r="L82" s="24">
        <f>SUMIFS(L83:L110,A83:A110,"P")</f>
        <v>0</v>
      </c>
      <c r="M82" s="24">
        <f>SUMIFS(M83:M110,A83:A110,"P")</f>
        <v>0</v>
      </c>
      <c r="N82" s="25"/>
    </row>
    <row r="83" ht="25">
      <c r="A83" s="1" t="s">
        <v>587</v>
      </c>
      <c r="B83" s="1">
        <v>18</v>
      </c>
      <c r="C83" s="26" t="s">
        <v>5509</v>
      </c>
      <c r="D83" t="s">
        <v>589</v>
      </c>
      <c r="E83" s="27" t="s">
        <v>5510</v>
      </c>
      <c r="F83" s="28" t="s">
        <v>610</v>
      </c>
      <c r="G83" s="29">
        <v>2</v>
      </c>
      <c r="H83" s="28">
        <v>0</v>
      </c>
      <c r="I83" s="30">
        <f>ROUND(G83*H83,P4)</f>
        <v>0</v>
      </c>
      <c r="L83" s="30">
        <v>0</v>
      </c>
      <c r="M83" s="24">
        <f>ROUND(G83*L83,P4)</f>
        <v>0</v>
      </c>
      <c r="N83" s="25" t="s">
        <v>1524</v>
      </c>
      <c r="O83" s="31">
        <f>M83*AA83</f>
        <v>0</v>
      </c>
      <c r="P83" s="1">
        <v>3</v>
      </c>
      <c r="AA83" s="1">
        <f>IF(P83=1,$O$3,IF(P83=2,$O$4,$O$5))</f>
        <v>0</v>
      </c>
    </row>
    <row r="84">
      <c r="A84" s="1" t="s">
        <v>592</v>
      </c>
      <c r="E84" s="27" t="s">
        <v>5510</v>
      </c>
    </row>
    <row r="85" ht="13">
      <c r="A85" s="1" t="s">
        <v>593</v>
      </c>
      <c r="E85" s="32" t="s">
        <v>5665</v>
      </c>
    </row>
    <row r="86" ht="62.5">
      <c r="A86" s="1" t="s">
        <v>595</v>
      </c>
      <c r="E86" s="27" t="s">
        <v>5512</v>
      </c>
    </row>
    <row r="87" ht="25">
      <c r="A87" s="1" t="s">
        <v>587</v>
      </c>
      <c r="B87" s="1">
        <v>19</v>
      </c>
      <c r="C87" s="26" t="s">
        <v>4251</v>
      </c>
      <c r="D87" t="s">
        <v>589</v>
      </c>
      <c r="E87" s="27" t="s">
        <v>4252</v>
      </c>
      <c r="F87" s="28" t="s">
        <v>618</v>
      </c>
      <c r="G87" s="29">
        <v>27.824999999999999</v>
      </c>
      <c r="H87" s="28">
        <v>0</v>
      </c>
      <c r="I87" s="30">
        <f>ROUND(G87*H87,P4)</f>
        <v>0</v>
      </c>
      <c r="L87" s="30">
        <v>0</v>
      </c>
      <c r="M87" s="24">
        <f>ROUND(G87*L87,P4)</f>
        <v>0</v>
      </c>
      <c r="N87" s="25" t="s">
        <v>1524</v>
      </c>
      <c r="O87" s="31">
        <f>M87*AA87</f>
        <v>0</v>
      </c>
      <c r="P87" s="1">
        <v>3</v>
      </c>
      <c r="AA87" s="1">
        <f>IF(P87=1,$O$3,IF(P87=2,$O$4,$O$5))</f>
        <v>0</v>
      </c>
    </row>
    <row r="88">
      <c r="A88" s="1" t="s">
        <v>592</v>
      </c>
      <c r="E88" s="27" t="s">
        <v>4252</v>
      </c>
    </row>
    <row r="89" ht="13">
      <c r="A89" s="1" t="s">
        <v>593</v>
      </c>
      <c r="E89" s="32" t="s">
        <v>5666</v>
      </c>
    </row>
    <row r="90" ht="75">
      <c r="A90" s="1" t="s">
        <v>595</v>
      </c>
      <c r="E90" s="27" t="s">
        <v>4254</v>
      </c>
    </row>
    <row r="91" ht="25">
      <c r="A91" s="1" t="s">
        <v>587</v>
      </c>
      <c r="B91" s="1">
        <v>20</v>
      </c>
      <c r="C91" s="26" t="s">
        <v>5667</v>
      </c>
      <c r="D91" t="s">
        <v>589</v>
      </c>
      <c r="E91" s="27" t="s">
        <v>5668</v>
      </c>
      <c r="F91" s="28" t="s">
        <v>618</v>
      </c>
      <c r="G91" s="29">
        <v>10</v>
      </c>
      <c r="H91" s="28">
        <v>0</v>
      </c>
      <c r="I91" s="30">
        <f>ROUND(G91*H91,P4)</f>
        <v>0</v>
      </c>
      <c r="L91" s="30">
        <v>0</v>
      </c>
      <c r="M91" s="24">
        <f>ROUND(G91*L91,P4)</f>
        <v>0</v>
      </c>
      <c r="N91" s="25" t="s">
        <v>1524</v>
      </c>
      <c r="O91" s="31">
        <f>M91*AA91</f>
        <v>0</v>
      </c>
      <c r="P91" s="1">
        <v>3</v>
      </c>
      <c r="AA91" s="1">
        <f>IF(P91=1,$O$3,IF(P91=2,$O$4,$O$5))</f>
        <v>0</v>
      </c>
    </row>
    <row r="92">
      <c r="A92" s="1" t="s">
        <v>592</v>
      </c>
      <c r="E92" s="27" t="s">
        <v>5668</v>
      </c>
    </row>
    <row r="93" ht="13">
      <c r="A93" s="1" t="s">
        <v>593</v>
      </c>
      <c r="E93" s="32" t="s">
        <v>5669</v>
      </c>
    </row>
    <row r="94" ht="75">
      <c r="A94" s="1" t="s">
        <v>595</v>
      </c>
      <c r="E94" s="27" t="s">
        <v>4897</v>
      </c>
    </row>
    <row r="95" ht="25">
      <c r="A95" s="1" t="s">
        <v>587</v>
      </c>
      <c r="B95" s="1">
        <v>21</v>
      </c>
      <c r="C95" s="26" t="s">
        <v>5670</v>
      </c>
      <c r="D95" t="s">
        <v>589</v>
      </c>
      <c r="E95" s="27" t="s">
        <v>5671</v>
      </c>
      <c r="F95" s="28" t="s">
        <v>591</v>
      </c>
      <c r="G95" s="29">
        <v>1.7869999999999999</v>
      </c>
      <c r="H95" s="28">
        <v>0</v>
      </c>
      <c r="I95" s="30">
        <f>ROUND(G95*H95,P4)</f>
        <v>0</v>
      </c>
      <c r="L95" s="30">
        <v>0</v>
      </c>
      <c r="M95" s="24">
        <f>ROUND(G95*L95,P4)</f>
        <v>0</v>
      </c>
      <c r="N95" s="25" t="s">
        <v>1524</v>
      </c>
      <c r="O95" s="31">
        <f>M95*AA95</f>
        <v>0</v>
      </c>
      <c r="P95" s="1">
        <v>3</v>
      </c>
      <c r="AA95" s="1">
        <f>IF(P95=1,$O$3,IF(P95=2,$O$4,$O$5))</f>
        <v>0</v>
      </c>
    </row>
    <row r="96">
      <c r="A96" s="1" t="s">
        <v>592</v>
      </c>
      <c r="E96" s="27" t="s">
        <v>5671</v>
      </c>
    </row>
    <row r="97" ht="13">
      <c r="A97" s="1" t="s">
        <v>593</v>
      </c>
      <c r="E97" s="32" t="s">
        <v>5672</v>
      </c>
    </row>
    <row r="98" ht="112.5">
      <c r="A98" s="1" t="s">
        <v>595</v>
      </c>
      <c r="E98" s="27" t="s">
        <v>4600</v>
      </c>
    </row>
    <row r="99" ht="25">
      <c r="A99" s="1" t="s">
        <v>587</v>
      </c>
      <c r="B99" s="1">
        <v>22</v>
      </c>
      <c r="C99" s="26" t="s">
        <v>4597</v>
      </c>
      <c r="D99" t="s">
        <v>589</v>
      </c>
      <c r="E99" s="27" t="s">
        <v>4598</v>
      </c>
      <c r="F99" s="28" t="s">
        <v>591</v>
      </c>
      <c r="G99" s="29">
        <v>6.3700000000000001</v>
      </c>
      <c r="H99" s="28">
        <v>0</v>
      </c>
      <c r="I99" s="30">
        <f>ROUND(G99*H99,P4)</f>
        <v>0</v>
      </c>
      <c r="L99" s="30">
        <v>0</v>
      </c>
      <c r="M99" s="24">
        <f>ROUND(G99*L99,P4)</f>
        <v>0</v>
      </c>
      <c r="N99" s="25" t="s">
        <v>1524</v>
      </c>
      <c r="O99" s="31">
        <f>M99*AA99</f>
        <v>0</v>
      </c>
      <c r="P99" s="1">
        <v>3</v>
      </c>
      <c r="AA99" s="1">
        <f>IF(P99=1,$O$3,IF(P99=2,$O$4,$O$5))</f>
        <v>0</v>
      </c>
    </row>
    <row r="100">
      <c r="A100" s="1" t="s">
        <v>592</v>
      </c>
      <c r="E100" s="27" t="s">
        <v>4598</v>
      </c>
    </row>
    <row r="101" ht="13">
      <c r="A101" s="1" t="s">
        <v>593</v>
      </c>
      <c r="E101" s="32" t="s">
        <v>5673</v>
      </c>
    </row>
    <row r="102" ht="112.5">
      <c r="A102" s="1" t="s">
        <v>595</v>
      </c>
      <c r="E102" s="27" t="s">
        <v>4600</v>
      </c>
    </row>
    <row r="103" ht="25">
      <c r="A103" s="1" t="s">
        <v>587</v>
      </c>
      <c r="B103" s="1">
        <v>23</v>
      </c>
      <c r="C103" s="26" t="s">
        <v>4794</v>
      </c>
      <c r="D103" t="s">
        <v>589</v>
      </c>
      <c r="E103" s="27" t="s">
        <v>4795</v>
      </c>
      <c r="F103" s="28" t="s">
        <v>591</v>
      </c>
      <c r="G103" s="29">
        <v>6.9279999999999999</v>
      </c>
      <c r="H103" s="28">
        <v>0</v>
      </c>
      <c r="I103" s="30">
        <f>ROUND(G103*H103,P4)</f>
        <v>0</v>
      </c>
      <c r="L103" s="30">
        <v>0</v>
      </c>
      <c r="M103" s="24">
        <f>ROUND(G103*L103,P4)</f>
        <v>0</v>
      </c>
      <c r="N103" s="25" t="s">
        <v>1524</v>
      </c>
      <c r="O103" s="31">
        <f>M103*AA103</f>
        <v>0</v>
      </c>
      <c r="P103" s="1">
        <v>3</v>
      </c>
      <c r="AA103" s="1">
        <f>IF(P103=1,$O$3,IF(P103=2,$O$4,$O$5))</f>
        <v>0</v>
      </c>
    </row>
    <row r="104">
      <c r="A104" s="1" t="s">
        <v>592</v>
      </c>
      <c r="E104" s="27" t="s">
        <v>4795</v>
      </c>
    </row>
    <row r="105" ht="39">
      <c r="A105" s="1" t="s">
        <v>593</v>
      </c>
      <c r="E105" s="32" t="s">
        <v>5674</v>
      </c>
    </row>
    <row r="106" ht="112.5">
      <c r="A106" s="1" t="s">
        <v>595</v>
      </c>
      <c r="E106" s="27" t="s">
        <v>4600</v>
      </c>
    </row>
    <row r="107" ht="25">
      <c r="A107" s="1" t="s">
        <v>587</v>
      </c>
      <c r="B107" s="1">
        <v>24</v>
      </c>
      <c r="C107" s="26" t="s">
        <v>5675</v>
      </c>
      <c r="D107" t="s">
        <v>589</v>
      </c>
      <c r="E107" s="27" t="s">
        <v>5676</v>
      </c>
      <c r="F107" s="28" t="s">
        <v>680</v>
      </c>
      <c r="G107" s="29">
        <v>1.2909999999999999</v>
      </c>
      <c r="H107" s="28">
        <v>0</v>
      </c>
      <c r="I107" s="30">
        <f>ROUND(G107*H107,P4)</f>
        <v>0</v>
      </c>
      <c r="L107" s="30">
        <v>0</v>
      </c>
      <c r="M107" s="24">
        <f>ROUND(G107*L107,P4)</f>
        <v>0</v>
      </c>
      <c r="N107" s="25" t="s">
        <v>1524</v>
      </c>
      <c r="O107" s="31">
        <f>M107*AA107</f>
        <v>0</v>
      </c>
      <c r="P107" s="1">
        <v>3</v>
      </c>
      <c r="AA107" s="1">
        <f>IF(P107=1,$O$3,IF(P107=2,$O$4,$O$5))</f>
        <v>0</v>
      </c>
    </row>
    <row r="108">
      <c r="A108" s="1" t="s">
        <v>592</v>
      </c>
      <c r="E108" s="27" t="s">
        <v>5676</v>
      </c>
    </row>
    <row r="109" ht="13">
      <c r="A109" s="1" t="s">
        <v>593</v>
      </c>
      <c r="E109" s="32" t="s">
        <v>5677</v>
      </c>
    </row>
    <row r="110" ht="87.5">
      <c r="A110" s="1" t="s">
        <v>595</v>
      </c>
      <c r="E110" s="27" t="s">
        <v>5678</v>
      </c>
    </row>
    <row r="111" ht="13">
      <c r="A111" s="1" t="s">
        <v>584</v>
      </c>
      <c r="C111" s="22" t="s">
        <v>675</v>
      </c>
      <c r="E111" s="23" t="s">
        <v>1992</v>
      </c>
      <c r="L111" s="24">
        <f>SUMIFS(L112:L131,A112:A131,"P")</f>
        <v>0</v>
      </c>
      <c r="M111" s="24">
        <f>SUMIFS(M112:M131,A112:A131,"P")</f>
        <v>0</v>
      </c>
      <c r="N111" s="25"/>
    </row>
    <row r="112" ht="37.5">
      <c r="A112" s="1" t="s">
        <v>587</v>
      </c>
      <c r="B112" s="1">
        <v>25</v>
      </c>
      <c r="C112" s="26" t="s">
        <v>677</v>
      </c>
      <c r="D112" t="s">
        <v>678</v>
      </c>
      <c r="E112" s="27" t="s">
        <v>679</v>
      </c>
      <c r="F112" s="28" t="s">
        <v>680</v>
      </c>
      <c r="G112" s="29">
        <v>154.78700000000001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4085</v>
      </c>
    </row>
    <row r="114" ht="13">
      <c r="A114" s="1" t="s">
        <v>593</v>
      </c>
      <c r="E114" s="32" t="s">
        <v>5679</v>
      </c>
    </row>
    <row r="115">
      <c r="A115" s="1" t="s">
        <v>595</v>
      </c>
      <c r="E115" s="27" t="s">
        <v>589</v>
      </c>
    </row>
    <row r="116" ht="25">
      <c r="A116" s="1" t="s">
        <v>587</v>
      </c>
      <c r="B116" s="1">
        <v>26</v>
      </c>
      <c r="C116" s="26" t="s">
        <v>4744</v>
      </c>
      <c r="D116" t="s">
        <v>4745</v>
      </c>
      <c r="E116" s="27" t="s">
        <v>4746</v>
      </c>
      <c r="F116" s="28" t="s">
        <v>680</v>
      </c>
      <c r="G116" s="29">
        <v>6.7009999999999996</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4087</v>
      </c>
    </row>
    <row r="118" ht="13">
      <c r="A118" s="1" t="s">
        <v>593</v>
      </c>
      <c r="E118" s="32" t="s">
        <v>5680</v>
      </c>
    </row>
    <row r="119">
      <c r="A119" s="1" t="s">
        <v>595</v>
      </c>
      <c r="E119" s="27" t="s">
        <v>589</v>
      </c>
    </row>
    <row r="120" ht="37.5">
      <c r="A120" s="1" t="s">
        <v>587</v>
      </c>
      <c r="B120" s="1">
        <v>27</v>
      </c>
      <c r="C120" s="26" t="s">
        <v>684</v>
      </c>
      <c r="D120" t="s">
        <v>685</v>
      </c>
      <c r="E120" s="27" t="s">
        <v>686</v>
      </c>
      <c r="F120" s="28" t="s">
        <v>680</v>
      </c>
      <c r="G120" s="29">
        <v>28.245000000000001</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4087</v>
      </c>
    </row>
    <row r="122" ht="13">
      <c r="A122" s="1" t="s">
        <v>593</v>
      </c>
      <c r="E122" s="32" t="s">
        <v>5681</v>
      </c>
    </row>
    <row r="123">
      <c r="A123" s="1" t="s">
        <v>595</v>
      </c>
      <c r="E123" s="27" t="s">
        <v>589</v>
      </c>
    </row>
    <row r="124" ht="25">
      <c r="A124" s="1" t="s">
        <v>587</v>
      </c>
      <c r="B124" s="1">
        <v>28</v>
      </c>
      <c r="C124" s="26" t="s">
        <v>2701</v>
      </c>
      <c r="D124" t="s">
        <v>2702</v>
      </c>
      <c r="E124" s="27" t="s">
        <v>2703</v>
      </c>
      <c r="F124" s="28" t="s">
        <v>680</v>
      </c>
      <c r="G124" s="29">
        <v>4</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5682</v>
      </c>
    </row>
    <row r="126" ht="13">
      <c r="A126" s="1" t="s">
        <v>593</v>
      </c>
      <c r="E126" s="32" t="s">
        <v>5683</v>
      </c>
    </row>
    <row r="127">
      <c r="A127" s="1" t="s">
        <v>595</v>
      </c>
      <c r="E127" s="27" t="s">
        <v>589</v>
      </c>
    </row>
    <row r="128" ht="25">
      <c r="A128" s="1" t="s">
        <v>587</v>
      </c>
      <c r="B128" s="1">
        <v>29</v>
      </c>
      <c r="C128" s="26" t="s">
        <v>2733</v>
      </c>
      <c r="D128" t="s">
        <v>2734</v>
      </c>
      <c r="E128" s="27" t="s">
        <v>2735</v>
      </c>
      <c r="F128" s="28" t="s">
        <v>680</v>
      </c>
      <c r="G128" s="29">
        <v>1.2909999999999999</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4098</v>
      </c>
    </row>
    <row r="130" ht="13">
      <c r="A130" s="1" t="s">
        <v>593</v>
      </c>
      <c r="E130" s="32" t="s">
        <v>5684</v>
      </c>
    </row>
    <row r="131">
      <c r="A131" s="1" t="s">
        <v>595</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5685</v>
      </c>
      <c r="E8" s="23" t="s">
        <v>243</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5525</v>
      </c>
      <c r="D10" t="s">
        <v>589</v>
      </c>
      <c r="E10" s="27" t="s">
        <v>5526</v>
      </c>
      <c r="F10" s="28" t="s">
        <v>591</v>
      </c>
      <c r="G10" s="29">
        <v>7.5</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5686</v>
      </c>
    </row>
    <row r="13" ht="62.5">
      <c r="A13" s="1" t="s">
        <v>595</v>
      </c>
      <c r="E13" s="27" t="s">
        <v>5528</v>
      </c>
    </row>
    <row r="14" ht="25">
      <c r="A14" s="1" t="s">
        <v>587</v>
      </c>
      <c r="B14" s="1">
        <v>2</v>
      </c>
      <c r="C14" s="26" t="s">
        <v>5687</v>
      </c>
      <c r="D14" t="s">
        <v>589</v>
      </c>
      <c r="E14" s="27" t="s">
        <v>5688</v>
      </c>
      <c r="F14" s="28" t="s">
        <v>591</v>
      </c>
      <c r="G14" s="29">
        <v>7.5</v>
      </c>
      <c r="H14" s="28">
        <v>0</v>
      </c>
      <c r="I14" s="30">
        <f>ROUND(G14*H14,P4)</f>
        <v>0</v>
      </c>
      <c r="L14" s="30">
        <v>0</v>
      </c>
      <c r="M14" s="24">
        <f>ROUND(G14*L14,P4)</f>
        <v>0</v>
      </c>
      <c r="N14" s="25" t="s">
        <v>1524</v>
      </c>
      <c r="O14" s="31">
        <f>M14*AA14</f>
        <v>0</v>
      </c>
      <c r="P14" s="1">
        <v>3</v>
      </c>
      <c r="AA14" s="1">
        <f>IF(P14=1,$O$3,IF(P14=2,$O$4,$O$5))</f>
        <v>0</v>
      </c>
    </row>
    <row r="15">
      <c r="A15" s="1" t="s">
        <v>592</v>
      </c>
      <c r="E15" s="27" t="s">
        <v>5688</v>
      </c>
    </row>
    <row r="16" ht="13">
      <c r="A16" s="1" t="s">
        <v>593</v>
      </c>
      <c r="E16" s="32" t="s">
        <v>5689</v>
      </c>
    </row>
    <row r="17" ht="312.5">
      <c r="A17" s="1" t="s">
        <v>595</v>
      </c>
      <c r="E17" s="27" t="s">
        <v>5690</v>
      </c>
    </row>
    <row r="18" ht="25">
      <c r="A18" s="1" t="s">
        <v>587</v>
      </c>
      <c r="B18" s="1">
        <v>3</v>
      </c>
      <c r="C18" s="26" t="s">
        <v>4108</v>
      </c>
      <c r="D18" t="s">
        <v>589</v>
      </c>
      <c r="E18" s="27" t="s">
        <v>4109</v>
      </c>
      <c r="F18" s="28" t="s">
        <v>618</v>
      </c>
      <c r="G18" s="29">
        <v>20</v>
      </c>
      <c r="H18" s="28">
        <v>0</v>
      </c>
      <c r="I18" s="30">
        <f>ROUND(G18*H18,P4)</f>
        <v>0</v>
      </c>
      <c r="L18" s="30">
        <v>0</v>
      </c>
      <c r="M18" s="24">
        <f>ROUND(G18*L18,P4)</f>
        <v>0</v>
      </c>
      <c r="N18" s="25" t="s">
        <v>1524</v>
      </c>
      <c r="O18" s="31">
        <f>M18*AA18</f>
        <v>0</v>
      </c>
      <c r="P18" s="1">
        <v>3</v>
      </c>
      <c r="AA18" s="1">
        <f>IF(P18=1,$O$3,IF(P18=2,$O$4,$O$5))</f>
        <v>0</v>
      </c>
    </row>
    <row r="19">
      <c r="A19" s="1" t="s">
        <v>592</v>
      </c>
      <c r="E19" s="27" t="s">
        <v>4109</v>
      </c>
    </row>
    <row r="20" ht="13">
      <c r="A20" s="1" t="s">
        <v>593</v>
      </c>
      <c r="E20" s="32" t="s">
        <v>5691</v>
      </c>
    </row>
    <row r="21" ht="87.5">
      <c r="A21" s="1" t="s">
        <v>595</v>
      </c>
      <c r="E21" s="27" t="s">
        <v>3758</v>
      </c>
    </row>
    <row r="22" ht="25">
      <c r="A22" s="1" t="s">
        <v>587</v>
      </c>
      <c r="B22" s="1">
        <v>4</v>
      </c>
      <c r="C22" s="26" t="s">
        <v>3398</v>
      </c>
      <c r="D22" t="s">
        <v>589</v>
      </c>
      <c r="E22" s="27" t="s">
        <v>3399</v>
      </c>
      <c r="F22" s="28" t="s">
        <v>591</v>
      </c>
      <c r="G22" s="29">
        <v>258</v>
      </c>
      <c r="H22" s="28">
        <v>0</v>
      </c>
      <c r="I22" s="30">
        <f>ROUND(G22*H22,P4)</f>
        <v>0</v>
      </c>
      <c r="L22" s="30">
        <v>0</v>
      </c>
      <c r="M22" s="24">
        <f>ROUND(G22*L22,P4)</f>
        <v>0</v>
      </c>
      <c r="N22" s="25" t="s">
        <v>1524</v>
      </c>
      <c r="O22" s="31">
        <f>M22*AA22</f>
        <v>0</v>
      </c>
      <c r="P22" s="1">
        <v>3</v>
      </c>
      <c r="AA22" s="1">
        <f>IF(P22=1,$O$3,IF(P22=2,$O$4,$O$5))</f>
        <v>0</v>
      </c>
    </row>
    <row r="23">
      <c r="A23" s="1" t="s">
        <v>592</v>
      </c>
      <c r="E23" s="27" t="s">
        <v>3399</v>
      </c>
    </row>
    <row r="24" ht="13">
      <c r="A24" s="1" t="s">
        <v>593</v>
      </c>
      <c r="E24" s="32" t="s">
        <v>5692</v>
      </c>
    </row>
    <row r="25" ht="350">
      <c r="A25" s="1" t="s">
        <v>595</v>
      </c>
      <c r="E25" s="27" t="s">
        <v>2570</v>
      </c>
    </row>
    <row r="26" ht="25">
      <c r="A26" s="1" t="s">
        <v>587</v>
      </c>
      <c r="B26" s="1">
        <v>5</v>
      </c>
      <c r="C26" s="26" t="s">
        <v>1394</v>
      </c>
      <c r="D26" t="s">
        <v>589</v>
      </c>
      <c r="E26" s="27" t="s">
        <v>1395</v>
      </c>
      <c r="F26" s="28" t="s">
        <v>591</v>
      </c>
      <c r="G26" s="29">
        <v>1.702</v>
      </c>
      <c r="H26" s="28">
        <v>0</v>
      </c>
      <c r="I26" s="30">
        <f>ROUND(G26*H26,P4)</f>
        <v>0</v>
      </c>
      <c r="L26" s="30">
        <v>0</v>
      </c>
      <c r="M26" s="24">
        <f>ROUND(G26*L26,P4)</f>
        <v>0</v>
      </c>
      <c r="N26" s="25" t="s">
        <v>1524</v>
      </c>
      <c r="O26" s="31">
        <f>M26*AA26</f>
        <v>0</v>
      </c>
      <c r="P26" s="1">
        <v>3</v>
      </c>
      <c r="AA26" s="1">
        <f>IF(P26=1,$O$3,IF(P26=2,$O$4,$O$5))</f>
        <v>0</v>
      </c>
    </row>
    <row r="27">
      <c r="A27" s="1" t="s">
        <v>592</v>
      </c>
      <c r="E27" s="27" t="s">
        <v>1395</v>
      </c>
    </row>
    <row r="28" ht="13">
      <c r="A28" s="1" t="s">
        <v>593</v>
      </c>
      <c r="E28" s="32" t="s">
        <v>5693</v>
      </c>
    </row>
    <row r="29" ht="337.5">
      <c r="A29" s="1" t="s">
        <v>595</v>
      </c>
      <c r="E29" s="27" t="s">
        <v>596</v>
      </c>
    </row>
    <row r="30" ht="25">
      <c r="A30" s="1" t="s">
        <v>587</v>
      </c>
      <c r="B30" s="1">
        <v>6</v>
      </c>
      <c r="C30" s="26" t="s">
        <v>1398</v>
      </c>
      <c r="D30" t="s">
        <v>589</v>
      </c>
      <c r="E30" s="27" t="s">
        <v>1399</v>
      </c>
      <c r="F30" s="28" t="s">
        <v>591</v>
      </c>
      <c r="G30" s="29">
        <v>7.5</v>
      </c>
      <c r="H30" s="28">
        <v>0</v>
      </c>
      <c r="I30" s="30">
        <f>ROUND(G30*H30,P4)</f>
        <v>0</v>
      </c>
      <c r="L30" s="30">
        <v>0</v>
      </c>
      <c r="M30" s="24">
        <f>ROUND(G30*L30,P4)</f>
        <v>0</v>
      </c>
      <c r="N30" s="25" t="s">
        <v>1524</v>
      </c>
      <c r="O30" s="31">
        <f>M30*AA30</f>
        <v>0</v>
      </c>
      <c r="P30" s="1">
        <v>3</v>
      </c>
      <c r="AA30" s="1">
        <f>IF(P30=1,$O$3,IF(P30=2,$O$4,$O$5))</f>
        <v>0</v>
      </c>
    </row>
    <row r="31">
      <c r="A31" s="1" t="s">
        <v>592</v>
      </c>
      <c r="E31" s="27" t="s">
        <v>1399</v>
      </c>
    </row>
    <row r="32" ht="13">
      <c r="A32" s="1" t="s">
        <v>593</v>
      </c>
      <c r="E32" s="32" t="s">
        <v>5694</v>
      </c>
    </row>
    <row r="33" ht="287.5">
      <c r="A33" s="1" t="s">
        <v>595</v>
      </c>
      <c r="E33" s="27" t="s">
        <v>1401</v>
      </c>
    </row>
    <row r="34" ht="25">
      <c r="A34" s="1" t="s">
        <v>587</v>
      </c>
      <c r="B34" s="1">
        <v>7</v>
      </c>
      <c r="C34" s="26" t="s">
        <v>4682</v>
      </c>
      <c r="D34" t="s">
        <v>589</v>
      </c>
      <c r="E34" s="27" t="s">
        <v>4683</v>
      </c>
      <c r="F34" s="28" t="s">
        <v>603</v>
      </c>
      <c r="G34" s="29">
        <v>34</v>
      </c>
      <c r="H34" s="28">
        <v>0</v>
      </c>
      <c r="I34" s="30">
        <f>ROUND(G34*H34,P4)</f>
        <v>0</v>
      </c>
      <c r="L34" s="30">
        <v>0</v>
      </c>
      <c r="M34" s="24">
        <f>ROUND(G34*L34,P4)</f>
        <v>0</v>
      </c>
      <c r="N34" s="25" t="s">
        <v>1524</v>
      </c>
      <c r="O34" s="31">
        <f>M34*AA34</f>
        <v>0</v>
      </c>
      <c r="P34" s="1">
        <v>3</v>
      </c>
      <c r="AA34" s="1">
        <f>IF(P34=1,$O$3,IF(P34=2,$O$4,$O$5))</f>
        <v>0</v>
      </c>
    </row>
    <row r="35">
      <c r="A35" s="1" t="s">
        <v>592</v>
      </c>
      <c r="E35" s="27" t="s">
        <v>4683</v>
      </c>
    </row>
    <row r="36" ht="13">
      <c r="A36" s="1" t="s">
        <v>593</v>
      </c>
      <c r="E36" s="32" t="s">
        <v>5695</v>
      </c>
    </row>
    <row r="37" ht="50">
      <c r="A37" s="1" t="s">
        <v>595</v>
      </c>
      <c r="E37" s="27" t="s">
        <v>605</v>
      </c>
    </row>
    <row r="38" ht="25">
      <c r="A38" s="1" t="s">
        <v>587</v>
      </c>
      <c r="B38" s="1">
        <v>8</v>
      </c>
      <c r="C38" s="26" t="s">
        <v>5539</v>
      </c>
      <c r="D38" t="s">
        <v>589</v>
      </c>
      <c r="E38" s="27" t="s">
        <v>5540</v>
      </c>
      <c r="F38" s="28" t="s">
        <v>591</v>
      </c>
      <c r="G38" s="29">
        <v>7.5</v>
      </c>
      <c r="H38" s="28">
        <v>0</v>
      </c>
      <c r="I38" s="30">
        <f>ROUND(G38*H38,P4)</f>
        <v>0</v>
      </c>
      <c r="L38" s="30">
        <v>0</v>
      </c>
      <c r="M38" s="24">
        <f>ROUND(G38*L38,P4)</f>
        <v>0</v>
      </c>
      <c r="N38" s="25" t="s">
        <v>1524</v>
      </c>
      <c r="O38" s="31">
        <f>M38*AA38</f>
        <v>0</v>
      </c>
      <c r="P38" s="1">
        <v>3</v>
      </c>
      <c r="AA38" s="1">
        <f>IF(P38=1,$O$3,IF(P38=2,$O$4,$O$5))</f>
        <v>0</v>
      </c>
    </row>
    <row r="39">
      <c r="A39" s="1" t="s">
        <v>592</v>
      </c>
      <c r="E39" s="27" t="s">
        <v>5540</v>
      </c>
    </row>
    <row r="40" ht="13">
      <c r="A40" s="1" t="s">
        <v>593</v>
      </c>
      <c r="E40" s="32" t="s">
        <v>5686</v>
      </c>
    </row>
    <row r="41" ht="62.5">
      <c r="A41" s="1" t="s">
        <v>595</v>
      </c>
      <c r="E41" s="27" t="s">
        <v>3786</v>
      </c>
    </row>
    <row r="42" ht="25">
      <c r="A42" s="1" t="s">
        <v>587</v>
      </c>
      <c r="B42" s="1">
        <v>9</v>
      </c>
      <c r="C42" s="26" t="s">
        <v>5162</v>
      </c>
      <c r="D42" t="s">
        <v>589</v>
      </c>
      <c r="E42" s="27" t="s">
        <v>5163</v>
      </c>
      <c r="F42" s="28" t="s">
        <v>603</v>
      </c>
      <c r="G42" s="29">
        <v>50</v>
      </c>
      <c r="H42" s="28">
        <v>0</v>
      </c>
      <c r="I42" s="30">
        <f>ROUND(G42*H42,P4)</f>
        <v>0</v>
      </c>
      <c r="L42" s="30">
        <v>0</v>
      </c>
      <c r="M42" s="24">
        <f>ROUND(G42*L42,P4)</f>
        <v>0</v>
      </c>
      <c r="N42" s="25" t="s">
        <v>1524</v>
      </c>
      <c r="O42" s="31">
        <f>M42*AA42</f>
        <v>0</v>
      </c>
      <c r="P42" s="1">
        <v>3</v>
      </c>
      <c r="AA42" s="1">
        <f>IF(P42=1,$O$3,IF(P42=2,$O$4,$O$5))</f>
        <v>0</v>
      </c>
    </row>
    <row r="43">
      <c r="A43" s="1" t="s">
        <v>592</v>
      </c>
      <c r="E43" s="27" t="s">
        <v>5163</v>
      </c>
    </row>
    <row r="44" ht="13">
      <c r="A44" s="1" t="s">
        <v>593</v>
      </c>
      <c r="E44" s="32" t="s">
        <v>5696</v>
      </c>
    </row>
    <row r="45" ht="62.5">
      <c r="A45" s="1" t="s">
        <v>595</v>
      </c>
      <c r="E45" s="27" t="s">
        <v>5164</v>
      </c>
    </row>
    <row r="46" ht="25">
      <c r="A46" s="1" t="s">
        <v>587</v>
      </c>
      <c r="B46" s="1">
        <v>10</v>
      </c>
      <c r="C46" s="26" t="s">
        <v>5649</v>
      </c>
      <c r="D46" t="s">
        <v>589</v>
      </c>
      <c r="E46" s="27" t="s">
        <v>5518</v>
      </c>
      <c r="F46" s="28" t="s">
        <v>603</v>
      </c>
      <c r="G46" s="29">
        <v>30</v>
      </c>
      <c r="H46" s="28">
        <v>0</v>
      </c>
      <c r="I46" s="30">
        <f>ROUND(G46*H46,P4)</f>
        <v>0</v>
      </c>
      <c r="L46" s="30">
        <v>0</v>
      </c>
      <c r="M46" s="24">
        <f>ROUND(G46*L46,P4)</f>
        <v>0</v>
      </c>
      <c r="N46" s="25" t="s">
        <v>1524</v>
      </c>
      <c r="O46" s="31">
        <f>M46*AA46</f>
        <v>0</v>
      </c>
      <c r="P46" s="1">
        <v>3</v>
      </c>
      <c r="AA46" s="1">
        <f>IF(P46=1,$O$3,IF(P46=2,$O$4,$O$5))</f>
        <v>0</v>
      </c>
    </row>
    <row r="47">
      <c r="A47" s="1" t="s">
        <v>592</v>
      </c>
      <c r="E47" s="27" t="s">
        <v>5518</v>
      </c>
    </row>
    <row r="48" ht="13">
      <c r="A48" s="1" t="s">
        <v>593</v>
      </c>
      <c r="E48" s="32" t="s">
        <v>5697</v>
      </c>
    </row>
    <row r="49" ht="75">
      <c r="A49" s="1" t="s">
        <v>595</v>
      </c>
      <c r="E49" s="27" t="s">
        <v>5520</v>
      </c>
    </row>
    <row r="50" ht="13">
      <c r="A50" s="1" t="s">
        <v>584</v>
      </c>
      <c r="C50" s="22" t="s">
        <v>2588</v>
      </c>
      <c r="E50" s="23" t="s">
        <v>4136</v>
      </c>
      <c r="L50" s="24">
        <f>SUMIFS(L51:L70,A51:A70,"P")</f>
        <v>0</v>
      </c>
      <c r="M50" s="24">
        <f>SUMIFS(M51:M70,A51:A70,"P")</f>
        <v>0</v>
      </c>
      <c r="N50" s="25"/>
    </row>
    <row r="51" ht="25">
      <c r="A51" s="1" t="s">
        <v>587</v>
      </c>
      <c r="B51" s="1">
        <v>11</v>
      </c>
      <c r="C51" s="26" t="s">
        <v>3802</v>
      </c>
      <c r="D51" t="s">
        <v>589</v>
      </c>
      <c r="E51" s="27" t="s">
        <v>3803</v>
      </c>
      <c r="F51" s="28" t="s">
        <v>591</v>
      </c>
      <c r="G51" s="29">
        <v>10</v>
      </c>
      <c r="H51" s="28">
        <v>0</v>
      </c>
      <c r="I51" s="30">
        <f>ROUND(G51*H51,P4)</f>
        <v>0</v>
      </c>
      <c r="L51" s="30">
        <v>0</v>
      </c>
      <c r="M51" s="24">
        <f>ROUND(G51*L51,P4)</f>
        <v>0</v>
      </c>
      <c r="N51" s="25" t="s">
        <v>1524</v>
      </c>
      <c r="O51" s="31">
        <f>M51*AA51</f>
        <v>0</v>
      </c>
      <c r="P51" s="1">
        <v>3</v>
      </c>
      <c r="AA51" s="1">
        <f>IF(P51=1,$O$3,IF(P51=2,$O$4,$O$5))</f>
        <v>0</v>
      </c>
    </row>
    <row r="52">
      <c r="A52" s="1" t="s">
        <v>592</v>
      </c>
      <c r="E52" s="27" t="s">
        <v>3803</v>
      </c>
    </row>
    <row r="53" ht="13">
      <c r="A53" s="1" t="s">
        <v>593</v>
      </c>
      <c r="E53" s="32" t="s">
        <v>5698</v>
      </c>
    </row>
    <row r="54" ht="75">
      <c r="A54" s="1" t="s">
        <v>595</v>
      </c>
      <c r="E54" s="27" t="s">
        <v>3805</v>
      </c>
    </row>
    <row r="55" ht="25">
      <c r="A55" s="1" t="s">
        <v>587</v>
      </c>
      <c r="B55" s="1">
        <v>12</v>
      </c>
      <c r="C55" s="26" t="s">
        <v>5543</v>
      </c>
      <c r="D55" t="s">
        <v>589</v>
      </c>
      <c r="E55" s="27" t="s">
        <v>5544</v>
      </c>
      <c r="F55" s="28" t="s">
        <v>591</v>
      </c>
      <c r="G55" s="29">
        <v>5.0780000000000003</v>
      </c>
      <c r="H55" s="28">
        <v>0</v>
      </c>
      <c r="I55" s="30">
        <f>ROUND(G55*H55,P4)</f>
        <v>0</v>
      </c>
      <c r="L55" s="30">
        <v>0</v>
      </c>
      <c r="M55" s="24">
        <f>ROUND(G55*L55,P4)</f>
        <v>0</v>
      </c>
      <c r="N55" s="25" t="s">
        <v>1524</v>
      </c>
      <c r="O55" s="31">
        <f>M55*AA55</f>
        <v>0</v>
      </c>
      <c r="P55" s="1">
        <v>3</v>
      </c>
      <c r="AA55" s="1">
        <f>IF(P55=1,$O$3,IF(P55=2,$O$4,$O$5))</f>
        <v>0</v>
      </c>
    </row>
    <row r="56">
      <c r="A56" s="1" t="s">
        <v>592</v>
      </c>
      <c r="E56" s="27" t="s">
        <v>5544</v>
      </c>
    </row>
    <row r="57" ht="13">
      <c r="A57" s="1" t="s">
        <v>593</v>
      </c>
      <c r="E57" s="32" t="s">
        <v>5699</v>
      </c>
    </row>
    <row r="58" ht="362.5">
      <c r="A58" s="1" t="s">
        <v>595</v>
      </c>
      <c r="E58" s="27" t="s">
        <v>3810</v>
      </c>
    </row>
    <row r="59" ht="25">
      <c r="A59" s="1" t="s">
        <v>587</v>
      </c>
      <c r="B59" s="1">
        <v>13</v>
      </c>
      <c r="C59" s="26" t="s">
        <v>4144</v>
      </c>
      <c r="D59" t="s">
        <v>589</v>
      </c>
      <c r="E59" s="27" t="s">
        <v>4145</v>
      </c>
      <c r="F59" s="28" t="s">
        <v>591</v>
      </c>
      <c r="G59" s="29">
        <v>14.824</v>
      </c>
      <c r="H59" s="28">
        <v>0</v>
      </c>
      <c r="I59" s="30">
        <f>ROUND(G59*H59,P4)</f>
        <v>0</v>
      </c>
      <c r="L59" s="30">
        <v>0</v>
      </c>
      <c r="M59" s="24">
        <f>ROUND(G59*L59,P4)</f>
        <v>0</v>
      </c>
      <c r="N59" s="25" t="s">
        <v>1524</v>
      </c>
      <c r="O59" s="31">
        <f>M59*AA59</f>
        <v>0</v>
      </c>
      <c r="P59" s="1">
        <v>3</v>
      </c>
      <c r="AA59" s="1">
        <f>IF(P59=1,$O$3,IF(P59=2,$O$4,$O$5))</f>
        <v>0</v>
      </c>
    </row>
    <row r="60">
      <c r="A60" s="1" t="s">
        <v>592</v>
      </c>
      <c r="E60" s="27" t="s">
        <v>4145</v>
      </c>
    </row>
    <row r="61" ht="13">
      <c r="A61" s="1" t="s">
        <v>593</v>
      </c>
      <c r="E61" s="32" t="s">
        <v>5700</v>
      </c>
    </row>
    <row r="62" ht="362.5">
      <c r="A62" s="1" t="s">
        <v>595</v>
      </c>
      <c r="E62" s="27" t="s">
        <v>2593</v>
      </c>
    </row>
    <row r="63" ht="25">
      <c r="A63" s="1" t="s">
        <v>587</v>
      </c>
      <c r="B63" s="1">
        <v>14</v>
      </c>
      <c r="C63" s="26" t="s">
        <v>2594</v>
      </c>
      <c r="D63" t="s">
        <v>589</v>
      </c>
      <c r="E63" s="27" t="s">
        <v>2595</v>
      </c>
      <c r="F63" s="28" t="s">
        <v>680</v>
      </c>
      <c r="G63" s="29">
        <v>1.0029999999999999</v>
      </c>
      <c r="H63" s="28">
        <v>0</v>
      </c>
      <c r="I63" s="30">
        <f>ROUND(G63*H63,P4)</f>
        <v>0</v>
      </c>
      <c r="L63" s="30">
        <v>0</v>
      </c>
      <c r="M63" s="24">
        <f>ROUND(G63*L63,P4)</f>
        <v>0</v>
      </c>
      <c r="N63" s="25" t="s">
        <v>1524</v>
      </c>
      <c r="O63" s="31">
        <f>M63*AA63</f>
        <v>0</v>
      </c>
      <c r="P63" s="1">
        <v>3</v>
      </c>
      <c r="AA63" s="1">
        <f>IF(P63=1,$O$3,IF(P63=2,$O$4,$O$5))</f>
        <v>0</v>
      </c>
    </row>
    <row r="64">
      <c r="A64" s="1" t="s">
        <v>592</v>
      </c>
      <c r="E64" s="27" t="s">
        <v>2595</v>
      </c>
    </row>
    <row r="65" ht="39">
      <c r="A65" s="1" t="s">
        <v>593</v>
      </c>
      <c r="E65" s="32" t="s">
        <v>5701</v>
      </c>
    </row>
    <row r="66" ht="300">
      <c r="A66" s="1" t="s">
        <v>595</v>
      </c>
      <c r="E66" s="27" t="s">
        <v>2597</v>
      </c>
    </row>
    <row r="67" ht="25">
      <c r="A67" s="1" t="s">
        <v>587</v>
      </c>
      <c r="B67" s="1">
        <v>15</v>
      </c>
      <c r="C67" s="26" t="s">
        <v>4148</v>
      </c>
      <c r="D67" t="s">
        <v>589</v>
      </c>
      <c r="E67" s="27" t="s">
        <v>4149</v>
      </c>
      <c r="F67" s="28" t="s">
        <v>680</v>
      </c>
      <c r="G67" s="29">
        <v>0.78000000000000003</v>
      </c>
      <c r="H67" s="28">
        <v>0</v>
      </c>
      <c r="I67" s="30">
        <f>ROUND(G67*H67,P4)</f>
        <v>0</v>
      </c>
      <c r="L67" s="30">
        <v>0</v>
      </c>
      <c r="M67" s="24">
        <f>ROUND(G67*L67,P4)</f>
        <v>0</v>
      </c>
      <c r="N67" s="25" t="s">
        <v>1524</v>
      </c>
      <c r="O67" s="31">
        <f>M67*AA67</f>
        <v>0</v>
      </c>
      <c r="P67" s="1">
        <v>3</v>
      </c>
      <c r="AA67" s="1">
        <f>IF(P67=1,$O$3,IF(P67=2,$O$4,$O$5))</f>
        <v>0</v>
      </c>
    </row>
    <row r="68">
      <c r="A68" s="1" t="s">
        <v>592</v>
      </c>
      <c r="E68" s="27" t="s">
        <v>4149</v>
      </c>
    </row>
    <row r="69" ht="13">
      <c r="A69" s="1" t="s">
        <v>593</v>
      </c>
      <c r="E69" s="32" t="s">
        <v>5702</v>
      </c>
    </row>
    <row r="70" ht="300">
      <c r="A70" s="1" t="s">
        <v>595</v>
      </c>
      <c r="E70" s="27" t="s">
        <v>2597</v>
      </c>
    </row>
    <row r="71" ht="13">
      <c r="A71" s="1" t="s">
        <v>584</v>
      </c>
      <c r="C71" s="22" t="s">
        <v>1187</v>
      </c>
      <c r="E71" s="23" t="s">
        <v>4155</v>
      </c>
      <c r="L71" s="24">
        <f>SUMIFS(L72:L91,A72:A91,"P")</f>
        <v>0</v>
      </c>
      <c r="M71" s="24">
        <f>SUMIFS(M72:M91,A72:A91,"P")</f>
        <v>0</v>
      </c>
      <c r="N71" s="25"/>
    </row>
    <row r="72" ht="25">
      <c r="A72" s="1" t="s">
        <v>587</v>
      </c>
      <c r="B72" s="1">
        <v>16</v>
      </c>
      <c r="C72" s="26" t="s">
        <v>5364</v>
      </c>
      <c r="D72" t="s">
        <v>589</v>
      </c>
      <c r="E72" s="27" t="s">
        <v>5365</v>
      </c>
      <c r="F72" s="28" t="s">
        <v>591</v>
      </c>
      <c r="G72" s="29">
        <v>0.71999999999999997</v>
      </c>
      <c r="H72" s="28">
        <v>0</v>
      </c>
      <c r="I72" s="30">
        <f>ROUND(G72*H72,P4)</f>
        <v>0</v>
      </c>
      <c r="L72" s="30">
        <v>0</v>
      </c>
      <c r="M72" s="24">
        <f>ROUND(G72*L72,P4)</f>
        <v>0</v>
      </c>
      <c r="N72" s="25" t="s">
        <v>1524</v>
      </c>
      <c r="O72" s="31">
        <f>M72*AA72</f>
        <v>0</v>
      </c>
      <c r="P72" s="1">
        <v>3</v>
      </c>
      <c r="AA72" s="1">
        <f>IF(P72=1,$O$3,IF(P72=2,$O$4,$O$5))</f>
        <v>0</v>
      </c>
    </row>
    <row r="73">
      <c r="A73" s="1" t="s">
        <v>592</v>
      </c>
      <c r="E73" s="27" t="s">
        <v>5365</v>
      </c>
    </row>
    <row r="74" ht="13">
      <c r="A74" s="1" t="s">
        <v>593</v>
      </c>
      <c r="E74" s="32" t="s">
        <v>5703</v>
      </c>
    </row>
    <row r="75" ht="362.5">
      <c r="A75" s="1" t="s">
        <v>595</v>
      </c>
      <c r="E75" s="27" t="s">
        <v>2593</v>
      </c>
    </row>
    <row r="76" ht="25">
      <c r="A76" s="1" t="s">
        <v>587</v>
      </c>
      <c r="B76" s="1">
        <v>17</v>
      </c>
      <c r="C76" s="26" t="s">
        <v>5549</v>
      </c>
      <c r="D76" t="s">
        <v>589</v>
      </c>
      <c r="E76" s="27" t="s">
        <v>5550</v>
      </c>
      <c r="F76" s="28" t="s">
        <v>680</v>
      </c>
      <c r="G76" s="29">
        <v>0.065000000000000002</v>
      </c>
      <c r="H76" s="28">
        <v>0</v>
      </c>
      <c r="I76" s="30">
        <f>ROUND(G76*H76,P4)</f>
        <v>0</v>
      </c>
      <c r="L76" s="30">
        <v>0</v>
      </c>
      <c r="M76" s="24">
        <f>ROUND(G76*L76,P4)</f>
        <v>0</v>
      </c>
      <c r="N76" s="25" t="s">
        <v>1524</v>
      </c>
      <c r="O76" s="31">
        <f>M76*AA76</f>
        <v>0</v>
      </c>
      <c r="P76" s="1">
        <v>3</v>
      </c>
      <c r="AA76" s="1">
        <f>IF(P76=1,$O$3,IF(P76=2,$O$4,$O$5))</f>
        <v>0</v>
      </c>
    </row>
    <row r="77">
      <c r="A77" s="1" t="s">
        <v>592</v>
      </c>
      <c r="E77" s="27" t="s">
        <v>5550</v>
      </c>
    </row>
    <row r="78" ht="13">
      <c r="A78" s="1" t="s">
        <v>593</v>
      </c>
      <c r="E78" s="32" t="s">
        <v>5704</v>
      </c>
    </row>
    <row r="79" ht="287.5">
      <c r="A79" s="1" t="s">
        <v>595</v>
      </c>
      <c r="E79" s="27" t="s">
        <v>5376</v>
      </c>
    </row>
    <row r="80" ht="25">
      <c r="A80" s="1" t="s">
        <v>587</v>
      </c>
      <c r="B80" s="1">
        <v>18</v>
      </c>
      <c r="C80" s="26" t="s">
        <v>5429</v>
      </c>
      <c r="D80" t="s">
        <v>589</v>
      </c>
      <c r="E80" s="27" t="s">
        <v>5430</v>
      </c>
      <c r="F80" s="28" t="s">
        <v>591</v>
      </c>
      <c r="G80" s="29">
        <v>3.6739999999999999</v>
      </c>
      <c r="H80" s="28">
        <v>0</v>
      </c>
      <c r="I80" s="30">
        <f>ROUND(G80*H80,P4)</f>
        <v>0</v>
      </c>
      <c r="L80" s="30">
        <v>0</v>
      </c>
      <c r="M80" s="24">
        <f>ROUND(G80*L80,P4)</f>
        <v>0</v>
      </c>
      <c r="N80" s="25" t="s">
        <v>1524</v>
      </c>
      <c r="O80" s="31">
        <f>M80*AA80</f>
        <v>0</v>
      </c>
      <c r="P80" s="1">
        <v>3</v>
      </c>
      <c r="AA80" s="1">
        <f>IF(P80=1,$O$3,IF(P80=2,$O$4,$O$5))</f>
        <v>0</v>
      </c>
    </row>
    <row r="81">
      <c r="A81" s="1" t="s">
        <v>592</v>
      </c>
      <c r="E81" s="27" t="s">
        <v>5430</v>
      </c>
    </row>
    <row r="82" ht="13">
      <c r="A82" s="1" t="s">
        <v>593</v>
      </c>
      <c r="E82" s="32" t="s">
        <v>5705</v>
      </c>
    </row>
    <row r="83" ht="362.5">
      <c r="A83" s="1" t="s">
        <v>595</v>
      </c>
      <c r="E83" s="27" t="s">
        <v>2593</v>
      </c>
    </row>
    <row r="84" ht="25">
      <c r="A84" s="1" t="s">
        <v>587</v>
      </c>
      <c r="B84" s="1">
        <v>19</v>
      </c>
      <c r="C84" s="26" t="s">
        <v>5432</v>
      </c>
      <c r="D84" t="s">
        <v>589</v>
      </c>
      <c r="E84" s="27" t="s">
        <v>5433</v>
      </c>
      <c r="F84" s="28" t="s">
        <v>680</v>
      </c>
      <c r="G84" s="29">
        <v>0.29099999999999998</v>
      </c>
      <c r="H84" s="28">
        <v>0</v>
      </c>
      <c r="I84" s="30">
        <f>ROUND(G84*H84,P4)</f>
        <v>0</v>
      </c>
      <c r="L84" s="30">
        <v>0</v>
      </c>
      <c r="M84" s="24">
        <f>ROUND(G84*L84,P4)</f>
        <v>0</v>
      </c>
      <c r="N84" s="25" t="s">
        <v>1524</v>
      </c>
      <c r="O84" s="31">
        <f>M84*AA84</f>
        <v>0</v>
      </c>
      <c r="P84" s="1">
        <v>3</v>
      </c>
      <c r="AA84" s="1">
        <f>IF(P84=1,$O$3,IF(P84=2,$O$4,$O$5))</f>
        <v>0</v>
      </c>
    </row>
    <row r="85">
      <c r="A85" s="1" t="s">
        <v>592</v>
      </c>
      <c r="E85" s="27" t="s">
        <v>5433</v>
      </c>
    </row>
    <row r="86" ht="13">
      <c r="A86" s="1" t="s">
        <v>593</v>
      </c>
      <c r="E86" s="32" t="s">
        <v>5706</v>
      </c>
    </row>
    <row r="87" ht="287.5">
      <c r="A87" s="1" t="s">
        <v>595</v>
      </c>
      <c r="E87" s="27" t="s">
        <v>5376</v>
      </c>
    </row>
    <row r="88" ht="25">
      <c r="A88" s="1" t="s">
        <v>587</v>
      </c>
      <c r="B88" s="1">
        <v>20</v>
      </c>
      <c r="C88" s="26" t="s">
        <v>5707</v>
      </c>
      <c r="D88" t="s">
        <v>589</v>
      </c>
      <c r="E88" s="27" t="s">
        <v>5708</v>
      </c>
      <c r="F88" s="28" t="s">
        <v>591</v>
      </c>
      <c r="G88" s="29">
        <v>12.08</v>
      </c>
      <c r="H88" s="28">
        <v>0</v>
      </c>
      <c r="I88" s="30">
        <f>ROUND(G88*H88,P4)</f>
        <v>0</v>
      </c>
      <c r="L88" s="30">
        <v>0</v>
      </c>
      <c r="M88" s="24">
        <f>ROUND(G88*L88,P4)</f>
        <v>0</v>
      </c>
      <c r="N88" s="25" t="s">
        <v>1524</v>
      </c>
      <c r="O88" s="31">
        <f>M88*AA88</f>
        <v>0</v>
      </c>
      <c r="P88" s="1">
        <v>3</v>
      </c>
      <c r="AA88" s="1">
        <f>IF(P88=1,$O$3,IF(P88=2,$O$4,$O$5))</f>
        <v>0</v>
      </c>
    </row>
    <row r="89">
      <c r="A89" s="1" t="s">
        <v>592</v>
      </c>
      <c r="E89" s="27" t="s">
        <v>5708</v>
      </c>
    </row>
    <row r="90" ht="39">
      <c r="A90" s="1" t="s">
        <v>593</v>
      </c>
      <c r="E90" s="32" t="s">
        <v>5709</v>
      </c>
    </row>
    <row r="91" ht="262.5">
      <c r="A91" s="1" t="s">
        <v>595</v>
      </c>
      <c r="E91" s="27" t="s">
        <v>4542</v>
      </c>
    </row>
    <row r="92" ht="13">
      <c r="A92" s="1" t="s">
        <v>584</v>
      </c>
      <c r="C92" s="22" t="s">
        <v>3026</v>
      </c>
      <c r="E92" s="23" t="s">
        <v>3833</v>
      </c>
      <c r="L92" s="24">
        <f>SUMIFS(L93:L112,A93:A112,"P")</f>
        <v>0</v>
      </c>
      <c r="M92" s="24">
        <f>SUMIFS(M93:M112,A93:A112,"P")</f>
        <v>0</v>
      </c>
      <c r="N92" s="25"/>
    </row>
    <row r="93" ht="25">
      <c r="A93" s="1" t="s">
        <v>587</v>
      </c>
      <c r="B93" s="1">
        <v>21</v>
      </c>
      <c r="C93" s="26" t="s">
        <v>4545</v>
      </c>
      <c r="D93" t="s">
        <v>589</v>
      </c>
      <c r="E93" s="27" t="s">
        <v>4546</v>
      </c>
      <c r="F93" s="28" t="s">
        <v>591</v>
      </c>
      <c r="G93" s="29">
        <v>3.3420000000000001</v>
      </c>
      <c r="H93" s="28">
        <v>0</v>
      </c>
      <c r="I93" s="30">
        <f>ROUND(G93*H93,P4)</f>
        <v>0</v>
      </c>
      <c r="L93" s="30">
        <v>0</v>
      </c>
      <c r="M93" s="24">
        <f>ROUND(G93*L93,P4)</f>
        <v>0</v>
      </c>
      <c r="N93" s="25" t="s">
        <v>1524</v>
      </c>
      <c r="O93" s="31">
        <f>M93*AA93</f>
        <v>0</v>
      </c>
      <c r="P93" s="1">
        <v>3</v>
      </c>
      <c r="AA93" s="1">
        <f>IF(P93=1,$O$3,IF(P93=2,$O$4,$O$5))</f>
        <v>0</v>
      </c>
    </row>
    <row r="94">
      <c r="A94" s="1" t="s">
        <v>592</v>
      </c>
      <c r="E94" s="27" t="s">
        <v>4546</v>
      </c>
    </row>
    <row r="95" ht="13">
      <c r="A95" s="1" t="s">
        <v>593</v>
      </c>
      <c r="E95" s="32" t="s">
        <v>5710</v>
      </c>
    </row>
    <row r="96" ht="362.5">
      <c r="A96" s="1" t="s">
        <v>595</v>
      </c>
      <c r="E96" s="27" t="s">
        <v>3810</v>
      </c>
    </row>
    <row r="97" ht="25">
      <c r="A97" s="1" t="s">
        <v>587</v>
      </c>
      <c r="B97" s="1">
        <v>22</v>
      </c>
      <c r="C97" s="26" t="s">
        <v>5380</v>
      </c>
      <c r="D97" t="s">
        <v>589</v>
      </c>
      <c r="E97" s="27" t="s">
        <v>5381</v>
      </c>
      <c r="F97" s="28" t="s">
        <v>680</v>
      </c>
      <c r="G97" s="29">
        <v>0.19</v>
      </c>
      <c r="H97" s="28">
        <v>0</v>
      </c>
      <c r="I97" s="30">
        <f>ROUND(G97*H97,P4)</f>
        <v>0</v>
      </c>
      <c r="L97" s="30">
        <v>0</v>
      </c>
      <c r="M97" s="24">
        <f>ROUND(G97*L97,P4)</f>
        <v>0</v>
      </c>
      <c r="N97" s="25" t="s">
        <v>1524</v>
      </c>
      <c r="O97" s="31">
        <f>M97*AA97</f>
        <v>0</v>
      </c>
      <c r="P97" s="1">
        <v>3</v>
      </c>
      <c r="AA97" s="1">
        <f>IF(P97=1,$O$3,IF(P97=2,$O$4,$O$5))</f>
        <v>0</v>
      </c>
    </row>
    <row r="98">
      <c r="A98" s="1" t="s">
        <v>592</v>
      </c>
      <c r="E98" s="27" t="s">
        <v>5381</v>
      </c>
    </row>
    <row r="99" ht="13">
      <c r="A99" s="1" t="s">
        <v>593</v>
      </c>
      <c r="E99" s="32" t="s">
        <v>5711</v>
      </c>
    </row>
    <row r="100" ht="287.5">
      <c r="A100" s="1" t="s">
        <v>595</v>
      </c>
      <c r="E100" s="27" t="s">
        <v>5376</v>
      </c>
    </row>
    <row r="101">
      <c r="A101" s="1" t="s">
        <v>587</v>
      </c>
      <c r="B101" s="1">
        <v>23</v>
      </c>
      <c r="C101" s="26" t="s">
        <v>5712</v>
      </c>
      <c r="D101" t="s">
        <v>589</v>
      </c>
      <c r="E101" s="27" t="s">
        <v>5381</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5381</v>
      </c>
    </row>
    <row r="103" ht="26">
      <c r="A103" s="1" t="s">
        <v>593</v>
      </c>
      <c r="E103" s="32" t="s">
        <v>5713</v>
      </c>
    </row>
    <row r="104" ht="287.5">
      <c r="A104" s="1" t="s">
        <v>595</v>
      </c>
      <c r="E104" s="27" t="s">
        <v>5376</v>
      </c>
    </row>
    <row r="105" ht="25">
      <c r="A105" s="1" t="s">
        <v>587</v>
      </c>
      <c r="B105" s="1">
        <v>24</v>
      </c>
      <c r="C105" s="26" t="s">
        <v>5389</v>
      </c>
      <c r="D105" t="s">
        <v>589</v>
      </c>
      <c r="E105" s="27" t="s">
        <v>5390</v>
      </c>
      <c r="F105" s="28" t="s">
        <v>591</v>
      </c>
      <c r="G105" s="29">
        <v>33.075000000000003</v>
      </c>
      <c r="H105" s="28">
        <v>0</v>
      </c>
      <c r="I105" s="30">
        <f>ROUND(G105*H105,P4)</f>
        <v>0</v>
      </c>
      <c r="L105" s="30">
        <v>0</v>
      </c>
      <c r="M105" s="24">
        <f>ROUND(G105*L105,P4)</f>
        <v>0</v>
      </c>
      <c r="N105" s="25" t="s">
        <v>1524</v>
      </c>
      <c r="O105" s="31">
        <f>M105*AA105</f>
        <v>0</v>
      </c>
      <c r="P105" s="1">
        <v>3</v>
      </c>
      <c r="AA105" s="1">
        <f>IF(P105=1,$O$3,IF(P105=2,$O$4,$O$5))</f>
        <v>0</v>
      </c>
    </row>
    <row r="106">
      <c r="A106" s="1" t="s">
        <v>592</v>
      </c>
      <c r="E106" s="27" t="s">
        <v>5390</v>
      </c>
    </row>
    <row r="107" ht="13">
      <c r="A107" s="1" t="s">
        <v>593</v>
      </c>
      <c r="E107" s="32" t="s">
        <v>5714</v>
      </c>
    </row>
    <row r="108" ht="75">
      <c r="A108" s="1" t="s">
        <v>595</v>
      </c>
      <c r="E108" s="27" t="s">
        <v>3031</v>
      </c>
    </row>
    <row r="109" ht="25">
      <c r="A109" s="1" t="s">
        <v>587</v>
      </c>
      <c r="B109" s="1">
        <v>25</v>
      </c>
      <c r="C109" s="26" t="s">
        <v>4549</v>
      </c>
      <c r="D109" t="s">
        <v>589</v>
      </c>
      <c r="E109" s="27" t="s">
        <v>4550</v>
      </c>
      <c r="F109" s="28" t="s">
        <v>591</v>
      </c>
      <c r="G109" s="29">
        <v>5.1349999999999998</v>
      </c>
      <c r="H109" s="28">
        <v>0</v>
      </c>
      <c r="I109" s="30">
        <f>ROUND(G109*H109,P4)</f>
        <v>0</v>
      </c>
      <c r="L109" s="30">
        <v>0</v>
      </c>
      <c r="M109" s="24">
        <f>ROUND(G109*L109,P4)</f>
        <v>0</v>
      </c>
      <c r="N109" s="25" t="s">
        <v>1524</v>
      </c>
      <c r="O109" s="31">
        <f>M109*AA109</f>
        <v>0</v>
      </c>
      <c r="P109" s="1">
        <v>3</v>
      </c>
      <c r="AA109" s="1">
        <f>IF(P109=1,$O$3,IF(P109=2,$O$4,$O$5))</f>
        <v>0</v>
      </c>
    </row>
    <row r="110">
      <c r="A110" s="1" t="s">
        <v>592</v>
      </c>
      <c r="E110" s="27" t="s">
        <v>4550</v>
      </c>
    </row>
    <row r="111" ht="13">
      <c r="A111" s="1" t="s">
        <v>593</v>
      </c>
      <c r="E111" s="32" t="s">
        <v>5715</v>
      </c>
    </row>
    <row r="112" ht="112.5">
      <c r="A112" s="1" t="s">
        <v>595</v>
      </c>
      <c r="E112" s="27" t="s">
        <v>4552</v>
      </c>
    </row>
    <row r="113" ht="13">
      <c r="A113" s="1" t="s">
        <v>584</v>
      </c>
      <c r="C113" s="22" t="s">
        <v>4228</v>
      </c>
      <c r="E113" s="23" t="s">
        <v>4229</v>
      </c>
      <c r="L113" s="24">
        <f>SUMIFS(L114:L121,A114:A121,"P")</f>
        <v>0</v>
      </c>
      <c r="M113" s="24">
        <f>SUMIFS(M114:M121,A114:A121,"P")</f>
        <v>0</v>
      </c>
      <c r="N113" s="25"/>
    </row>
    <row r="114" ht="25">
      <c r="A114" s="1" t="s">
        <v>587</v>
      </c>
      <c r="B114" s="1">
        <v>26</v>
      </c>
      <c r="C114" s="26" t="s">
        <v>3876</v>
      </c>
      <c r="D114" t="s">
        <v>589</v>
      </c>
      <c r="E114" s="27" t="s">
        <v>3877</v>
      </c>
      <c r="F114" s="28" t="s">
        <v>603</v>
      </c>
      <c r="G114" s="29">
        <v>49</v>
      </c>
      <c r="H114" s="28">
        <v>0</v>
      </c>
      <c r="I114" s="30">
        <f>ROUND(G114*H114,P4)</f>
        <v>0</v>
      </c>
      <c r="L114" s="30">
        <v>0</v>
      </c>
      <c r="M114" s="24">
        <f>ROUND(G114*L114,P4)</f>
        <v>0</v>
      </c>
      <c r="N114" s="25" t="s">
        <v>1524</v>
      </c>
      <c r="O114" s="31">
        <f>M114*AA114</f>
        <v>0</v>
      </c>
      <c r="P114" s="1">
        <v>3</v>
      </c>
      <c r="AA114" s="1">
        <f>IF(P114=1,$O$3,IF(P114=2,$O$4,$O$5))</f>
        <v>0</v>
      </c>
    </row>
    <row r="115" ht="25">
      <c r="A115" s="1" t="s">
        <v>592</v>
      </c>
      <c r="E115" s="27" t="s">
        <v>3877</v>
      </c>
    </row>
    <row r="116" ht="13">
      <c r="A116" s="1" t="s">
        <v>593</v>
      </c>
      <c r="E116" s="32" t="s">
        <v>5716</v>
      </c>
    </row>
    <row r="117" ht="200">
      <c r="A117" s="1" t="s">
        <v>595</v>
      </c>
      <c r="E117" s="27" t="s">
        <v>3880</v>
      </c>
    </row>
    <row r="118" ht="25">
      <c r="A118" s="1" t="s">
        <v>587</v>
      </c>
      <c r="B118" s="1">
        <v>27</v>
      </c>
      <c r="C118" s="26" t="s">
        <v>5477</v>
      </c>
      <c r="D118" t="s">
        <v>589</v>
      </c>
      <c r="E118" s="27" t="s">
        <v>5478</v>
      </c>
      <c r="F118" s="28" t="s">
        <v>603</v>
      </c>
      <c r="G118" s="29">
        <v>20</v>
      </c>
      <c r="H118" s="28">
        <v>0</v>
      </c>
      <c r="I118" s="30">
        <f>ROUND(G118*H118,P4)</f>
        <v>0</v>
      </c>
      <c r="L118" s="30">
        <v>0</v>
      </c>
      <c r="M118" s="24">
        <f>ROUND(G118*L118,P4)</f>
        <v>0</v>
      </c>
      <c r="N118" s="25" t="s">
        <v>1524</v>
      </c>
      <c r="O118" s="31">
        <f>M118*AA118</f>
        <v>0</v>
      </c>
      <c r="P118" s="1">
        <v>3</v>
      </c>
      <c r="AA118" s="1">
        <f>IF(P118=1,$O$3,IF(P118=2,$O$4,$O$5))</f>
        <v>0</v>
      </c>
    </row>
    <row r="119" ht="25">
      <c r="A119" s="1" t="s">
        <v>592</v>
      </c>
      <c r="E119" s="27" t="s">
        <v>5478</v>
      </c>
    </row>
    <row r="120" ht="13">
      <c r="A120" s="1" t="s">
        <v>593</v>
      </c>
      <c r="E120" s="32" t="s">
        <v>5717</v>
      </c>
    </row>
    <row r="121" ht="200">
      <c r="A121" s="1" t="s">
        <v>595</v>
      </c>
      <c r="E121" s="27" t="s">
        <v>3880</v>
      </c>
    </row>
    <row r="122" ht="13">
      <c r="A122" s="1" t="s">
        <v>584</v>
      </c>
      <c r="C122" s="22" t="s">
        <v>3881</v>
      </c>
      <c r="E122" s="23" t="s">
        <v>5718</v>
      </c>
      <c r="L122" s="24">
        <f>SUMIFS(L123:L126,A123:A126,"P")</f>
        <v>0</v>
      </c>
      <c r="M122" s="24">
        <f>SUMIFS(M123:M126,A123:A126,"P")</f>
        <v>0</v>
      </c>
      <c r="N122" s="25"/>
    </row>
    <row r="123" ht="25">
      <c r="A123" s="1" t="s">
        <v>587</v>
      </c>
      <c r="B123" s="1">
        <v>28</v>
      </c>
      <c r="C123" s="26" t="s">
        <v>5719</v>
      </c>
      <c r="D123" t="s">
        <v>589</v>
      </c>
      <c r="E123" s="27" t="s">
        <v>5720</v>
      </c>
      <c r="F123" s="28" t="s">
        <v>618</v>
      </c>
      <c r="G123" s="29">
        <v>12</v>
      </c>
      <c r="H123" s="28">
        <v>0</v>
      </c>
      <c r="I123" s="30">
        <f>ROUND(G123*H123,P4)</f>
        <v>0</v>
      </c>
      <c r="L123" s="30">
        <v>0</v>
      </c>
      <c r="M123" s="24">
        <f>ROUND(G123*L123,P4)</f>
        <v>0</v>
      </c>
      <c r="N123" s="25" t="s">
        <v>1524</v>
      </c>
      <c r="O123" s="31">
        <f>M123*AA123</f>
        <v>0</v>
      </c>
      <c r="P123" s="1">
        <v>3</v>
      </c>
      <c r="AA123" s="1">
        <f>IF(P123=1,$O$3,IF(P123=2,$O$4,$O$5))</f>
        <v>0</v>
      </c>
    </row>
    <row r="124">
      <c r="A124" s="1" t="s">
        <v>592</v>
      </c>
      <c r="E124" s="27" t="s">
        <v>5720</v>
      </c>
    </row>
    <row r="125" ht="13">
      <c r="A125" s="1" t="s">
        <v>593</v>
      </c>
      <c r="E125" s="32" t="s">
        <v>5721</v>
      </c>
    </row>
    <row r="126" ht="250">
      <c r="A126" s="1" t="s">
        <v>595</v>
      </c>
      <c r="E126" s="27" t="s">
        <v>3887</v>
      </c>
    </row>
    <row r="127" ht="13">
      <c r="A127" s="1" t="s">
        <v>584</v>
      </c>
      <c r="C127" s="22" t="s">
        <v>2059</v>
      </c>
      <c r="E127" s="23" t="s">
        <v>4071</v>
      </c>
      <c r="L127" s="24">
        <f>SUMIFS(L128:L155,A128:A155,"P")</f>
        <v>0</v>
      </c>
      <c r="M127" s="24">
        <f>SUMIFS(M128:M155,A128:A155,"P")</f>
        <v>0</v>
      </c>
      <c r="N127" s="25"/>
    </row>
    <row r="128" ht="25">
      <c r="A128" s="1" t="s">
        <v>587</v>
      </c>
      <c r="B128" s="1">
        <v>29</v>
      </c>
      <c r="C128" s="26" t="s">
        <v>5509</v>
      </c>
      <c r="D128" t="s">
        <v>589</v>
      </c>
      <c r="E128" s="27" t="s">
        <v>5510</v>
      </c>
      <c r="F128" s="28" t="s">
        <v>610</v>
      </c>
      <c r="G128" s="29">
        <v>2</v>
      </c>
      <c r="H128" s="28">
        <v>0</v>
      </c>
      <c r="I128" s="30">
        <f>ROUND(G128*H128,P4)</f>
        <v>0</v>
      </c>
      <c r="L128" s="30">
        <v>0</v>
      </c>
      <c r="M128" s="24">
        <f>ROUND(G128*L128,P4)</f>
        <v>0</v>
      </c>
      <c r="N128" s="25" t="s">
        <v>1524</v>
      </c>
      <c r="O128" s="31">
        <f>M128*AA128</f>
        <v>0</v>
      </c>
      <c r="P128" s="1">
        <v>3</v>
      </c>
      <c r="AA128" s="1">
        <f>IF(P128=1,$O$3,IF(P128=2,$O$4,$O$5))</f>
        <v>0</v>
      </c>
    </row>
    <row r="129">
      <c r="A129" s="1" t="s">
        <v>592</v>
      </c>
      <c r="E129" s="27" t="s">
        <v>5510</v>
      </c>
    </row>
    <row r="130" ht="13">
      <c r="A130" s="1" t="s">
        <v>593</v>
      </c>
      <c r="E130" s="32" t="s">
        <v>5722</v>
      </c>
    </row>
    <row r="131" ht="62.5">
      <c r="A131" s="1" t="s">
        <v>595</v>
      </c>
      <c r="E131" s="27" t="s">
        <v>5512</v>
      </c>
    </row>
    <row r="132" ht="25">
      <c r="A132" s="1" t="s">
        <v>587</v>
      </c>
      <c r="B132" s="1">
        <v>30</v>
      </c>
      <c r="C132" s="26" t="s">
        <v>4251</v>
      </c>
      <c r="D132" t="s">
        <v>589</v>
      </c>
      <c r="E132" s="27" t="s">
        <v>4252</v>
      </c>
      <c r="F132" s="28" t="s">
        <v>618</v>
      </c>
      <c r="G132" s="29">
        <v>13</v>
      </c>
      <c r="H132" s="28">
        <v>0</v>
      </c>
      <c r="I132" s="30">
        <f>ROUND(G132*H132,P4)</f>
        <v>0</v>
      </c>
      <c r="L132" s="30">
        <v>0</v>
      </c>
      <c r="M132" s="24">
        <f>ROUND(G132*L132,P4)</f>
        <v>0</v>
      </c>
      <c r="N132" s="25" t="s">
        <v>1524</v>
      </c>
      <c r="O132" s="31">
        <f>M132*AA132</f>
        <v>0</v>
      </c>
      <c r="P132" s="1">
        <v>3</v>
      </c>
      <c r="AA132" s="1">
        <f>IF(P132=1,$O$3,IF(P132=2,$O$4,$O$5))</f>
        <v>0</v>
      </c>
    </row>
    <row r="133">
      <c r="A133" s="1" t="s">
        <v>592</v>
      </c>
      <c r="E133" s="27" t="s">
        <v>4252</v>
      </c>
    </row>
    <row r="134" ht="13">
      <c r="A134" s="1" t="s">
        <v>593</v>
      </c>
      <c r="E134" s="32" t="s">
        <v>5723</v>
      </c>
    </row>
    <row r="135" ht="75">
      <c r="A135" s="1" t="s">
        <v>595</v>
      </c>
      <c r="E135" s="27" t="s">
        <v>4254</v>
      </c>
    </row>
    <row r="136" ht="25">
      <c r="A136" s="1" t="s">
        <v>587</v>
      </c>
      <c r="B136" s="1">
        <v>31</v>
      </c>
      <c r="C136" s="26" t="s">
        <v>5724</v>
      </c>
      <c r="D136" t="s">
        <v>589</v>
      </c>
      <c r="E136" s="27" t="s">
        <v>5725</v>
      </c>
      <c r="F136" s="28" t="s">
        <v>3079</v>
      </c>
      <c r="G136" s="29">
        <v>1.3</v>
      </c>
      <c r="H136" s="28">
        <v>0</v>
      </c>
      <c r="I136" s="30">
        <f>ROUND(G136*H136,P4)</f>
        <v>0</v>
      </c>
      <c r="L136" s="30">
        <v>0</v>
      </c>
      <c r="M136" s="24">
        <f>ROUND(G136*L136,P4)</f>
        <v>0</v>
      </c>
      <c r="N136" s="25" t="s">
        <v>1524</v>
      </c>
      <c r="O136" s="31">
        <f>M136*AA136</f>
        <v>0</v>
      </c>
      <c r="P136" s="1">
        <v>3</v>
      </c>
      <c r="AA136" s="1">
        <f>IF(P136=1,$O$3,IF(P136=2,$O$4,$O$5))</f>
        <v>0</v>
      </c>
    </row>
    <row r="137">
      <c r="A137" s="1" t="s">
        <v>592</v>
      </c>
      <c r="E137" s="27" t="s">
        <v>5725</v>
      </c>
    </row>
    <row r="138" ht="13">
      <c r="A138" s="1" t="s">
        <v>593</v>
      </c>
      <c r="E138" s="32" t="s">
        <v>5726</v>
      </c>
    </row>
    <row r="139" ht="409.5">
      <c r="A139" s="1" t="s">
        <v>595</v>
      </c>
      <c r="E139" s="27" t="s">
        <v>5727</v>
      </c>
    </row>
    <row r="140" ht="25">
      <c r="A140" s="1" t="s">
        <v>587</v>
      </c>
      <c r="B140" s="1">
        <v>32</v>
      </c>
      <c r="C140" s="26" t="s">
        <v>5728</v>
      </c>
      <c r="D140" t="s">
        <v>589</v>
      </c>
      <c r="E140" s="27" t="s">
        <v>5729</v>
      </c>
      <c r="F140" s="28" t="s">
        <v>3079</v>
      </c>
      <c r="G140" s="29">
        <v>2.3140000000000001</v>
      </c>
      <c r="H140" s="28">
        <v>0</v>
      </c>
      <c r="I140" s="30">
        <f>ROUND(G140*H140,P4)</f>
        <v>0</v>
      </c>
      <c r="L140" s="30">
        <v>0</v>
      </c>
      <c r="M140" s="24">
        <f>ROUND(G140*L140,P4)</f>
        <v>0</v>
      </c>
      <c r="N140" s="25" t="s">
        <v>1524</v>
      </c>
      <c r="O140" s="31">
        <f>M140*AA140</f>
        <v>0</v>
      </c>
      <c r="P140" s="1">
        <v>3</v>
      </c>
      <c r="AA140" s="1">
        <f>IF(P140=1,$O$3,IF(P140=2,$O$4,$O$5))</f>
        <v>0</v>
      </c>
    </row>
    <row r="141">
      <c r="A141" s="1" t="s">
        <v>592</v>
      </c>
      <c r="E141" s="27" t="s">
        <v>5729</v>
      </c>
    </row>
    <row r="142" ht="13">
      <c r="A142" s="1" t="s">
        <v>593</v>
      </c>
      <c r="E142" s="32" t="s">
        <v>5730</v>
      </c>
    </row>
    <row r="143" ht="375">
      <c r="A143" s="1" t="s">
        <v>595</v>
      </c>
      <c r="E143" s="27" t="s">
        <v>5731</v>
      </c>
    </row>
    <row r="144" ht="25">
      <c r="A144" s="1" t="s">
        <v>587</v>
      </c>
      <c r="B144" s="1">
        <v>33</v>
      </c>
      <c r="C144" s="26" t="s">
        <v>4519</v>
      </c>
      <c r="D144" t="s">
        <v>589</v>
      </c>
      <c r="E144" s="27" t="s">
        <v>4520</v>
      </c>
      <c r="F144" s="28" t="s">
        <v>591</v>
      </c>
      <c r="G144" s="29">
        <v>13.702</v>
      </c>
      <c r="H144" s="28">
        <v>0</v>
      </c>
      <c r="I144" s="30">
        <f>ROUND(G144*H144,P4)</f>
        <v>0</v>
      </c>
      <c r="L144" s="30">
        <v>0</v>
      </c>
      <c r="M144" s="24">
        <f>ROUND(G144*L144,P4)</f>
        <v>0</v>
      </c>
      <c r="N144" s="25" t="s">
        <v>1524</v>
      </c>
      <c r="O144" s="31">
        <f>M144*AA144</f>
        <v>0</v>
      </c>
      <c r="P144" s="1">
        <v>3</v>
      </c>
      <c r="AA144" s="1">
        <f>IF(P144=1,$O$3,IF(P144=2,$O$4,$O$5))</f>
        <v>0</v>
      </c>
    </row>
    <row r="145">
      <c r="A145" s="1" t="s">
        <v>592</v>
      </c>
      <c r="E145" s="27" t="s">
        <v>4520</v>
      </c>
    </row>
    <row r="146" ht="39">
      <c r="A146" s="1" t="s">
        <v>593</v>
      </c>
      <c r="E146" s="32" t="s">
        <v>5732</v>
      </c>
    </row>
    <row r="147" ht="137.5">
      <c r="A147" s="1" t="s">
        <v>595</v>
      </c>
      <c r="E147" s="27" t="s">
        <v>3697</v>
      </c>
    </row>
    <row r="148" ht="25">
      <c r="A148" s="1" t="s">
        <v>587</v>
      </c>
      <c r="B148" s="1">
        <v>34</v>
      </c>
      <c r="C148" s="26" t="s">
        <v>5565</v>
      </c>
      <c r="D148" t="s">
        <v>589</v>
      </c>
      <c r="E148" s="27" t="s">
        <v>5566</v>
      </c>
      <c r="F148" s="28" t="s">
        <v>591</v>
      </c>
      <c r="G148" s="29">
        <v>6.5049999999999999</v>
      </c>
      <c r="H148" s="28">
        <v>0</v>
      </c>
      <c r="I148" s="30">
        <f>ROUND(G148*H148,P4)</f>
        <v>0</v>
      </c>
      <c r="L148" s="30">
        <v>0</v>
      </c>
      <c r="M148" s="24">
        <f>ROUND(G148*L148,P4)</f>
        <v>0</v>
      </c>
      <c r="N148" s="25" t="s">
        <v>1524</v>
      </c>
      <c r="O148" s="31">
        <f>M148*AA148</f>
        <v>0</v>
      </c>
      <c r="P148" s="1">
        <v>3</v>
      </c>
      <c r="AA148" s="1">
        <f>IF(P148=1,$O$3,IF(P148=2,$O$4,$O$5))</f>
        <v>0</v>
      </c>
    </row>
    <row r="149">
      <c r="A149" s="1" t="s">
        <v>592</v>
      </c>
      <c r="E149" s="27" t="s">
        <v>5566</v>
      </c>
    </row>
    <row r="150" ht="52">
      <c r="A150" s="1" t="s">
        <v>593</v>
      </c>
      <c r="E150" s="32" t="s">
        <v>5733</v>
      </c>
    </row>
    <row r="151" ht="137.5">
      <c r="A151" s="1" t="s">
        <v>595</v>
      </c>
      <c r="E151" s="27" t="s">
        <v>3697</v>
      </c>
    </row>
    <row r="152" ht="25">
      <c r="A152" s="1" t="s">
        <v>587</v>
      </c>
      <c r="B152" s="1">
        <v>35</v>
      </c>
      <c r="C152" s="26" t="s">
        <v>5415</v>
      </c>
      <c r="D152" t="s">
        <v>589</v>
      </c>
      <c r="E152" s="27" t="s">
        <v>5416</v>
      </c>
      <c r="F152" s="28" t="s">
        <v>680</v>
      </c>
      <c r="G152" s="29">
        <v>1.2529999999999999</v>
      </c>
      <c r="H152" s="28">
        <v>0</v>
      </c>
      <c r="I152" s="30">
        <f>ROUND(G152*H152,P4)</f>
        <v>0</v>
      </c>
      <c r="L152" s="30">
        <v>0</v>
      </c>
      <c r="M152" s="24">
        <f>ROUND(G152*L152,P4)</f>
        <v>0</v>
      </c>
      <c r="N152" s="25" t="s">
        <v>1524</v>
      </c>
      <c r="O152" s="31">
        <f>M152*AA152</f>
        <v>0</v>
      </c>
      <c r="P152" s="1">
        <v>3</v>
      </c>
      <c r="AA152" s="1">
        <f>IF(P152=1,$O$3,IF(P152=2,$O$4,$O$5))</f>
        <v>0</v>
      </c>
    </row>
    <row r="153">
      <c r="A153" s="1" t="s">
        <v>592</v>
      </c>
      <c r="E153" s="27" t="s">
        <v>5416</v>
      </c>
    </row>
    <row r="154" ht="13">
      <c r="A154" s="1" t="s">
        <v>593</v>
      </c>
      <c r="E154" s="32" t="s">
        <v>5734</v>
      </c>
    </row>
    <row r="155" ht="137.5">
      <c r="A155" s="1" t="s">
        <v>595</v>
      </c>
      <c r="E155" s="27" t="s">
        <v>5418</v>
      </c>
    </row>
    <row r="156" ht="13">
      <c r="A156" s="1" t="s">
        <v>584</v>
      </c>
      <c r="C156" s="22" t="s">
        <v>675</v>
      </c>
      <c r="E156" s="23" t="s">
        <v>1992</v>
      </c>
      <c r="L156" s="24">
        <f>SUMIFS(L157:L168,A157:A168,"P")</f>
        <v>0</v>
      </c>
      <c r="M156" s="24">
        <f>SUMIFS(M157:M168,A157:A168,"P")</f>
        <v>0</v>
      </c>
      <c r="N156" s="25"/>
    </row>
    <row r="157" ht="37.5">
      <c r="A157" s="1" t="s">
        <v>587</v>
      </c>
      <c r="B157" s="1">
        <v>36</v>
      </c>
      <c r="C157" s="26" t="s">
        <v>677</v>
      </c>
      <c r="D157" t="s">
        <v>678</v>
      </c>
      <c r="E157" s="27" t="s">
        <v>679</v>
      </c>
      <c r="F157" s="28" t="s">
        <v>680</v>
      </c>
      <c r="G157" s="29">
        <v>543.60000000000002</v>
      </c>
      <c r="H157" s="28">
        <v>0</v>
      </c>
      <c r="I157" s="30">
        <f>ROUND(G157*H157,P4)</f>
        <v>0</v>
      </c>
      <c r="L157" s="30">
        <v>0</v>
      </c>
      <c r="M157" s="24">
        <f>ROUND(G157*L157,P4)</f>
        <v>0</v>
      </c>
      <c r="N157" s="25" t="s">
        <v>589</v>
      </c>
      <c r="O157" s="31">
        <f>M157*AA157</f>
        <v>0</v>
      </c>
      <c r="P157" s="1">
        <v>3</v>
      </c>
      <c r="AA157" s="1">
        <f>IF(P157=1,$O$3,IF(P157=2,$O$4,$O$5))</f>
        <v>0</v>
      </c>
    </row>
    <row r="158" ht="150">
      <c r="A158" s="1" t="s">
        <v>592</v>
      </c>
      <c r="E158" s="27" t="s">
        <v>697</v>
      </c>
    </row>
    <row r="159" ht="13">
      <c r="A159" s="1" t="s">
        <v>593</v>
      </c>
      <c r="E159" s="32" t="s">
        <v>5735</v>
      </c>
    </row>
    <row r="160">
      <c r="A160" s="1" t="s">
        <v>595</v>
      </c>
      <c r="E160" s="27" t="s">
        <v>589</v>
      </c>
    </row>
    <row r="161" ht="25">
      <c r="A161" s="1" t="s">
        <v>587</v>
      </c>
      <c r="B161" s="1">
        <v>37</v>
      </c>
      <c r="C161" s="26" t="s">
        <v>4744</v>
      </c>
      <c r="D161" t="s">
        <v>4745</v>
      </c>
      <c r="E161" s="27" t="s">
        <v>4746</v>
      </c>
      <c r="F161" s="28" t="s">
        <v>680</v>
      </c>
      <c r="G161" s="29">
        <v>27.404</v>
      </c>
      <c r="H161" s="28">
        <v>0</v>
      </c>
      <c r="I161" s="30">
        <f>ROUND(G161*H161,P4)</f>
        <v>0</v>
      </c>
      <c r="L161" s="30">
        <v>0</v>
      </c>
      <c r="M161" s="24">
        <f>ROUND(G161*L161,P4)</f>
        <v>0</v>
      </c>
      <c r="N161" s="25" t="s">
        <v>589</v>
      </c>
      <c r="O161" s="31">
        <f>M161*AA161</f>
        <v>0</v>
      </c>
      <c r="P161" s="1">
        <v>3</v>
      </c>
      <c r="AA161" s="1">
        <f>IF(P161=1,$O$3,IF(P161=2,$O$4,$O$5))</f>
        <v>0</v>
      </c>
    </row>
    <row r="162" ht="150">
      <c r="A162" s="1" t="s">
        <v>592</v>
      </c>
      <c r="E162" s="27" t="s">
        <v>697</v>
      </c>
    </row>
    <row r="163" ht="13">
      <c r="A163" s="1" t="s">
        <v>593</v>
      </c>
      <c r="E163" s="32" t="s">
        <v>5736</v>
      </c>
    </row>
    <row r="164">
      <c r="A164" s="1" t="s">
        <v>595</v>
      </c>
      <c r="E164" s="27" t="s">
        <v>589</v>
      </c>
    </row>
    <row r="165" ht="37.5">
      <c r="A165" s="1" t="s">
        <v>587</v>
      </c>
      <c r="B165" s="1">
        <v>38</v>
      </c>
      <c r="C165" s="26" t="s">
        <v>684</v>
      </c>
      <c r="D165" t="s">
        <v>685</v>
      </c>
      <c r="E165" s="27" t="s">
        <v>686</v>
      </c>
      <c r="F165" s="28" t="s">
        <v>680</v>
      </c>
      <c r="G165" s="29">
        <v>16.263000000000002</v>
      </c>
      <c r="H165" s="28">
        <v>0</v>
      </c>
      <c r="I165" s="30">
        <f>ROUND(G165*H165,P4)</f>
        <v>0</v>
      </c>
      <c r="L165" s="30">
        <v>0</v>
      </c>
      <c r="M165" s="24">
        <f>ROUND(G165*L165,P4)</f>
        <v>0</v>
      </c>
      <c r="N165" s="25" t="s">
        <v>589</v>
      </c>
      <c r="O165" s="31">
        <f>M165*AA165</f>
        <v>0</v>
      </c>
      <c r="P165" s="1">
        <v>3</v>
      </c>
      <c r="AA165" s="1">
        <f>IF(P165=1,$O$3,IF(P165=2,$O$4,$O$5))</f>
        <v>0</v>
      </c>
    </row>
    <row r="166" ht="150">
      <c r="A166" s="1" t="s">
        <v>592</v>
      </c>
      <c r="E166" s="27" t="s">
        <v>697</v>
      </c>
    </row>
    <row r="167" ht="13">
      <c r="A167" s="1" t="s">
        <v>593</v>
      </c>
      <c r="E167" s="32" t="s">
        <v>5737</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5738</v>
      </c>
      <c r="E8" s="23" t="s">
        <v>245</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5525</v>
      </c>
      <c r="D10" t="s">
        <v>589</v>
      </c>
      <c r="E10" s="27" t="s">
        <v>5526</v>
      </c>
      <c r="F10" s="28" t="s">
        <v>591</v>
      </c>
      <c r="G10" s="29">
        <v>7.5</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5686</v>
      </c>
    </row>
    <row r="13" ht="62.5">
      <c r="A13" s="1" t="s">
        <v>595</v>
      </c>
      <c r="E13" s="27" t="s">
        <v>5528</v>
      </c>
    </row>
    <row r="14" ht="25">
      <c r="A14" s="1" t="s">
        <v>587</v>
      </c>
      <c r="B14" s="1">
        <v>2</v>
      </c>
      <c r="C14" s="26" t="s">
        <v>5687</v>
      </c>
      <c r="D14" t="s">
        <v>589</v>
      </c>
      <c r="E14" s="27" t="s">
        <v>5688</v>
      </c>
      <c r="F14" s="28" t="s">
        <v>591</v>
      </c>
      <c r="G14" s="29">
        <v>7.5</v>
      </c>
      <c r="H14" s="28">
        <v>0</v>
      </c>
      <c r="I14" s="30">
        <f>ROUND(G14*H14,P4)</f>
        <v>0</v>
      </c>
      <c r="L14" s="30">
        <v>0</v>
      </c>
      <c r="M14" s="24">
        <f>ROUND(G14*L14,P4)</f>
        <v>0</v>
      </c>
      <c r="N14" s="25" t="s">
        <v>1524</v>
      </c>
      <c r="O14" s="31">
        <f>M14*AA14</f>
        <v>0</v>
      </c>
      <c r="P14" s="1">
        <v>3</v>
      </c>
      <c r="AA14" s="1">
        <f>IF(P14=1,$O$3,IF(P14=2,$O$4,$O$5))</f>
        <v>0</v>
      </c>
    </row>
    <row r="15">
      <c r="A15" s="1" t="s">
        <v>592</v>
      </c>
      <c r="E15" s="27" t="s">
        <v>5688</v>
      </c>
    </row>
    <row r="16" ht="13">
      <c r="A16" s="1" t="s">
        <v>593</v>
      </c>
      <c r="E16" s="32" t="s">
        <v>5689</v>
      </c>
    </row>
    <row r="17" ht="312.5">
      <c r="A17" s="1" t="s">
        <v>595</v>
      </c>
      <c r="E17" s="27" t="s">
        <v>5690</v>
      </c>
    </row>
    <row r="18" ht="25">
      <c r="A18" s="1" t="s">
        <v>587</v>
      </c>
      <c r="B18" s="1">
        <v>3</v>
      </c>
      <c r="C18" s="26" t="s">
        <v>4108</v>
      </c>
      <c r="D18" t="s">
        <v>589</v>
      </c>
      <c r="E18" s="27" t="s">
        <v>4109</v>
      </c>
      <c r="F18" s="28" t="s">
        <v>618</v>
      </c>
      <c r="G18" s="29">
        <v>20</v>
      </c>
      <c r="H18" s="28">
        <v>0</v>
      </c>
      <c r="I18" s="30">
        <f>ROUND(G18*H18,P4)</f>
        <v>0</v>
      </c>
      <c r="L18" s="30">
        <v>0</v>
      </c>
      <c r="M18" s="24">
        <f>ROUND(G18*L18,P4)</f>
        <v>0</v>
      </c>
      <c r="N18" s="25" t="s">
        <v>1524</v>
      </c>
      <c r="O18" s="31">
        <f>M18*AA18</f>
        <v>0</v>
      </c>
      <c r="P18" s="1">
        <v>3</v>
      </c>
      <c r="AA18" s="1">
        <f>IF(P18=1,$O$3,IF(P18=2,$O$4,$O$5))</f>
        <v>0</v>
      </c>
    </row>
    <row r="19">
      <c r="A19" s="1" t="s">
        <v>592</v>
      </c>
      <c r="E19" s="27" t="s">
        <v>4109</v>
      </c>
    </row>
    <row r="20" ht="13">
      <c r="A20" s="1" t="s">
        <v>593</v>
      </c>
      <c r="E20" s="32" t="s">
        <v>5739</v>
      </c>
    </row>
    <row r="21" ht="87.5">
      <c r="A21" s="1" t="s">
        <v>595</v>
      </c>
      <c r="E21" s="27" t="s">
        <v>3758</v>
      </c>
    </row>
    <row r="22" ht="25">
      <c r="A22" s="1" t="s">
        <v>587</v>
      </c>
      <c r="B22" s="1">
        <v>4</v>
      </c>
      <c r="C22" s="26" t="s">
        <v>3398</v>
      </c>
      <c r="D22" t="s">
        <v>589</v>
      </c>
      <c r="E22" s="27" t="s">
        <v>3399</v>
      </c>
      <c r="F22" s="28" t="s">
        <v>591</v>
      </c>
      <c r="G22" s="29">
        <v>281.5</v>
      </c>
      <c r="H22" s="28">
        <v>0</v>
      </c>
      <c r="I22" s="30">
        <f>ROUND(G22*H22,P4)</f>
        <v>0</v>
      </c>
      <c r="L22" s="30">
        <v>0</v>
      </c>
      <c r="M22" s="24">
        <f>ROUND(G22*L22,P4)</f>
        <v>0</v>
      </c>
      <c r="N22" s="25" t="s">
        <v>1524</v>
      </c>
      <c r="O22" s="31">
        <f>M22*AA22</f>
        <v>0</v>
      </c>
      <c r="P22" s="1">
        <v>3</v>
      </c>
      <c r="AA22" s="1">
        <f>IF(P22=1,$O$3,IF(P22=2,$O$4,$O$5))</f>
        <v>0</v>
      </c>
    </row>
    <row r="23">
      <c r="A23" s="1" t="s">
        <v>592</v>
      </c>
      <c r="E23" s="27" t="s">
        <v>3399</v>
      </c>
    </row>
    <row r="24" ht="13">
      <c r="A24" s="1" t="s">
        <v>593</v>
      </c>
      <c r="E24" s="32" t="s">
        <v>5740</v>
      </c>
    </row>
    <row r="25" ht="350">
      <c r="A25" s="1" t="s">
        <v>595</v>
      </c>
      <c r="E25" s="27" t="s">
        <v>2570</v>
      </c>
    </row>
    <row r="26" ht="25">
      <c r="A26" s="1" t="s">
        <v>587</v>
      </c>
      <c r="B26" s="1">
        <v>5</v>
      </c>
      <c r="C26" s="26" t="s">
        <v>1394</v>
      </c>
      <c r="D26" t="s">
        <v>589</v>
      </c>
      <c r="E26" s="27" t="s">
        <v>1395</v>
      </c>
      <c r="F26" s="28" t="s">
        <v>591</v>
      </c>
      <c r="G26" s="29">
        <v>1.6890000000000001</v>
      </c>
      <c r="H26" s="28">
        <v>0</v>
      </c>
      <c r="I26" s="30">
        <f>ROUND(G26*H26,P4)</f>
        <v>0</v>
      </c>
      <c r="L26" s="30">
        <v>0</v>
      </c>
      <c r="M26" s="24">
        <f>ROUND(G26*L26,P4)</f>
        <v>0</v>
      </c>
      <c r="N26" s="25" t="s">
        <v>1524</v>
      </c>
      <c r="O26" s="31">
        <f>M26*AA26</f>
        <v>0</v>
      </c>
      <c r="P26" s="1">
        <v>3</v>
      </c>
      <c r="AA26" s="1">
        <f>IF(P26=1,$O$3,IF(P26=2,$O$4,$O$5))</f>
        <v>0</v>
      </c>
    </row>
    <row r="27">
      <c r="A27" s="1" t="s">
        <v>592</v>
      </c>
      <c r="E27" s="27" t="s">
        <v>1395</v>
      </c>
    </row>
    <row r="28" ht="13">
      <c r="A28" s="1" t="s">
        <v>593</v>
      </c>
      <c r="E28" s="32" t="s">
        <v>5741</v>
      </c>
    </row>
    <row r="29" ht="337.5">
      <c r="A29" s="1" t="s">
        <v>595</v>
      </c>
      <c r="E29" s="27" t="s">
        <v>596</v>
      </c>
    </row>
    <row r="30" ht="25">
      <c r="A30" s="1" t="s">
        <v>587</v>
      </c>
      <c r="B30" s="1">
        <v>6</v>
      </c>
      <c r="C30" s="26" t="s">
        <v>1398</v>
      </c>
      <c r="D30" t="s">
        <v>589</v>
      </c>
      <c r="E30" s="27" t="s">
        <v>1399</v>
      </c>
      <c r="F30" s="28" t="s">
        <v>591</v>
      </c>
      <c r="G30" s="29">
        <v>7.5</v>
      </c>
      <c r="H30" s="28">
        <v>0</v>
      </c>
      <c r="I30" s="30">
        <f>ROUND(G30*H30,P4)</f>
        <v>0</v>
      </c>
      <c r="L30" s="30">
        <v>0</v>
      </c>
      <c r="M30" s="24">
        <f>ROUND(G30*L30,P4)</f>
        <v>0</v>
      </c>
      <c r="N30" s="25" t="s">
        <v>1524</v>
      </c>
      <c r="O30" s="31">
        <f>M30*AA30</f>
        <v>0</v>
      </c>
      <c r="P30" s="1">
        <v>3</v>
      </c>
      <c r="AA30" s="1">
        <f>IF(P30=1,$O$3,IF(P30=2,$O$4,$O$5))</f>
        <v>0</v>
      </c>
    </row>
    <row r="31">
      <c r="A31" s="1" t="s">
        <v>592</v>
      </c>
      <c r="E31" s="27" t="s">
        <v>1399</v>
      </c>
    </row>
    <row r="32" ht="13">
      <c r="A32" s="1" t="s">
        <v>593</v>
      </c>
      <c r="E32" s="32" t="s">
        <v>5689</v>
      </c>
    </row>
    <row r="33" ht="287.5">
      <c r="A33" s="1" t="s">
        <v>595</v>
      </c>
      <c r="E33" s="27" t="s">
        <v>1401</v>
      </c>
    </row>
    <row r="34" ht="25">
      <c r="A34" s="1" t="s">
        <v>587</v>
      </c>
      <c r="B34" s="1">
        <v>7</v>
      </c>
      <c r="C34" s="26" t="s">
        <v>4682</v>
      </c>
      <c r="D34" t="s">
        <v>589</v>
      </c>
      <c r="E34" s="27" t="s">
        <v>4683</v>
      </c>
      <c r="F34" s="28" t="s">
        <v>603</v>
      </c>
      <c r="G34" s="29">
        <v>30</v>
      </c>
      <c r="H34" s="28">
        <v>0</v>
      </c>
      <c r="I34" s="30">
        <f>ROUND(G34*H34,P4)</f>
        <v>0</v>
      </c>
      <c r="L34" s="30">
        <v>0</v>
      </c>
      <c r="M34" s="24">
        <f>ROUND(G34*L34,P4)</f>
        <v>0</v>
      </c>
      <c r="N34" s="25" t="s">
        <v>1524</v>
      </c>
      <c r="O34" s="31">
        <f>M34*AA34</f>
        <v>0</v>
      </c>
      <c r="P34" s="1">
        <v>3</v>
      </c>
      <c r="AA34" s="1">
        <f>IF(P34=1,$O$3,IF(P34=2,$O$4,$O$5))</f>
        <v>0</v>
      </c>
    </row>
    <row r="35">
      <c r="A35" s="1" t="s">
        <v>592</v>
      </c>
      <c r="E35" s="27" t="s">
        <v>4683</v>
      </c>
    </row>
    <row r="36" ht="13">
      <c r="A36" s="1" t="s">
        <v>593</v>
      </c>
      <c r="E36" s="32" t="s">
        <v>5742</v>
      </c>
    </row>
    <row r="37" ht="50">
      <c r="A37" s="1" t="s">
        <v>595</v>
      </c>
      <c r="E37" s="27" t="s">
        <v>605</v>
      </c>
    </row>
    <row r="38" ht="25">
      <c r="A38" s="1" t="s">
        <v>587</v>
      </c>
      <c r="B38" s="1">
        <v>8</v>
      </c>
      <c r="C38" s="26" t="s">
        <v>5539</v>
      </c>
      <c r="D38" t="s">
        <v>589</v>
      </c>
      <c r="E38" s="27" t="s">
        <v>5540</v>
      </c>
      <c r="F38" s="28" t="s">
        <v>591</v>
      </c>
      <c r="G38" s="29">
        <v>7.5</v>
      </c>
      <c r="H38" s="28">
        <v>0</v>
      </c>
      <c r="I38" s="30">
        <f>ROUND(G38*H38,P4)</f>
        <v>0</v>
      </c>
      <c r="L38" s="30">
        <v>0</v>
      </c>
      <c r="M38" s="24">
        <f>ROUND(G38*L38,P4)</f>
        <v>0</v>
      </c>
      <c r="N38" s="25" t="s">
        <v>1524</v>
      </c>
      <c r="O38" s="31">
        <f>M38*AA38</f>
        <v>0</v>
      </c>
      <c r="P38" s="1">
        <v>3</v>
      </c>
      <c r="AA38" s="1">
        <f>IF(P38=1,$O$3,IF(P38=2,$O$4,$O$5))</f>
        <v>0</v>
      </c>
    </row>
    <row r="39">
      <c r="A39" s="1" t="s">
        <v>592</v>
      </c>
      <c r="E39" s="27" t="s">
        <v>5540</v>
      </c>
    </row>
    <row r="40" ht="13">
      <c r="A40" s="1" t="s">
        <v>593</v>
      </c>
      <c r="E40" s="32" t="s">
        <v>5686</v>
      </c>
    </row>
    <row r="41" ht="62.5">
      <c r="A41" s="1" t="s">
        <v>595</v>
      </c>
      <c r="E41" s="27" t="s">
        <v>3786</v>
      </c>
    </row>
    <row r="42" ht="25">
      <c r="A42" s="1" t="s">
        <v>587</v>
      </c>
      <c r="B42" s="1">
        <v>9</v>
      </c>
      <c r="C42" s="26" t="s">
        <v>5162</v>
      </c>
      <c r="D42" t="s">
        <v>589</v>
      </c>
      <c r="E42" s="27" t="s">
        <v>5163</v>
      </c>
      <c r="F42" s="28" t="s">
        <v>603</v>
      </c>
      <c r="G42" s="29">
        <v>60</v>
      </c>
      <c r="H42" s="28">
        <v>0</v>
      </c>
      <c r="I42" s="30">
        <f>ROUND(G42*H42,P4)</f>
        <v>0</v>
      </c>
      <c r="L42" s="30">
        <v>0</v>
      </c>
      <c r="M42" s="24">
        <f>ROUND(G42*L42,P4)</f>
        <v>0</v>
      </c>
      <c r="N42" s="25" t="s">
        <v>1524</v>
      </c>
      <c r="O42" s="31">
        <f>M42*AA42</f>
        <v>0</v>
      </c>
      <c r="P42" s="1">
        <v>3</v>
      </c>
      <c r="AA42" s="1">
        <f>IF(P42=1,$O$3,IF(P42=2,$O$4,$O$5))</f>
        <v>0</v>
      </c>
    </row>
    <row r="43">
      <c r="A43" s="1" t="s">
        <v>592</v>
      </c>
      <c r="E43" s="27" t="s">
        <v>5163</v>
      </c>
    </row>
    <row r="44" ht="13">
      <c r="A44" s="1" t="s">
        <v>593</v>
      </c>
      <c r="E44" s="32" t="s">
        <v>5743</v>
      </c>
    </row>
    <row r="45" ht="62.5">
      <c r="A45" s="1" t="s">
        <v>595</v>
      </c>
      <c r="E45" s="27" t="s">
        <v>5164</v>
      </c>
    </row>
    <row r="46" ht="25">
      <c r="A46" s="1" t="s">
        <v>587</v>
      </c>
      <c r="B46" s="1">
        <v>10</v>
      </c>
      <c r="C46" s="26" t="s">
        <v>5649</v>
      </c>
      <c r="D46" t="s">
        <v>589</v>
      </c>
      <c r="E46" s="27" t="s">
        <v>5518</v>
      </c>
      <c r="F46" s="28" t="s">
        <v>603</v>
      </c>
      <c r="G46" s="29">
        <v>40</v>
      </c>
      <c r="H46" s="28">
        <v>0</v>
      </c>
      <c r="I46" s="30">
        <f>ROUND(G46*H46,P4)</f>
        <v>0</v>
      </c>
      <c r="L46" s="30">
        <v>0</v>
      </c>
      <c r="M46" s="24">
        <f>ROUND(G46*L46,P4)</f>
        <v>0</v>
      </c>
      <c r="N46" s="25" t="s">
        <v>1524</v>
      </c>
      <c r="O46" s="31">
        <f>M46*AA46</f>
        <v>0</v>
      </c>
      <c r="P46" s="1">
        <v>3</v>
      </c>
      <c r="AA46" s="1">
        <f>IF(P46=1,$O$3,IF(P46=2,$O$4,$O$5))</f>
        <v>0</v>
      </c>
    </row>
    <row r="47">
      <c r="A47" s="1" t="s">
        <v>592</v>
      </c>
      <c r="E47" s="27" t="s">
        <v>5518</v>
      </c>
    </row>
    <row r="48" ht="13">
      <c r="A48" s="1" t="s">
        <v>593</v>
      </c>
      <c r="E48" s="32" t="s">
        <v>5744</v>
      </c>
    </row>
    <row r="49" ht="75">
      <c r="A49" s="1" t="s">
        <v>595</v>
      </c>
      <c r="E49" s="27" t="s">
        <v>5520</v>
      </c>
    </row>
    <row r="50" ht="13">
      <c r="A50" s="1" t="s">
        <v>584</v>
      </c>
      <c r="C50" s="22" t="s">
        <v>2588</v>
      </c>
      <c r="E50" s="23" t="s">
        <v>4136</v>
      </c>
      <c r="L50" s="24">
        <f>SUMIFS(L51:L70,A51:A70,"P")</f>
        <v>0</v>
      </c>
      <c r="M50" s="24">
        <f>SUMIFS(M51:M70,A51:A70,"P")</f>
        <v>0</v>
      </c>
      <c r="N50" s="25"/>
    </row>
    <row r="51" ht="25">
      <c r="A51" s="1" t="s">
        <v>587</v>
      </c>
      <c r="B51" s="1">
        <v>11</v>
      </c>
      <c r="C51" s="26" t="s">
        <v>3802</v>
      </c>
      <c r="D51" t="s">
        <v>589</v>
      </c>
      <c r="E51" s="27" t="s">
        <v>3803</v>
      </c>
      <c r="F51" s="28" t="s">
        <v>591</v>
      </c>
      <c r="G51" s="29">
        <v>9</v>
      </c>
      <c r="H51" s="28">
        <v>0</v>
      </c>
      <c r="I51" s="30">
        <f>ROUND(G51*H51,P4)</f>
        <v>0</v>
      </c>
      <c r="L51" s="30">
        <v>0</v>
      </c>
      <c r="M51" s="24">
        <f>ROUND(G51*L51,P4)</f>
        <v>0</v>
      </c>
      <c r="N51" s="25" t="s">
        <v>1524</v>
      </c>
      <c r="O51" s="31">
        <f>M51*AA51</f>
        <v>0</v>
      </c>
      <c r="P51" s="1">
        <v>3</v>
      </c>
      <c r="AA51" s="1">
        <f>IF(P51=1,$O$3,IF(P51=2,$O$4,$O$5))</f>
        <v>0</v>
      </c>
    </row>
    <row r="52">
      <c r="A52" s="1" t="s">
        <v>592</v>
      </c>
      <c r="E52" s="27" t="s">
        <v>3803</v>
      </c>
    </row>
    <row r="53" ht="13">
      <c r="A53" s="1" t="s">
        <v>593</v>
      </c>
      <c r="E53" s="32" t="s">
        <v>5745</v>
      </c>
    </row>
    <row r="54" ht="75">
      <c r="A54" s="1" t="s">
        <v>595</v>
      </c>
      <c r="E54" s="27" t="s">
        <v>3805</v>
      </c>
    </row>
    <row r="55" ht="25">
      <c r="A55" s="1" t="s">
        <v>587</v>
      </c>
      <c r="B55" s="1">
        <v>12</v>
      </c>
      <c r="C55" s="26" t="s">
        <v>5543</v>
      </c>
      <c r="D55" t="s">
        <v>589</v>
      </c>
      <c r="E55" s="27" t="s">
        <v>5544</v>
      </c>
      <c r="F55" s="28" t="s">
        <v>591</v>
      </c>
      <c r="G55" s="29">
        <v>4.0369999999999999</v>
      </c>
      <c r="H55" s="28">
        <v>0</v>
      </c>
      <c r="I55" s="30">
        <f>ROUND(G55*H55,P4)</f>
        <v>0</v>
      </c>
      <c r="L55" s="30">
        <v>0</v>
      </c>
      <c r="M55" s="24">
        <f>ROUND(G55*L55,P4)</f>
        <v>0</v>
      </c>
      <c r="N55" s="25" t="s">
        <v>1524</v>
      </c>
      <c r="O55" s="31">
        <f>M55*AA55</f>
        <v>0</v>
      </c>
      <c r="P55" s="1">
        <v>3</v>
      </c>
      <c r="AA55" s="1">
        <f>IF(P55=1,$O$3,IF(P55=2,$O$4,$O$5))</f>
        <v>0</v>
      </c>
    </row>
    <row r="56">
      <c r="A56" s="1" t="s">
        <v>592</v>
      </c>
      <c r="E56" s="27" t="s">
        <v>5544</v>
      </c>
    </row>
    <row r="57" ht="13">
      <c r="A57" s="1" t="s">
        <v>593</v>
      </c>
      <c r="E57" s="32" t="s">
        <v>5746</v>
      </c>
    </row>
    <row r="58" ht="362.5">
      <c r="A58" s="1" t="s">
        <v>595</v>
      </c>
      <c r="E58" s="27" t="s">
        <v>3810</v>
      </c>
    </row>
    <row r="59" ht="25">
      <c r="A59" s="1" t="s">
        <v>587</v>
      </c>
      <c r="B59" s="1">
        <v>13</v>
      </c>
      <c r="C59" s="26" t="s">
        <v>4144</v>
      </c>
      <c r="D59" t="s">
        <v>589</v>
      </c>
      <c r="E59" s="27" t="s">
        <v>4145</v>
      </c>
      <c r="F59" s="28" t="s">
        <v>591</v>
      </c>
      <c r="G59" s="29">
        <v>14.824</v>
      </c>
      <c r="H59" s="28">
        <v>0</v>
      </c>
      <c r="I59" s="30">
        <f>ROUND(G59*H59,P4)</f>
        <v>0</v>
      </c>
      <c r="L59" s="30">
        <v>0</v>
      </c>
      <c r="M59" s="24">
        <f>ROUND(G59*L59,P4)</f>
        <v>0</v>
      </c>
      <c r="N59" s="25" t="s">
        <v>1524</v>
      </c>
      <c r="O59" s="31">
        <f>M59*AA59</f>
        <v>0</v>
      </c>
      <c r="P59" s="1">
        <v>3</v>
      </c>
      <c r="AA59" s="1">
        <f>IF(P59=1,$O$3,IF(P59=2,$O$4,$O$5))</f>
        <v>0</v>
      </c>
    </row>
    <row r="60">
      <c r="A60" s="1" t="s">
        <v>592</v>
      </c>
      <c r="E60" s="27" t="s">
        <v>4145</v>
      </c>
    </row>
    <row r="61" ht="13">
      <c r="A61" s="1" t="s">
        <v>593</v>
      </c>
      <c r="E61" s="32" t="s">
        <v>5747</v>
      </c>
    </row>
    <row r="62" ht="362.5">
      <c r="A62" s="1" t="s">
        <v>595</v>
      </c>
      <c r="E62" s="27" t="s">
        <v>2593</v>
      </c>
    </row>
    <row r="63" ht="25">
      <c r="A63" s="1" t="s">
        <v>587</v>
      </c>
      <c r="B63" s="1">
        <v>14</v>
      </c>
      <c r="C63" s="26" t="s">
        <v>2594</v>
      </c>
      <c r="D63" t="s">
        <v>589</v>
      </c>
      <c r="E63" s="27" t="s">
        <v>2595</v>
      </c>
      <c r="F63" s="28" t="s">
        <v>680</v>
      </c>
      <c r="G63" s="29">
        <v>1.0049999999999999</v>
      </c>
      <c r="H63" s="28">
        <v>0</v>
      </c>
      <c r="I63" s="30">
        <f>ROUND(G63*H63,P4)</f>
        <v>0</v>
      </c>
      <c r="L63" s="30">
        <v>0</v>
      </c>
      <c r="M63" s="24">
        <f>ROUND(G63*L63,P4)</f>
        <v>0</v>
      </c>
      <c r="N63" s="25" t="s">
        <v>1524</v>
      </c>
      <c r="O63" s="31">
        <f>M63*AA63</f>
        <v>0</v>
      </c>
      <c r="P63" s="1">
        <v>3</v>
      </c>
      <c r="AA63" s="1">
        <f>IF(P63=1,$O$3,IF(P63=2,$O$4,$O$5))</f>
        <v>0</v>
      </c>
    </row>
    <row r="64">
      <c r="A64" s="1" t="s">
        <v>592</v>
      </c>
      <c r="E64" s="27" t="s">
        <v>2595</v>
      </c>
    </row>
    <row r="65" ht="39">
      <c r="A65" s="1" t="s">
        <v>593</v>
      </c>
      <c r="E65" s="32" t="s">
        <v>5748</v>
      </c>
    </row>
    <row r="66" ht="300">
      <c r="A66" s="1" t="s">
        <v>595</v>
      </c>
      <c r="E66" s="27" t="s">
        <v>2597</v>
      </c>
    </row>
    <row r="67" ht="25">
      <c r="A67" s="1" t="s">
        <v>587</v>
      </c>
      <c r="B67" s="1">
        <v>15</v>
      </c>
      <c r="C67" s="26" t="s">
        <v>4148</v>
      </c>
      <c r="D67" t="s">
        <v>589</v>
      </c>
      <c r="E67" s="27" t="s">
        <v>4149</v>
      </c>
      <c r="F67" s="28" t="s">
        <v>680</v>
      </c>
      <c r="G67" s="29">
        <v>0.69199999999999995</v>
      </c>
      <c r="H67" s="28">
        <v>0</v>
      </c>
      <c r="I67" s="30">
        <f>ROUND(G67*H67,P4)</f>
        <v>0</v>
      </c>
      <c r="L67" s="30">
        <v>0</v>
      </c>
      <c r="M67" s="24">
        <f>ROUND(G67*L67,P4)</f>
        <v>0</v>
      </c>
      <c r="N67" s="25" t="s">
        <v>1524</v>
      </c>
      <c r="O67" s="31">
        <f>M67*AA67</f>
        <v>0</v>
      </c>
      <c r="P67" s="1">
        <v>3</v>
      </c>
      <c r="AA67" s="1">
        <f>IF(P67=1,$O$3,IF(P67=2,$O$4,$O$5))</f>
        <v>0</v>
      </c>
    </row>
    <row r="68">
      <c r="A68" s="1" t="s">
        <v>592</v>
      </c>
      <c r="E68" s="27" t="s">
        <v>4149</v>
      </c>
    </row>
    <row r="69" ht="13">
      <c r="A69" s="1" t="s">
        <v>593</v>
      </c>
      <c r="E69" s="32" t="s">
        <v>5749</v>
      </c>
    </row>
    <row r="70" ht="300">
      <c r="A70" s="1" t="s">
        <v>595</v>
      </c>
      <c r="E70" s="27" t="s">
        <v>2597</v>
      </c>
    </row>
    <row r="71" ht="13">
      <c r="A71" s="1" t="s">
        <v>584</v>
      </c>
      <c r="C71" s="22" t="s">
        <v>1187</v>
      </c>
      <c r="E71" s="23" t="s">
        <v>4155</v>
      </c>
      <c r="L71" s="24">
        <f>SUMIFS(L72:L91,A72:A91,"P")</f>
        <v>0</v>
      </c>
      <c r="M71" s="24">
        <f>SUMIFS(M72:M91,A72:A91,"P")</f>
        <v>0</v>
      </c>
      <c r="N71" s="25"/>
    </row>
    <row r="72" ht="25">
      <c r="A72" s="1" t="s">
        <v>587</v>
      </c>
      <c r="B72" s="1">
        <v>16</v>
      </c>
      <c r="C72" s="26" t="s">
        <v>5364</v>
      </c>
      <c r="D72" t="s">
        <v>589</v>
      </c>
      <c r="E72" s="27" t="s">
        <v>5365</v>
      </c>
      <c r="F72" s="28" t="s">
        <v>591</v>
      </c>
      <c r="G72" s="29">
        <v>1.056</v>
      </c>
      <c r="H72" s="28">
        <v>0</v>
      </c>
      <c r="I72" s="30">
        <f>ROUND(G72*H72,P4)</f>
        <v>0</v>
      </c>
      <c r="L72" s="30">
        <v>0</v>
      </c>
      <c r="M72" s="24">
        <f>ROUND(G72*L72,P4)</f>
        <v>0</v>
      </c>
      <c r="N72" s="25" t="s">
        <v>1524</v>
      </c>
      <c r="O72" s="31">
        <f>M72*AA72</f>
        <v>0</v>
      </c>
      <c r="P72" s="1">
        <v>3</v>
      </c>
      <c r="AA72" s="1">
        <f>IF(P72=1,$O$3,IF(P72=2,$O$4,$O$5))</f>
        <v>0</v>
      </c>
    </row>
    <row r="73">
      <c r="A73" s="1" t="s">
        <v>592</v>
      </c>
      <c r="E73" s="27" t="s">
        <v>5365</v>
      </c>
    </row>
    <row r="74" ht="39">
      <c r="A74" s="1" t="s">
        <v>593</v>
      </c>
      <c r="E74" s="32" t="s">
        <v>5750</v>
      </c>
    </row>
    <row r="75" ht="362.5">
      <c r="A75" s="1" t="s">
        <v>595</v>
      </c>
      <c r="E75" s="27" t="s">
        <v>2593</v>
      </c>
    </row>
    <row r="76" ht="25">
      <c r="A76" s="1" t="s">
        <v>587</v>
      </c>
      <c r="B76" s="1">
        <v>17</v>
      </c>
      <c r="C76" s="26" t="s">
        <v>5549</v>
      </c>
      <c r="D76" t="s">
        <v>589</v>
      </c>
      <c r="E76" s="27" t="s">
        <v>5550</v>
      </c>
      <c r="F76" s="28" t="s">
        <v>680</v>
      </c>
      <c r="G76" s="29">
        <v>0.111</v>
      </c>
      <c r="H76" s="28">
        <v>0</v>
      </c>
      <c r="I76" s="30">
        <f>ROUND(G76*H76,P4)</f>
        <v>0</v>
      </c>
      <c r="L76" s="30">
        <v>0</v>
      </c>
      <c r="M76" s="24">
        <f>ROUND(G76*L76,P4)</f>
        <v>0</v>
      </c>
      <c r="N76" s="25" t="s">
        <v>1524</v>
      </c>
      <c r="O76" s="31">
        <f>M76*AA76</f>
        <v>0</v>
      </c>
      <c r="P76" s="1">
        <v>3</v>
      </c>
      <c r="AA76" s="1">
        <f>IF(P76=1,$O$3,IF(P76=2,$O$4,$O$5))</f>
        <v>0</v>
      </c>
    </row>
    <row r="77">
      <c r="A77" s="1" t="s">
        <v>592</v>
      </c>
      <c r="E77" s="27" t="s">
        <v>5550</v>
      </c>
    </row>
    <row r="78" ht="39">
      <c r="A78" s="1" t="s">
        <v>593</v>
      </c>
      <c r="E78" s="32" t="s">
        <v>5751</v>
      </c>
    </row>
    <row r="79" ht="287.5">
      <c r="A79" s="1" t="s">
        <v>595</v>
      </c>
      <c r="E79" s="27" t="s">
        <v>5376</v>
      </c>
    </row>
    <row r="80" ht="25">
      <c r="A80" s="1" t="s">
        <v>587</v>
      </c>
      <c r="B80" s="1">
        <v>18</v>
      </c>
      <c r="C80" s="26" t="s">
        <v>5429</v>
      </c>
      <c r="D80" t="s">
        <v>589</v>
      </c>
      <c r="E80" s="27" t="s">
        <v>5430</v>
      </c>
      <c r="F80" s="28" t="s">
        <v>591</v>
      </c>
      <c r="G80" s="29">
        <v>3.6739999999999999</v>
      </c>
      <c r="H80" s="28">
        <v>0</v>
      </c>
      <c r="I80" s="30">
        <f>ROUND(G80*H80,P4)</f>
        <v>0</v>
      </c>
      <c r="L80" s="30">
        <v>0</v>
      </c>
      <c r="M80" s="24">
        <f>ROUND(G80*L80,P4)</f>
        <v>0</v>
      </c>
      <c r="N80" s="25" t="s">
        <v>1524</v>
      </c>
      <c r="O80" s="31">
        <f>M80*AA80</f>
        <v>0</v>
      </c>
      <c r="P80" s="1">
        <v>3</v>
      </c>
      <c r="AA80" s="1">
        <f>IF(P80=1,$O$3,IF(P80=2,$O$4,$O$5))</f>
        <v>0</v>
      </c>
    </row>
    <row r="81">
      <c r="A81" s="1" t="s">
        <v>592</v>
      </c>
      <c r="E81" s="27" t="s">
        <v>5430</v>
      </c>
    </row>
    <row r="82" ht="13">
      <c r="A82" s="1" t="s">
        <v>593</v>
      </c>
      <c r="E82" s="32" t="s">
        <v>5705</v>
      </c>
    </row>
    <row r="83" ht="362.5">
      <c r="A83" s="1" t="s">
        <v>595</v>
      </c>
      <c r="E83" s="27" t="s">
        <v>2593</v>
      </c>
    </row>
    <row r="84" ht="25">
      <c r="A84" s="1" t="s">
        <v>587</v>
      </c>
      <c r="B84" s="1">
        <v>19</v>
      </c>
      <c r="C84" s="26" t="s">
        <v>5432</v>
      </c>
      <c r="D84" t="s">
        <v>589</v>
      </c>
      <c r="E84" s="27" t="s">
        <v>5433</v>
      </c>
      <c r="F84" s="28" t="s">
        <v>680</v>
      </c>
      <c r="G84" s="29">
        <v>0.27500000000000002</v>
      </c>
      <c r="H84" s="28">
        <v>0</v>
      </c>
      <c r="I84" s="30">
        <f>ROUND(G84*H84,P4)</f>
        <v>0</v>
      </c>
      <c r="L84" s="30">
        <v>0</v>
      </c>
      <c r="M84" s="24">
        <f>ROUND(G84*L84,P4)</f>
        <v>0</v>
      </c>
      <c r="N84" s="25" t="s">
        <v>1524</v>
      </c>
      <c r="O84" s="31">
        <f>M84*AA84</f>
        <v>0</v>
      </c>
      <c r="P84" s="1">
        <v>3</v>
      </c>
      <c r="AA84" s="1">
        <f>IF(P84=1,$O$3,IF(P84=2,$O$4,$O$5))</f>
        <v>0</v>
      </c>
    </row>
    <row r="85">
      <c r="A85" s="1" t="s">
        <v>592</v>
      </c>
      <c r="E85" s="27" t="s">
        <v>5433</v>
      </c>
    </row>
    <row r="86" ht="13">
      <c r="A86" s="1" t="s">
        <v>593</v>
      </c>
      <c r="E86" s="32" t="s">
        <v>5752</v>
      </c>
    </row>
    <row r="87" ht="287.5">
      <c r="A87" s="1" t="s">
        <v>595</v>
      </c>
      <c r="E87" s="27" t="s">
        <v>5376</v>
      </c>
    </row>
    <row r="88" ht="25">
      <c r="A88" s="1" t="s">
        <v>587</v>
      </c>
      <c r="B88" s="1">
        <v>20</v>
      </c>
      <c r="C88" s="26" t="s">
        <v>5707</v>
      </c>
      <c r="D88" t="s">
        <v>589</v>
      </c>
      <c r="E88" s="27" t="s">
        <v>5708</v>
      </c>
      <c r="F88" s="28" t="s">
        <v>591</v>
      </c>
      <c r="G88" s="29">
        <v>10.640000000000001</v>
      </c>
      <c r="H88" s="28">
        <v>0</v>
      </c>
      <c r="I88" s="30">
        <f>ROUND(G88*H88,P4)</f>
        <v>0</v>
      </c>
      <c r="L88" s="30">
        <v>0</v>
      </c>
      <c r="M88" s="24">
        <f>ROUND(G88*L88,P4)</f>
        <v>0</v>
      </c>
      <c r="N88" s="25" t="s">
        <v>1524</v>
      </c>
      <c r="O88" s="31">
        <f>M88*AA88</f>
        <v>0</v>
      </c>
      <c r="P88" s="1">
        <v>3</v>
      </c>
      <c r="AA88" s="1">
        <f>IF(P88=1,$O$3,IF(P88=2,$O$4,$O$5))</f>
        <v>0</v>
      </c>
    </row>
    <row r="89">
      <c r="A89" s="1" t="s">
        <v>592</v>
      </c>
      <c r="E89" s="27" t="s">
        <v>5708</v>
      </c>
    </row>
    <row r="90" ht="39">
      <c r="A90" s="1" t="s">
        <v>593</v>
      </c>
      <c r="E90" s="32" t="s">
        <v>5753</v>
      </c>
    </row>
    <row r="91" ht="262.5">
      <c r="A91" s="1" t="s">
        <v>595</v>
      </c>
      <c r="E91" s="27" t="s">
        <v>4542</v>
      </c>
    </row>
    <row r="92" ht="13">
      <c r="A92" s="1" t="s">
        <v>584</v>
      </c>
      <c r="C92" s="22" t="s">
        <v>3026</v>
      </c>
      <c r="E92" s="23" t="s">
        <v>3833</v>
      </c>
      <c r="L92" s="24">
        <f>SUMIFS(L93:L112,A93:A112,"P")</f>
        <v>0</v>
      </c>
      <c r="M92" s="24">
        <f>SUMIFS(M93:M112,A93:A112,"P")</f>
        <v>0</v>
      </c>
      <c r="N92" s="25"/>
    </row>
    <row r="93" ht="25">
      <c r="A93" s="1" t="s">
        <v>587</v>
      </c>
      <c r="B93" s="1">
        <v>21</v>
      </c>
      <c r="C93" s="26" t="s">
        <v>4545</v>
      </c>
      <c r="D93" t="s">
        <v>589</v>
      </c>
      <c r="E93" s="27" t="s">
        <v>4546</v>
      </c>
      <c r="F93" s="28" t="s">
        <v>591</v>
      </c>
      <c r="G93" s="29">
        <v>2.2200000000000002</v>
      </c>
      <c r="H93" s="28">
        <v>0</v>
      </c>
      <c r="I93" s="30">
        <f>ROUND(G93*H93,P4)</f>
        <v>0</v>
      </c>
      <c r="L93" s="30">
        <v>0</v>
      </c>
      <c r="M93" s="24">
        <f>ROUND(G93*L93,P4)</f>
        <v>0</v>
      </c>
      <c r="N93" s="25" t="s">
        <v>1524</v>
      </c>
      <c r="O93" s="31">
        <f>M93*AA93</f>
        <v>0</v>
      </c>
      <c r="P93" s="1">
        <v>3</v>
      </c>
      <c r="AA93" s="1">
        <f>IF(P93=1,$O$3,IF(P93=2,$O$4,$O$5))</f>
        <v>0</v>
      </c>
    </row>
    <row r="94">
      <c r="A94" s="1" t="s">
        <v>592</v>
      </c>
      <c r="E94" s="27" t="s">
        <v>4546</v>
      </c>
    </row>
    <row r="95" ht="13">
      <c r="A95" s="1" t="s">
        <v>593</v>
      </c>
      <c r="E95" s="32" t="s">
        <v>5754</v>
      </c>
    </row>
    <row r="96" ht="362.5">
      <c r="A96" s="1" t="s">
        <v>595</v>
      </c>
      <c r="E96" s="27" t="s">
        <v>3810</v>
      </c>
    </row>
    <row r="97" ht="25">
      <c r="A97" s="1" t="s">
        <v>587</v>
      </c>
      <c r="B97" s="1">
        <v>22</v>
      </c>
      <c r="C97" s="26" t="s">
        <v>5380</v>
      </c>
      <c r="D97" t="s">
        <v>589</v>
      </c>
      <c r="E97" s="27" t="s">
        <v>5381</v>
      </c>
      <c r="F97" s="28" t="s">
        <v>680</v>
      </c>
      <c r="G97" s="29">
        <v>0.182</v>
      </c>
      <c r="H97" s="28">
        <v>0</v>
      </c>
      <c r="I97" s="30">
        <f>ROUND(G97*H97,P4)</f>
        <v>0</v>
      </c>
      <c r="L97" s="30">
        <v>0</v>
      </c>
      <c r="M97" s="24">
        <f>ROUND(G97*L97,P4)</f>
        <v>0</v>
      </c>
      <c r="N97" s="25" t="s">
        <v>1524</v>
      </c>
      <c r="O97" s="31">
        <f>M97*AA97</f>
        <v>0</v>
      </c>
      <c r="P97" s="1">
        <v>3</v>
      </c>
      <c r="AA97" s="1">
        <f>IF(P97=1,$O$3,IF(P97=2,$O$4,$O$5))</f>
        <v>0</v>
      </c>
    </row>
    <row r="98">
      <c r="A98" s="1" t="s">
        <v>592</v>
      </c>
      <c r="E98" s="27" t="s">
        <v>5381</v>
      </c>
    </row>
    <row r="99" ht="13">
      <c r="A99" s="1" t="s">
        <v>593</v>
      </c>
      <c r="E99" s="32" t="s">
        <v>5755</v>
      </c>
    </row>
    <row r="100" ht="287.5">
      <c r="A100" s="1" t="s">
        <v>595</v>
      </c>
      <c r="E100" s="27" t="s">
        <v>5376</v>
      </c>
    </row>
    <row r="101">
      <c r="A101" s="1" t="s">
        <v>587</v>
      </c>
      <c r="B101" s="1">
        <v>23</v>
      </c>
      <c r="C101" s="26" t="s">
        <v>5712</v>
      </c>
      <c r="D101" t="s">
        <v>589</v>
      </c>
      <c r="E101" s="27" t="s">
        <v>5381</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5381</v>
      </c>
    </row>
    <row r="103" ht="26">
      <c r="A103" s="1" t="s">
        <v>593</v>
      </c>
      <c r="E103" s="32" t="s">
        <v>5713</v>
      </c>
    </row>
    <row r="104" ht="287.5">
      <c r="A104" s="1" t="s">
        <v>595</v>
      </c>
      <c r="E104" s="27" t="s">
        <v>5376</v>
      </c>
    </row>
    <row r="105" ht="25">
      <c r="A105" s="1" t="s">
        <v>587</v>
      </c>
      <c r="B105" s="1">
        <v>24</v>
      </c>
      <c r="C105" s="26" t="s">
        <v>5389</v>
      </c>
      <c r="D105" t="s">
        <v>589</v>
      </c>
      <c r="E105" s="27" t="s">
        <v>5390</v>
      </c>
      <c r="F105" s="28" t="s">
        <v>591</v>
      </c>
      <c r="G105" s="29">
        <v>19.5</v>
      </c>
      <c r="H105" s="28">
        <v>0</v>
      </c>
      <c r="I105" s="30">
        <f>ROUND(G105*H105,P4)</f>
        <v>0</v>
      </c>
      <c r="L105" s="30">
        <v>0</v>
      </c>
      <c r="M105" s="24">
        <f>ROUND(G105*L105,P4)</f>
        <v>0</v>
      </c>
      <c r="N105" s="25" t="s">
        <v>1524</v>
      </c>
      <c r="O105" s="31">
        <f>M105*AA105</f>
        <v>0</v>
      </c>
      <c r="P105" s="1">
        <v>3</v>
      </c>
      <c r="AA105" s="1">
        <f>IF(P105=1,$O$3,IF(P105=2,$O$4,$O$5))</f>
        <v>0</v>
      </c>
    </row>
    <row r="106">
      <c r="A106" s="1" t="s">
        <v>592</v>
      </c>
      <c r="E106" s="27" t="s">
        <v>5390</v>
      </c>
    </row>
    <row r="107" ht="13">
      <c r="A107" s="1" t="s">
        <v>593</v>
      </c>
      <c r="E107" s="32" t="s">
        <v>5756</v>
      </c>
    </row>
    <row r="108" ht="75">
      <c r="A108" s="1" t="s">
        <v>595</v>
      </c>
      <c r="E108" s="27" t="s">
        <v>3031</v>
      </c>
    </row>
    <row r="109" ht="25">
      <c r="A109" s="1" t="s">
        <v>587</v>
      </c>
      <c r="B109" s="1">
        <v>25</v>
      </c>
      <c r="C109" s="26" t="s">
        <v>4549</v>
      </c>
      <c r="D109" t="s">
        <v>589</v>
      </c>
      <c r="E109" s="27" t="s">
        <v>4550</v>
      </c>
      <c r="F109" s="28" t="s">
        <v>591</v>
      </c>
      <c r="G109" s="29">
        <v>4.4400000000000004</v>
      </c>
      <c r="H109" s="28">
        <v>0</v>
      </c>
      <c r="I109" s="30">
        <f>ROUND(G109*H109,P4)</f>
        <v>0</v>
      </c>
      <c r="L109" s="30">
        <v>0</v>
      </c>
      <c r="M109" s="24">
        <f>ROUND(G109*L109,P4)</f>
        <v>0</v>
      </c>
      <c r="N109" s="25" t="s">
        <v>1524</v>
      </c>
      <c r="O109" s="31">
        <f>M109*AA109</f>
        <v>0</v>
      </c>
      <c r="P109" s="1">
        <v>3</v>
      </c>
      <c r="AA109" s="1">
        <f>IF(P109=1,$O$3,IF(P109=2,$O$4,$O$5))</f>
        <v>0</v>
      </c>
    </row>
    <row r="110">
      <c r="A110" s="1" t="s">
        <v>592</v>
      </c>
      <c r="E110" s="27" t="s">
        <v>4550</v>
      </c>
    </row>
    <row r="111" ht="13">
      <c r="A111" s="1" t="s">
        <v>593</v>
      </c>
      <c r="E111" s="32" t="s">
        <v>5757</v>
      </c>
    </row>
    <row r="112" ht="112.5">
      <c r="A112" s="1" t="s">
        <v>595</v>
      </c>
      <c r="E112" s="27" t="s">
        <v>4552</v>
      </c>
    </row>
    <row r="113" ht="13">
      <c r="A113" s="1" t="s">
        <v>584</v>
      </c>
      <c r="C113" s="22" t="s">
        <v>4228</v>
      </c>
      <c r="E113" s="23" t="s">
        <v>4229</v>
      </c>
      <c r="L113" s="24">
        <f>SUMIFS(L114:L121,A114:A121,"P")</f>
        <v>0</v>
      </c>
      <c r="M113" s="24">
        <f>SUMIFS(M114:M121,A114:A121,"P")</f>
        <v>0</v>
      </c>
      <c r="N113" s="25"/>
    </row>
    <row r="114" ht="25">
      <c r="A114" s="1" t="s">
        <v>587</v>
      </c>
      <c r="B114" s="1">
        <v>26</v>
      </c>
      <c r="C114" s="26" t="s">
        <v>3876</v>
      </c>
      <c r="D114" t="s">
        <v>589</v>
      </c>
      <c r="E114" s="27" t="s">
        <v>3877</v>
      </c>
      <c r="F114" s="28" t="s">
        <v>603</v>
      </c>
      <c r="G114" s="29">
        <v>43.799999999999997</v>
      </c>
      <c r="H114" s="28">
        <v>0</v>
      </c>
      <c r="I114" s="30">
        <f>ROUND(G114*H114,P4)</f>
        <v>0</v>
      </c>
      <c r="L114" s="30">
        <v>0</v>
      </c>
      <c r="M114" s="24">
        <f>ROUND(G114*L114,P4)</f>
        <v>0</v>
      </c>
      <c r="N114" s="25" t="s">
        <v>1524</v>
      </c>
      <c r="O114" s="31">
        <f>M114*AA114</f>
        <v>0</v>
      </c>
      <c r="P114" s="1">
        <v>3</v>
      </c>
      <c r="AA114" s="1">
        <f>IF(P114=1,$O$3,IF(P114=2,$O$4,$O$5))</f>
        <v>0</v>
      </c>
    </row>
    <row r="115" ht="25">
      <c r="A115" s="1" t="s">
        <v>592</v>
      </c>
      <c r="E115" s="27" t="s">
        <v>3877</v>
      </c>
    </row>
    <row r="116" ht="13">
      <c r="A116" s="1" t="s">
        <v>593</v>
      </c>
      <c r="E116" s="32" t="s">
        <v>5758</v>
      </c>
    </row>
    <row r="117" ht="200">
      <c r="A117" s="1" t="s">
        <v>595</v>
      </c>
      <c r="E117" s="27" t="s">
        <v>3880</v>
      </c>
    </row>
    <row r="118" ht="25">
      <c r="A118" s="1" t="s">
        <v>587</v>
      </c>
      <c r="B118" s="1">
        <v>27</v>
      </c>
      <c r="C118" s="26" t="s">
        <v>5477</v>
      </c>
      <c r="D118" t="s">
        <v>589</v>
      </c>
      <c r="E118" s="27" t="s">
        <v>5478</v>
      </c>
      <c r="F118" s="28" t="s">
        <v>603</v>
      </c>
      <c r="G118" s="29">
        <v>20</v>
      </c>
      <c r="H118" s="28">
        <v>0</v>
      </c>
      <c r="I118" s="30">
        <f>ROUND(G118*H118,P4)</f>
        <v>0</v>
      </c>
      <c r="L118" s="30">
        <v>0</v>
      </c>
      <c r="M118" s="24">
        <f>ROUND(G118*L118,P4)</f>
        <v>0</v>
      </c>
      <c r="N118" s="25" t="s">
        <v>1524</v>
      </c>
      <c r="O118" s="31">
        <f>M118*AA118</f>
        <v>0</v>
      </c>
      <c r="P118" s="1">
        <v>3</v>
      </c>
      <c r="AA118" s="1">
        <f>IF(P118=1,$O$3,IF(P118=2,$O$4,$O$5))</f>
        <v>0</v>
      </c>
    </row>
    <row r="119" ht="25">
      <c r="A119" s="1" t="s">
        <v>592</v>
      </c>
      <c r="E119" s="27" t="s">
        <v>5478</v>
      </c>
    </row>
    <row r="120" ht="13">
      <c r="A120" s="1" t="s">
        <v>593</v>
      </c>
      <c r="E120" s="32" t="s">
        <v>5717</v>
      </c>
    </row>
    <row r="121" ht="200">
      <c r="A121" s="1" t="s">
        <v>595</v>
      </c>
      <c r="E121" s="27" t="s">
        <v>3880</v>
      </c>
    </row>
    <row r="122" ht="13">
      <c r="A122" s="1" t="s">
        <v>584</v>
      </c>
      <c r="C122" s="22" t="s">
        <v>3881</v>
      </c>
      <c r="E122" s="23" t="s">
        <v>5718</v>
      </c>
      <c r="L122" s="24">
        <f>SUMIFS(L123:L126,A123:A126,"P")</f>
        <v>0</v>
      </c>
      <c r="M122" s="24">
        <f>SUMIFS(M123:M126,A123:A126,"P")</f>
        <v>0</v>
      </c>
      <c r="N122" s="25"/>
    </row>
    <row r="123" ht="25">
      <c r="A123" s="1" t="s">
        <v>587</v>
      </c>
      <c r="B123" s="1">
        <v>28</v>
      </c>
      <c r="C123" s="26" t="s">
        <v>5719</v>
      </c>
      <c r="D123" t="s">
        <v>589</v>
      </c>
      <c r="E123" s="27" t="s">
        <v>5720</v>
      </c>
      <c r="F123" s="28" t="s">
        <v>618</v>
      </c>
      <c r="G123" s="29">
        <v>12</v>
      </c>
      <c r="H123" s="28">
        <v>0</v>
      </c>
      <c r="I123" s="30">
        <f>ROUND(G123*H123,P4)</f>
        <v>0</v>
      </c>
      <c r="L123" s="30">
        <v>0</v>
      </c>
      <c r="M123" s="24">
        <f>ROUND(G123*L123,P4)</f>
        <v>0</v>
      </c>
      <c r="N123" s="25" t="s">
        <v>1524</v>
      </c>
      <c r="O123" s="31">
        <f>M123*AA123</f>
        <v>0</v>
      </c>
      <c r="P123" s="1">
        <v>3</v>
      </c>
      <c r="AA123" s="1">
        <f>IF(P123=1,$O$3,IF(P123=2,$O$4,$O$5))</f>
        <v>0</v>
      </c>
    </row>
    <row r="124">
      <c r="A124" s="1" t="s">
        <v>592</v>
      </c>
      <c r="E124" s="27" t="s">
        <v>5720</v>
      </c>
    </row>
    <row r="125" ht="13">
      <c r="A125" s="1" t="s">
        <v>593</v>
      </c>
      <c r="E125" s="32" t="s">
        <v>5721</v>
      </c>
    </row>
    <row r="126" ht="250">
      <c r="A126" s="1" t="s">
        <v>595</v>
      </c>
      <c r="E126" s="27" t="s">
        <v>3887</v>
      </c>
    </row>
    <row r="127" ht="13">
      <c r="A127" s="1" t="s">
        <v>584</v>
      </c>
      <c r="C127" s="22" t="s">
        <v>2059</v>
      </c>
      <c r="E127" s="23" t="s">
        <v>4071</v>
      </c>
      <c r="L127" s="24">
        <f>SUMIFS(L128:L155,A128:A155,"P")</f>
        <v>0</v>
      </c>
      <c r="M127" s="24">
        <f>SUMIFS(M128:M155,A128:A155,"P")</f>
        <v>0</v>
      </c>
      <c r="N127" s="25"/>
    </row>
    <row r="128" ht="25">
      <c r="A128" s="1" t="s">
        <v>587</v>
      </c>
      <c r="B128" s="1">
        <v>29</v>
      </c>
      <c r="C128" s="26" t="s">
        <v>5509</v>
      </c>
      <c r="D128" t="s">
        <v>589</v>
      </c>
      <c r="E128" s="27" t="s">
        <v>5510</v>
      </c>
      <c r="F128" s="28" t="s">
        <v>610</v>
      </c>
      <c r="G128" s="29">
        <v>2</v>
      </c>
      <c r="H128" s="28">
        <v>0</v>
      </c>
      <c r="I128" s="30">
        <f>ROUND(G128*H128,P4)</f>
        <v>0</v>
      </c>
      <c r="L128" s="30">
        <v>0</v>
      </c>
      <c r="M128" s="24">
        <f>ROUND(G128*L128,P4)</f>
        <v>0</v>
      </c>
      <c r="N128" s="25" t="s">
        <v>1524</v>
      </c>
      <c r="O128" s="31">
        <f>M128*AA128</f>
        <v>0</v>
      </c>
      <c r="P128" s="1">
        <v>3</v>
      </c>
      <c r="AA128" s="1">
        <f>IF(P128=1,$O$3,IF(P128=2,$O$4,$O$5))</f>
        <v>0</v>
      </c>
    </row>
    <row r="129">
      <c r="A129" s="1" t="s">
        <v>592</v>
      </c>
      <c r="E129" s="27" t="s">
        <v>5510</v>
      </c>
    </row>
    <row r="130">
      <c r="A130" s="1" t="s">
        <v>593</v>
      </c>
    </row>
    <row r="131" ht="62.5">
      <c r="A131" s="1" t="s">
        <v>595</v>
      </c>
      <c r="E131" s="27" t="s">
        <v>5512</v>
      </c>
    </row>
    <row r="132" ht="25">
      <c r="A132" s="1" t="s">
        <v>587</v>
      </c>
      <c r="B132" s="1">
        <v>30</v>
      </c>
      <c r="C132" s="26" t="s">
        <v>4251</v>
      </c>
      <c r="D132" t="s">
        <v>589</v>
      </c>
      <c r="E132" s="27" t="s">
        <v>4252</v>
      </c>
      <c r="F132" s="28" t="s">
        <v>618</v>
      </c>
      <c r="G132" s="29">
        <v>10</v>
      </c>
      <c r="H132" s="28">
        <v>0</v>
      </c>
      <c r="I132" s="30">
        <f>ROUND(G132*H132,P4)</f>
        <v>0</v>
      </c>
      <c r="L132" s="30">
        <v>0</v>
      </c>
      <c r="M132" s="24">
        <f>ROUND(G132*L132,P4)</f>
        <v>0</v>
      </c>
      <c r="N132" s="25" t="s">
        <v>1524</v>
      </c>
      <c r="O132" s="31">
        <f>M132*AA132</f>
        <v>0</v>
      </c>
      <c r="P132" s="1">
        <v>3</v>
      </c>
      <c r="AA132" s="1">
        <f>IF(P132=1,$O$3,IF(P132=2,$O$4,$O$5))</f>
        <v>0</v>
      </c>
    </row>
    <row r="133">
      <c r="A133" s="1" t="s">
        <v>592</v>
      </c>
      <c r="E133" s="27" t="s">
        <v>4252</v>
      </c>
    </row>
    <row r="134" ht="13">
      <c r="A134" s="1" t="s">
        <v>593</v>
      </c>
      <c r="E134" s="32" t="s">
        <v>5759</v>
      </c>
    </row>
    <row r="135" ht="75">
      <c r="A135" s="1" t="s">
        <v>595</v>
      </c>
      <c r="E135" s="27" t="s">
        <v>4254</v>
      </c>
    </row>
    <row r="136" ht="25">
      <c r="A136" s="1" t="s">
        <v>587</v>
      </c>
      <c r="B136" s="1">
        <v>31</v>
      </c>
      <c r="C136" s="26" t="s">
        <v>5724</v>
      </c>
      <c r="D136" t="s">
        <v>589</v>
      </c>
      <c r="E136" s="27" t="s">
        <v>5725</v>
      </c>
      <c r="F136" s="28" t="s">
        <v>3079</v>
      </c>
      <c r="G136" s="29">
        <v>2.6000000000000001</v>
      </c>
      <c r="H136" s="28">
        <v>0</v>
      </c>
      <c r="I136" s="30">
        <f>ROUND(G136*H136,P4)</f>
        <v>0</v>
      </c>
      <c r="L136" s="30">
        <v>0</v>
      </c>
      <c r="M136" s="24">
        <f>ROUND(G136*L136,P4)</f>
        <v>0</v>
      </c>
      <c r="N136" s="25" t="s">
        <v>1524</v>
      </c>
      <c r="O136" s="31">
        <f>M136*AA136</f>
        <v>0</v>
      </c>
      <c r="P136" s="1">
        <v>3</v>
      </c>
      <c r="AA136" s="1">
        <f>IF(P136=1,$O$3,IF(P136=2,$O$4,$O$5))</f>
        <v>0</v>
      </c>
    </row>
    <row r="137">
      <c r="A137" s="1" t="s">
        <v>592</v>
      </c>
      <c r="E137" s="27" t="s">
        <v>5725</v>
      </c>
    </row>
    <row r="138" ht="13">
      <c r="A138" s="1" t="s">
        <v>593</v>
      </c>
      <c r="E138" s="32" t="s">
        <v>5760</v>
      </c>
    </row>
    <row r="139" ht="409.5">
      <c r="A139" s="1" t="s">
        <v>595</v>
      </c>
      <c r="E139" s="27" t="s">
        <v>5727</v>
      </c>
    </row>
    <row r="140" ht="25">
      <c r="A140" s="1" t="s">
        <v>587</v>
      </c>
      <c r="B140" s="1">
        <v>32</v>
      </c>
      <c r="C140" s="26" t="s">
        <v>5728</v>
      </c>
      <c r="D140" t="s">
        <v>589</v>
      </c>
      <c r="E140" s="27" t="s">
        <v>5729</v>
      </c>
      <c r="F140" s="28" t="s">
        <v>3079</v>
      </c>
      <c r="G140" s="29">
        <v>4.6280000000000001</v>
      </c>
      <c r="H140" s="28">
        <v>0</v>
      </c>
      <c r="I140" s="30">
        <f>ROUND(G140*H140,P4)</f>
        <v>0</v>
      </c>
      <c r="L140" s="30">
        <v>0</v>
      </c>
      <c r="M140" s="24">
        <f>ROUND(G140*L140,P4)</f>
        <v>0</v>
      </c>
      <c r="N140" s="25" t="s">
        <v>1524</v>
      </c>
      <c r="O140" s="31">
        <f>M140*AA140</f>
        <v>0</v>
      </c>
      <c r="P140" s="1">
        <v>3</v>
      </c>
      <c r="AA140" s="1">
        <f>IF(P140=1,$O$3,IF(P140=2,$O$4,$O$5))</f>
        <v>0</v>
      </c>
    </row>
    <row r="141">
      <c r="A141" s="1" t="s">
        <v>592</v>
      </c>
      <c r="E141" s="27" t="s">
        <v>5729</v>
      </c>
    </row>
    <row r="142" ht="13">
      <c r="A142" s="1" t="s">
        <v>593</v>
      </c>
      <c r="E142" s="32" t="s">
        <v>5761</v>
      </c>
    </row>
    <row r="143" ht="375">
      <c r="A143" s="1" t="s">
        <v>595</v>
      </c>
      <c r="E143" s="27" t="s">
        <v>5731</v>
      </c>
    </row>
    <row r="144" ht="25">
      <c r="A144" s="1" t="s">
        <v>587</v>
      </c>
      <c r="B144" s="1">
        <v>33</v>
      </c>
      <c r="C144" s="26" t="s">
        <v>4519</v>
      </c>
      <c r="D144" t="s">
        <v>589</v>
      </c>
      <c r="E144" s="27" t="s">
        <v>4520</v>
      </c>
      <c r="F144" s="28" t="s">
        <v>591</v>
      </c>
      <c r="G144" s="29">
        <v>11.191000000000001</v>
      </c>
      <c r="H144" s="28">
        <v>0</v>
      </c>
      <c r="I144" s="30">
        <f>ROUND(G144*H144,P4)</f>
        <v>0</v>
      </c>
      <c r="L144" s="30">
        <v>0</v>
      </c>
      <c r="M144" s="24">
        <f>ROUND(G144*L144,P4)</f>
        <v>0</v>
      </c>
      <c r="N144" s="25" t="s">
        <v>1524</v>
      </c>
      <c r="O144" s="31">
        <f>M144*AA144</f>
        <v>0</v>
      </c>
      <c r="P144" s="1">
        <v>3</v>
      </c>
      <c r="AA144" s="1">
        <f>IF(P144=1,$O$3,IF(P144=2,$O$4,$O$5))</f>
        <v>0</v>
      </c>
    </row>
    <row r="145">
      <c r="A145" s="1" t="s">
        <v>592</v>
      </c>
      <c r="E145" s="27" t="s">
        <v>4520</v>
      </c>
    </row>
    <row r="146" ht="39">
      <c r="A146" s="1" t="s">
        <v>593</v>
      </c>
      <c r="E146" s="32" t="s">
        <v>5762</v>
      </c>
    </row>
    <row r="147" ht="137.5">
      <c r="A147" s="1" t="s">
        <v>595</v>
      </c>
      <c r="E147" s="27" t="s">
        <v>3697</v>
      </c>
    </row>
    <row r="148" ht="25">
      <c r="A148" s="1" t="s">
        <v>587</v>
      </c>
      <c r="B148" s="1">
        <v>34</v>
      </c>
      <c r="C148" s="26" t="s">
        <v>5565</v>
      </c>
      <c r="D148" t="s">
        <v>589</v>
      </c>
      <c r="E148" s="27" t="s">
        <v>5566</v>
      </c>
      <c r="F148" s="28" t="s">
        <v>591</v>
      </c>
      <c r="G148" s="29">
        <v>3.5870000000000002</v>
      </c>
      <c r="H148" s="28">
        <v>0</v>
      </c>
      <c r="I148" s="30">
        <f>ROUND(G148*H148,P4)</f>
        <v>0</v>
      </c>
      <c r="L148" s="30">
        <v>0</v>
      </c>
      <c r="M148" s="24">
        <f>ROUND(G148*L148,P4)</f>
        <v>0</v>
      </c>
      <c r="N148" s="25" t="s">
        <v>1524</v>
      </c>
      <c r="O148" s="31">
        <f>M148*AA148</f>
        <v>0</v>
      </c>
      <c r="P148" s="1">
        <v>3</v>
      </c>
      <c r="AA148" s="1">
        <f>IF(P148=1,$O$3,IF(P148=2,$O$4,$O$5))</f>
        <v>0</v>
      </c>
    </row>
    <row r="149">
      <c r="A149" s="1" t="s">
        <v>592</v>
      </c>
      <c r="E149" s="27" t="s">
        <v>5566</v>
      </c>
    </row>
    <row r="150" ht="52">
      <c r="A150" s="1" t="s">
        <v>593</v>
      </c>
      <c r="E150" s="32" t="s">
        <v>5763</v>
      </c>
    </row>
    <row r="151" ht="137.5">
      <c r="A151" s="1" t="s">
        <v>595</v>
      </c>
      <c r="E151" s="27" t="s">
        <v>3697</v>
      </c>
    </row>
    <row r="152" ht="25">
      <c r="A152" s="1" t="s">
        <v>587</v>
      </c>
      <c r="B152" s="1">
        <v>35</v>
      </c>
      <c r="C152" s="26" t="s">
        <v>5415</v>
      </c>
      <c r="D152" t="s">
        <v>589</v>
      </c>
      <c r="E152" s="27" t="s">
        <v>5416</v>
      </c>
      <c r="F152" s="28" t="s">
        <v>680</v>
      </c>
      <c r="G152" s="29">
        <v>0.77300000000000002</v>
      </c>
      <c r="H152" s="28">
        <v>0</v>
      </c>
      <c r="I152" s="30">
        <f>ROUND(G152*H152,P4)</f>
        <v>0</v>
      </c>
      <c r="L152" s="30">
        <v>0</v>
      </c>
      <c r="M152" s="24">
        <f>ROUND(G152*L152,P4)</f>
        <v>0</v>
      </c>
      <c r="N152" s="25" t="s">
        <v>1524</v>
      </c>
      <c r="O152" s="31">
        <f>M152*AA152</f>
        <v>0</v>
      </c>
      <c r="P152" s="1">
        <v>3</v>
      </c>
      <c r="AA152" s="1">
        <f>IF(P152=1,$O$3,IF(P152=2,$O$4,$O$5))</f>
        <v>0</v>
      </c>
    </row>
    <row r="153">
      <c r="A153" s="1" t="s">
        <v>592</v>
      </c>
      <c r="E153" s="27" t="s">
        <v>5416</v>
      </c>
    </row>
    <row r="154" ht="13">
      <c r="A154" s="1" t="s">
        <v>593</v>
      </c>
      <c r="E154" s="32" t="s">
        <v>5764</v>
      </c>
    </row>
    <row r="155" ht="137.5">
      <c r="A155" s="1" t="s">
        <v>595</v>
      </c>
      <c r="E155" s="27" t="s">
        <v>5418</v>
      </c>
    </row>
    <row r="156" ht="13">
      <c r="A156" s="1" t="s">
        <v>584</v>
      </c>
      <c r="C156" s="22" t="s">
        <v>675</v>
      </c>
      <c r="E156" s="23" t="s">
        <v>1992</v>
      </c>
      <c r="L156" s="24">
        <f>SUMIFS(L157:L168,A157:A168,"P")</f>
        <v>0</v>
      </c>
      <c r="M156" s="24">
        <f>SUMIFS(M157:M168,A157:A168,"P")</f>
        <v>0</v>
      </c>
      <c r="N156" s="25"/>
    </row>
    <row r="157" ht="37.5">
      <c r="A157" s="1" t="s">
        <v>587</v>
      </c>
      <c r="B157" s="1">
        <v>36</v>
      </c>
      <c r="C157" s="26" t="s">
        <v>677</v>
      </c>
      <c r="D157" t="s">
        <v>678</v>
      </c>
      <c r="E157" s="27" t="s">
        <v>679</v>
      </c>
      <c r="F157" s="28" t="s">
        <v>680</v>
      </c>
      <c r="G157" s="29">
        <v>590.60000000000002</v>
      </c>
      <c r="H157" s="28">
        <v>0</v>
      </c>
      <c r="I157" s="30">
        <f>ROUND(G157*H157,P4)</f>
        <v>0</v>
      </c>
      <c r="L157" s="30">
        <v>0</v>
      </c>
      <c r="M157" s="24">
        <f>ROUND(G157*L157,P4)</f>
        <v>0</v>
      </c>
      <c r="N157" s="25" t="s">
        <v>589</v>
      </c>
      <c r="O157" s="31">
        <f>M157*AA157</f>
        <v>0</v>
      </c>
      <c r="P157" s="1">
        <v>3</v>
      </c>
      <c r="AA157" s="1">
        <f>IF(P157=1,$O$3,IF(P157=2,$O$4,$O$5))</f>
        <v>0</v>
      </c>
    </row>
    <row r="158" ht="150">
      <c r="A158" s="1" t="s">
        <v>592</v>
      </c>
      <c r="E158" s="27" t="s">
        <v>697</v>
      </c>
    </row>
    <row r="159" ht="13">
      <c r="A159" s="1" t="s">
        <v>593</v>
      </c>
      <c r="E159" s="32" t="s">
        <v>5765</v>
      </c>
    </row>
    <row r="160">
      <c r="A160" s="1" t="s">
        <v>595</v>
      </c>
      <c r="E160" s="27" t="s">
        <v>589</v>
      </c>
    </row>
    <row r="161" ht="25">
      <c r="A161" s="1" t="s">
        <v>587</v>
      </c>
      <c r="B161" s="1">
        <v>37</v>
      </c>
      <c r="C161" s="26" t="s">
        <v>4744</v>
      </c>
      <c r="D161" t="s">
        <v>4745</v>
      </c>
      <c r="E161" s="27" t="s">
        <v>4746</v>
      </c>
      <c r="F161" s="28" t="s">
        <v>680</v>
      </c>
      <c r="G161" s="29">
        <v>19.024999999999999</v>
      </c>
      <c r="H161" s="28">
        <v>0</v>
      </c>
      <c r="I161" s="30">
        <f>ROUND(G161*H161,P4)</f>
        <v>0</v>
      </c>
      <c r="L161" s="30">
        <v>0</v>
      </c>
      <c r="M161" s="24">
        <f>ROUND(G161*L161,P4)</f>
        <v>0</v>
      </c>
      <c r="N161" s="25" t="s">
        <v>589</v>
      </c>
      <c r="O161" s="31">
        <f>M161*AA161</f>
        <v>0</v>
      </c>
      <c r="P161" s="1">
        <v>3</v>
      </c>
      <c r="AA161" s="1">
        <f>IF(P161=1,$O$3,IF(P161=2,$O$4,$O$5))</f>
        <v>0</v>
      </c>
    </row>
    <row r="162" ht="150">
      <c r="A162" s="1" t="s">
        <v>592</v>
      </c>
      <c r="E162" s="27" t="s">
        <v>697</v>
      </c>
    </row>
    <row r="163" ht="13">
      <c r="A163" s="1" t="s">
        <v>593</v>
      </c>
      <c r="E163" s="32" t="s">
        <v>5766</v>
      </c>
    </row>
    <row r="164">
      <c r="A164" s="1" t="s">
        <v>595</v>
      </c>
      <c r="E164" s="27" t="s">
        <v>589</v>
      </c>
    </row>
    <row r="165" ht="37.5">
      <c r="A165" s="1" t="s">
        <v>587</v>
      </c>
      <c r="B165" s="1">
        <v>38</v>
      </c>
      <c r="C165" s="26" t="s">
        <v>684</v>
      </c>
      <c r="D165" t="s">
        <v>685</v>
      </c>
      <c r="E165" s="27" t="s">
        <v>686</v>
      </c>
      <c r="F165" s="28" t="s">
        <v>680</v>
      </c>
      <c r="G165" s="29">
        <v>8.968</v>
      </c>
      <c r="H165" s="28">
        <v>0</v>
      </c>
      <c r="I165" s="30">
        <f>ROUND(G165*H165,P4)</f>
        <v>0</v>
      </c>
      <c r="L165" s="30">
        <v>0</v>
      </c>
      <c r="M165" s="24">
        <f>ROUND(G165*L165,P4)</f>
        <v>0</v>
      </c>
      <c r="N165" s="25" t="s">
        <v>589</v>
      </c>
      <c r="O165" s="31">
        <f>M165*AA165</f>
        <v>0</v>
      </c>
      <c r="P165" s="1">
        <v>3</v>
      </c>
      <c r="AA165" s="1">
        <f>IF(P165=1,$O$3,IF(P165=2,$O$4,$O$5))</f>
        <v>0</v>
      </c>
    </row>
    <row r="166" ht="150">
      <c r="A166" s="1" t="s">
        <v>592</v>
      </c>
      <c r="E166" s="27" t="s">
        <v>697</v>
      </c>
    </row>
    <row r="167" ht="13">
      <c r="A167" s="1" t="s">
        <v>593</v>
      </c>
      <c r="E167" s="32" t="s">
        <v>5767</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5768</v>
      </c>
      <c r="E8" s="23" t="s">
        <v>247</v>
      </c>
      <c r="L8" s="24">
        <f>L9+L34+L55+L76+L85+L98+L111</f>
        <v>0</v>
      </c>
      <c r="M8" s="24">
        <f>M9+M34+M55+M76+M85+M98+M111</f>
        <v>0</v>
      </c>
      <c r="N8" s="25"/>
    </row>
    <row r="9" ht="13">
      <c r="A9" s="1" t="s">
        <v>584</v>
      </c>
      <c r="C9" s="22" t="s">
        <v>585</v>
      </c>
      <c r="E9" s="23" t="s">
        <v>586</v>
      </c>
      <c r="L9" s="24">
        <f>SUMIFS(L10:L33,A10:A33,"P")</f>
        <v>0</v>
      </c>
      <c r="M9" s="24">
        <f>SUMIFS(M10:M33,A10:A33,"P")</f>
        <v>0</v>
      </c>
      <c r="N9" s="25"/>
    </row>
    <row r="10">
      <c r="A10" s="1" t="s">
        <v>587</v>
      </c>
      <c r="B10" s="1">
        <v>1</v>
      </c>
      <c r="C10" s="26" t="s">
        <v>5517</v>
      </c>
      <c r="D10" t="s">
        <v>589</v>
      </c>
      <c r="E10" s="27" t="s">
        <v>5518</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5518</v>
      </c>
    </row>
    <row r="12" ht="26">
      <c r="A12" s="1" t="s">
        <v>593</v>
      </c>
      <c r="E12" s="32" t="s">
        <v>5606</v>
      </c>
    </row>
    <row r="13" ht="75">
      <c r="A13" s="1" t="s">
        <v>595</v>
      </c>
      <c r="E13" s="27" t="s">
        <v>5520</v>
      </c>
    </row>
    <row r="14">
      <c r="A14" s="1" t="s">
        <v>587</v>
      </c>
      <c r="B14" s="1">
        <v>2</v>
      </c>
      <c r="C14" s="26" t="s">
        <v>5769</v>
      </c>
      <c r="D14" t="s">
        <v>589</v>
      </c>
      <c r="E14" s="27" t="s">
        <v>5770</v>
      </c>
      <c r="F14" s="28" t="s">
        <v>618</v>
      </c>
      <c r="G14" s="29">
        <v>10</v>
      </c>
      <c r="H14" s="28">
        <v>0</v>
      </c>
      <c r="I14" s="30">
        <f>ROUND(G14*H14,P4)</f>
        <v>0</v>
      </c>
      <c r="L14" s="30">
        <v>0</v>
      </c>
      <c r="M14" s="24">
        <f>ROUND(G14*L14,P4)</f>
        <v>0</v>
      </c>
      <c r="N14" s="25" t="s">
        <v>589</v>
      </c>
      <c r="O14" s="31">
        <f>M14*AA14</f>
        <v>0</v>
      </c>
      <c r="P14" s="1">
        <v>3</v>
      </c>
      <c r="AA14" s="1">
        <f>IF(P14=1,$O$3,IF(P14=2,$O$4,$O$5))</f>
        <v>0</v>
      </c>
    </row>
    <row r="15">
      <c r="A15" s="1" t="s">
        <v>592</v>
      </c>
      <c r="E15" s="27" t="s">
        <v>5770</v>
      </c>
    </row>
    <row r="16" ht="26">
      <c r="A16" s="1" t="s">
        <v>593</v>
      </c>
      <c r="E16" s="32" t="s">
        <v>5771</v>
      </c>
    </row>
    <row r="17" ht="100">
      <c r="A17" s="1" t="s">
        <v>595</v>
      </c>
      <c r="E17" s="27" t="s">
        <v>5524</v>
      </c>
    </row>
    <row r="18">
      <c r="A18" s="1" t="s">
        <v>587</v>
      </c>
      <c r="B18" s="1">
        <v>3</v>
      </c>
      <c r="C18" s="26" t="s">
        <v>5525</v>
      </c>
      <c r="D18" t="s">
        <v>589</v>
      </c>
      <c r="E18" s="27" t="s">
        <v>5526</v>
      </c>
      <c r="F18" s="28" t="s">
        <v>591</v>
      </c>
      <c r="G18" s="29">
        <v>12</v>
      </c>
      <c r="H18" s="28">
        <v>0</v>
      </c>
      <c r="I18" s="30">
        <f>ROUND(G18*H18,P4)</f>
        <v>0</v>
      </c>
      <c r="L18" s="30">
        <v>0</v>
      </c>
      <c r="M18" s="24">
        <f>ROUND(G18*L18,P4)</f>
        <v>0</v>
      </c>
      <c r="N18" s="25" t="s">
        <v>589</v>
      </c>
      <c r="O18" s="31">
        <f>M18*AA18</f>
        <v>0</v>
      </c>
      <c r="P18" s="1">
        <v>3</v>
      </c>
      <c r="AA18" s="1">
        <f>IF(P18=1,$O$3,IF(P18=2,$O$4,$O$5))</f>
        <v>0</v>
      </c>
    </row>
    <row r="19">
      <c r="A19" s="1" t="s">
        <v>592</v>
      </c>
      <c r="E19" s="27" t="s">
        <v>5526</v>
      </c>
    </row>
    <row r="20" ht="26">
      <c r="A20" s="1" t="s">
        <v>593</v>
      </c>
      <c r="E20" s="32" t="s">
        <v>5772</v>
      </c>
    </row>
    <row r="21" ht="62.5">
      <c r="A21" s="1" t="s">
        <v>595</v>
      </c>
      <c r="E21" s="27" t="s">
        <v>5528</v>
      </c>
    </row>
    <row r="22">
      <c r="A22" s="1" t="s">
        <v>587</v>
      </c>
      <c r="B22" s="1">
        <v>4</v>
      </c>
      <c r="C22" s="26" t="s">
        <v>3398</v>
      </c>
      <c r="D22" t="s">
        <v>589</v>
      </c>
      <c r="E22" s="27" t="s">
        <v>3399</v>
      </c>
      <c r="F22" s="28" t="s">
        <v>591</v>
      </c>
      <c r="G22" s="29">
        <v>125.52500000000001</v>
      </c>
      <c r="H22" s="28">
        <v>0</v>
      </c>
      <c r="I22" s="30">
        <f>ROUND(G22*H22,P4)</f>
        <v>0</v>
      </c>
      <c r="L22" s="30">
        <v>0</v>
      </c>
      <c r="M22" s="24">
        <f>ROUND(G22*L22,P4)</f>
        <v>0</v>
      </c>
      <c r="N22" s="25" t="s">
        <v>589</v>
      </c>
      <c r="O22" s="31">
        <f>M22*AA22</f>
        <v>0</v>
      </c>
      <c r="P22" s="1">
        <v>3</v>
      </c>
      <c r="AA22" s="1">
        <f>IF(P22=1,$O$3,IF(P22=2,$O$4,$O$5))</f>
        <v>0</v>
      </c>
    </row>
    <row r="23">
      <c r="A23" s="1" t="s">
        <v>592</v>
      </c>
      <c r="E23" s="27" t="s">
        <v>3399</v>
      </c>
    </row>
    <row r="24" ht="39">
      <c r="A24" s="1" t="s">
        <v>593</v>
      </c>
      <c r="E24" s="32" t="s">
        <v>5773</v>
      </c>
    </row>
    <row r="25" ht="350">
      <c r="A25" s="1" t="s">
        <v>595</v>
      </c>
      <c r="E25" s="27" t="s">
        <v>2570</v>
      </c>
    </row>
    <row r="26">
      <c r="A26" s="1" t="s">
        <v>587</v>
      </c>
      <c r="B26" s="1">
        <v>5</v>
      </c>
      <c r="C26" s="26" t="s">
        <v>5539</v>
      </c>
      <c r="D26" t="s">
        <v>589</v>
      </c>
      <c r="E26" s="27" t="s">
        <v>5540</v>
      </c>
      <c r="F26" s="28" t="s">
        <v>591</v>
      </c>
      <c r="G26" s="29">
        <v>12</v>
      </c>
      <c r="H26" s="28">
        <v>0</v>
      </c>
      <c r="I26" s="30">
        <f>ROUND(G26*H26,P4)</f>
        <v>0</v>
      </c>
      <c r="L26" s="30">
        <v>0</v>
      </c>
      <c r="M26" s="24">
        <f>ROUND(G26*L26,P4)</f>
        <v>0</v>
      </c>
      <c r="N26" s="25" t="s">
        <v>589</v>
      </c>
      <c r="O26" s="31">
        <f>M26*AA26</f>
        <v>0</v>
      </c>
      <c r="P26" s="1">
        <v>3</v>
      </c>
      <c r="AA26" s="1">
        <f>IF(P26=1,$O$3,IF(P26=2,$O$4,$O$5))</f>
        <v>0</v>
      </c>
    </row>
    <row r="27">
      <c r="A27" s="1" t="s">
        <v>592</v>
      </c>
      <c r="E27" s="27" t="s">
        <v>5540</v>
      </c>
    </row>
    <row r="28" ht="26">
      <c r="A28" s="1" t="s">
        <v>593</v>
      </c>
      <c r="E28" s="32" t="s">
        <v>5772</v>
      </c>
    </row>
    <row r="29" ht="62.5">
      <c r="A29" s="1" t="s">
        <v>595</v>
      </c>
      <c r="E29" s="27" t="s">
        <v>3786</v>
      </c>
    </row>
    <row r="30">
      <c r="A30" s="1" t="s">
        <v>587</v>
      </c>
      <c r="B30" s="1">
        <v>6</v>
      </c>
      <c r="C30" s="26" t="s">
        <v>5162</v>
      </c>
      <c r="D30" t="s">
        <v>589</v>
      </c>
      <c r="E30" s="27" t="s">
        <v>5163</v>
      </c>
      <c r="F30" s="28" t="s">
        <v>603</v>
      </c>
      <c r="G30" s="29">
        <v>60</v>
      </c>
      <c r="H30" s="28">
        <v>0</v>
      </c>
      <c r="I30" s="30">
        <f>ROUND(G30*H30,P4)</f>
        <v>0</v>
      </c>
      <c r="L30" s="30">
        <v>0</v>
      </c>
      <c r="M30" s="24">
        <f>ROUND(G30*L30,P4)</f>
        <v>0</v>
      </c>
      <c r="N30" s="25" t="s">
        <v>589</v>
      </c>
      <c r="O30" s="31">
        <f>M30*AA30</f>
        <v>0</v>
      </c>
      <c r="P30" s="1">
        <v>3</v>
      </c>
      <c r="AA30" s="1">
        <f>IF(P30=1,$O$3,IF(P30=2,$O$4,$O$5))</f>
        <v>0</v>
      </c>
    </row>
    <row r="31">
      <c r="A31" s="1" t="s">
        <v>592</v>
      </c>
      <c r="E31" s="27" t="s">
        <v>5163</v>
      </c>
    </row>
    <row r="32" ht="26">
      <c r="A32" s="1" t="s">
        <v>593</v>
      </c>
      <c r="E32" s="32" t="s">
        <v>5774</v>
      </c>
    </row>
    <row r="33" ht="62.5">
      <c r="A33" s="1" t="s">
        <v>595</v>
      </c>
      <c r="E33" s="27" t="s">
        <v>5164</v>
      </c>
    </row>
    <row r="34" ht="13">
      <c r="A34" s="1" t="s">
        <v>584</v>
      </c>
      <c r="C34" s="22" t="s">
        <v>2588</v>
      </c>
      <c r="E34" s="23" t="s">
        <v>4136</v>
      </c>
      <c r="L34" s="24">
        <f>SUMIFS(L35:L54,A35:A54,"P")</f>
        <v>0</v>
      </c>
      <c r="M34" s="24">
        <f>SUMIFS(M35:M54,A35:A54,"P")</f>
        <v>0</v>
      </c>
      <c r="N34" s="25"/>
    </row>
    <row r="35">
      <c r="A35" s="1" t="s">
        <v>587</v>
      </c>
      <c r="B35" s="1">
        <v>7</v>
      </c>
      <c r="C35" s="26" t="s">
        <v>3802</v>
      </c>
      <c r="D35" t="s">
        <v>589</v>
      </c>
      <c r="E35" s="27" t="s">
        <v>3803</v>
      </c>
      <c r="F35" s="28" t="s">
        <v>591</v>
      </c>
      <c r="G35" s="29">
        <v>3.4199999999999999</v>
      </c>
      <c r="H35" s="28">
        <v>0</v>
      </c>
      <c r="I35" s="30">
        <f>ROUND(G35*H35,P4)</f>
        <v>0</v>
      </c>
      <c r="L35" s="30">
        <v>0</v>
      </c>
      <c r="M35" s="24">
        <f>ROUND(G35*L35,P4)</f>
        <v>0</v>
      </c>
      <c r="N35" s="25" t="s">
        <v>589</v>
      </c>
      <c r="O35" s="31">
        <f>M35*AA35</f>
        <v>0</v>
      </c>
      <c r="P35" s="1">
        <v>3</v>
      </c>
      <c r="AA35" s="1">
        <f>IF(P35=1,$O$3,IF(P35=2,$O$4,$O$5))</f>
        <v>0</v>
      </c>
    </row>
    <row r="36">
      <c r="A36" s="1" t="s">
        <v>592</v>
      </c>
      <c r="E36" s="27" t="s">
        <v>3803</v>
      </c>
    </row>
    <row r="37" ht="26">
      <c r="A37" s="1" t="s">
        <v>593</v>
      </c>
      <c r="E37" s="32" t="s">
        <v>5775</v>
      </c>
    </row>
    <row r="38" ht="75">
      <c r="A38" s="1" t="s">
        <v>595</v>
      </c>
      <c r="E38" s="27" t="s">
        <v>3805</v>
      </c>
    </row>
    <row r="39">
      <c r="A39" s="1" t="s">
        <v>587</v>
      </c>
      <c r="B39" s="1">
        <v>8</v>
      </c>
      <c r="C39" s="26" t="s">
        <v>5543</v>
      </c>
      <c r="D39" t="s">
        <v>589</v>
      </c>
      <c r="E39" s="27" t="s">
        <v>5544</v>
      </c>
      <c r="F39" s="28" t="s">
        <v>591</v>
      </c>
      <c r="G39" s="29">
        <v>3.5219999999999998</v>
      </c>
      <c r="H39" s="28">
        <v>0</v>
      </c>
      <c r="I39" s="30">
        <f>ROUND(G39*H39,P4)</f>
        <v>0</v>
      </c>
      <c r="L39" s="30">
        <v>0</v>
      </c>
      <c r="M39" s="24">
        <f>ROUND(G39*L39,P4)</f>
        <v>0</v>
      </c>
      <c r="N39" s="25" t="s">
        <v>589</v>
      </c>
      <c r="O39" s="31">
        <f>M39*AA39</f>
        <v>0</v>
      </c>
      <c r="P39" s="1">
        <v>3</v>
      </c>
      <c r="AA39" s="1">
        <f>IF(P39=1,$O$3,IF(P39=2,$O$4,$O$5))</f>
        <v>0</v>
      </c>
    </row>
    <row r="40">
      <c r="A40" s="1" t="s">
        <v>592</v>
      </c>
      <c r="E40" s="27" t="s">
        <v>5544</v>
      </c>
    </row>
    <row r="41" ht="52">
      <c r="A41" s="1" t="s">
        <v>593</v>
      </c>
      <c r="E41" s="32" t="s">
        <v>5776</v>
      </c>
    </row>
    <row r="42" ht="362.5">
      <c r="A42" s="1" t="s">
        <v>595</v>
      </c>
      <c r="E42" s="27" t="s">
        <v>3810</v>
      </c>
    </row>
    <row r="43">
      <c r="A43" s="1" t="s">
        <v>587</v>
      </c>
      <c r="B43" s="1">
        <v>9</v>
      </c>
      <c r="C43" s="26" t="s">
        <v>5587</v>
      </c>
      <c r="D43" t="s">
        <v>589</v>
      </c>
      <c r="E43" s="27" t="s">
        <v>5588</v>
      </c>
      <c r="F43" s="28" t="s">
        <v>591</v>
      </c>
      <c r="G43" s="29">
        <v>6.5279999999999996</v>
      </c>
      <c r="H43" s="28">
        <v>0</v>
      </c>
      <c r="I43" s="30">
        <f>ROUND(G43*H43,P4)</f>
        <v>0</v>
      </c>
      <c r="L43" s="30">
        <v>0</v>
      </c>
      <c r="M43" s="24">
        <f>ROUND(G43*L43,P4)</f>
        <v>0</v>
      </c>
      <c r="N43" s="25" t="s">
        <v>589</v>
      </c>
      <c r="O43" s="31">
        <f>M43*AA43</f>
        <v>0</v>
      </c>
      <c r="P43" s="1">
        <v>3</v>
      </c>
      <c r="AA43" s="1">
        <f>IF(P43=1,$O$3,IF(P43=2,$O$4,$O$5))</f>
        <v>0</v>
      </c>
    </row>
    <row r="44">
      <c r="A44" s="1" t="s">
        <v>592</v>
      </c>
      <c r="E44" s="27" t="s">
        <v>5588</v>
      </c>
    </row>
    <row r="45" ht="26">
      <c r="A45" s="1" t="s">
        <v>593</v>
      </c>
      <c r="E45" s="32" t="s">
        <v>5777</v>
      </c>
    </row>
    <row r="46" ht="362.5">
      <c r="A46" s="1" t="s">
        <v>595</v>
      </c>
      <c r="E46" s="27" t="s">
        <v>3810</v>
      </c>
    </row>
    <row r="47">
      <c r="A47" s="1" t="s">
        <v>587</v>
      </c>
      <c r="B47" s="1">
        <v>10</v>
      </c>
      <c r="C47" s="26" t="s">
        <v>4144</v>
      </c>
      <c r="D47" t="s">
        <v>589</v>
      </c>
      <c r="E47" s="27" t="s">
        <v>4145</v>
      </c>
      <c r="F47" s="28" t="s">
        <v>591</v>
      </c>
      <c r="G47" s="29">
        <v>4.8499999999999996</v>
      </c>
      <c r="H47" s="28">
        <v>0</v>
      </c>
      <c r="I47" s="30">
        <f>ROUND(G47*H47,P4)</f>
        <v>0</v>
      </c>
      <c r="L47" s="30">
        <v>0</v>
      </c>
      <c r="M47" s="24">
        <f>ROUND(G47*L47,P4)</f>
        <v>0</v>
      </c>
      <c r="N47" s="25" t="s">
        <v>589</v>
      </c>
      <c r="O47" s="31">
        <f>M47*AA47</f>
        <v>0</v>
      </c>
      <c r="P47" s="1">
        <v>3</v>
      </c>
      <c r="AA47" s="1">
        <f>IF(P47=1,$O$3,IF(P47=2,$O$4,$O$5))</f>
        <v>0</v>
      </c>
    </row>
    <row r="48">
      <c r="A48" s="1" t="s">
        <v>592</v>
      </c>
      <c r="E48" s="27" t="s">
        <v>4145</v>
      </c>
    </row>
    <row r="49" ht="26">
      <c r="A49" s="1" t="s">
        <v>593</v>
      </c>
      <c r="E49" s="32" t="s">
        <v>5778</v>
      </c>
    </row>
    <row r="50" ht="362.5">
      <c r="A50" s="1" t="s">
        <v>595</v>
      </c>
      <c r="E50" s="27" t="s">
        <v>2593</v>
      </c>
    </row>
    <row r="51">
      <c r="A51" s="1" t="s">
        <v>587</v>
      </c>
      <c r="B51" s="1">
        <v>11</v>
      </c>
      <c r="C51" s="26" t="s">
        <v>4148</v>
      </c>
      <c r="D51" t="s">
        <v>589</v>
      </c>
      <c r="E51" s="27" t="s">
        <v>4149</v>
      </c>
      <c r="F51" s="28" t="s">
        <v>680</v>
      </c>
      <c r="G51" s="29">
        <v>0.49399999999999999</v>
      </c>
      <c r="H51" s="28">
        <v>0</v>
      </c>
      <c r="I51" s="30">
        <f>ROUND(G51*H51,P4)</f>
        <v>0</v>
      </c>
      <c r="L51" s="30">
        <v>0</v>
      </c>
      <c r="M51" s="24">
        <f>ROUND(G51*L51,P4)</f>
        <v>0</v>
      </c>
      <c r="N51" s="25" t="s">
        <v>589</v>
      </c>
      <c r="O51" s="31">
        <f>M51*AA51</f>
        <v>0</v>
      </c>
      <c r="P51" s="1">
        <v>3</v>
      </c>
      <c r="AA51" s="1">
        <f>IF(P51=1,$O$3,IF(P51=2,$O$4,$O$5))</f>
        <v>0</v>
      </c>
    </row>
    <row r="52">
      <c r="A52" s="1" t="s">
        <v>592</v>
      </c>
      <c r="E52" s="27" t="s">
        <v>4149</v>
      </c>
    </row>
    <row r="53" ht="26">
      <c r="A53" s="1" t="s">
        <v>593</v>
      </c>
      <c r="E53" s="32" t="s">
        <v>5779</v>
      </c>
    </row>
    <row r="54" ht="300">
      <c r="A54" s="1" t="s">
        <v>595</v>
      </c>
      <c r="E54" s="27" t="s">
        <v>2597</v>
      </c>
    </row>
    <row r="55" ht="13">
      <c r="A55" s="1" t="s">
        <v>584</v>
      </c>
      <c r="C55" s="22" t="s">
        <v>1187</v>
      </c>
      <c r="E55" s="23" t="s">
        <v>4155</v>
      </c>
      <c r="L55" s="24">
        <f>SUMIFS(L56:L75,A56:A75,"P")</f>
        <v>0</v>
      </c>
      <c r="M55" s="24">
        <f>SUMIFS(M56:M75,A56:A75,"P")</f>
        <v>0</v>
      </c>
      <c r="N55" s="25"/>
    </row>
    <row r="56">
      <c r="A56" s="1" t="s">
        <v>587</v>
      </c>
      <c r="B56" s="1">
        <v>12</v>
      </c>
      <c r="C56" s="26" t="s">
        <v>5364</v>
      </c>
      <c r="D56" t="s">
        <v>589</v>
      </c>
      <c r="E56" s="27" t="s">
        <v>5365</v>
      </c>
      <c r="F56" s="28" t="s">
        <v>591</v>
      </c>
      <c r="G56" s="29">
        <v>0.34000000000000002</v>
      </c>
      <c r="H56" s="28">
        <v>0</v>
      </c>
      <c r="I56" s="30">
        <f>ROUND(G56*H56,P4)</f>
        <v>0</v>
      </c>
      <c r="L56" s="30">
        <v>0</v>
      </c>
      <c r="M56" s="24">
        <f>ROUND(G56*L56,P4)</f>
        <v>0</v>
      </c>
      <c r="N56" s="25" t="s">
        <v>589</v>
      </c>
      <c r="O56" s="31">
        <f>M56*AA56</f>
        <v>0</v>
      </c>
      <c r="P56" s="1">
        <v>3</v>
      </c>
      <c r="AA56" s="1">
        <f>IF(P56=1,$O$3,IF(P56=2,$O$4,$O$5))</f>
        <v>0</v>
      </c>
    </row>
    <row r="57">
      <c r="A57" s="1" t="s">
        <v>592</v>
      </c>
      <c r="E57" s="27" t="s">
        <v>5365</v>
      </c>
    </row>
    <row r="58" ht="26">
      <c r="A58" s="1" t="s">
        <v>593</v>
      </c>
      <c r="E58" s="32" t="s">
        <v>5780</v>
      </c>
    </row>
    <row r="59" ht="362.5">
      <c r="A59" s="1" t="s">
        <v>595</v>
      </c>
      <c r="E59" s="27" t="s">
        <v>2593</v>
      </c>
    </row>
    <row r="60">
      <c r="A60" s="1" t="s">
        <v>587</v>
      </c>
      <c r="B60" s="1">
        <v>13</v>
      </c>
      <c r="C60" s="26" t="s">
        <v>5549</v>
      </c>
      <c r="D60" t="s">
        <v>589</v>
      </c>
      <c r="E60" s="27" t="s">
        <v>5550</v>
      </c>
      <c r="F60" s="28" t="s">
        <v>680</v>
      </c>
      <c r="G60" s="29">
        <v>0.034000000000000002</v>
      </c>
      <c r="H60" s="28">
        <v>0</v>
      </c>
      <c r="I60" s="30">
        <f>ROUND(G60*H60,P4)</f>
        <v>0</v>
      </c>
      <c r="L60" s="30">
        <v>0</v>
      </c>
      <c r="M60" s="24">
        <f>ROUND(G60*L60,P4)</f>
        <v>0</v>
      </c>
      <c r="N60" s="25" t="s">
        <v>589</v>
      </c>
      <c r="O60" s="31">
        <f>M60*AA60</f>
        <v>0</v>
      </c>
      <c r="P60" s="1">
        <v>3</v>
      </c>
      <c r="AA60" s="1">
        <f>IF(P60=1,$O$3,IF(P60=2,$O$4,$O$5))</f>
        <v>0</v>
      </c>
    </row>
    <row r="61">
      <c r="A61" s="1" t="s">
        <v>592</v>
      </c>
      <c r="E61" s="27" t="s">
        <v>5550</v>
      </c>
    </row>
    <row r="62" ht="26">
      <c r="A62" s="1" t="s">
        <v>593</v>
      </c>
      <c r="E62" s="32" t="s">
        <v>5781</v>
      </c>
    </row>
    <row r="63" ht="287.5">
      <c r="A63" s="1" t="s">
        <v>595</v>
      </c>
      <c r="E63" s="27" t="s">
        <v>5376</v>
      </c>
    </row>
    <row r="64">
      <c r="A64" s="1" t="s">
        <v>587</v>
      </c>
      <c r="B64" s="1">
        <v>15</v>
      </c>
      <c r="C64" s="26" t="s">
        <v>5622</v>
      </c>
      <c r="D64" t="s">
        <v>589</v>
      </c>
      <c r="E64" s="27" t="s">
        <v>5623</v>
      </c>
      <c r="F64" s="28" t="s">
        <v>680</v>
      </c>
      <c r="G64" s="29">
        <v>1.3660000000000001</v>
      </c>
      <c r="H64" s="28">
        <v>0</v>
      </c>
      <c r="I64" s="30">
        <f>ROUND(G64*H64,P4)</f>
        <v>0</v>
      </c>
      <c r="L64" s="30">
        <v>0</v>
      </c>
      <c r="M64" s="24">
        <f>ROUND(G64*L64,P4)</f>
        <v>0</v>
      </c>
      <c r="N64" s="25" t="s">
        <v>589</v>
      </c>
      <c r="O64" s="31">
        <f>M64*AA64</f>
        <v>0</v>
      </c>
      <c r="P64" s="1">
        <v>3</v>
      </c>
      <c r="AA64" s="1">
        <f>IF(P64=1,$O$3,IF(P64=2,$O$4,$O$5))</f>
        <v>0</v>
      </c>
    </row>
    <row r="65">
      <c r="A65" s="1" t="s">
        <v>592</v>
      </c>
      <c r="E65" s="27" t="s">
        <v>5623</v>
      </c>
    </row>
    <row r="66" ht="26">
      <c r="A66" s="1" t="s">
        <v>593</v>
      </c>
      <c r="E66" s="32" t="s">
        <v>5782</v>
      </c>
    </row>
    <row r="67" ht="287.5">
      <c r="A67" s="1" t="s">
        <v>595</v>
      </c>
      <c r="E67" s="27" t="s">
        <v>5376</v>
      </c>
    </row>
    <row r="68">
      <c r="A68" s="1" t="s">
        <v>587</v>
      </c>
      <c r="B68" s="1">
        <v>16</v>
      </c>
      <c r="C68" s="26" t="s">
        <v>5552</v>
      </c>
      <c r="D68" t="s">
        <v>589</v>
      </c>
      <c r="E68" s="27" t="s">
        <v>5553</v>
      </c>
      <c r="F68" s="28" t="s">
        <v>591</v>
      </c>
      <c r="G68" s="29">
        <v>11.657999999999999</v>
      </c>
      <c r="H68" s="28">
        <v>0</v>
      </c>
      <c r="I68" s="30">
        <f>ROUND(G68*H68,P4)</f>
        <v>0</v>
      </c>
      <c r="L68" s="30">
        <v>0</v>
      </c>
      <c r="M68" s="24">
        <f>ROUND(G68*L68,P4)</f>
        <v>0</v>
      </c>
      <c r="N68" s="25" t="s">
        <v>589</v>
      </c>
      <c r="O68" s="31">
        <f>M68*AA68</f>
        <v>0</v>
      </c>
      <c r="P68" s="1">
        <v>3</v>
      </c>
      <c r="AA68" s="1">
        <f>IF(P68=1,$O$3,IF(P68=2,$O$4,$O$5))</f>
        <v>0</v>
      </c>
    </row>
    <row r="69">
      <c r="A69" s="1" t="s">
        <v>592</v>
      </c>
      <c r="E69" s="27" t="s">
        <v>5553</v>
      </c>
    </row>
    <row r="70" ht="39">
      <c r="A70" s="1" t="s">
        <v>593</v>
      </c>
      <c r="E70" s="32" t="s">
        <v>5783</v>
      </c>
    </row>
    <row r="71" ht="262.5">
      <c r="A71" s="1" t="s">
        <v>595</v>
      </c>
      <c r="E71" s="27" t="s">
        <v>4542</v>
      </c>
    </row>
    <row r="72">
      <c r="A72" s="1" t="s">
        <v>587</v>
      </c>
      <c r="B72" s="1">
        <v>29</v>
      </c>
      <c r="C72" s="26" t="s">
        <v>5625</v>
      </c>
      <c r="D72" t="s">
        <v>589</v>
      </c>
      <c r="E72" s="27" t="s">
        <v>5626</v>
      </c>
      <c r="F72" s="28" t="s">
        <v>591</v>
      </c>
      <c r="G72" s="29">
        <v>13</v>
      </c>
      <c r="H72" s="28">
        <v>0</v>
      </c>
      <c r="I72" s="30">
        <f>ROUND(G72*H72,P4)</f>
        <v>0</v>
      </c>
      <c r="L72" s="30">
        <v>0</v>
      </c>
      <c r="M72" s="24">
        <f>ROUND(G72*L72,P4)</f>
        <v>0</v>
      </c>
      <c r="N72" s="25" t="s">
        <v>589</v>
      </c>
      <c r="O72" s="31">
        <f>M72*AA72</f>
        <v>0</v>
      </c>
      <c r="P72" s="1">
        <v>3</v>
      </c>
      <c r="AA72" s="1">
        <f>IF(P72=1,$O$3,IF(P72=2,$O$4,$O$5))</f>
        <v>0</v>
      </c>
    </row>
    <row r="73">
      <c r="A73" s="1" t="s">
        <v>592</v>
      </c>
      <c r="E73" s="27" t="s">
        <v>5626</v>
      </c>
    </row>
    <row r="74" ht="26">
      <c r="A74" s="1" t="s">
        <v>593</v>
      </c>
      <c r="E74" s="32" t="s">
        <v>5784</v>
      </c>
    </row>
    <row r="75" ht="362.5">
      <c r="A75" s="1" t="s">
        <v>595</v>
      </c>
      <c r="E75" s="27" t="s">
        <v>2593</v>
      </c>
    </row>
    <row r="76" ht="13">
      <c r="A76" s="1" t="s">
        <v>584</v>
      </c>
      <c r="C76" s="22" t="s">
        <v>3026</v>
      </c>
      <c r="E76" s="23" t="s">
        <v>3833</v>
      </c>
      <c r="L76" s="24">
        <f>SUMIFS(L77:L84,A77:A84,"P")</f>
        <v>0</v>
      </c>
      <c r="M76" s="24">
        <f>SUMIFS(M77:M84,A77:A84,"P")</f>
        <v>0</v>
      </c>
      <c r="N76" s="25"/>
    </row>
    <row r="77">
      <c r="A77" s="1" t="s">
        <v>587</v>
      </c>
      <c r="B77" s="1">
        <v>17</v>
      </c>
      <c r="C77" s="26" t="s">
        <v>5389</v>
      </c>
      <c r="D77" t="s">
        <v>589</v>
      </c>
      <c r="E77" s="27" t="s">
        <v>5390</v>
      </c>
      <c r="F77" s="28" t="s">
        <v>591</v>
      </c>
      <c r="G77" s="29">
        <v>45.539999999999999</v>
      </c>
      <c r="H77" s="28">
        <v>0</v>
      </c>
      <c r="I77" s="30">
        <f>ROUND(G77*H77,P4)</f>
        <v>0</v>
      </c>
      <c r="L77" s="30">
        <v>0</v>
      </c>
      <c r="M77" s="24">
        <f>ROUND(G77*L77,P4)</f>
        <v>0</v>
      </c>
      <c r="N77" s="25" t="s">
        <v>589</v>
      </c>
      <c r="O77" s="31">
        <f>M77*AA77</f>
        <v>0</v>
      </c>
      <c r="P77" s="1">
        <v>3</v>
      </c>
      <c r="AA77" s="1">
        <f>IF(P77=1,$O$3,IF(P77=2,$O$4,$O$5))</f>
        <v>0</v>
      </c>
    </row>
    <row r="78">
      <c r="A78" s="1" t="s">
        <v>592</v>
      </c>
      <c r="E78" s="27" t="s">
        <v>5390</v>
      </c>
    </row>
    <row r="79" ht="26">
      <c r="A79" s="1" t="s">
        <v>593</v>
      </c>
      <c r="E79" s="32" t="s">
        <v>5785</v>
      </c>
    </row>
    <row r="80" ht="75">
      <c r="A80" s="1" t="s">
        <v>595</v>
      </c>
      <c r="E80" s="27" t="s">
        <v>3031</v>
      </c>
    </row>
    <row r="81">
      <c r="A81" s="1" t="s">
        <v>587</v>
      </c>
      <c r="B81" s="1">
        <v>18</v>
      </c>
      <c r="C81" s="26" t="s">
        <v>4549</v>
      </c>
      <c r="D81" t="s">
        <v>589</v>
      </c>
      <c r="E81" s="27" t="s">
        <v>4550</v>
      </c>
      <c r="F81" s="28" t="s">
        <v>591</v>
      </c>
      <c r="G81" s="29">
        <v>9.8559999999999999</v>
      </c>
      <c r="H81" s="28">
        <v>0</v>
      </c>
      <c r="I81" s="30">
        <f>ROUND(G81*H81,P4)</f>
        <v>0</v>
      </c>
      <c r="L81" s="30">
        <v>0</v>
      </c>
      <c r="M81" s="24">
        <f>ROUND(G81*L81,P4)</f>
        <v>0</v>
      </c>
      <c r="N81" s="25" t="s">
        <v>589</v>
      </c>
      <c r="O81" s="31">
        <f>M81*AA81</f>
        <v>0</v>
      </c>
      <c r="P81" s="1">
        <v>3</v>
      </c>
      <c r="AA81" s="1">
        <f>IF(P81=1,$O$3,IF(P81=2,$O$4,$O$5))</f>
        <v>0</v>
      </c>
    </row>
    <row r="82">
      <c r="A82" s="1" t="s">
        <v>592</v>
      </c>
      <c r="E82" s="27" t="s">
        <v>4550</v>
      </c>
    </row>
    <row r="83" ht="26">
      <c r="A83" s="1" t="s">
        <v>593</v>
      </c>
      <c r="E83" s="32" t="s">
        <v>5786</v>
      </c>
    </row>
    <row r="84" ht="112.5">
      <c r="A84" s="1" t="s">
        <v>595</v>
      </c>
      <c r="E84" s="27" t="s">
        <v>4552</v>
      </c>
    </row>
    <row r="85" ht="13">
      <c r="A85" s="1" t="s">
        <v>584</v>
      </c>
      <c r="C85" s="22" t="s">
        <v>4228</v>
      </c>
      <c r="E85" s="23" t="s">
        <v>4229</v>
      </c>
      <c r="L85" s="24">
        <f>SUMIFS(L86:L97,A86:A97,"P")</f>
        <v>0</v>
      </c>
      <c r="M85" s="24">
        <f>SUMIFS(M86:M97,A86:A97,"P")</f>
        <v>0</v>
      </c>
      <c r="N85" s="25"/>
    </row>
    <row r="86" ht="25">
      <c r="A86" s="1" t="s">
        <v>587</v>
      </c>
      <c r="B86" s="1">
        <v>19</v>
      </c>
      <c r="C86" s="26" t="s">
        <v>3876</v>
      </c>
      <c r="D86" t="s">
        <v>589</v>
      </c>
      <c r="E86" s="27" t="s">
        <v>3877</v>
      </c>
      <c r="F86" s="28" t="s">
        <v>603</v>
      </c>
      <c r="G86" s="29">
        <v>51.060000000000002</v>
      </c>
      <c r="H86" s="28">
        <v>0</v>
      </c>
      <c r="I86" s="30">
        <f>ROUND(G86*H86,P4)</f>
        <v>0</v>
      </c>
      <c r="L86" s="30">
        <v>0</v>
      </c>
      <c r="M86" s="24">
        <f>ROUND(G86*L86,P4)</f>
        <v>0</v>
      </c>
      <c r="N86" s="25" t="s">
        <v>589</v>
      </c>
      <c r="O86" s="31">
        <f>M86*AA86</f>
        <v>0</v>
      </c>
      <c r="P86" s="1">
        <v>3</v>
      </c>
      <c r="AA86" s="1">
        <f>IF(P86=1,$O$3,IF(P86=2,$O$4,$O$5))</f>
        <v>0</v>
      </c>
    </row>
    <row r="87" ht="25">
      <c r="A87" s="1" t="s">
        <v>592</v>
      </c>
      <c r="E87" s="27" t="s">
        <v>3877</v>
      </c>
    </row>
    <row r="88" ht="26">
      <c r="A88" s="1" t="s">
        <v>593</v>
      </c>
      <c r="E88" s="32" t="s">
        <v>5787</v>
      </c>
    </row>
    <row r="89" ht="200">
      <c r="A89" s="1" t="s">
        <v>595</v>
      </c>
      <c r="E89" s="27" t="s">
        <v>3880</v>
      </c>
    </row>
    <row r="90">
      <c r="A90" s="1" t="s">
        <v>587</v>
      </c>
      <c r="B90" s="1">
        <v>20</v>
      </c>
      <c r="C90" s="26" t="s">
        <v>4402</v>
      </c>
      <c r="D90" t="s">
        <v>589</v>
      </c>
      <c r="E90" s="27" t="s">
        <v>4403</v>
      </c>
      <c r="F90" s="28" t="s">
        <v>603</v>
      </c>
      <c r="G90" s="29">
        <v>47.006</v>
      </c>
      <c r="H90" s="28">
        <v>0</v>
      </c>
      <c r="I90" s="30">
        <f>ROUND(G90*H90,P4)</f>
        <v>0</v>
      </c>
      <c r="L90" s="30">
        <v>0</v>
      </c>
      <c r="M90" s="24">
        <f>ROUND(G90*L90,P4)</f>
        <v>0</v>
      </c>
      <c r="N90" s="25" t="s">
        <v>589</v>
      </c>
      <c r="O90" s="31">
        <f>M90*AA90</f>
        <v>0</v>
      </c>
      <c r="P90" s="1">
        <v>3</v>
      </c>
      <c r="AA90" s="1">
        <f>IF(P90=1,$O$3,IF(P90=2,$O$4,$O$5))</f>
        <v>0</v>
      </c>
    </row>
    <row r="91">
      <c r="A91" s="1" t="s">
        <v>592</v>
      </c>
      <c r="E91" s="27" t="s">
        <v>4403</v>
      </c>
    </row>
    <row r="92" ht="26">
      <c r="A92" s="1" t="s">
        <v>593</v>
      </c>
      <c r="E92" s="32" t="s">
        <v>5788</v>
      </c>
    </row>
    <row r="93" ht="200">
      <c r="A93" s="1" t="s">
        <v>595</v>
      </c>
      <c r="E93" s="27" t="s">
        <v>3880</v>
      </c>
    </row>
    <row r="94">
      <c r="A94" s="1" t="s">
        <v>587</v>
      </c>
      <c r="B94" s="1">
        <v>21</v>
      </c>
      <c r="C94" s="26" t="s">
        <v>5485</v>
      </c>
      <c r="D94" t="s">
        <v>589</v>
      </c>
      <c r="E94" s="27" t="s">
        <v>5486</v>
      </c>
      <c r="F94" s="28" t="s">
        <v>603</v>
      </c>
      <c r="G94" s="29">
        <v>47.006</v>
      </c>
      <c r="H94" s="28">
        <v>0</v>
      </c>
      <c r="I94" s="30">
        <f>ROUND(G94*H94,P4)</f>
        <v>0</v>
      </c>
      <c r="L94" s="30">
        <v>0</v>
      </c>
      <c r="M94" s="24">
        <f>ROUND(G94*L94,P4)</f>
        <v>0</v>
      </c>
      <c r="N94" s="25" t="s">
        <v>589</v>
      </c>
      <c r="O94" s="31">
        <f>M94*AA94</f>
        <v>0</v>
      </c>
      <c r="P94" s="1">
        <v>3</v>
      </c>
      <c r="AA94" s="1">
        <f>IF(P94=1,$O$3,IF(P94=2,$O$4,$O$5))</f>
        <v>0</v>
      </c>
    </row>
    <row r="95">
      <c r="A95" s="1" t="s">
        <v>592</v>
      </c>
      <c r="E95" s="27" t="s">
        <v>5486</v>
      </c>
    </row>
    <row r="96" ht="26">
      <c r="A96" s="1" t="s">
        <v>593</v>
      </c>
      <c r="E96" s="32" t="s">
        <v>5788</v>
      </c>
    </row>
    <row r="97" ht="62.5">
      <c r="A97" s="1" t="s">
        <v>595</v>
      </c>
      <c r="E97" s="27" t="s">
        <v>5401</v>
      </c>
    </row>
    <row r="98" ht="13">
      <c r="A98" s="1" t="s">
        <v>584</v>
      </c>
      <c r="C98" s="22" t="s">
        <v>2059</v>
      </c>
      <c r="E98" s="23" t="s">
        <v>4071</v>
      </c>
      <c r="L98" s="24">
        <f>SUMIFS(L99:L110,A99:A110,"P")</f>
        <v>0</v>
      </c>
      <c r="M98" s="24">
        <f>SUMIFS(M99:M110,A99:A110,"P")</f>
        <v>0</v>
      </c>
      <c r="N98" s="25"/>
    </row>
    <row r="99">
      <c r="A99" s="1" t="s">
        <v>587</v>
      </c>
      <c r="B99" s="1">
        <v>22</v>
      </c>
      <c r="C99" s="26" t="s">
        <v>5509</v>
      </c>
      <c r="D99" t="s">
        <v>589</v>
      </c>
      <c r="E99" s="27" t="s">
        <v>5510</v>
      </c>
      <c r="F99" s="28" t="s">
        <v>610</v>
      </c>
      <c r="G99" s="29">
        <v>2</v>
      </c>
      <c r="H99" s="28">
        <v>0</v>
      </c>
      <c r="I99" s="30">
        <f>ROUND(G99*H99,P4)</f>
        <v>0</v>
      </c>
      <c r="L99" s="30">
        <v>0</v>
      </c>
      <c r="M99" s="24">
        <f>ROUND(G99*L99,P4)</f>
        <v>0</v>
      </c>
      <c r="N99" s="25" t="s">
        <v>589</v>
      </c>
      <c r="O99" s="31">
        <f>M99*AA99</f>
        <v>0</v>
      </c>
      <c r="P99" s="1">
        <v>3</v>
      </c>
      <c r="AA99" s="1">
        <f>IF(P99=1,$O$3,IF(P99=2,$O$4,$O$5))</f>
        <v>0</v>
      </c>
    </row>
    <row r="100">
      <c r="A100" s="1" t="s">
        <v>592</v>
      </c>
      <c r="E100" s="27" t="s">
        <v>5510</v>
      </c>
    </row>
    <row r="101">
      <c r="A101" s="1" t="s">
        <v>593</v>
      </c>
    </row>
    <row r="102" ht="62.5">
      <c r="A102" s="1" t="s">
        <v>595</v>
      </c>
      <c r="E102" s="27" t="s">
        <v>5512</v>
      </c>
    </row>
    <row r="103">
      <c r="A103" s="1" t="s">
        <v>587</v>
      </c>
      <c r="B103" s="1">
        <v>23</v>
      </c>
      <c r="C103" s="26" t="s">
        <v>4519</v>
      </c>
      <c r="D103" t="s">
        <v>589</v>
      </c>
      <c r="E103" s="27" t="s">
        <v>4520</v>
      </c>
      <c r="F103" s="28" t="s">
        <v>591</v>
      </c>
      <c r="G103" s="29">
        <v>7.3899999999999997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4520</v>
      </c>
    </row>
    <row r="105" ht="39">
      <c r="A105" s="1" t="s">
        <v>593</v>
      </c>
      <c r="E105" s="32" t="s">
        <v>5789</v>
      </c>
    </row>
    <row r="106" ht="137.5">
      <c r="A106" s="1" t="s">
        <v>595</v>
      </c>
      <c r="E106" s="27" t="s">
        <v>3697</v>
      </c>
    </row>
    <row r="107">
      <c r="A107" s="1" t="s">
        <v>587</v>
      </c>
      <c r="B107" s="1">
        <v>24</v>
      </c>
      <c r="C107" s="26" t="s">
        <v>5565</v>
      </c>
      <c r="D107" t="s">
        <v>589</v>
      </c>
      <c r="E107" s="27" t="s">
        <v>5566</v>
      </c>
      <c r="F107" s="28" t="s">
        <v>591</v>
      </c>
      <c r="G107" s="29">
        <v>5.7400000000000002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5566</v>
      </c>
    </row>
    <row r="109" ht="26">
      <c r="A109" s="1" t="s">
        <v>593</v>
      </c>
      <c r="E109" s="32" t="s">
        <v>5790</v>
      </c>
    </row>
    <row r="110" ht="137.5">
      <c r="A110" s="1" t="s">
        <v>595</v>
      </c>
      <c r="E110" s="27" t="s">
        <v>3697</v>
      </c>
    </row>
    <row r="111" ht="13">
      <c r="A111" s="1" t="s">
        <v>584</v>
      </c>
      <c r="C111" s="22" t="s">
        <v>675</v>
      </c>
      <c r="E111" s="23" t="s">
        <v>1992</v>
      </c>
      <c r="L111" s="24">
        <f>SUMIFS(L112:L127,A112:A127,"P")</f>
        <v>0</v>
      </c>
      <c r="M111" s="24">
        <f>SUMIFS(M112:M127,A112:A127,"P")</f>
        <v>0</v>
      </c>
      <c r="N111" s="25"/>
    </row>
    <row r="112" ht="37.5">
      <c r="A112" s="1" t="s">
        <v>587</v>
      </c>
      <c r="B112" s="1">
        <v>25</v>
      </c>
      <c r="C112" s="26" t="s">
        <v>677</v>
      </c>
      <c r="D112" t="s">
        <v>678</v>
      </c>
      <c r="E112" s="27" t="s">
        <v>679</v>
      </c>
      <c r="F112" s="28" t="s">
        <v>680</v>
      </c>
      <c r="G112" s="29">
        <v>225.94499999999999</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5570</v>
      </c>
    </row>
    <row r="114" ht="39">
      <c r="A114" s="1" t="s">
        <v>593</v>
      </c>
      <c r="E114" s="32" t="s">
        <v>5791</v>
      </c>
    </row>
    <row r="115">
      <c r="A115" s="1" t="s">
        <v>595</v>
      </c>
      <c r="E115" s="27" t="s">
        <v>589</v>
      </c>
    </row>
    <row r="116" ht="25">
      <c r="A116" s="1" t="s">
        <v>587</v>
      </c>
      <c r="B116" s="1">
        <v>26</v>
      </c>
      <c r="C116" s="26" t="s">
        <v>4744</v>
      </c>
      <c r="D116" t="s">
        <v>4745</v>
      </c>
      <c r="E116" s="27" t="s">
        <v>4746</v>
      </c>
      <c r="F116" s="28" t="s">
        <v>680</v>
      </c>
      <c r="G116" s="29">
        <v>18.475000000000001</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5570</v>
      </c>
    </row>
    <row r="118" ht="26">
      <c r="A118" s="1" t="s">
        <v>593</v>
      </c>
      <c r="E118" s="32" t="s">
        <v>5792</v>
      </c>
    </row>
    <row r="119">
      <c r="A119" s="1" t="s">
        <v>595</v>
      </c>
      <c r="E119" s="27" t="s">
        <v>589</v>
      </c>
    </row>
    <row r="120" ht="37.5">
      <c r="A120" s="1" t="s">
        <v>587</v>
      </c>
      <c r="B120" s="1">
        <v>27</v>
      </c>
      <c r="C120" s="26" t="s">
        <v>684</v>
      </c>
      <c r="D120" t="s">
        <v>685</v>
      </c>
      <c r="E120" s="27" t="s">
        <v>5573</v>
      </c>
      <c r="F120" s="28" t="s">
        <v>680</v>
      </c>
      <c r="G120" s="29">
        <v>13.776</v>
      </c>
      <c r="H120" s="28">
        <v>0</v>
      </c>
      <c r="I120" s="30">
        <f>ROUND(G120*H120,P4)</f>
        <v>0</v>
      </c>
      <c r="L120" s="30">
        <v>0</v>
      </c>
      <c r="M120" s="24">
        <f>ROUND(G120*L120,P4)</f>
        <v>0</v>
      </c>
      <c r="N120" s="25" t="s">
        <v>589</v>
      </c>
      <c r="O120" s="31">
        <f>M120*AA120</f>
        <v>0</v>
      </c>
      <c r="P120" s="1">
        <v>3</v>
      </c>
      <c r="AA120" s="1">
        <f>IF(P120=1,$O$3,IF(P120=2,$O$4,$O$5))</f>
        <v>0</v>
      </c>
    </row>
    <row r="121" ht="150">
      <c r="A121" s="1" t="s">
        <v>592</v>
      </c>
      <c r="E121" s="27" t="s">
        <v>697</v>
      </c>
    </row>
    <row r="122" ht="39">
      <c r="A122" s="1" t="s">
        <v>593</v>
      </c>
      <c r="E122" s="32" t="s">
        <v>5793</v>
      </c>
    </row>
    <row r="123">
      <c r="A123" s="1" t="s">
        <v>595</v>
      </c>
      <c r="E123" s="27" t="s">
        <v>589</v>
      </c>
    </row>
    <row r="124" ht="25">
      <c r="A124" s="1" t="s">
        <v>587</v>
      </c>
      <c r="B124" s="1">
        <v>28</v>
      </c>
      <c r="C124" s="26" t="s">
        <v>2733</v>
      </c>
      <c r="D124" t="s">
        <v>2734</v>
      </c>
      <c r="E124" s="27" t="s">
        <v>2735</v>
      </c>
      <c r="F124" s="28" t="s">
        <v>680</v>
      </c>
      <c r="G124" s="29">
        <v>2.2240000000000002</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3735</v>
      </c>
    </row>
    <row r="126" ht="26">
      <c r="A126" s="1" t="s">
        <v>593</v>
      </c>
      <c r="E126" s="32" t="s">
        <v>5794</v>
      </c>
    </row>
    <row r="127" ht="150">
      <c r="A127" s="1" t="s">
        <v>595</v>
      </c>
      <c r="E12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5795</v>
      </c>
      <c r="E8" s="23" t="s">
        <v>249</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3398</v>
      </c>
      <c r="D10" t="s">
        <v>589</v>
      </c>
      <c r="E10" s="27" t="s">
        <v>3399</v>
      </c>
      <c r="F10" s="28" t="s">
        <v>591</v>
      </c>
      <c r="G10" s="29">
        <v>36.134999999999998</v>
      </c>
      <c r="H10" s="28">
        <v>0</v>
      </c>
      <c r="I10" s="30">
        <f>ROUND(G10*H10,P4)</f>
        <v>0</v>
      </c>
      <c r="L10" s="30">
        <v>0</v>
      </c>
      <c r="M10" s="24">
        <f>ROUND(G10*L10,P4)</f>
        <v>0</v>
      </c>
      <c r="N10" s="25" t="s">
        <v>1524</v>
      </c>
      <c r="O10" s="31">
        <f>M10*AA10</f>
        <v>0</v>
      </c>
      <c r="P10" s="1">
        <v>3</v>
      </c>
      <c r="AA10" s="1">
        <f>IF(P10=1,$O$3,IF(P10=2,$O$4,$O$5))</f>
        <v>0</v>
      </c>
    </row>
    <row r="11">
      <c r="A11" s="1" t="s">
        <v>592</v>
      </c>
      <c r="E11" s="27" t="s">
        <v>3399</v>
      </c>
    </row>
    <row r="12" ht="13">
      <c r="A12" s="1" t="s">
        <v>593</v>
      </c>
      <c r="E12" s="32" t="s">
        <v>5796</v>
      </c>
    </row>
    <row r="13" ht="350">
      <c r="A13" s="1" t="s">
        <v>595</v>
      </c>
      <c r="E13" s="27" t="s">
        <v>2570</v>
      </c>
    </row>
    <row r="14" ht="25">
      <c r="A14" s="1" t="s">
        <v>587</v>
      </c>
      <c r="B14" s="1">
        <v>2</v>
      </c>
      <c r="C14" s="26" t="s">
        <v>4677</v>
      </c>
      <c r="D14" t="s">
        <v>589</v>
      </c>
      <c r="E14" s="27" t="s">
        <v>4678</v>
      </c>
      <c r="F14" s="28" t="s">
        <v>591</v>
      </c>
      <c r="G14" s="29">
        <v>29.564</v>
      </c>
      <c r="H14" s="28">
        <v>0</v>
      </c>
      <c r="I14" s="30">
        <f>ROUND(G14*H14,P4)</f>
        <v>0</v>
      </c>
      <c r="L14" s="30">
        <v>0</v>
      </c>
      <c r="M14" s="24">
        <f>ROUND(G14*L14,P4)</f>
        <v>0</v>
      </c>
      <c r="N14" s="25" t="s">
        <v>1524</v>
      </c>
      <c r="O14" s="31">
        <f>M14*AA14</f>
        <v>0</v>
      </c>
      <c r="P14" s="1">
        <v>3</v>
      </c>
      <c r="AA14" s="1">
        <f>IF(P14=1,$O$3,IF(P14=2,$O$4,$O$5))</f>
        <v>0</v>
      </c>
    </row>
    <row r="15">
      <c r="A15" s="1" t="s">
        <v>592</v>
      </c>
      <c r="E15" s="27" t="s">
        <v>4678</v>
      </c>
    </row>
    <row r="16" ht="13">
      <c r="A16" s="1" t="s">
        <v>593</v>
      </c>
      <c r="E16" s="32" t="s">
        <v>5797</v>
      </c>
    </row>
    <row r="17" ht="250">
      <c r="A17" s="1" t="s">
        <v>595</v>
      </c>
      <c r="E17" s="27" t="s">
        <v>4680</v>
      </c>
    </row>
    <row r="18" ht="25">
      <c r="A18" s="1" t="s">
        <v>587</v>
      </c>
      <c r="B18" s="1">
        <v>3</v>
      </c>
      <c r="C18" s="26" t="s">
        <v>5649</v>
      </c>
      <c r="D18" t="s">
        <v>589</v>
      </c>
      <c r="E18" s="27" t="s">
        <v>5518</v>
      </c>
      <c r="F18" s="28" t="s">
        <v>603</v>
      </c>
      <c r="G18" s="29">
        <v>40</v>
      </c>
      <c r="H18" s="28">
        <v>0</v>
      </c>
      <c r="I18" s="30">
        <f>ROUND(G18*H18,P4)</f>
        <v>0</v>
      </c>
      <c r="L18" s="30">
        <v>0</v>
      </c>
      <c r="M18" s="24">
        <f>ROUND(G18*L18,P4)</f>
        <v>0</v>
      </c>
      <c r="N18" s="25" t="s">
        <v>1524</v>
      </c>
      <c r="O18" s="31">
        <f>M18*AA18</f>
        <v>0</v>
      </c>
      <c r="P18" s="1">
        <v>3</v>
      </c>
      <c r="AA18" s="1">
        <f>IF(P18=1,$O$3,IF(P18=2,$O$4,$O$5))</f>
        <v>0</v>
      </c>
    </row>
    <row r="19">
      <c r="A19" s="1" t="s">
        <v>592</v>
      </c>
      <c r="E19" s="27" t="s">
        <v>5518</v>
      </c>
    </row>
    <row r="20" ht="13">
      <c r="A20" s="1" t="s">
        <v>593</v>
      </c>
      <c r="E20" s="32" t="s">
        <v>5650</v>
      </c>
    </row>
    <row r="21" ht="75">
      <c r="A21" s="1" t="s">
        <v>595</v>
      </c>
      <c r="E21" s="27" t="s">
        <v>5520</v>
      </c>
    </row>
    <row r="22" ht="13">
      <c r="A22" s="1" t="s">
        <v>584</v>
      </c>
      <c r="C22" s="22" t="s">
        <v>2059</v>
      </c>
      <c r="E22" s="23" t="s">
        <v>4071</v>
      </c>
      <c r="L22" s="24">
        <f>SUMIFS(L23:L34,A23:A34,"P")</f>
        <v>0</v>
      </c>
      <c r="M22" s="24">
        <f>SUMIFS(M23:M34,A23:A34,"P")</f>
        <v>0</v>
      </c>
      <c r="N22" s="25"/>
    </row>
    <row r="23" ht="25">
      <c r="A23" s="1" t="s">
        <v>587</v>
      </c>
      <c r="B23" s="1">
        <v>4</v>
      </c>
      <c r="C23" s="26" t="s">
        <v>5670</v>
      </c>
      <c r="D23" t="s">
        <v>589</v>
      </c>
      <c r="E23" s="27" t="s">
        <v>5671</v>
      </c>
      <c r="F23" s="28" t="s">
        <v>591</v>
      </c>
      <c r="G23" s="29">
        <v>5.5140000000000002</v>
      </c>
      <c r="H23" s="28">
        <v>0</v>
      </c>
      <c r="I23" s="30">
        <f>ROUND(G23*H23,P4)</f>
        <v>0</v>
      </c>
      <c r="L23" s="30">
        <v>0</v>
      </c>
      <c r="M23" s="24">
        <f>ROUND(G23*L23,P4)</f>
        <v>0</v>
      </c>
      <c r="N23" s="25" t="s">
        <v>1524</v>
      </c>
      <c r="O23" s="31">
        <f>M23*AA23</f>
        <v>0</v>
      </c>
      <c r="P23" s="1">
        <v>3</v>
      </c>
      <c r="AA23" s="1">
        <f>IF(P23=1,$O$3,IF(P23=2,$O$4,$O$5))</f>
        <v>0</v>
      </c>
    </row>
    <row r="24">
      <c r="A24" s="1" t="s">
        <v>592</v>
      </c>
      <c r="E24" s="27" t="s">
        <v>5671</v>
      </c>
    </row>
    <row r="25" ht="13">
      <c r="A25" s="1" t="s">
        <v>593</v>
      </c>
      <c r="E25" s="32" t="s">
        <v>5798</v>
      </c>
    </row>
    <row r="26" ht="112.5">
      <c r="A26" s="1" t="s">
        <v>595</v>
      </c>
      <c r="E26" s="27" t="s">
        <v>4600</v>
      </c>
    </row>
    <row r="27" ht="25">
      <c r="A27" s="1" t="s">
        <v>587</v>
      </c>
      <c r="B27" s="1">
        <v>5</v>
      </c>
      <c r="C27" s="26" t="s">
        <v>4794</v>
      </c>
      <c r="D27" t="s">
        <v>589</v>
      </c>
      <c r="E27" s="27" t="s">
        <v>4795</v>
      </c>
      <c r="F27" s="28" t="s">
        <v>591</v>
      </c>
      <c r="G27" s="29">
        <v>2.214</v>
      </c>
      <c r="H27" s="28">
        <v>0</v>
      </c>
      <c r="I27" s="30">
        <f>ROUND(G27*H27,P4)</f>
        <v>0</v>
      </c>
      <c r="L27" s="30">
        <v>0</v>
      </c>
      <c r="M27" s="24">
        <f>ROUND(G27*L27,P4)</f>
        <v>0</v>
      </c>
      <c r="N27" s="25" t="s">
        <v>1524</v>
      </c>
      <c r="O27" s="31">
        <f>M27*AA27</f>
        <v>0</v>
      </c>
      <c r="P27" s="1">
        <v>3</v>
      </c>
      <c r="AA27" s="1">
        <f>IF(P27=1,$O$3,IF(P27=2,$O$4,$O$5))</f>
        <v>0</v>
      </c>
    </row>
    <row r="28">
      <c r="A28" s="1" t="s">
        <v>592</v>
      </c>
      <c r="E28" s="27" t="s">
        <v>4795</v>
      </c>
    </row>
    <row r="29" ht="13">
      <c r="A29" s="1" t="s">
        <v>593</v>
      </c>
      <c r="E29" s="32" t="s">
        <v>5799</v>
      </c>
    </row>
    <row r="30" ht="112.5">
      <c r="A30" s="1" t="s">
        <v>595</v>
      </c>
      <c r="E30" s="27" t="s">
        <v>4600</v>
      </c>
    </row>
    <row r="31" ht="25">
      <c r="A31" s="1" t="s">
        <v>587</v>
      </c>
      <c r="B31" s="1">
        <v>6</v>
      </c>
      <c r="C31" s="26" t="s">
        <v>5800</v>
      </c>
      <c r="D31" t="s">
        <v>589</v>
      </c>
      <c r="E31" s="27" t="s">
        <v>5801</v>
      </c>
      <c r="F31" s="28" t="s">
        <v>618</v>
      </c>
      <c r="G31" s="29">
        <v>5.25</v>
      </c>
      <c r="H31" s="28">
        <v>0</v>
      </c>
      <c r="I31" s="30">
        <f>ROUND(G31*H31,P4)</f>
        <v>0</v>
      </c>
      <c r="L31" s="30">
        <v>0</v>
      </c>
      <c r="M31" s="24">
        <f>ROUND(G31*L31,P4)</f>
        <v>0</v>
      </c>
      <c r="N31" s="25" t="s">
        <v>1524</v>
      </c>
      <c r="O31" s="31">
        <f>M31*AA31</f>
        <v>0</v>
      </c>
      <c r="P31" s="1">
        <v>3</v>
      </c>
      <c r="AA31" s="1">
        <f>IF(P31=1,$O$3,IF(P31=2,$O$4,$O$5))</f>
        <v>0</v>
      </c>
    </row>
    <row r="32">
      <c r="A32" s="1" t="s">
        <v>592</v>
      </c>
      <c r="E32" s="27" t="s">
        <v>5801</v>
      </c>
    </row>
    <row r="33" ht="13">
      <c r="A33" s="1" t="s">
        <v>593</v>
      </c>
      <c r="E33" s="32" t="s">
        <v>5802</v>
      </c>
    </row>
    <row r="34" ht="125">
      <c r="A34" s="1" t="s">
        <v>595</v>
      </c>
      <c r="E34" s="27" t="s">
        <v>4902</v>
      </c>
    </row>
    <row r="35" ht="13">
      <c r="A35" s="1" t="s">
        <v>584</v>
      </c>
      <c r="C35" s="22" t="s">
        <v>675</v>
      </c>
      <c r="E35" s="23" t="s">
        <v>1992</v>
      </c>
      <c r="L35" s="24">
        <f>SUMIFS(L36:L51,A36:A51,"P")</f>
        <v>0</v>
      </c>
      <c r="M35" s="24">
        <f>SUMIFS(M36:M51,A36:A51,"P")</f>
        <v>0</v>
      </c>
      <c r="N35" s="25"/>
    </row>
    <row r="36" ht="37.5">
      <c r="A36" s="1" t="s">
        <v>587</v>
      </c>
      <c r="B36" s="1">
        <v>7</v>
      </c>
      <c r="C36" s="26" t="s">
        <v>677</v>
      </c>
      <c r="D36" t="s">
        <v>678</v>
      </c>
      <c r="E36" s="27" t="s">
        <v>679</v>
      </c>
      <c r="F36" s="28" t="s">
        <v>680</v>
      </c>
      <c r="G36" s="29">
        <v>68.656999999999996</v>
      </c>
      <c r="H36" s="28">
        <v>0</v>
      </c>
      <c r="I36" s="30">
        <f>ROUND(G36*H36,P4)</f>
        <v>0</v>
      </c>
      <c r="L36" s="30">
        <v>0</v>
      </c>
      <c r="M36" s="24">
        <f>ROUND(G36*L36,P4)</f>
        <v>0</v>
      </c>
      <c r="N36" s="25" t="s">
        <v>589</v>
      </c>
      <c r="O36" s="31">
        <f>M36*AA36</f>
        <v>0</v>
      </c>
      <c r="P36" s="1">
        <v>3</v>
      </c>
      <c r="AA36" s="1">
        <f>IF(P36=1,$O$3,IF(P36=2,$O$4,$O$5))</f>
        <v>0</v>
      </c>
    </row>
    <row r="37" ht="37.5">
      <c r="A37" s="1" t="s">
        <v>592</v>
      </c>
      <c r="E37" s="27" t="s">
        <v>4085</v>
      </c>
    </row>
    <row r="38" ht="13">
      <c r="A38" s="1" t="s">
        <v>593</v>
      </c>
      <c r="E38" s="32" t="s">
        <v>5803</v>
      </c>
    </row>
    <row r="39">
      <c r="A39" s="1" t="s">
        <v>595</v>
      </c>
      <c r="E39" s="27" t="s">
        <v>589</v>
      </c>
    </row>
    <row r="40" ht="25">
      <c r="A40" s="1" t="s">
        <v>587</v>
      </c>
      <c r="B40" s="1">
        <v>8</v>
      </c>
      <c r="C40" s="26" t="s">
        <v>4744</v>
      </c>
      <c r="D40" t="s">
        <v>4745</v>
      </c>
      <c r="E40" s="27" t="s">
        <v>4746</v>
      </c>
      <c r="F40" s="28" t="s">
        <v>680</v>
      </c>
      <c r="G40" s="29">
        <v>8.8219999999999992</v>
      </c>
      <c r="H40" s="28">
        <v>0</v>
      </c>
      <c r="I40" s="30">
        <f>ROUND(G40*H40,P4)</f>
        <v>0</v>
      </c>
      <c r="L40" s="30">
        <v>0</v>
      </c>
      <c r="M40" s="24">
        <f>ROUND(G40*L40,P4)</f>
        <v>0</v>
      </c>
      <c r="N40" s="25" t="s">
        <v>589</v>
      </c>
      <c r="O40" s="31">
        <f>M40*AA40</f>
        <v>0</v>
      </c>
      <c r="P40" s="1">
        <v>3</v>
      </c>
      <c r="AA40" s="1">
        <f>IF(P40=1,$O$3,IF(P40=2,$O$4,$O$5))</f>
        <v>0</v>
      </c>
    </row>
    <row r="41" ht="37.5">
      <c r="A41" s="1" t="s">
        <v>592</v>
      </c>
      <c r="E41" s="27" t="s">
        <v>4087</v>
      </c>
    </row>
    <row r="42" ht="13">
      <c r="A42" s="1" t="s">
        <v>593</v>
      </c>
      <c r="E42" s="32" t="s">
        <v>5804</v>
      </c>
    </row>
    <row r="43">
      <c r="A43" s="1" t="s">
        <v>595</v>
      </c>
      <c r="E43" s="27" t="s">
        <v>589</v>
      </c>
    </row>
    <row r="44" ht="37.5">
      <c r="A44" s="1" t="s">
        <v>587</v>
      </c>
      <c r="B44" s="1">
        <v>9</v>
      </c>
      <c r="C44" s="26" t="s">
        <v>684</v>
      </c>
      <c r="D44" t="s">
        <v>685</v>
      </c>
      <c r="E44" s="27" t="s">
        <v>686</v>
      </c>
      <c r="F44" s="28" t="s">
        <v>680</v>
      </c>
      <c r="G44" s="29">
        <v>4.7009999999999996</v>
      </c>
      <c r="H44" s="28">
        <v>0</v>
      </c>
      <c r="I44" s="30">
        <f>ROUND(G44*H44,P4)</f>
        <v>0</v>
      </c>
      <c r="L44" s="30">
        <v>0</v>
      </c>
      <c r="M44" s="24">
        <f>ROUND(G44*L44,P4)</f>
        <v>0</v>
      </c>
      <c r="N44" s="25" t="s">
        <v>589</v>
      </c>
      <c r="O44" s="31">
        <f>M44*AA44</f>
        <v>0</v>
      </c>
      <c r="P44" s="1">
        <v>3</v>
      </c>
      <c r="AA44" s="1">
        <f>IF(P44=1,$O$3,IF(P44=2,$O$4,$O$5))</f>
        <v>0</v>
      </c>
    </row>
    <row r="45" ht="37.5">
      <c r="A45" s="1" t="s">
        <v>592</v>
      </c>
      <c r="E45" s="27" t="s">
        <v>4087</v>
      </c>
    </row>
    <row r="46" ht="13">
      <c r="A46" s="1" t="s">
        <v>593</v>
      </c>
      <c r="E46" s="32" t="s">
        <v>5805</v>
      </c>
    </row>
    <row r="47">
      <c r="A47" s="1" t="s">
        <v>595</v>
      </c>
      <c r="E47" s="27" t="s">
        <v>589</v>
      </c>
    </row>
    <row r="48" ht="25">
      <c r="A48" s="1" t="s">
        <v>587</v>
      </c>
      <c r="B48" s="1">
        <v>10</v>
      </c>
      <c r="C48" s="26" t="s">
        <v>2701</v>
      </c>
      <c r="D48" t="s">
        <v>2702</v>
      </c>
      <c r="E48" s="27" t="s">
        <v>2703</v>
      </c>
      <c r="F48" s="28" t="s">
        <v>680</v>
      </c>
      <c r="G48" s="29">
        <v>4</v>
      </c>
      <c r="H48" s="28">
        <v>0</v>
      </c>
      <c r="I48" s="30">
        <f>ROUND(G48*H48,P4)</f>
        <v>0</v>
      </c>
      <c r="L48" s="30">
        <v>0</v>
      </c>
      <c r="M48" s="24">
        <f>ROUND(G48*L48,P4)</f>
        <v>0</v>
      </c>
      <c r="N48" s="25" t="s">
        <v>589</v>
      </c>
      <c r="O48" s="31">
        <f>M48*AA48</f>
        <v>0</v>
      </c>
      <c r="P48" s="1">
        <v>3</v>
      </c>
      <c r="AA48" s="1">
        <f>IF(P48=1,$O$3,IF(P48=2,$O$4,$O$5))</f>
        <v>0</v>
      </c>
    </row>
    <row r="49" ht="37.5">
      <c r="A49" s="1" t="s">
        <v>592</v>
      </c>
      <c r="E49" s="27" t="s">
        <v>5682</v>
      </c>
    </row>
    <row r="50" ht="13">
      <c r="A50" s="1" t="s">
        <v>593</v>
      </c>
      <c r="E50" s="32" t="s">
        <v>5683</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5806</v>
      </c>
      <c r="E8" s="23" t="s">
        <v>251</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3398</v>
      </c>
      <c r="D10" t="s">
        <v>589</v>
      </c>
      <c r="E10" s="27" t="s">
        <v>3399</v>
      </c>
      <c r="F10" s="28" t="s">
        <v>591</v>
      </c>
      <c r="G10" s="29">
        <v>76.028000000000006</v>
      </c>
      <c r="H10" s="28">
        <v>0</v>
      </c>
      <c r="I10" s="30">
        <f>ROUND(G10*H10,P4)</f>
        <v>0</v>
      </c>
      <c r="L10" s="30">
        <v>0</v>
      </c>
      <c r="M10" s="24">
        <f>ROUND(G10*L10,P4)</f>
        <v>0</v>
      </c>
      <c r="N10" s="25" t="s">
        <v>1524</v>
      </c>
      <c r="O10" s="31">
        <f>M10*AA10</f>
        <v>0</v>
      </c>
      <c r="P10" s="1">
        <v>3</v>
      </c>
      <c r="AA10" s="1">
        <f>IF(P10=1,$O$3,IF(P10=2,$O$4,$O$5))</f>
        <v>0</v>
      </c>
    </row>
    <row r="11">
      <c r="A11" s="1" t="s">
        <v>592</v>
      </c>
      <c r="E11" s="27" t="s">
        <v>3399</v>
      </c>
    </row>
    <row r="12" ht="13">
      <c r="A12" s="1" t="s">
        <v>593</v>
      </c>
      <c r="E12" s="32" t="s">
        <v>5807</v>
      </c>
    </row>
    <row r="13" ht="350">
      <c r="A13" s="1" t="s">
        <v>595</v>
      </c>
      <c r="E13" s="27" t="s">
        <v>2570</v>
      </c>
    </row>
    <row r="14" ht="25">
      <c r="A14" s="1" t="s">
        <v>587</v>
      </c>
      <c r="B14" s="1">
        <v>2</v>
      </c>
      <c r="C14" s="26" t="s">
        <v>4677</v>
      </c>
      <c r="D14" t="s">
        <v>589</v>
      </c>
      <c r="E14" s="27" t="s">
        <v>4678</v>
      </c>
      <c r="F14" s="28" t="s">
        <v>591</v>
      </c>
      <c r="G14" s="29">
        <v>76.028000000000006</v>
      </c>
      <c r="H14" s="28">
        <v>0</v>
      </c>
      <c r="I14" s="30">
        <f>ROUND(G14*H14,P4)</f>
        <v>0</v>
      </c>
      <c r="L14" s="30">
        <v>0</v>
      </c>
      <c r="M14" s="24">
        <f>ROUND(G14*L14,P4)</f>
        <v>0</v>
      </c>
      <c r="N14" s="25" t="s">
        <v>1524</v>
      </c>
      <c r="O14" s="31">
        <f>M14*AA14</f>
        <v>0</v>
      </c>
      <c r="P14" s="1">
        <v>3</v>
      </c>
      <c r="AA14" s="1">
        <f>IF(P14=1,$O$3,IF(P14=2,$O$4,$O$5))</f>
        <v>0</v>
      </c>
    </row>
    <row r="15">
      <c r="A15" s="1" t="s">
        <v>592</v>
      </c>
      <c r="E15" s="27" t="s">
        <v>4678</v>
      </c>
    </row>
    <row r="16" ht="13">
      <c r="A16" s="1" t="s">
        <v>593</v>
      </c>
      <c r="E16" s="32" t="s">
        <v>5807</v>
      </c>
    </row>
    <row r="17" ht="250">
      <c r="A17" s="1" t="s">
        <v>595</v>
      </c>
      <c r="E17" s="27" t="s">
        <v>4680</v>
      </c>
    </row>
    <row r="18" ht="25">
      <c r="A18" s="1" t="s">
        <v>587</v>
      </c>
      <c r="B18" s="1">
        <v>3</v>
      </c>
      <c r="C18" s="26" t="s">
        <v>5649</v>
      </c>
      <c r="D18" t="s">
        <v>589</v>
      </c>
      <c r="E18" s="27" t="s">
        <v>5518</v>
      </c>
      <c r="F18" s="28" t="s">
        <v>603</v>
      </c>
      <c r="G18" s="29">
        <v>40</v>
      </c>
      <c r="H18" s="28">
        <v>0</v>
      </c>
      <c r="I18" s="30">
        <f>ROUND(G18*H18,P4)</f>
        <v>0</v>
      </c>
      <c r="L18" s="30">
        <v>0</v>
      </c>
      <c r="M18" s="24">
        <f>ROUND(G18*L18,P4)</f>
        <v>0</v>
      </c>
      <c r="N18" s="25" t="s">
        <v>1524</v>
      </c>
      <c r="O18" s="31">
        <f>M18*AA18</f>
        <v>0</v>
      </c>
      <c r="P18" s="1">
        <v>3</v>
      </c>
      <c r="AA18" s="1">
        <f>IF(P18=1,$O$3,IF(P18=2,$O$4,$O$5))</f>
        <v>0</v>
      </c>
    </row>
    <row r="19">
      <c r="A19" s="1" t="s">
        <v>592</v>
      </c>
      <c r="E19" s="27" t="s">
        <v>5518</v>
      </c>
    </row>
    <row r="20" ht="13">
      <c r="A20" s="1" t="s">
        <v>593</v>
      </c>
      <c r="E20" s="32" t="s">
        <v>5650</v>
      </c>
    </row>
    <row r="21" ht="25">
      <c r="A21" s="1" t="s">
        <v>595</v>
      </c>
      <c r="E21" s="27" t="s">
        <v>5651</v>
      </c>
    </row>
    <row r="22" ht="13">
      <c r="A22" s="1" t="s">
        <v>584</v>
      </c>
      <c r="C22" s="22" t="s">
        <v>2059</v>
      </c>
      <c r="E22" s="23" t="s">
        <v>4071</v>
      </c>
      <c r="L22" s="24">
        <f>SUMIFS(L23:L34,A23:A34,"P")</f>
        <v>0</v>
      </c>
      <c r="M22" s="24">
        <f>SUMIFS(M23:M34,A23:A34,"P")</f>
        <v>0</v>
      </c>
      <c r="N22" s="25"/>
    </row>
    <row r="23" ht="25">
      <c r="A23" s="1" t="s">
        <v>587</v>
      </c>
      <c r="B23" s="1">
        <v>4</v>
      </c>
      <c r="C23" s="26" t="s">
        <v>5670</v>
      </c>
      <c r="D23" t="s">
        <v>589</v>
      </c>
      <c r="E23" s="27" t="s">
        <v>5671</v>
      </c>
      <c r="F23" s="28" t="s">
        <v>591</v>
      </c>
      <c r="G23" s="29">
        <v>3.6760000000000002</v>
      </c>
      <c r="H23" s="28">
        <v>0</v>
      </c>
      <c r="I23" s="30">
        <f>ROUND(G23*H23,P4)</f>
        <v>0</v>
      </c>
      <c r="L23" s="30">
        <v>0</v>
      </c>
      <c r="M23" s="24">
        <f>ROUND(G23*L23,P4)</f>
        <v>0</v>
      </c>
      <c r="N23" s="25" t="s">
        <v>1524</v>
      </c>
      <c r="O23" s="31">
        <f>M23*AA23</f>
        <v>0</v>
      </c>
      <c r="P23" s="1">
        <v>3</v>
      </c>
      <c r="AA23" s="1">
        <f>IF(P23=1,$O$3,IF(P23=2,$O$4,$O$5))</f>
        <v>0</v>
      </c>
    </row>
    <row r="24">
      <c r="A24" s="1" t="s">
        <v>592</v>
      </c>
      <c r="E24" s="27" t="s">
        <v>5671</v>
      </c>
    </row>
    <row r="25" ht="13">
      <c r="A25" s="1" t="s">
        <v>593</v>
      </c>
      <c r="E25" s="32" t="s">
        <v>5808</v>
      </c>
    </row>
    <row r="26" ht="112.5">
      <c r="A26" s="1" t="s">
        <v>595</v>
      </c>
      <c r="E26" s="27" t="s">
        <v>4600</v>
      </c>
    </row>
    <row r="27" ht="25">
      <c r="A27" s="1" t="s">
        <v>587</v>
      </c>
      <c r="B27" s="1">
        <v>5</v>
      </c>
      <c r="C27" s="26" t="s">
        <v>4794</v>
      </c>
      <c r="D27" t="s">
        <v>589</v>
      </c>
      <c r="E27" s="27" t="s">
        <v>4795</v>
      </c>
      <c r="F27" s="28" t="s">
        <v>591</v>
      </c>
      <c r="G27" s="29">
        <v>5.1600000000000001</v>
      </c>
      <c r="H27" s="28">
        <v>0</v>
      </c>
      <c r="I27" s="30">
        <f>ROUND(G27*H27,P4)</f>
        <v>0</v>
      </c>
      <c r="L27" s="30">
        <v>0</v>
      </c>
      <c r="M27" s="24">
        <f>ROUND(G27*L27,P4)</f>
        <v>0</v>
      </c>
      <c r="N27" s="25" t="s">
        <v>1524</v>
      </c>
      <c r="O27" s="31">
        <f>M27*AA27</f>
        <v>0</v>
      </c>
      <c r="P27" s="1">
        <v>3</v>
      </c>
      <c r="AA27" s="1">
        <f>IF(P27=1,$O$3,IF(P27=2,$O$4,$O$5))</f>
        <v>0</v>
      </c>
    </row>
    <row r="28">
      <c r="A28" s="1" t="s">
        <v>592</v>
      </c>
      <c r="E28" s="27" t="s">
        <v>4795</v>
      </c>
    </row>
    <row r="29" ht="13">
      <c r="A29" s="1" t="s">
        <v>593</v>
      </c>
      <c r="E29" s="32" t="s">
        <v>5809</v>
      </c>
    </row>
    <row r="30" ht="112.5">
      <c r="A30" s="1" t="s">
        <v>595</v>
      </c>
      <c r="E30" s="27" t="s">
        <v>4600</v>
      </c>
    </row>
    <row r="31" ht="25">
      <c r="A31" s="1" t="s">
        <v>587</v>
      </c>
      <c r="B31" s="1">
        <v>6</v>
      </c>
      <c r="C31" s="26" t="s">
        <v>4898</v>
      </c>
      <c r="D31" t="s">
        <v>589</v>
      </c>
      <c r="E31" s="27" t="s">
        <v>4899</v>
      </c>
      <c r="F31" s="28" t="s">
        <v>618</v>
      </c>
      <c r="G31" s="29">
        <v>8</v>
      </c>
      <c r="H31" s="28">
        <v>0</v>
      </c>
      <c r="I31" s="30">
        <f>ROUND(G31*H31,P4)</f>
        <v>0</v>
      </c>
      <c r="L31" s="30">
        <v>0</v>
      </c>
      <c r="M31" s="24">
        <f>ROUND(G31*L31,P4)</f>
        <v>0</v>
      </c>
      <c r="N31" s="25" t="s">
        <v>1524</v>
      </c>
      <c r="O31" s="31">
        <f>M31*AA31</f>
        <v>0</v>
      </c>
      <c r="P31" s="1">
        <v>3</v>
      </c>
      <c r="AA31" s="1">
        <f>IF(P31=1,$O$3,IF(P31=2,$O$4,$O$5))</f>
        <v>0</v>
      </c>
    </row>
    <row r="32">
      <c r="A32" s="1" t="s">
        <v>592</v>
      </c>
      <c r="E32" s="27" t="s">
        <v>4899</v>
      </c>
    </row>
    <row r="33" ht="13">
      <c r="A33" s="1" t="s">
        <v>593</v>
      </c>
      <c r="E33" s="32" t="s">
        <v>5810</v>
      </c>
    </row>
    <row r="34" ht="125">
      <c r="A34" s="1" t="s">
        <v>595</v>
      </c>
      <c r="E34" s="27" t="s">
        <v>4902</v>
      </c>
    </row>
    <row r="35" ht="13">
      <c r="A35" s="1" t="s">
        <v>584</v>
      </c>
      <c r="C35" s="22" t="s">
        <v>675</v>
      </c>
      <c r="E35" s="23" t="s">
        <v>1992</v>
      </c>
      <c r="L35" s="24">
        <f>SUMIFS(L36:L51,A36:A51,"P")</f>
        <v>0</v>
      </c>
      <c r="M35" s="24">
        <f>SUMIFS(M36:M51,A36:A51,"P")</f>
        <v>0</v>
      </c>
      <c r="N35" s="25"/>
    </row>
    <row r="36" ht="37.5">
      <c r="A36" s="1" t="s">
        <v>587</v>
      </c>
      <c r="B36" s="1">
        <v>7</v>
      </c>
      <c r="C36" s="26" t="s">
        <v>677</v>
      </c>
      <c r="D36" t="s">
        <v>678</v>
      </c>
      <c r="E36" s="27" t="s">
        <v>679</v>
      </c>
      <c r="F36" s="28" t="s">
        <v>680</v>
      </c>
      <c r="G36" s="29">
        <v>144.453</v>
      </c>
      <c r="H36" s="28">
        <v>0</v>
      </c>
      <c r="I36" s="30">
        <f>ROUND(G36*H36,P4)</f>
        <v>0</v>
      </c>
      <c r="L36" s="30">
        <v>0</v>
      </c>
      <c r="M36" s="24">
        <f>ROUND(G36*L36,P4)</f>
        <v>0</v>
      </c>
      <c r="N36" s="25" t="s">
        <v>589</v>
      </c>
      <c r="O36" s="31">
        <f>M36*AA36</f>
        <v>0</v>
      </c>
      <c r="P36" s="1">
        <v>3</v>
      </c>
      <c r="AA36" s="1">
        <f>IF(P36=1,$O$3,IF(P36=2,$O$4,$O$5))</f>
        <v>0</v>
      </c>
    </row>
    <row r="37" ht="37.5">
      <c r="A37" s="1" t="s">
        <v>592</v>
      </c>
      <c r="E37" s="27" t="s">
        <v>4085</v>
      </c>
    </row>
    <row r="38" ht="13">
      <c r="A38" s="1" t="s">
        <v>593</v>
      </c>
      <c r="E38" s="32" t="s">
        <v>5811</v>
      </c>
    </row>
    <row r="39">
      <c r="A39" s="1" t="s">
        <v>595</v>
      </c>
      <c r="E39" s="27" t="s">
        <v>589</v>
      </c>
    </row>
    <row r="40" ht="25">
      <c r="A40" s="1" t="s">
        <v>587</v>
      </c>
      <c r="B40" s="1">
        <v>8</v>
      </c>
      <c r="C40" s="26" t="s">
        <v>4744</v>
      </c>
      <c r="D40" t="s">
        <v>4745</v>
      </c>
      <c r="E40" s="27" t="s">
        <v>4746</v>
      </c>
      <c r="F40" s="28" t="s">
        <v>680</v>
      </c>
      <c r="G40" s="29">
        <v>8.8219999999999992</v>
      </c>
      <c r="H40" s="28">
        <v>0</v>
      </c>
      <c r="I40" s="30">
        <f>ROUND(G40*H40,P4)</f>
        <v>0</v>
      </c>
      <c r="L40" s="30">
        <v>0</v>
      </c>
      <c r="M40" s="24">
        <f>ROUND(G40*L40,P4)</f>
        <v>0</v>
      </c>
      <c r="N40" s="25" t="s">
        <v>589</v>
      </c>
      <c r="O40" s="31">
        <f>M40*AA40</f>
        <v>0</v>
      </c>
      <c r="P40" s="1">
        <v>3</v>
      </c>
      <c r="AA40" s="1">
        <f>IF(P40=1,$O$3,IF(P40=2,$O$4,$O$5))</f>
        <v>0</v>
      </c>
    </row>
    <row r="41" ht="37.5">
      <c r="A41" s="1" t="s">
        <v>592</v>
      </c>
      <c r="E41" s="27" t="s">
        <v>4087</v>
      </c>
    </row>
    <row r="42" ht="13">
      <c r="A42" s="1" t="s">
        <v>593</v>
      </c>
      <c r="E42" s="32" t="s">
        <v>5804</v>
      </c>
    </row>
    <row r="43">
      <c r="A43" s="1" t="s">
        <v>595</v>
      </c>
      <c r="E43" s="27" t="s">
        <v>589</v>
      </c>
    </row>
    <row r="44" ht="37.5">
      <c r="A44" s="1" t="s">
        <v>587</v>
      </c>
      <c r="B44" s="1">
        <v>9</v>
      </c>
      <c r="C44" s="26" t="s">
        <v>684</v>
      </c>
      <c r="D44" t="s">
        <v>685</v>
      </c>
      <c r="E44" s="27" t="s">
        <v>686</v>
      </c>
      <c r="F44" s="28" t="s">
        <v>680</v>
      </c>
      <c r="G44" s="29">
        <v>12.9</v>
      </c>
      <c r="H44" s="28">
        <v>0</v>
      </c>
      <c r="I44" s="30">
        <f>ROUND(G44*H44,P4)</f>
        <v>0</v>
      </c>
      <c r="L44" s="30">
        <v>0</v>
      </c>
      <c r="M44" s="24">
        <f>ROUND(G44*L44,P4)</f>
        <v>0</v>
      </c>
      <c r="N44" s="25" t="s">
        <v>589</v>
      </c>
      <c r="O44" s="31">
        <f>M44*AA44</f>
        <v>0</v>
      </c>
      <c r="P44" s="1">
        <v>3</v>
      </c>
      <c r="AA44" s="1">
        <f>IF(P44=1,$O$3,IF(P44=2,$O$4,$O$5))</f>
        <v>0</v>
      </c>
    </row>
    <row r="45" ht="37.5">
      <c r="A45" s="1" t="s">
        <v>592</v>
      </c>
      <c r="E45" s="27" t="s">
        <v>4087</v>
      </c>
    </row>
    <row r="46" ht="13">
      <c r="A46" s="1" t="s">
        <v>593</v>
      </c>
      <c r="E46" s="32" t="s">
        <v>5812</v>
      </c>
    </row>
    <row r="47">
      <c r="A47" s="1" t="s">
        <v>595</v>
      </c>
      <c r="E47" s="27" t="s">
        <v>589</v>
      </c>
    </row>
    <row r="48" ht="25">
      <c r="A48" s="1" t="s">
        <v>587</v>
      </c>
      <c r="B48" s="1">
        <v>10</v>
      </c>
      <c r="C48" s="26" t="s">
        <v>2701</v>
      </c>
      <c r="D48" t="s">
        <v>2702</v>
      </c>
      <c r="E48" s="27" t="s">
        <v>2703</v>
      </c>
      <c r="F48" s="28" t="s">
        <v>680</v>
      </c>
      <c r="G48" s="29">
        <v>4</v>
      </c>
      <c r="H48" s="28">
        <v>0</v>
      </c>
      <c r="I48" s="30">
        <f>ROUND(G48*H48,P4)</f>
        <v>0</v>
      </c>
      <c r="L48" s="30">
        <v>0</v>
      </c>
      <c r="M48" s="24">
        <f>ROUND(G48*L48,P4)</f>
        <v>0</v>
      </c>
      <c r="N48" s="25" t="s">
        <v>589</v>
      </c>
      <c r="O48" s="31">
        <f>M48*AA48</f>
        <v>0</v>
      </c>
      <c r="P48" s="1">
        <v>3</v>
      </c>
      <c r="AA48" s="1">
        <f>IF(P48=1,$O$3,IF(P48=2,$O$4,$O$5))</f>
        <v>0</v>
      </c>
    </row>
    <row r="49" ht="37.5">
      <c r="A49" s="1" t="s">
        <v>592</v>
      </c>
      <c r="E49" s="27" t="s">
        <v>5682</v>
      </c>
    </row>
    <row r="50" ht="13">
      <c r="A50" s="1" t="s">
        <v>593</v>
      </c>
      <c r="E50" s="32" t="s">
        <v>5683</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5813</v>
      </c>
      <c r="E8" s="23" t="s">
        <v>253</v>
      </c>
      <c r="L8" s="24">
        <f>L9+L26+L39+L56+L61+L86</f>
        <v>0</v>
      </c>
      <c r="M8" s="24">
        <f>M9+M26+M39+M56+M61+M86</f>
        <v>0</v>
      </c>
      <c r="N8" s="25"/>
    </row>
    <row r="9" ht="13">
      <c r="A9" s="1" t="s">
        <v>584</v>
      </c>
      <c r="C9" s="22" t="s">
        <v>585</v>
      </c>
      <c r="E9" s="23" t="s">
        <v>586</v>
      </c>
      <c r="L9" s="24">
        <f>SUMIFS(L10:L25,A10:A25,"P")</f>
        <v>0</v>
      </c>
      <c r="M9" s="24">
        <f>SUMIFS(M10:M25,A10:A25,"P")</f>
        <v>0</v>
      </c>
      <c r="N9" s="25"/>
    </row>
    <row r="10" ht="25">
      <c r="A10" s="1" t="s">
        <v>587</v>
      </c>
      <c r="B10" s="1">
        <v>1</v>
      </c>
      <c r="C10" s="26" t="s">
        <v>5769</v>
      </c>
      <c r="D10" t="s">
        <v>589</v>
      </c>
      <c r="E10" s="27" t="s">
        <v>5770</v>
      </c>
      <c r="F10" s="28" t="s">
        <v>892</v>
      </c>
      <c r="G10" s="29">
        <v>13</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5814</v>
      </c>
    </row>
    <row r="13" ht="100">
      <c r="A13" s="1" t="s">
        <v>595</v>
      </c>
      <c r="E13" s="27" t="s">
        <v>5524</v>
      </c>
    </row>
    <row r="14" ht="25">
      <c r="A14" s="1" t="s">
        <v>587</v>
      </c>
      <c r="B14" s="1">
        <v>2</v>
      </c>
      <c r="C14" s="26" t="s">
        <v>3398</v>
      </c>
      <c r="D14" t="s">
        <v>589</v>
      </c>
      <c r="E14" s="27" t="s">
        <v>3399</v>
      </c>
      <c r="F14" s="28" t="s">
        <v>591</v>
      </c>
      <c r="G14" s="29">
        <v>104.31</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5815</v>
      </c>
    </row>
    <row r="17" ht="350">
      <c r="A17" s="1" t="s">
        <v>595</v>
      </c>
      <c r="E17" s="27" t="s">
        <v>2570</v>
      </c>
    </row>
    <row r="18" ht="25">
      <c r="A18" s="1" t="s">
        <v>587</v>
      </c>
      <c r="B18" s="1">
        <v>3</v>
      </c>
      <c r="C18" s="26" t="s">
        <v>4677</v>
      </c>
      <c r="D18" t="s">
        <v>589</v>
      </c>
      <c r="E18" s="27" t="s">
        <v>4678</v>
      </c>
      <c r="F18" s="28" t="s">
        <v>591</v>
      </c>
      <c r="G18" s="29">
        <v>59.5</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5816</v>
      </c>
    </row>
    <row r="21" ht="250">
      <c r="A21" s="1" t="s">
        <v>595</v>
      </c>
      <c r="E21" s="27" t="s">
        <v>4680</v>
      </c>
    </row>
    <row r="22" ht="25">
      <c r="A22" s="1" t="s">
        <v>587</v>
      </c>
      <c r="B22" s="1">
        <v>4</v>
      </c>
      <c r="C22" s="26" t="s">
        <v>5817</v>
      </c>
      <c r="D22" t="s">
        <v>589</v>
      </c>
      <c r="E22" s="27" t="s">
        <v>5818</v>
      </c>
      <c r="F22" s="28" t="s">
        <v>2583</v>
      </c>
      <c r="G22" s="29">
        <v>60</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5819</v>
      </c>
    </row>
    <row r="25" ht="62.5">
      <c r="A25" s="1" t="s">
        <v>595</v>
      </c>
      <c r="E25" s="27" t="s">
        <v>5820</v>
      </c>
    </row>
    <row r="26" ht="13">
      <c r="A26" s="1" t="s">
        <v>584</v>
      </c>
      <c r="C26" s="22" t="s">
        <v>2588</v>
      </c>
      <c r="E26" s="23" t="s">
        <v>2589</v>
      </c>
      <c r="L26" s="24">
        <f>SUMIFS(L27:L38,A27:A38,"P")</f>
        <v>0</v>
      </c>
      <c r="M26" s="24">
        <f>SUMIFS(M27:M38,A27:A38,"P")</f>
        <v>0</v>
      </c>
      <c r="N26" s="25"/>
    </row>
    <row r="27" ht="25">
      <c r="A27" s="1" t="s">
        <v>587</v>
      </c>
      <c r="B27" s="1">
        <v>5</v>
      </c>
      <c r="C27" s="26" t="s">
        <v>4144</v>
      </c>
      <c r="D27" t="s">
        <v>589</v>
      </c>
      <c r="E27" s="27" t="s">
        <v>4145</v>
      </c>
      <c r="F27" s="28" t="s">
        <v>591</v>
      </c>
      <c r="G27" s="29">
        <v>5.7160000000000002</v>
      </c>
      <c r="H27" s="28">
        <v>0</v>
      </c>
      <c r="I27" s="30">
        <f>ROUND(G27*H27,P4)</f>
        <v>0</v>
      </c>
      <c r="L27" s="30">
        <v>0</v>
      </c>
      <c r="M27" s="24">
        <f>ROUND(G27*L27,P4)</f>
        <v>0</v>
      </c>
      <c r="N27" s="25" t="s">
        <v>1524</v>
      </c>
      <c r="O27" s="31">
        <f>M27*AA27</f>
        <v>0</v>
      </c>
      <c r="P27" s="1">
        <v>3</v>
      </c>
      <c r="AA27" s="1">
        <f>IF(P27=1,$O$3,IF(P27=2,$O$4,$O$5))</f>
        <v>0</v>
      </c>
    </row>
    <row r="28">
      <c r="A28" s="1" t="s">
        <v>592</v>
      </c>
      <c r="E28" s="27" t="s">
        <v>589</v>
      </c>
    </row>
    <row r="29" ht="52">
      <c r="A29" s="1" t="s">
        <v>593</v>
      </c>
      <c r="E29" s="32" t="s">
        <v>5821</v>
      </c>
    </row>
    <row r="30" ht="362.5">
      <c r="A30" s="1" t="s">
        <v>595</v>
      </c>
      <c r="E30" s="27" t="s">
        <v>2593</v>
      </c>
    </row>
    <row r="31" ht="25">
      <c r="A31" s="1" t="s">
        <v>587</v>
      </c>
      <c r="B31" s="1">
        <v>6</v>
      </c>
      <c r="C31" s="26" t="s">
        <v>2594</v>
      </c>
      <c r="D31" t="s">
        <v>589</v>
      </c>
      <c r="E31" s="27" t="s">
        <v>2595</v>
      </c>
      <c r="F31" s="28" t="s">
        <v>680</v>
      </c>
      <c r="G31" s="29">
        <v>0.13600000000000001</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5822</v>
      </c>
    </row>
    <row r="34" ht="300">
      <c r="A34" s="1" t="s">
        <v>595</v>
      </c>
      <c r="E34" s="27" t="s">
        <v>2597</v>
      </c>
    </row>
    <row r="35" ht="25">
      <c r="A35" s="1" t="s">
        <v>587</v>
      </c>
      <c r="B35" s="1">
        <v>7</v>
      </c>
      <c r="C35" s="26" t="s">
        <v>4148</v>
      </c>
      <c r="D35" t="s">
        <v>589</v>
      </c>
      <c r="E35" s="27" t="s">
        <v>4149</v>
      </c>
      <c r="F35" s="28" t="s">
        <v>680</v>
      </c>
      <c r="G35" s="29">
        <v>0.16400000000000001</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5823</v>
      </c>
    </row>
    <row r="38" ht="300">
      <c r="A38" s="1" t="s">
        <v>595</v>
      </c>
      <c r="E38" s="27" t="s">
        <v>2597</v>
      </c>
    </row>
    <row r="39" ht="13">
      <c r="A39" s="1" t="s">
        <v>584</v>
      </c>
      <c r="C39" s="22" t="s">
        <v>3026</v>
      </c>
      <c r="E39" s="23" t="s">
        <v>3833</v>
      </c>
      <c r="L39" s="24">
        <f>SUMIFS(L40:L55,A40:A55,"P")</f>
        <v>0</v>
      </c>
      <c r="M39" s="24">
        <f>SUMIFS(M40:M55,A40:A55,"P")</f>
        <v>0</v>
      </c>
      <c r="N39" s="25"/>
    </row>
    <row r="40" ht="25">
      <c r="A40" s="1" t="s">
        <v>587</v>
      </c>
      <c r="B40" s="1">
        <v>8</v>
      </c>
      <c r="C40" s="26" t="s">
        <v>3834</v>
      </c>
      <c r="D40" t="s">
        <v>589</v>
      </c>
      <c r="E40" s="27" t="s">
        <v>3835</v>
      </c>
      <c r="F40" s="28" t="s">
        <v>591</v>
      </c>
      <c r="G40" s="29">
        <v>2.2930000000000001</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5824</v>
      </c>
    </row>
    <row r="43" ht="362.5">
      <c r="A43" s="1" t="s">
        <v>595</v>
      </c>
      <c r="E43" s="27" t="s">
        <v>3810</v>
      </c>
    </row>
    <row r="44" ht="25">
      <c r="A44" s="1" t="s">
        <v>587</v>
      </c>
      <c r="B44" s="1">
        <v>9</v>
      </c>
      <c r="C44" s="26" t="s">
        <v>4545</v>
      </c>
      <c r="D44" t="s">
        <v>589</v>
      </c>
      <c r="E44" s="27" t="s">
        <v>4546</v>
      </c>
      <c r="F44" s="28" t="s">
        <v>591</v>
      </c>
      <c r="G44" s="29">
        <v>2.9500000000000002</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5825</v>
      </c>
    </row>
    <row r="47" ht="362.5">
      <c r="A47" s="1" t="s">
        <v>595</v>
      </c>
      <c r="E47" s="27" t="s">
        <v>3810</v>
      </c>
    </row>
    <row r="48" ht="25">
      <c r="A48" s="1" t="s">
        <v>587</v>
      </c>
      <c r="B48" s="1">
        <v>10</v>
      </c>
      <c r="C48" s="26" t="s">
        <v>5389</v>
      </c>
      <c r="D48" t="s">
        <v>589</v>
      </c>
      <c r="E48" s="27" t="s">
        <v>5390</v>
      </c>
      <c r="F48" s="28" t="s">
        <v>591</v>
      </c>
      <c r="G48" s="29">
        <v>127.09399999999999</v>
      </c>
      <c r="H48" s="28">
        <v>0</v>
      </c>
      <c r="I48" s="30">
        <f>ROUND(G48*H48,P4)</f>
        <v>0</v>
      </c>
      <c r="L48" s="30">
        <v>0</v>
      </c>
      <c r="M48" s="24">
        <f>ROUND(G48*L48,P4)</f>
        <v>0</v>
      </c>
      <c r="N48" s="25" t="s">
        <v>1524</v>
      </c>
      <c r="O48" s="31">
        <f>M48*AA48</f>
        <v>0</v>
      </c>
      <c r="P48" s="1">
        <v>3</v>
      </c>
      <c r="AA48" s="1">
        <f>IF(P48=1,$O$3,IF(P48=2,$O$4,$O$5))</f>
        <v>0</v>
      </c>
    </row>
    <row r="49">
      <c r="A49" s="1" t="s">
        <v>592</v>
      </c>
      <c r="E49" s="27" t="s">
        <v>589</v>
      </c>
    </row>
    <row r="50" ht="13">
      <c r="A50" s="1" t="s">
        <v>593</v>
      </c>
      <c r="E50" s="32" t="s">
        <v>5826</v>
      </c>
    </row>
    <row r="51" ht="75">
      <c r="A51" s="1" t="s">
        <v>595</v>
      </c>
      <c r="E51" s="27" t="s">
        <v>3031</v>
      </c>
    </row>
    <row r="52" ht="25">
      <c r="A52" s="1" t="s">
        <v>587</v>
      </c>
      <c r="B52" s="1">
        <v>11</v>
      </c>
      <c r="C52" s="26" t="s">
        <v>4549</v>
      </c>
      <c r="D52" t="s">
        <v>589</v>
      </c>
      <c r="E52" s="27" t="s">
        <v>4550</v>
      </c>
      <c r="F52" s="28" t="s">
        <v>591</v>
      </c>
      <c r="G52" s="29">
        <v>5.899</v>
      </c>
      <c r="H52" s="28">
        <v>0</v>
      </c>
      <c r="I52" s="30">
        <f>ROUND(G52*H52,P4)</f>
        <v>0</v>
      </c>
      <c r="L52" s="30">
        <v>0</v>
      </c>
      <c r="M52" s="24">
        <f>ROUND(G52*L52,P4)</f>
        <v>0</v>
      </c>
      <c r="N52" s="25" t="s">
        <v>1524</v>
      </c>
      <c r="O52" s="31">
        <f>M52*AA52</f>
        <v>0</v>
      </c>
      <c r="P52" s="1">
        <v>3</v>
      </c>
      <c r="AA52" s="1">
        <f>IF(P52=1,$O$3,IF(P52=2,$O$4,$O$5))</f>
        <v>0</v>
      </c>
    </row>
    <row r="53">
      <c r="A53" s="1" t="s">
        <v>592</v>
      </c>
      <c r="E53" s="27" t="s">
        <v>589</v>
      </c>
    </row>
    <row r="54" ht="13">
      <c r="A54" s="1" t="s">
        <v>593</v>
      </c>
      <c r="E54" s="32" t="s">
        <v>5827</v>
      </c>
    </row>
    <row r="55" ht="112.5">
      <c r="A55" s="1" t="s">
        <v>595</v>
      </c>
      <c r="E55" s="27" t="s">
        <v>4552</v>
      </c>
    </row>
    <row r="56" ht="13">
      <c r="A56" s="1" t="s">
        <v>584</v>
      </c>
      <c r="C56" s="22" t="s">
        <v>606</v>
      </c>
      <c r="E56" s="23" t="s">
        <v>607</v>
      </c>
      <c r="L56" s="24">
        <f>SUMIFS(L57:L60,A57:A60,"P")</f>
        <v>0</v>
      </c>
      <c r="M56" s="24">
        <f>SUMIFS(M57:M60,A57:A60,"P")</f>
        <v>0</v>
      </c>
      <c r="N56" s="25"/>
    </row>
    <row r="57" ht="25">
      <c r="A57" s="1" t="s">
        <v>587</v>
      </c>
      <c r="B57" s="1">
        <v>12</v>
      </c>
      <c r="C57" s="26" t="s">
        <v>5473</v>
      </c>
      <c r="D57" t="s">
        <v>589</v>
      </c>
      <c r="E57" s="27" t="s">
        <v>5474</v>
      </c>
      <c r="F57" s="28" t="s">
        <v>2583</v>
      </c>
      <c r="G57" s="29">
        <v>27.899999999999999</v>
      </c>
      <c r="H57" s="28">
        <v>0</v>
      </c>
      <c r="I57" s="30">
        <f>ROUND(G57*H57,P4)</f>
        <v>0</v>
      </c>
      <c r="L57" s="30">
        <v>0</v>
      </c>
      <c r="M57" s="24">
        <f>ROUND(G57*L57,P4)</f>
        <v>0</v>
      </c>
      <c r="N57" s="25" t="s">
        <v>1524</v>
      </c>
      <c r="O57" s="31">
        <f>M57*AA57</f>
        <v>0</v>
      </c>
      <c r="P57" s="1">
        <v>3</v>
      </c>
      <c r="AA57" s="1">
        <f>IF(P57=1,$O$3,IF(P57=2,$O$4,$O$5))</f>
        <v>0</v>
      </c>
    </row>
    <row r="58">
      <c r="A58" s="1" t="s">
        <v>592</v>
      </c>
      <c r="E58" s="27" t="s">
        <v>589</v>
      </c>
    </row>
    <row r="59" ht="13">
      <c r="A59" s="1" t="s">
        <v>593</v>
      </c>
      <c r="E59" s="32" t="s">
        <v>5828</v>
      </c>
    </row>
    <row r="60" ht="200">
      <c r="A60" s="1" t="s">
        <v>595</v>
      </c>
      <c r="E60" s="27" t="s">
        <v>3880</v>
      </c>
    </row>
    <row r="61" ht="13">
      <c r="A61" s="1" t="s">
        <v>584</v>
      </c>
      <c r="C61" s="22" t="s">
        <v>2059</v>
      </c>
      <c r="E61" s="23" t="s">
        <v>2060</v>
      </c>
      <c r="L61" s="24">
        <f>SUMIFS(L62:L85,A62:A85,"P")</f>
        <v>0</v>
      </c>
      <c r="M61" s="24">
        <f>SUMIFS(M62:M85,A62:A85,"P")</f>
        <v>0</v>
      </c>
      <c r="N61" s="25"/>
    </row>
    <row r="62" ht="25">
      <c r="A62" s="1" t="s">
        <v>587</v>
      </c>
      <c r="B62" s="1">
        <v>13</v>
      </c>
      <c r="C62" s="26" t="s">
        <v>5509</v>
      </c>
      <c r="D62" t="s">
        <v>589</v>
      </c>
      <c r="E62" s="27" t="s">
        <v>5510</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5829</v>
      </c>
    </row>
    <row r="64" ht="13">
      <c r="A64" s="1" t="s">
        <v>593</v>
      </c>
      <c r="E64" s="32" t="s">
        <v>2472</v>
      </c>
    </row>
    <row r="65" ht="62.5">
      <c r="A65" s="1" t="s">
        <v>595</v>
      </c>
      <c r="E65" s="27" t="s">
        <v>5512</v>
      </c>
    </row>
    <row r="66" ht="25">
      <c r="A66" s="1" t="s">
        <v>587</v>
      </c>
      <c r="B66" s="1">
        <v>14</v>
      </c>
      <c r="C66" s="26" t="s">
        <v>4251</v>
      </c>
      <c r="D66" t="s">
        <v>589</v>
      </c>
      <c r="E66" s="27" t="s">
        <v>4252</v>
      </c>
      <c r="F66" s="28" t="s">
        <v>892</v>
      </c>
      <c r="G66" s="29">
        <v>27.221</v>
      </c>
      <c r="H66" s="28">
        <v>0</v>
      </c>
      <c r="I66" s="30">
        <f>ROUND(G66*H66,P4)</f>
        <v>0</v>
      </c>
      <c r="L66" s="30">
        <v>0</v>
      </c>
      <c r="M66" s="24">
        <f>ROUND(G66*L66,P4)</f>
        <v>0</v>
      </c>
      <c r="N66" s="25" t="s">
        <v>1524</v>
      </c>
      <c r="O66" s="31">
        <f>M66*AA66</f>
        <v>0</v>
      </c>
      <c r="P66" s="1">
        <v>3</v>
      </c>
      <c r="AA66" s="1">
        <f>IF(P66=1,$O$3,IF(P66=2,$O$4,$O$5))</f>
        <v>0</v>
      </c>
    </row>
    <row r="67">
      <c r="A67" s="1" t="s">
        <v>592</v>
      </c>
      <c r="E67" s="27" t="s">
        <v>589</v>
      </c>
    </row>
    <row r="68" ht="39">
      <c r="A68" s="1" t="s">
        <v>593</v>
      </c>
      <c r="E68" s="32" t="s">
        <v>5830</v>
      </c>
    </row>
    <row r="69" ht="75">
      <c r="A69" s="1" t="s">
        <v>595</v>
      </c>
      <c r="E69" s="27" t="s">
        <v>4254</v>
      </c>
    </row>
    <row r="70" ht="25">
      <c r="A70" s="1" t="s">
        <v>587</v>
      </c>
      <c r="B70" s="1">
        <v>15</v>
      </c>
      <c r="C70" s="26" t="s">
        <v>5831</v>
      </c>
      <c r="D70" t="s">
        <v>589</v>
      </c>
      <c r="E70" s="27" t="s">
        <v>5832</v>
      </c>
      <c r="F70" s="28" t="s">
        <v>892</v>
      </c>
      <c r="G70" s="29">
        <v>9.9000000000000004</v>
      </c>
      <c r="H70" s="28">
        <v>0</v>
      </c>
      <c r="I70" s="30">
        <f>ROUND(G70*H70,P4)</f>
        <v>0</v>
      </c>
      <c r="L70" s="30">
        <v>0</v>
      </c>
      <c r="M70" s="24">
        <f>ROUND(G70*L70,P4)</f>
        <v>0</v>
      </c>
      <c r="N70" s="25" t="s">
        <v>1524</v>
      </c>
      <c r="O70" s="31">
        <f>M70*AA70</f>
        <v>0</v>
      </c>
      <c r="P70" s="1">
        <v>3</v>
      </c>
      <c r="AA70" s="1">
        <f>IF(P70=1,$O$3,IF(P70=2,$O$4,$O$5))</f>
        <v>0</v>
      </c>
    </row>
    <row r="71">
      <c r="A71" s="1" t="s">
        <v>592</v>
      </c>
      <c r="E71" s="27" t="s">
        <v>589</v>
      </c>
    </row>
    <row r="72" ht="13">
      <c r="A72" s="1" t="s">
        <v>593</v>
      </c>
      <c r="E72" s="32" t="s">
        <v>5833</v>
      </c>
    </row>
    <row r="73" ht="75">
      <c r="A73" s="1" t="s">
        <v>595</v>
      </c>
      <c r="E73" s="27" t="s">
        <v>4897</v>
      </c>
    </row>
    <row r="74" ht="25">
      <c r="A74" s="1" t="s">
        <v>587</v>
      </c>
      <c r="B74" s="1">
        <v>16</v>
      </c>
      <c r="C74" s="26" t="s">
        <v>4519</v>
      </c>
      <c r="D74" t="s">
        <v>589</v>
      </c>
      <c r="E74" s="27" t="s">
        <v>4520</v>
      </c>
      <c r="F74" s="28" t="s">
        <v>591</v>
      </c>
      <c r="G74" s="29">
        <v>4.9059999999999997</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5834</v>
      </c>
    </row>
    <row r="77" ht="137.5">
      <c r="A77" s="1" t="s">
        <v>595</v>
      </c>
      <c r="E77" s="27" t="s">
        <v>3697</v>
      </c>
    </row>
    <row r="78" ht="25">
      <c r="A78" s="1" t="s">
        <v>587</v>
      </c>
      <c r="B78" s="1">
        <v>17</v>
      </c>
      <c r="C78" s="26" t="s">
        <v>3693</v>
      </c>
      <c r="D78" t="s">
        <v>589</v>
      </c>
      <c r="E78" s="27" t="s">
        <v>3694</v>
      </c>
      <c r="F78" s="28" t="s">
        <v>591</v>
      </c>
      <c r="G78" s="29">
        <v>16.335000000000001</v>
      </c>
      <c r="H78" s="28">
        <v>0</v>
      </c>
      <c r="I78" s="30">
        <f>ROUND(G78*H78,P4)</f>
        <v>0</v>
      </c>
      <c r="L78" s="30">
        <v>0</v>
      </c>
      <c r="M78" s="24">
        <f>ROUND(G78*L78,P4)</f>
        <v>0</v>
      </c>
      <c r="N78" s="25" t="s">
        <v>1524</v>
      </c>
      <c r="O78" s="31">
        <f>M78*AA78</f>
        <v>0</v>
      </c>
      <c r="P78" s="1">
        <v>3</v>
      </c>
      <c r="AA78" s="1">
        <f>IF(P78=1,$O$3,IF(P78=2,$O$4,$O$5))</f>
        <v>0</v>
      </c>
    </row>
    <row r="79">
      <c r="A79" s="1" t="s">
        <v>592</v>
      </c>
      <c r="E79" s="27" t="s">
        <v>589</v>
      </c>
    </row>
    <row r="80" ht="52">
      <c r="A80" s="1" t="s">
        <v>593</v>
      </c>
      <c r="E80" s="32" t="s">
        <v>5835</v>
      </c>
    </row>
    <row r="81" ht="137.5">
      <c r="A81" s="1" t="s">
        <v>595</v>
      </c>
      <c r="E81" s="27" t="s">
        <v>3697</v>
      </c>
    </row>
    <row r="82" ht="25">
      <c r="A82" s="1" t="s">
        <v>587</v>
      </c>
      <c r="B82" s="1">
        <v>18</v>
      </c>
      <c r="C82" s="26" t="s">
        <v>5565</v>
      </c>
      <c r="D82" t="s">
        <v>589</v>
      </c>
      <c r="E82" s="27" t="s">
        <v>5566</v>
      </c>
      <c r="F82" s="28" t="s">
        <v>591</v>
      </c>
      <c r="G82" s="29">
        <v>1.6519999999999999</v>
      </c>
      <c r="H82" s="28">
        <v>0</v>
      </c>
      <c r="I82" s="30">
        <f>ROUND(G82*H82,P4)</f>
        <v>0</v>
      </c>
      <c r="L82" s="30">
        <v>0</v>
      </c>
      <c r="M82" s="24">
        <f>ROUND(G82*L82,P4)</f>
        <v>0</v>
      </c>
      <c r="N82" s="25" t="s">
        <v>1524</v>
      </c>
      <c r="O82" s="31">
        <f>M82*AA82</f>
        <v>0</v>
      </c>
      <c r="P82" s="1">
        <v>3</v>
      </c>
      <c r="AA82" s="1">
        <f>IF(P82=1,$O$3,IF(P82=2,$O$4,$O$5))</f>
        <v>0</v>
      </c>
    </row>
    <row r="83">
      <c r="A83" s="1" t="s">
        <v>592</v>
      </c>
      <c r="E83" s="27" t="s">
        <v>589</v>
      </c>
    </row>
    <row r="84" ht="13">
      <c r="A84" s="1" t="s">
        <v>593</v>
      </c>
      <c r="E84" s="32" t="s">
        <v>5836</v>
      </c>
    </row>
    <row r="85" ht="137.5">
      <c r="A85" s="1" t="s">
        <v>595</v>
      </c>
      <c r="E85" s="27" t="s">
        <v>3697</v>
      </c>
    </row>
    <row r="86" ht="13">
      <c r="A86" s="1" t="s">
        <v>584</v>
      </c>
      <c r="C86" s="22" t="s">
        <v>675</v>
      </c>
      <c r="E86" s="23" t="s">
        <v>1992</v>
      </c>
      <c r="L86" s="24">
        <f>SUMIFS(L87:L94,A87:A94,"P")</f>
        <v>0</v>
      </c>
      <c r="M86" s="24">
        <f>SUMIFS(M87:M94,A87:A94,"P")</f>
        <v>0</v>
      </c>
      <c r="N86" s="25"/>
    </row>
    <row r="87" ht="37.5">
      <c r="A87" s="1" t="s">
        <v>587</v>
      </c>
      <c r="B87" s="1">
        <v>19</v>
      </c>
      <c r="C87" s="26" t="s">
        <v>677</v>
      </c>
      <c r="D87" t="s">
        <v>678</v>
      </c>
      <c r="E87" s="27" t="s">
        <v>679</v>
      </c>
      <c r="F87" s="28" t="s">
        <v>680</v>
      </c>
      <c r="G87" s="29">
        <v>219.05099999999999</v>
      </c>
      <c r="H87" s="28">
        <v>0</v>
      </c>
      <c r="I87" s="30">
        <f>ROUND(G87*H87,P4)</f>
        <v>0</v>
      </c>
      <c r="L87" s="30">
        <v>0</v>
      </c>
      <c r="M87" s="24">
        <f>ROUND(G87*L87,P4)</f>
        <v>0</v>
      </c>
      <c r="N87" s="25" t="s">
        <v>589</v>
      </c>
      <c r="O87" s="31">
        <f>M87*AA87</f>
        <v>0</v>
      </c>
      <c r="P87" s="1">
        <v>3</v>
      </c>
      <c r="AA87" s="1">
        <f>IF(P87=1,$O$3,IF(P87=2,$O$4,$O$5))</f>
        <v>0</v>
      </c>
    </row>
    <row r="88" ht="37.5">
      <c r="A88" s="1" t="s">
        <v>592</v>
      </c>
      <c r="E88" s="27" t="s">
        <v>4085</v>
      </c>
    </row>
    <row r="89" ht="13">
      <c r="A89" s="1" t="s">
        <v>593</v>
      </c>
      <c r="E89" s="32" t="s">
        <v>5837</v>
      </c>
    </row>
    <row r="90" ht="150">
      <c r="A90" s="1" t="s">
        <v>595</v>
      </c>
      <c r="E90" s="27" t="s">
        <v>697</v>
      </c>
    </row>
    <row r="91" ht="37.5">
      <c r="A91" s="1" t="s">
        <v>587</v>
      </c>
      <c r="B91" s="1">
        <v>20</v>
      </c>
      <c r="C91" s="26" t="s">
        <v>684</v>
      </c>
      <c r="D91" t="s">
        <v>685</v>
      </c>
      <c r="E91" s="27" t="s">
        <v>686</v>
      </c>
      <c r="F91" s="28" t="s">
        <v>680</v>
      </c>
      <c r="G91" s="29">
        <v>41.701000000000001</v>
      </c>
      <c r="H91" s="28">
        <v>0</v>
      </c>
      <c r="I91" s="30">
        <f>ROUND(G91*H91,P4)</f>
        <v>0</v>
      </c>
      <c r="L91" s="30">
        <v>0</v>
      </c>
      <c r="M91" s="24">
        <f>ROUND(G91*L91,P4)</f>
        <v>0</v>
      </c>
      <c r="N91" s="25" t="s">
        <v>589</v>
      </c>
      <c r="O91" s="31">
        <f>M91*AA91</f>
        <v>0</v>
      </c>
      <c r="P91" s="1">
        <v>3</v>
      </c>
      <c r="AA91" s="1">
        <f>IF(P91=1,$O$3,IF(P91=2,$O$4,$O$5))</f>
        <v>0</v>
      </c>
    </row>
    <row r="92" ht="37.5">
      <c r="A92" s="1" t="s">
        <v>592</v>
      </c>
      <c r="E92" s="27" t="s">
        <v>4087</v>
      </c>
    </row>
    <row r="93" ht="39">
      <c r="A93" s="1" t="s">
        <v>593</v>
      </c>
      <c r="E93" s="32" t="s">
        <v>5838</v>
      </c>
    </row>
    <row r="94" ht="150">
      <c r="A94" s="1" t="s">
        <v>595</v>
      </c>
      <c r="E9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5839</v>
      </c>
      <c r="E8" s="23" t="s">
        <v>255</v>
      </c>
      <c r="L8" s="24">
        <f>L9+L30+L43+L56+L61+L74</f>
        <v>0</v>
      </c>
      <c r="M8" s="24">
        <f>M9+M30+M43+M56+M61+M74</f>
        <v>0</v>
      </c>
      <c r="N8" s="25"/>
    </row>
    <row r="9" ht="13">
      <c r="A9" s="1" t="s">
        <v>584</v>
      </c>
      <c r="C9" s="22" t="s">
        <v>585</v>
      </c>
      <c r="E9" s="23" t="s">
        <v>586</v>
      </c>
      <c r="L9" s="24">
        <f>SUMIFS(L10:L29,A10:A29,"P")</f>
        <v>0</v>
      </c>
      <c r="M9" s="24">
        <f>SUMIFS(M10:M29,A10:A29,"P")</f>
        <v>0</v>
      </c>
      <c r="N9" s="25"/>
    </row>
    <row r="10" ht="25">
      <c r="A10" s="1" t="s">
        <v>587</v>
      </c>
      <c r="B10" s="1">
        <v>1</v>
      </c>
      <c r="C10" s="26" t="s">
        <v>5769</v>
      </c>
      <c r="D10" t="s">
        <v>589</v>
      </c>
      <c r="E10" s="27" t="s">
        <v>5770</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5840</v>
      </c>
    </row>
    <row r="12" ht="13">
      <c r="A12" s="1" t="s">
        <v>593</v>
      </c>
      <c r="E12" s="32" t="s">
        <v>5841</v>
      </c>
    </row>
    <row r="13" ht="100">
      <c r="A13" s="1" t="s">
        <v>595</v>
      </c>
      <c r="E13" s="27" t="s">
        <v>5524</v>
      </c>
    </row>
    <row r="14" ht="25">
      <c r="A14" s="1" t="s">
        <v>587</v>
      </c>
      <c r="B14" s="1">
        <v>2</v>
      </c>
      <c r="C14" s="26" t="s">
        <v>5529</v>
      </c>
      <c r="D14" t="s">
        <v>589</v>
      </c>
      <c r="E14" s="27" t="s">
        <v>5530</v>
      </c>
      <c r="F14" s="28" t="s">
        <v>591</v>
      </c>
      <c r="G14" s="29">
        <v>3</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5842</v>
      </c>
    </row>
    <row r="17" ht="87.5">
      <c r="A17" s="1" t="s">
        <v>595</v>
      </c>
      <c r="E17" s="27" t="s">
        <v>3758</v>
      </c>
    </row>
    <row r="18" ht="25">
      <c r="A18" s="1" t="s">
        <v>587</v>
      </c>
      <c r="B18" s="1">
        <v>3</v>
      </c>
      <c r="C18" s="26" t="s">
        <v>3398</v>
      </c>
      <c r="D18" t="s">
        <v>589</v>
      </c>
      <c r="E18" s="27" t="s">
        <v>3399</v>
      </c>
      <c r="F18" s="28" t="s">
        <v>591</v>
      </c>
      <c r="G18" s="29">
        <v>93.799999999999997</v>
      </c>
      <c r="H18" s="28">
        <v>0</v>
      </c>
      <c r="I18" s="30">
        <f>ROUND(G18*H18,P4)</f>
        <v>0</v>
      </c>
      <c r="L18" s="30">
        <v>0</v>
      </c>
      <c r="M18" s="24">
        <f>ROUND(G18*L18,P4)</f>
        <v>0</v>
      </c>
      <c r="N18" s="25" t="s">
        <v>1524</v>
      </c>
      <c r="O18" s="31">
        <f>M18*AA18</f>
        <v>0</v>
      </c>
      <c r="P18" s="1">
        <v>3</v>
      </c>
      <c r="AA18" s="1">
        <f>IF(P18=1,$O$3,IF(P18=2,$O$4,$O$5))</f>
        <v>0</v>
      </c>
    </row>
    <row r="19">
      <c r="A19" s="1" t="s">
        <v>592</v>
      </c>
      <c r="E19" s="27" t="s">
        <v>589</v>
      </c>
    </row>
    <row r="20" ht="39">
      <c r="A20" s="1" t="s">
        <v>593</v>
      </c>
      <c r="E20" s="32" t="s">
        <v>5843</v>
      </c>
    </row>
    <row r="21" ht="350">
      <c r="A21" s="1" t="s">
        <v>595</v>
      </c>
      <c r="E21" s="27" t="s">
        <v>2570</v>
      </c>
    </row>
    <row r="22" ht="25">
      <c r="A22" s="1" t="s">
        <v>587</v>
      </c>
      <c r="B22" s="1">
        <v>4</v>
      </c>
      <c r="C22" s="26" t="s">
        <v>4677</v>
      </c>
      <c r="D22" t="s">
        <v>589</v>
      </c>
      <c r="E22" s="27" t="s">
        <v>4678</v>
      </c>
      <c r="F22" s="28" t="s">
        <v>591</v>
      </c>
      <c r="G22" s="29">
        <v>59.5</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5816</v>
      </c>
    </row>
    <row r="25" ht="250">
      <c r="A25" s="1" t="s">
        <v>595</v>
      </c>
      <c r="E25" s="27" t="s">
        <v>4680</v>
      </c>
    </row>
    <row r="26" ht="25">
      <c r="A26" s="1" t="s">
        <v>587</v>
      </c>
      <c r="B26" s="1">
        <v>5</v>
      </c>
      <c r="C26" s="26" t="s">
        <v>5817</v>
      </c>
      <c r="D26" t="s">
        <v>589</v>
      </c>
      <c r="E26" s="27" t="s">
        <v>5818</v>
      </c>
      <c r="F26" s="28" t="s">
        <v>2583</v>
      </c>
      <c r="G26" s="29">
        <v>33</v>
      </c>
      <c r="H26" s="28">
        <v>0</v>
      </c>
      <c r="I26" s="30">
        <f>ROUND(G26*H26,P4)</f>
        <v>0</v>
      </c>
      <c r="L26" s="30">
        <v>0</v>
      </c>
      <c r="M26" s="24">
        <f>ROUND(G26*L26,P4)</f>
        <v>0</v>
      </c>
      <c r="N26" s="25" t="s">
        <v>1524</v>
      </c>
      <c r="O26" s="31">
        <f>M26*AA26</f>
        <v>0</v>
      </c>
      <c r="P26" s="1">
        <v>3</v>
      </c>
      <c r="AA26" s="1">
        <f>IF(P26=1,$O$3,IF(P26=2,$O$4,$O$5))</f>
        <v>0</v>
      </c>
    </row>
    <row r="27">
      <c r="A27" s="1" t="s">
        <v>592</v>
      </c>
      <c r="E27" s="27" t="s">
        <v>5840</v>
      </c>
    </row>
    <row r="28" ht="13">
      <c r="A28" s="1" t="s">
        <v>593</v>
      </c>
      <c r="E28" s="32" t="s">
        <v>5844</v>
      </c>
    </row>
    <row r="29" ht="62.5">
      <c r="A29" s="1" t="s">
        <v>595</v>
      </c>
      <c r="E29" s="27" t="s">
        <v>5820</v>
      </c>
    </row>
    <row r="30" ht="13">
      <c r="A30" s="1" t="s">
        <v>584</v>
      </c>
      <c r="C30" s="22" t="s">
        <v>2588</v>
      </c>
      <c r="E30" s="23" t="s">
        <v>2589</v>
      </c>
      <c r="L30" s="24">
        <f>SUMIFS(L31:L42,A31:A42,"P")</f>
        <v>0</v>
      </c>
      <c r="M30" s="24">
        <f>SUMIFS(M31:M42,A31:A42,"P")</f>
        <v>0</v>
      </c>
      <c r="N30" s="25"/>
    </row>
    <row r="31" ht="25">
      <c r="A31" s="1" t="s">
        <v>587</v>
      </c>
      <c r="B31" s="1">
        <v>6</v>
      </c>
      <c r="C31" s="26" t="s">
        <v>4144</v>
      </c>
      <c r="D31" t="s">
        <v>589</v>
      </c>
      <c r="E31" s="27" t="s">
        <v>4145</v>
      </c>
      <c r="F31" s="28" t="s">
        <v>591</v>
      </c>
      <c r="G31" s="29">
        <v>5.9359999999999999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52">
      <c r="A33" s="1" t="s">
        <v>593</v>
      </c>
      <c r="E33" s="32" t="s">
        <v>5845</v>
      </c>
    </row>
    <row r="34" ht="362.5">
      <c r="A34" s="1" t="s">
        <v>595</v>
      </c>
      <c r="E34" s="27" t="s">
        <v>2593</v>
      </c>
    </row>
    <row r="35" ht="25">
      <c r="A35" s="1" t="s">
        <v>587</v>
      </c>
      <c r="B35" s="1">
        <v>7</v>
      </c>
      <c r="C35" s="26" t="s">
        <v>2594</v>
      </c>
      <c r="D35" t="s">
        <v>589</v>
      </c>
      <c r="E35" s="27" t="s">
        <v>2595</v>
      </c>
      <c r="F35" s="28" t="s">
        <v>680</v>
      </c>
      <c r="G35" s="29">
        <v>0.158</v>
      </c>
      <c r="H35" s="28">
        <v>0</v>
      </c>
      <c r="I35" s="30">
        <f>ROUND(G35*H35,P4)</f>
        <v>0</v>
      </c>
      <c r="L35" s="30">
        <v>0</v>
      </c>
      <c r="M35" s="24">
        <f>ROUND(G35*L35,P4)</f>
        <v>0</v>
      </c>
      <c r="N35" s="25" t="s">
        <v>1524</v>
      </c>
      <c r="O35" s="31">
        <f>M35*AA35</f>
        <v>0</v>
      </c>
      <c r="P35" s="1">
        <v>3</v>
      </c>
      <c r="AA35" s="1">
        <f>IF(P35=1,$O$3,IF(P35=2,$O$4,$O$5))</f>
        <v>0</v>
      </c>
    </row>
    <row r="36">
      <c r="A36" s="1" t="s">
        <v>592</v>
      </c>
      <c r="E36" s="27" t="s">
        <v>5846</v>
      </c>
    </row>
    <row r="37" ht="13">
      <c r="A37" s="1" t="s">
        <v>593</v>
      </c>
      <c r="E37" s="32" t="s">
        <v>5847</v>
      </c>
    </row>
    <row r="38" ht="300">
      <c r="A38" s="1" t="s">
        <v>595</v>
      </c>
      <c r="E38" s="27" t="s">
        <v>2597</v>
      </c>
    </row>
    <row r="39" ht="25">
      <c r="A39" s="1" t="s">
        <v>587</v>
      </c>
      <c r="B39" s="1">
        <v>8</v>
      </c>
      <c r="C39" s="26" t="s">
        <v>4148</v>
      </c>
      <c r="D39" t="s">
        <v>589</v>
      </c>
      <c r="E39" s="27" t="s">
        <v>4149</v>
      </c>
      <c r="F39" s="28" t="s">
        <v>680</v>
      </c>
      <c r="G39" s="29">
        <v>0.221</v>
      </c>
      <c r="H39" s="28">
        <v>0</v>
      </c>
      <c r="I39" s="30">
        <f>ROUND(G39*H39,P4)</f>
        <v>0</v>
      </c>
      <c r="L39" s="30">
        <v>0</v>
      </c>
      <c r="M39" s="24">
        <f>ROUND(G39*L39,P4)</f>
        <v>0</v>
      </c>
      <c r="N39" s="25" t="s">
        <v>1524</v>
      </c>
      <c r="O39" s="31">
        <f>M39*AA39</f>
        <v>0</v>
      </c>
      <c r="P39" s="1">
        <v>3</v>
      </c>
      <c r="AA39" s="1">
        <f>IF(P39=1,$O$3,IF(P39=2,$O$4,$O$5))</f>
        <v>0</v>
      </c>
    </row>
    <row r="40">
      <c r="A40" s="1" t="s">
        <v>592</v>
      </c>
      <c r="E40" s="27" t="s">
        <v>5846</v>
      </c>
    </row>
    <row r="41" ht="13">
      <c r="A41" s="1" t="s">
        <v>593</v>
      </c>
      <c r="E41" s="32" t="s">
        <v>5848</v>
      </c>
    </row>
    <row r="42" ht="300">
      <c r="A42" s="1" t="s">
        <v>595</v>
      </c>
      <c r="E42" s="27" t="s">
        <v>2597</v>
      </c>
    </row>
    <row r="43" ht="13">
      <c r="A43" s="1" t="s">
        <v>584</v>
      </c>
      <c r="C43" s="22" t="s">
        <v>3026</v>
      </c>
      <c r="E43" s="23" t="s">
        <v>3833</v>
      </c>
      <c r="L43" s="24">
        <f>SUMIFS(L44:L55,A44:A55,"P")</f>
        <v>0</v>
      </c>
      <c r="M43" s="24">
        <f>SUMIFS(M44:M55,A44:A55,"P")</f>
        <v>0</v>
      </c>
      <c r="N43" s="25"/>
    </row>
    <row r="44" ht="25">
      <c r="A44" s="1" t="s">
        <v>587</v>
      </c>
      <c r="B44" s="1">
        <v>9</v>
      </c>
      <c r="C44" s="26" t="s">
        <v>3834</v>
      </c>
      <c r="D44" t="s">
        <v>589</v>
      </c>
      <c r="E44" s="27" t="s">
        <v>3835</v>
      </c>
      <c r="F44" s="28" t="s">
        <v>591</v>
      </c>
      <c r="G44" s="29">
        <v>1.472</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5849</v>
      </c>
    </row>
    <row r="47" ht="362.5">
      <c r="A47" s="1" t="s">
        <v>595</v>
      </c>
      <c r="E47" s="27" t="s">
        <v>3810</v>
      </c>
    </row>
    <row r="48" ht="25">
      <c r="A48" s="1" t="s">
        <v>587</v>
      </c>
      <c r="B48" s="1">
        <v>10</v>
      </c>
      <c r="C48" s="26" t="s">
        <v>4545</v>
      </c>
      <c r="D48" t="s">
        <v>589</v>
      </c>
      <c r="E48" s="27" t="s">
        <v>4546</v>
      </c>
      <c r="F48" s="28" t="s">
        <v>591</v>
      </c>
      <c r="G48" s="29">
        <v>2.48</v>
      </c>
      <c r="H48" s="28">
        <v>0</v>
      </c>
      <c r="I48" s="30">
        <f>ROUND(G48*H48,P4)</f>
        <v>0</v>
      </c>
      <c r="L48" s="30">
        <v>0</v>
      </c>
      <c r="M48" s="24">
        <f>ROUND(G48*L48,P4)</f>
        <v>0</v>
      </c>
      <c r="N48" s="25" t="s">
        <v>1524</v>
      </c>
      <c r="O48" s="31">
        <f>M48*AA48</f>
        <v>0</v>
      </c>
      <c r="P48" s="1">
        <v>3</v>
      </c>
      <c r="AA48" s="1">
        <f>IF(P48=1,$O$3,IF(P48=2,$O$4,$O$5))</f>
        <v>0</v>
      </c>
    </row>
    <row r="49">
      <c r="A49" s="1" t="s">
        <v>592</v>
      </c>
      <c r="E49" s="27" t="s">
        <v>589</v>
      </c>
    </row>
    <row r="50" ht="52">
      <c r="A50" s="1" t="s">
        <v>593</v>
      </c>
      <c r="E50" s="32" t="s">
        <v>5850</v>
      </c>
    </row>
    <row r="51" ht="362.5">
      <c r="A51" s="1" t="s">
        <v>595</v>
      </c>
      <c r="E51" s="27" t="s">
        <v>3810</v>
      </c>
    </row>
    <row r="52" ht="25">
      <c r="A52" s="1" t="s">
        <v>587</v>
      </c>
      <c r="B52" s="1">
        <v>11</v>
      </c>
      <c r="C52" s="26" t="s">
        <v>4549</v>
      </c>
      <c r="D52" t="s">
        <v>589</v>
      </c>
      <c r="E52" s="27" t="s">
        <v>4550</v>
      </c>
      <c r="F52" s="28" t="s">
        <v>591</v>
      </c>
      <c r="G52" s="29">
        <v>3.2000000000000002</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5851</v>
      </c>
    </row>
    <row r="55" ht="112.5">
      <c r="A55" s="1" t="s">
        <v>595</v>
      </c>
      <c r="E55" s="27" t="s">
        <v>4552</v>
      </c>
    </row>
    <row r="56" ht="13">
      <c r="A56" s="1" t="s">
        <v>584</v>
      </c>
      <c r="C56" s="22" t="s">
        <v>606</v>
      </c>
      <c r="E56" s="23" t="s">
        <v>607</v>
      </c>
      <c r="L56" s="24">
        <f>SUMIFS(L57:L60,A57:A60,"P")</f>
        <v>0</v>
      </c>
      <c r="M56" s="24">
        <f>SUMIFS(M57:M60,A57:A60,"P")</f>
        <v>0</v>
      </c>
      <c r="N56" s="25"/>
    </row>
    <row r="57" ht="25">
      <c r="A57" s="1" t="s">
        <v>587</v>
      </c>
      <c r="B57" s="1">
        <v>12</v>
      </c>
      <c r="C57" s="26" t="s">
        <v>5473</v>
      </c>
      <c r="D57" t="s">
        <v>589</v>
      </c>
      <c r="E57" s="27" t="s">
        <v>5474</v>
      </c>
      <c r="F57" s="28" t="s">
        <v>2583</v>
      </c>
      <c r="G57" s="29">
        <v>46</v>
      </c>
      <c r="H57" s="28">
        <v>0</v>
      </c>
      <c r="I57" s="30">
        <f>ROUND(G57*H57,P4)</f>
        <v>0</v>
      </c>
      <c r="L57" s="30">
        <v>0</v>
      </c>
      <c r="M57" s="24">
        <f>ROUND(G57*L57,P4)</f>
        <v>0</v>
      </c>
      <c r="N57" s="25" t="s">
        <v>1524</v>
      </c>
      <c r="O57" s="31">
        <f>M57*AA57</f>
        <v>0</v>
      </c>
      <c r="P57" s="1">
        <v>3</v>
      </c>
      <c r="AA57" s="1">
        <f>IF(P57=1,$O$3,IF(P57=2,$O$4,$O$5))</f>
        <v>0</v>
      </c>
    </row>
    <row r="58">
      <c r="A58" s="1" t="s">
        <v>592</v>
      </c>
      <c r="E58" s="27" t="s">
        <v>589</v>
      </c>
    </row>
    <row r="59" ht="13">
      <c r="A59" s="1" t="s">
        <v>593</v>
      </c>
      <c r="E59" s="32" t="s">
        <v>5852</v>
      </c>
    </row>
    <row r="60" ht="200">
      <c r="A60" s="1" t="s">
        <v>595</v>
      </c>
      <c r="E60" s="27" t="s">
        <v>3880</v>
      </c>
    </row>
    <row r="61" ht="13">
      <c r="A61" s="1" t="s">
        <v>584</v>
      </c>
      <c r="C61" s="22" t="s">
        <v>2059</v>
      </c>
      <c r="E61" s="23" t="s">
        <v>2060</v>
      </c>
      <c r="L61" s="24">
        <f>SUMIFS(L62:L73,A62:A73,"P")</f>
        <v>0</v>
      </c>
      <c r="M61" s="24">
        <f>SUMIFS(M62:M73,A62:A73,"P")</f>
        <v>0</v>
      </c>
      <c r="N61" s="25"/>
    </row>
    <row r="62" ht="25">
      <c r="A62" s="1" t="s">
        <v>587</v>
      </c>
      <c r="B62" s="1">
        <v>13</v>
      </c>
      <c r="C62" s="26" t="s">
        <v>4251</v>
      </c>
      <c r="D62" t="s">
        <v>589</v>
      </c>
      <c r="E62" s="27" t="s">
        <v>4252</v>
      </c>
      <c r="F62" s="28" t="s">
        <v>892</v>
      </c>
      <c r="G62" s="29">
        <v>18</v>
      </c>
      <c r="H62" s="28">
        <v>0</v>
      </c>
      <c r="I62" s="30">
        <f>ROUND(G62*H62,P4)</f>
        <v>0</v>
      </c>
      <c r="L62" s="30">
        <v>0</v>
      </c>
      <c r="M62" s="24">
        <f>ROUND(G62*L62,P4)</f>
        <v>0</v>
      </c>
      <c r="N62" s="25" t="s">
        <v>1524</v>
      </c>
      <c r="O62" s="31">
        <f>M62*AA62</f>
        <v>0</v>
      </c>
      <c r="P62" s="1">
        <v>3</v>
      </c>
      <c r="AA62" s="1">
        <f>IF(P62=1,$O$3,IF(P62=2,$O$4,$O$5))</f>
        <v>0</v>
      </c>
    </row>
    <row r="63">
      <c r="A63" s="1" t="s">
        <v>592</v>
      </c>
      <c r="E63" s="27" t="s">
        <v>589</v>
      </c>
    </row>
    <row r="64" ht="13">
      <c r="A64" s="1" t="s">
        <v>593</v>
      </c>
      <c r="E64" s="32" t="s">
        <v>5853</v>
      </c>
    </row>
    <row r="65" ht="75">
      <c r="A65" s="1" t="s">
        <v>595</v>
      </c>
      <c r="E65" s="27" t="s">
        <v>4254</v>
      </c>
    </row>
    <row r="66" ht="25">
      <c r="A66" s="1" t="s">
        <v>587</v>
      </c>
      <c r="B66" s="1">
        <v>14</v>
      </c>
      <c r="C66" s="26" t="s">
        <v>5854</v>
      </c>
      <c r="D66" t="s">
        <v>589</v>
      </c>
      <c r="E66" s="27" t="s">
        <v>5855</v>
      </c>
      <c r="F66" s="28" t="s">
        <v>892</v>
      </c>
      <c r="G66" s="29">
        <v>9.1999999999999993</v>
      </c>
      <c r="H66" s="28">
        <v>0</v>
      </c>
      <c r="I66" s="30">
        <f>ROUND(G66*H66,P4)</f>
        <v>0</v>
      </c>
      <c r="L66" s="30">
        <v>0</v>
      </c>
      <c r="M66" s="24">
        <f>ROUND(G66*L66,P4)</f>
        <v>0</v>
      </c>
      <c r="N66" s="25" t="s">
        <v>1524</v>
      </c>
      <c r="O66" s="31">
        <f>M66*AA66</f>
        <v>0</v>
      </c>
      <c r="P66" s="1">
        <v>3</v>
      </c>
      <c r="AA66" s="1">
        <f>IF(P66=1,$O$3,IF(P66=2,$O$4,$O$5))</f>
        <v>0</v>
      </c>
    </row>
    <row r="67">
      <c r="A67" s="1" t="s">
        <v>592</v>
      </c>
      <c r="E67" s="27" t="s">
        <v>5840</v>
      </c>
    </row>
    <row r="68" ht="13">
      <c r="A68" s="1" t="s">
        <v>593</v>
      </c>
      <c r="E68" s="32" t="s">
        <v>5856</v>
      </c>
    </row>
    <row r="69" ht="75">
      <c r="A69" s="1" t="s">
        <v>595</v>
      </c>
      <c r="E69" s="27" t="s">
        <v>4897</v>
      </c>
    </row>
    <row r="70" ht="25">
      <c r="A70" s="1" t="s">
        <v>587</v>
      </c>
      <c r="B70" s="1">
        <v>15</v>
      </c>
      <c r="C70" s="26" t="s">
        <v>3693</v>
      </c>
      <c r="D70" t="s">
        <v>589</v>
      </c>
      <c r="E70" s="27" t="s">
        <v>3694</v>
      </c>
      <c r="F70" s="28" t="s">
        <v>591</v>
      </c>
      <c r="G70" s="29">
        <v>20.585999999999999</v>
      </c>
      <c r="H70" s="28">
        <v>0</v>
      </c>
      <c r="I70" s="30">
        <f>ROUND(G70*H70,P4)</f>
        <v>0</v>
      </c>
      <c r="L70" s="30">
        <v>0</v>
      </c>
      <c r="M70" s="24">
        <f>ROUND(G70*L70,P4)</f>
        <v>0</v>
      </c>
      <c r="N70" s="25" t="s">
        <v>1524</v>
      </c>
      <c r="O70" s="31">
        <f>M70*AA70</f>
        <v>0</v>
      </c>
      <c r="P70" s="1">
        <v>3</v>
      </c>
      <c r="AA70" s="1">
        <f>IF(P70=1,$O$3,IF(P70=2,$O$4,$O$5))</f>
        <v>0</v>
      </c>
    </row>
    <row r="71">
      <c r="A71" s="1" t="s">
        <v>592</v>
      </c>
      <c r="E71" s="27" t="s">
        <v>589</v>
      </c>
    </row>
    <row r="72" ht="78">
      <c r="A72" s="1" t="s">
        <v>593</v>
      </c>
      <c r="E72" s="32" t="s">
        <v>5857</v>
      </c>
    </row>
    <row r="73" ht="137.5">
      <c r="A73" s="1" t="s">
        <v>595</v>
      </c>
      <c r="E73" s="27" t="s">
        <v>3697</v>
      </c>
    </row>
    <row r="74" ht="13">
      <c r="A74" s="1" t="s">
        <v>584</v>
      </c>
      <c r="C74" s="22" t="s">
        <v>675</v>
      </c>
      <c r="E74" s="23" t="s">
        <v>1992</v>
      </c>
      <c r="L74" s="24">
        <f>SUMIFS(L75:L82,A75:A82,"P")</f>
        <v>0</v>
      </c>
      <c r="M74" s="24">
        <f>SUMIFS(M75:M82,A75:A82,"P")</f>
        <v>0</v>
      </c>
      <c r="N74" s="25"/>
    </row>
    <row r="75" ht="37.5">
      <c r="A75" s="1" t="s">
        <v>587</v>
      </c>
      <c r="B75" s="1">
        <v>16</v>
      </c>
      <c r="C75" s="26" t="s">
        <v>677</v>
      </c>
      <c r="D75" t="s">
        <v>678</v>
      </c>
      <c r="E75" s="27" t="s">
        <v>679</v>
      </c>
      <c r="F75" s="28" t="s">
        <v>680</v>
      </c>
      <c r="G75" s="29">
        <v>196.97999999999999</v>
      </c>
      <c r="H75" s="28">
        <v>0</v>
      </c>
      <c r="I75" s="30">
        <f>ROUND(G75*H75,P4)</f>
        <v>0</v>
      </c>
      <c r="L75" s="30">
        <v>0</v>
      </c>
      <c r="M75" s="24">
        <f>ROUND(G75*L75,P4)</f>
        <v>0</v>
      </c>
      <c r="N75" s="25" t="s">
        <v>589</v>
      </c>
      <c r="O75" s="31">
        <f>M75*AA75</f>
        <v>0</v>
      </c>
      <c r="P75" s="1">
        <v>3</v>
      </c>
      <c r="AA75" s="1">
        <f>IF(P75=1,$O$3,IF(P75=2,$O$4,$O$5))</f>
        <v>0</v>
      </c>
    </row>
    <row r="76" ht="37.5">
      <c r="A76" s="1" t="s">
        <v>592</v>
      </c>
      <c r="E76" s="27" t="s">
        <v>681</v>
      </c>
    </row>
    <row r="77" ht="13">
      <c r="A77" s="1" t="s">
        <v>593</v>
      </c>
      <c r="E77" s="32" t="s">
        <v>5858</v>
      </c>
    </row>
    <row r="78" ht="150">
      <c r="A78" s="1" t="s">
        <v>595</v>
      </c>
      <c r="E78" s="27" t="s">
        <v>683</v>
      </c>
    </row>
    <row r="79" ht="37.5">
      <c r="A79" s="1" t="s">
        <v>587</v>
      </c>
      <c r="B79" s="1">
        <v>17</v>
      </c>
      <c r="C79" s="26" t="s">
        <v>684</v>
      </c>
      <c r="D79" t="s">
        <v>685</v>
      </c>
      <c r="E79" s="27" t="s">
        <v>686</v>
      </c>
      <c r="F79" s="28" t="s">
        <v>680</v>
      </c>
      <c r="G79" s="29">
        <v>51.465000000000003</v>
      </c>
      <c r="H79" s="28">
        <v>0</v>
      </c>
      <c r="I79" s="30">
        <f>ROUND(G79*H79,P4)</f>
        <v>0</v>
      </c>
      <c r="L79" s="30">
        <v>0</v>
      </c>
      <c r="M79" s="24">
        <f>ROUND(G79*L79,P4)</f>
        <v>0</v>
      </c>
      <c r="N79" s="25" t="s">
        <v>589</v>
      </c>
      <c r="O79" s="31">
        <f>M79*AA79</f>
        <v>0</v>
      </c>
      <c r="P79" s="1">
        <v>3</v>
      </c>
      <c r="AA79" s="1">
        <f>IF(P79=1,$O$3,IF(P79=2,$O$4,$O$5))</f>
        <v>0</v>
      </c>
    </row>
    <row r="80" ht="37.5">
      <c r="A80" s="1" t="s">
        <v>592</v>
      </c>
      <c r="E80" s="27" t="s">
        <v>687</v>
      </c>
    </row>
    <row r="81" ht="13">
      <c r="A81" s="1" t="s">
        <v>593</v>
      </c>
      <c r="E81" s="32" t="s">
        <v>5859</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COUNTIFS(L8:L84,"=0",A8:A84,"P")+COUNTIFS(L8:L84,"",A8:A84,"P")+SUM(Q8:Q84)</f>
        <v>0</v>
      </c>
    </row>
    <row r="8" ht="13">
      <c r="A8" s="1" t="s">
        <v>582</v>
      </c>
      <c r="C8" s="22" t="s">
        <v>5860</v>
      </c>
      <c r="E8" s="23" t="s">
        <v>257</v>
      </c>
      <c r="L8" s="24">
        <f>L9+L26+L39+L44+L57+L62+L75</f>
        <v>0</v>
      </c>
      <c r="M8" s="24">
        <f>M9+M26+M39+M44+M57+M62+M75</f>
        <v>0</v>
      </c>
      <c r="N8" s="25"/>
    </row>
    <row r="9" ht="13">
      <c r="A9" s="1" t="s">
        <v>584</v>
      </c>
      <c r="C9" s="22" t="s">
        <v>585</v>
      </c>
      <c r="E9" s="23" t="s">
        <v>586</v>
      </c>
      <c r="L9" s="24">
        <f>SUMIFS(L10:L25,A10:A25,"P")</f>
        <v>0</v>
      </c>
      <c r="M9" s="24">
        <f>SUMIFS(M10:M25,A10:A25,"P")</f>
        <v>0</v>
      </c>
      <c r="N9" s="25"/>
    </row>
    <row r="10" ht="25">
      <c r="A10" s="1" t="s">
        <v>587</v>
      </c>
      <c r="B10" s="1">
        <v>1</v>
      </c>
      <c r="C10" s="26" t="s">
        <v>5769</v>
      </c>
      <c r="D10" t="s">
        <v>589</v>
      </c>
      <c r="E10" s="27" t="s">
        <v>5770</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5840</v>
      </c>
    </row>
    <row r="12" ht="13">
      <c r="A12" s="1" t="s">
        <v>593</v>
      </c>
      <c r="E12" s="32" t="s">
        <v>5841</v>
      </c>
    </row>
    <row r="13" ht="100">
      <c r="A13" s="1" t="s">
        <v>595</v>
      </c>
      <c r="E13" s="27" t="s">
        <v>5524</v>
      </c>
    </row>
    <row r="14" ht="25">
      <c r="A14" s="1" t="s">
        <v>587</v>
      </c>
      <c r="B14" s="1">
        <v>2</v>
      </c>
      <c r="C14" s="26" t="s">
        <v>3398</v>
      </c>
      <c r="D14" t="s">
        <v>589</v>
      </c>
      <c r="E14" s="27" t="s">
        <v>3399</v>
      </c>
      <c r="F14" s="28" t="s">
        <v>591</v>
      </c>
      <c r="G14" s="29">
        <v>109.8</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5861</v>
      </c>
    </row>
    <row r="17" ht="350">
      <c r="A17" s="1" t="s">
        <v>595</v>
      </c>
      <c r="E17" s="27" t="s">
        <v>2570</v>
      </c>
    </row>
    <row r="18" ht="25">
      <c r="A18" s="1" t="s">
        <v>587</v>
      </c>
      <c r="B18" s="1">
        <v>3</v>
      </c>
      <c r="C18" s="26" t="s">
        <v>4677</v>
      </c>
      <c r="D18" t="s">
        <v>589</v>
      </c>
      <c r="E18" s="27" t="s">
        <v>4678</v>
      </c>
      <c r="F18" s="28" t="s">
        <v>591</v>
      </c>
      <c r="G18" s="29">
        <v>59.5</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5862</v>
      </c>
    </row>
    <row r="21" ht="250">
      <c r="A21" s="1" t="s">
        <v>595</v>
      </c>
      <c r="E21" s="27" t="s">
        <v>4680</v>
      </c>
    </row>
    <row r="22" ht="25">
      <c r="A22" s="1" t="s">
        <v>587</v>
      </c>
      <c r="B22" s="1">
        <v>4</v>
      </c>
      <c r="C22" s="26" t="s">
        <v>5817</v>
      </c>
      <c r="D22" t="s">
        <v>589</v>
      </c>
      <c r="E22" s="27" t="s">
        <v>5818</v>
      </c>
      <c r="F22" s="28" t="s">
        <v>2583</v>
      </c>
      <c r="G22" s="29">
        <v>60</v>
      </c>
      <c r="H22" s="28">
        <v>0</v>
      </c>
      <c r="I22" s="30">
        <f>ROUND(G22*H22,P4)</f>
        <v>0</v>
      </c>
      <c r="L22" s="30">
        <v>0</v>
      </c>
      <c r="M22" s="24">
        <f>ROUND(G22*L22,P4)</f>
        <v>0</v>
      </c>
      <c r="N22" s="25" t="s">
        <v>1524</v>
      </c>
      <c r="O22" s="31">
        <f>M22*AA22</f>
        <v>0</v>
      </c>
      <c r="P22" s="1">
        <v>3</v>
      </c>
      <c r="AA22" s="1">
        <f>IF(P22=1,$O$3,IF(P22=2,$O$4,$O$5))</f>
        <v>0</v>
      </c>
    </row>
    <row r="23">
      <c r="A23" s="1" t="s">
        <v>592</v>
      </c>
      <c r="E23" s="27" t="s">
        <v>5840</v>
      </c>
    </row>
    <row r="24" ht="13">
      <c r="A24" s="1" t="s">
        <v>593</v>
      </c>
      <c r="E24" s="32" t="s">
        <v>5819</v>
      </c>
    </row>
    <row r="25" ht="62.5">
      <c r="A25" s="1" t="s">
        <v>595</v>
      </c>
      <c r="E25" s="27" t="s">
        <v>5820</v>
      </c>
    </row>
    <row r="26" ht="13">
      <c r="A26" s="1" t="s">
        <v>584</v>
      </c>
      <c r="C26" s="22" t="s">
        <v>2588</v>
      </c>
      <c r="E26" s="23" t="s">
        <v>2589</v>
      </c>
      <c r="L26" s="24">
        <f>SUMIFS(L27:L38,A27:A38,"P")</f>
        <v>0</v>
      </c>
      <c r="M26" s="24">
        <f>SUMIFS(M27:M38,A27:A38,"P")</f>
        <v>0</v>
      </c>
      <c r="N26" s="25"/>
    </row>
    <row r="27" ht="25">
      <c r="A27" s="1" t="s">
        <v>587</v>
      </c>
      <c r="B27" s="1">
        <v>5</v>
      </c>
      <c r="C27" s="26" t="s">
        <v>4144</v>
      </c>
      <c r="D27" t="s">
        <v>589</v>
      </c>
      <c r="E27" s="27" t="s">
        <v>4145</v>
      </c>
      <c r="F27" s="28" t="s">
        <v>591</v>
      </c>
      <c r="G27" s="29">
        <v>5.9359999999999999</v>
      </c>
      <c r="H27" s="28">
        <v>0</v>
      </c>
      <c r="I27" s="30">
        <f>ROUND(G27*H27,P4)</f>
        <v>0</v>
      </c>
      <c r="L27" s="30">
        <v>0</v>
      </c>
      <c r="M27" s="24">
        <f>ROUND(G27*L27,P4)</f>
        <v>0</v>
      </c>
      <c r="N27" s="25" t="s">
        <v>1524</v>
      </c>
      <c r="O27" s="31">
        <f>M27*AA27</f>
        <v>0</v>
      </c>
      <c r="P27" s="1">
        <v>3</v>
      </c>
      <c r="AA27" s="1">
        <f>IF(P27=1,$O$3,IF(P27=2,$O$4,$O$5))</f>
        <v>0</v>
      </c>
    </row>
    <row r="28">
      <c r="A28" s="1" t="s">
        <v>592</v>
      </c>
      <c r="E28" s="27" t="s">
        <v>589</v>
      </c>
    </row>
    <row r="29" ht="52">
      <c r="A29" s="1" t="s">
        <v>593</v>
      </c>
      <c r="E29" s="32" t="s">
        <v>5845</v>
      </c>
    </row>
    <row r="30" ht="362.5">
      <c r="A30" s="1" t="s">
        <v>595</v>
      </c>
      <c r="E30" s="27" t="s">
        <v>2593</v>
      </c>
    </row>
    <row r="31" ht="25">
      <c r="A31" s="1" t="s">
        <v>587</v>
      </c>
      <c r="B31" s="1">
        <v>6</v>
      </c>
      <c r="C31" s="26" t="s">
        <v>2594</v>
      </c>
      <c r="D31" t="s">
        <v>589</v>
      </c>
      <c r="E31" s="27" t="s">
        <v>2595</v>
      </c>
      <c r="F31" s="28" t="s">
        <v>680</v>
      </c>
      <c r="G31" s="29">
        <v>0.158</v>
      </c>
      <c r="H31" s="28">
        <v>0</v>
      </c>
      <c r="I31" s="30">
        <f>ROUND(G31*H31,P4)</f>
        <v>0</v>
      </c>
      <c r="L31" s="30">
        <v>0</v>
      </c>
      <c r="M31" s="24">
        <f>ROUND(G31*L31,P4)</f>
        <v>0</v>
      </c>
      <c r="N31" s="25" t="s">
        <v>1524</v>
      </c>
      <c r="O31" s="31">
        <f>M31*AA31</f>
        <v>0</v>
      </c>
      <c r="P31" s="1">
        <v>3</v>
      </c>
      <c r="AA31" s="1">
        <f>IF(P31=1,$O$3,IF(P31=2,$O$4,$O$5))</f>
        <v>0</v>
      </c>
    </row>
    <row r="32">
      <c r="A32" s="1" t="s">
        <v>592</v>
      </c>
      <c r="E32" s="27" t="s">
        <v>5846</v>
      </c>
    </row>
    <row r="33" ht="13">
      <c r="A33" s="1" t="s">
        <v>593</v>
      </c>
      <c r="E33" s="32" t="s">
        <v>5847</v>
      </c>
    </row>
    <row r="34" ht="300">
      <c r="A34" s="1" t="s">
        <v>595</v>
      </c>
      <c r="E34" s="27" t="s">
        <v>2597</v>
      </c>
    </row>
    <row r="35" ht="25">
      <c r="A35" s="1" t="s">
        <v>587</v>
      </c>
      <c r="B35" s="1">
        <v>7</v>
      </c>
      <c r="C35" s="26" t="s">
        <v>4148</v>
      </c>
      <c r="D35" t="s">
        <v>589</v>
      </c>
      <c r="E35" s="27" t="s">
        <v>4149</v>
      </c>
      <c r="F35" s="28" t="s">
        <v>680</v>
      </c>
      <c r="G35" s="29">
        <v>0.221</v>
      </c>
      <c r="H35" s="28">
        <v>0</v>
      </c>
      <c r="I35" s="30">
        <f>ROUND(G35*H35,P4)</f>
        <v>0</v>
      </c>
      <c r="L35" s="30">
        <v>0</v>
      </c>
      <c r="M35" s="24">
        <f>ROUND(G35*L35,P4)</f>
        <v>0</v>
      </c>
      <c r="N35" s="25" t="s">
        <v>1524</v>
      </c>
      <c r="O35" s="31">
        <f>M35*AA35</f>
        <v>0</v>
      </c>
      <c r="P35" s="1">
        <v>3</v>
      </c>
      <c r="AA35" s="1">
        <f>IF(P35=1,$O$3,IF(P35=2,$O$4,$O$5))</f>
        <v>0</v>
      </c>
    </row>
    <row r="36">
      <c r="A36" s="1" t="s">
        <v>592</v>
      </c>
      <c r="E36" s="27" t="s">
        <v>5846</v>
      </c>
    </row>
    <row r="37" ht="13">
      <c r="A37" s="1" t="s">
        <v>593</v>
      </c>
      <c r="E37" s="32" t="s">
        <v>5848</v>
      </c>
    </row>
    <row r="38" ht="300">
      <c r="A38" s="1" t="s">
        <v>595</v>
      </c>
      <c r="E38" s="27" t="s">
        <v>2597</v>
      </c>
    </row>
    <row r="39" ht="13">
      <c r="A39" s="1" t="s">
        <v>584</v>
      </c>
      <c r="C39" s="22" t="s">
        <v>1187</v>
      </c>
      <c r="E39" s="23" t="s">
        <v>1188</v>
      </c>
      <c r="L39" s="24">
        <f>SUMIFS(L40:L43,A40:A43,"P")</f>
        <v>0</v>
      </c>
      <c r="M39" s="24">
        <f>SUMIFS(M40:M43,A40:A43,"P")</f>
        <v>0</v>
      </c>
      <c r="N39" s="25"/>
    </row>
    <row r="40" ht="25">
      <c r="A40" s="1" t="s">
        <v>587</v>
      </c>
      <c r="B40" s="1">
        <v>8</v>
      </c>
      <c r="C40" s="26" t="s">
        <v>3811</v>
      </c>
      <c r="D40" t="s">
        <v>589</v>
      </c>
      <c r="E40" s="27" t="s">
        <v>3812</v>
      </c>
      <c r="F40" s="28" t="s">
        <v>591</v>
      </c>
      <c r="G40" s="29">
        <v>3.6000000000000001</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5863</v>
      </c>
    </row>
    <row r="43" ht="250">
      <c r="A43" s="1" t="s">
        <v>595</v>
      </c>
      <c r="E43" s="27" t="s">
        <v>3815</v>
      </c>
    </row>
    <row r="44" ht="13">
      <c r="A44" s="1" t="s">
        <v>584</v>
      </c>
      <c r="C44" s="22" t="s">
        <v>3026</v>
      </c>
      <c r="E44" s="23" t="s">
        <v>3833</v>
      </c>
      <c r="L44" s="24">
        <f>SUMIFS(L45:L56,A45:A56,"P")</f>
        <v>0</v>
      </c>
      <c r="M44" s="24">
        <f>SUMIFS(M45:M56,A45:A56,"P")</f>
        <v>0</v>
      </c>
      <c r="N44" s="25"/>
    </row>
    <row r="45" ht="25">
      <c r="A45" s="1" t="s">
        <v>587</v>
      </c>
      <c r="B45" s="1">
        <v>9</v>
      </c>
      <c r="C45" s="26" t="s">
        <v>3834</v>
      </c>
      <c r="D45" t="s">
        <v>589</v>
      </c>
      <c r="E45" s="27" t="s">
        <v>3835</v>
      </c>
      <c r="F45" s="28" t="s">
        <v>591</v>
      </c>
      <c r="G45" s="29">
        <v>1.3440000000000001</v>
      </c>
      <c r="H45" s="28">
        <v>0</v>
      </c>
      <c r="I45" s="30">
        <f>ROUND(G45*H45,P4)</f>
        <v>0</v>
      </c>
      <c r="L45" s="30">
        <v>0</v>
      </c>
      <c r="M45" s="24">
        <f>ROUND(G45*L45,P4)</f>
        <v>0</v>
      </c>
      <c r="N45" s="25" t="s">
        <v>1524</v>
      </c>
      <c r="O45" s="31">
        <f>M45*AA45</f>
        <v>0</v>
      </c>
      <c r="P45" s="1">
        <v>3</v>
      </c>
      <c r="AA45" s="1">
        <f>IF(P45=1,$O$3,IF(P45=2,$O$4,$O$5))</f>
        <v>0</v>
      </c>
    </row>
    <row r="46">
      <c r="A46" s="1" t="s">
        <v>592</v>
      </c>
      <c r="E46" s="27" t="s">
        <v>589</v>
      </c>
    </row>
    <row r="47" ht="13">
      <c r="A47" s="1" t="s">
        <v>593</v>
      </c>
      <c r="E47" s="32" t="s">
        <v>5864</v>
      </c>
    </row>
    <row r="48" ht="362.5">
      <c r="A48" s="1" t="s">
        <v>595</v>
      </c>
      <c r="E48" s="27" t="s">
        <v>3810</v>
      </c>
    </row>
    <row r="49" ht="25">
      <c r="A49" s="1" t="s">
        <v>587</v>
      </c>
      <c r="B49" s="1">
        <v>10</v>
      </c>
      <c r="C49" s="26" t="s">
        <v>4545</v>
      </c>
      <c r="D49" t="s">
        <v>589</v>
      </c>
      <c r="E49" s="27" t="s">
        <v>4546</v>
      </c>
      <c r="F49" s="28" t="s">
        <v>591</v>
      </c>
      <c r="G49" s="29">
        <v>4.3399999999999999</v>
      </c>
      <c r="H49" s="28">
        <v>0</v>
      </c>
      <c r="I49" s="30">
        <f>ROUND(G49*H49,P4)</f>
        <v>0</v>
      </c>
      <c r="L49" s="30">
        <v>0</v>
      </c>
      <c r="M49" s="24">
        <f>ROUND(G49*L49,P4)</f>
        <v>0</v>
      </c>
      <c r="N49" s="25" t="s">
        <v>1524</v>
      </c>
      <c r="O49" s="31">
        <f>M49*AA49</f>
        <v>0</v>
      </c>
      <c r="P49" s="1">
        <v>3</v>
      </c>
      <c r="AA49" s="1">
        <f>IF(P49=1,$O$3,IF(P49=2,$O$4,$O$5))</f>
        <v>0</v>
      </c>
    </row>
    <row r="50">
      <c r="A50" s="1" t="s">
        <v>592</v>
      </c>
      <c r="E50" s="27" t="s">
        <v>589</v>
      </c>
    </row>
    <row r="51" ht="52">
      <c r="A51" s="1" t="s">
        <v>593</v>
      </c>
      <c r="E51" s="32" t="s">
        <v>5865</v>
      </c>
    </row>
    <row r="52" ht="362.5">
      <c r="A52" s="1" t="s">
        <v>595</v>
      </c>
      <c r="E52" s="27" t="s">
        <v>3810</v>
      </c>
    </row>
    <row r="53" ht="25">
      <c r="A53" s="1" t="s">
        <v>587</v>
      </c>
      <c r="B53" s="1">
        <v>11</v>
      </c>
      <c r="C53" s="26" t="s">
        <v>4549</v>
      </c>
      <c r="D53" t="s">
        <v>589</v>
      </c>
      <c r="E53" s="27" t="s">
        <v>4550</v>
      </c>
      <c r="F53" s="28" t="s">
        <v>591</v>
      </c>
      <c r="G53" s="29">
        <v>2.7999999999999998</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5866</v>
      </c>
    </row>
    <row r="56" ht="112.5">
      <c r="A56" s="1" t="s">
        <v>595</v>
      </c>
      <c r="E56" s="27" t="s">
        <v>4552</v>
      </c>
    </row>
    <row r="57" ht="13">
      <c r="A57" s="1" t="s">
        <v>584</v>
      </c>
      <c r="C57" s="22" t="s">
        <v>606</v>
      </c>
      <c r="E57" s="23" t="s">
        <v>607</v>
      </c>
      <c r="L57" s="24">
        <f>SUMIFS(L58:L61,A58:A61,"P")</f>
        <v>0</v>
      </c>
      <c r="M57" s="24">
        <f>SUMIFS(M58:M61,A58:A61,"P")</f>
        <v>0</v>
      </c>
      <c r="N57" s="25"/>
    </row>
    <row r="58" ht="25">
      <c r="A58" s="1" t="s">
        <v>587</v>
      </c>
      <c r="B58" s="1">
        <v>12</v>
      </c>
      <c r="C58" s="26" t="s">
        <v>5473</v>
      </c>
      <c r="D58" t="s">
        <v>589</v>
      </c>
      <c r="E58" s="27" t="s">
        <v>5474</v>
      </c>
      <c r="F58" s="28" t="s">
        <v>2583</v>
      </c>
      <c r="G58" s="29">
        <v>46</v>
      </c>
      <c r="H58" s="28">
        <v>0</v>
      </c>
      <c r="I58" s="30">
        <f>ROUND(G58*H58,P4)</f>
        <v>0</v>
      </c>
      <c r="L58" s="30">
        <v>0</v>
      </c>
      <c r="M58" s="24">
        <f>ROUND(G58*L58,P4)</f>
        <v>0</v>
      </c>
      <c r="N58" s="25" t="s">
        <v>1524</v>
      </c>
      <c r="O58" s="31">
        <f>M58*AA58</f>
        <v>0</v>
      </c>
      <c r="P58" s="1">
        <v>3</v>
      </c>
      <c r="AA58" s="1">
        <f>IF(P58=1,$O$3,IF(P58=2,$O$4,$O$5))</f>
        <v>0</v>
      </c>
    </row>
    <row r="59">
      <c r="A59" s="1" t="s">
        <v>592</v>
      </c>
      <c r="E59" s="27" t="s">
        <v>589</v>
      </c>
    </row>
    <row r="60" ht="13">
      <c r="A60" s="1" t="s">
        <v>593</v>
      </c>
      <c r="E60" s="32" t="s">
        <v>5852</v>
      </c>
    </row>
    <row r="61" ht="200">
      <c r="A61" s="1" t="s">
        <v>595</v>
      </c>
      <c r="E61" s="27" t="s">
        <v>3880</v>
      </c>
    </row>
    <row r="62" ht="13">
      <c r="A62" s="1" t="s">
        <v>584</v>
      </c>
      <c r="C62" s="22" t="s">
        <v>2059</v>
      </c>
      <c r="E62" s="23" t="s">
        <v>2060</v>
      </c>
      <c r="L62" s="24">
        <f>SUMIFS(L63:L74,A63:A74,"P")</f>
        <v>0</v>
      </c>
      <c r="M62" s="24">
        <f>SUMIFS(M63:M74,A63:A74,"P")</f>
        <v>0</v>
      </c>
      <c r="N62" s="25"/>
    </row>
    <row r="63" ht="25">
      <c r="A63" s="1" t="s">
        <v>587</v>
      </c>
      <c r="B63" s="1">
        <v>13</v>
      </c>
      <c r="C63" s="26" t="s">
        <v>4251</v>
      </c>
      <c r="D63" t="s">
        <v>589</v>
      </c>
      <c r="E63" s="27" t="s">
        <v>4252</v>
      </c>
      <c r="F63" s="28" t="s">
        <v>892</v>
      </c>
      <c r="G63" s="29">
        <v>18</v>
      </c>
      <c r="H63" s="28">
        <v>0</v>
      </c>
      <c r="I63" s="30">
        <f>ROUND(G63*H63,P4)</f>
        <v>0</v>
      </c>
      <c r="L63" s="30">
        <v>0</v>
      </c>
      <c r="M63" s="24">
        <f>ROUND(G63*L63,P4)</f>
        <v>0</v>
      </c>
      <c r="N63" s="25" t="s">
        <v>1524</v>
      </c>
      <c r="O63" s="31">
        <f>M63*AA63</f>
        <v>0</v>
      </c>
      <c r="P63" s="1">
        <v>3</v>
      </c>
      <c r="AA63" s="1">
        <f>IF(P63=1,$O$3,IF(P63=2,$O$4,$O$5))</f>
        <v>0</v>
      </c>
    </row>
    <row r="64">
      <c r="A64" s="1" t="s">
        <v>592</v>
      </c>
      <c r="E64" s="27" t="s">
        <v>589</v>
      </c>
    </row>
    <row r="65" ht="13">
      <c r="A65" s="1" t="s">
        <v>593</v>
      </c>
      <c r="E65" s="32" t="s">
        <v>5853</v>
      </c>
    </row>
    <row r="66" ht="75">
      <c r="A66" s="1" t="s">
        <v>595</v>
      </c>
      <c r="E66" s="27" t="s">
        <v>4254</v>
      </c>
    </row>
    <row r="67" ht="25">
      <c r="A67" s="1" t="s">
        <v>587</v>
      </c>
      <c r="B67" s="1">
        <v>14</v>
      </c>
      <c r="C67" s="26" t="s">
        <v>5854</v>
      </c>
      <c r="D67" t="s">
        <v>589</v>
      </c>
      <c r="E67" s="27" t="s">
        <v>5855</v>
      </c>
      <c r="F67" s="28" t="s">
        <v>892</v>
      </c>
      <c r="G67" s="29">
        <v>9.1999999999999993</v>
      </c>
      <c r="H67" s="28">
        <v>0</v>
      </c>
      <c r="I67" s="30">
        <f>ROUND(G67*H67,P4)</f>
        <v>0</v>
      </c>
      <c r="L67" s="30">
        <v>0</v>
      </c>
      <c r="M67" s="24">
        <f>ROUND(G67*L67,P4)</f>
        <v>0</v>
      </c>
      <c r="N67" s="25" t="s">
        <v>1524</v>
      </c>
      <c r="O67" s="31">
        <f>M67*AA67</f>
        <v>0</v>
      </c>
      <c r="P67" s="1">
        <v>3</v>
      </c>
      <c r="AA67" s="1">
        <f>IF(P67=1,$O$3,IF(P67=2,$O$4,$O$5))</f>
        <v>0</v>
      </c>
    </row>
    <row r="68">
      <c r="A68" s="1" t="s">
        <v>592</v>
      </c>
      <c r="E68" s="27" t="s">
        <v>5846</v>
      </c>
    </row>
    <row r="69" ht="13">
      <c r="A69" s="1" t="s">
        <v>593</v>
      </c>
      <c r="E69" s="32" t="s">
        <v>5856</v>
      </c>
    </row>
    <row r="70" ht="75">
      <c r="A70" s="1" t="s">
        <v>595</v>
      </c>
      <c r="E70" s="27" t="s">
        <v>4897</v>
      </c>
    </row>
    <row r="71" ht="25">
      <c r="A71" s="1" t="s">
        <v>587</v>
      </c>
      <c r="B71" s="1">
        <v>15</v>
      </c>
      <c r="C71" s="26" t="s">
        <v>3693</v>
      </c>
      <c r="D71" t="s">
        <v>589</v>
      </c>
      <c r="E71" s="27" t="s">
        <v>3694</v>
      </c>
      <c r="F71" s="28" t="s">
        <v>591</v>
      </c>
      <c r="G71" s="29">
        <v>22.661000000000001</v>
      </c>
      <c r="H71" s="28">
        <v>0</v>
      </c>
      <c r="I71" s="30">
        <f>ROUND(G71*H71,P4)</f>
        <v>0</v>
      </c>
      <c r="L71" s="30">
        <v>0</v>
      </c>
      <c r="M71" s="24">
        <f>ROUND(G71*L71,P4)</f>
        <v>0</v>
      </c>
      <c r="N71" s="25" t="s">
        <v>1524</v>
      </c>
      <c r="O71" s="31">
        <f>M71*AA71</f>
        <v>0</v>
      </c>
      <c r="P71" s="1">
        <v>3</v>
      </c>
      <c r="AA71" s="1">
        <f>IF(P71=1,$O$3,IF(P71=2,$O$4,$O$5))</f>
        <v>0</v>
      </c>
    </row>
    <row r="72">
      <c r="A72" s="1" t="s">
        <v>592</v>
      </c>
      <c r="E72" s="27" t="s">
        <v>589</v>
      </c>
    </row>
    <row r="73" ht="78">
      <c r="A73" s="1" t="s">
        <v>593</v>
      </c>
      <c r="E73" s="32" t="s">
        <v>5867</v>
      </c>
    </row>
    <row r="74" ht="137.5">
      <c r="A74" s="1" t="s">
        <v>595</v>
      </c>
      <c r="E74" s="27" t="s">
        <v>3697</v>
      </c>
    </row>
    <row r="75" ht="13">
      <c r="A75" s="1" t="s">
        <v>584</v>
      </c>
      <c r="C75" s="22" t="s">
        <v>675</v>
      </c>
      <c r="E75" s="23" t="s">
        <v>1992</v>
      </c>
      <c r="L75" s="24">
        <f>SUMIFS(L76:L83,A76:A83,"P")</f>
        <v>0</v>
      </c>
      <c r="M75" s="24">
        <f>SUMIFS(M76:M83,A76:A83,"P")</f>
        <v>0</v>
      </c>
      <c r="N75" s="25"/>
    </row>
    <row r="76" ht="37.5">
      <c r="A76" s="1" t="s">
        <v>587</v>
      </c>
      <c r="B76" s="1">
        <v>16</v>
      </c>
      <c r="C76" s="26" t="s">
        <v>677</v>
      </c>
      <c r="D76" t="s">
        <v>678</v>
      </c>
      <c r="E76" s="27" t="s">
        <v>679</v>
      </c>
      <c r="F76" s="28" t="s">
        <v>680</v>
      </c>
      <c r="G76" s="29">
        <v>230.58000000000001</v>
      </c>
      <c r="H76" s="28">
        <v>0</v>
      </c>
      <c r="I76" s="30">
        <f>ROUND(G76*H76,P4)</f>
        <v>0</v>
      </c>
      <c r="L76" s="30">
        <v>0</v>
      </c>
      <c r="M76" s="24">
        <f>ROUND(G76*L76,P4)</f>
        <v>0</v>
      </c>
      <c r="N76" s="25" t="s">
        <v>589</v>
      </c>
      <c r="O76" s="31">
        <f>M76*AA76</f>
        <v>0</v>
      </c>
      <c r="P76" s="1">
        <v>3</v>
      </c>
      <c r="AA76" s="1">
        <f>IF(P76=1,$O$3,IF(P76=2,$O$4,$O$5))</f>
        <v>0</v>
      </c>
    </row>
    <row r="77" ht="37.5">
      <c r="A77" s="1" t="s">
        <v>592</v>
      </c>
      <c r="E77" s="27" t="s">
        <v>681</v>
      </c>
    </row>
    <row r="78" ht="13">
      <c r="A78" s="1" t="s">
        <v>593</v>
      </c>
      <c r="E78" s="32" t="s">
        <v>5868</v>
      </c>
    </row>
    <row r="79" ht="150">
      <c r="A79" s="1" t="s">
        <v>595</v>
      </c>
      <c r="E79" s="27" t="s">
        <v>683</v>
      </c>
    </row>
    <row r="80" ht="37.5">
      <c r="A80" s="1" t="s">
        <v>587</v>
      </c>
      <c r="B80" s="1">
        <v>17</v>
      </c>
      <c r="C80" s="26" t="s">
        <v>684</v>
      </c>
      <c r="D80" t="s">
        <v>685</v>
      </c>
      <c r="E80" s="27" t="s">
        <v>686</v>
      </c>
      <c r="F80" s="28" t="s">
        <v>680</v>
      </c>
      <c r="G80" s="29">
        <v>56.652999999999999</v>
      </c>
      <c r="H80" s="28">
        <v>0</v>
      </c>
      <c r="I80" s="30">
        <f>ROUND(G80*H80,P4)</f>
        <v>0</v>
      </c>
      <c r="L80" s="30">
        <v>0</v>
      </c>
      <c r="M80" s="24">
        <f>ROUND(G80*L80,P4)</f>
        <v>0</v>
      </c>
      <c r="N80" s="25" t="s">
        <v>589</v>
      </c>
      <c r="O80" s="31">
        <f>M80*AA80</f>
        <v>0</v>
      </c>
      <c r="P80" s="1">
        <v>3</v>
      </c>
      <c r="AA80" s="1">
        <f>IF(P80=1,$O$3,IF(P80=2,$O$4,$O$5))</f>
        <v>0</v>
      </c>
    </row>
    <row r="81" ht="37.5">
      <c r="A81" s="1" t="s">
        <v>592</v>
      </c>
      <c r="E81" s="27" t="s">
        <v>687</v>
      </c>
    </row>
    <row r="82" ht="13">
      <c r="A82" s="1" t="s">
        <v>593</v>
      </c>
      <c r="E82" s="32" t="s">
        <v>5869</v>
      </c>
    </row>
    <row r="83" ht="150">
      <c r="A83" s="1" t="s">
        <v>595</v>
      </c>
      <c r="E8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5870</v>
      </c>
      <c r="E8" s="23" t="s">
        <v>259</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5769</v>
      </c>
      <c r="D10" t="s">
        <v>589</v>
      </c>
      <c r="E10" s="27" t="s">
        <v>5770</v>
      </c>
      <c r="F10" s="28" t="s">
        <v>892</v>
      </c>
      <c r="G10" s="29">
        <v>15</v>
      </c>
      <c r="H10" s="28">
        <v>0</v>
      </c>
      <c r="I10" s="30">
        <f>ROUND(G10*H10,P4)</f>
        <v>0</v>
      </c>
      <c r="L10" s="30">
        <v>0</v>
      </c>
      <c r="M10" s="24">
        <f>ROUND(G10*L10,P4)</f>
        <v>0</v>
      </c>
      <c r="N10" s="25" t="s">
        <v>1524</v>
      </c>
      <c r="O10" s="31">
        <f>M10*AA10</f>
        <v>0</v>
      </c>
      <c r="P10" s="1">
        <v>3</v>
      </c>
      <c r="AA10" s="1">
        <f>IF(P10=1,$O$3,IF(P10=2,$O$4,$O$5))</f>
        <v>0</v>
      </c>
    </row>
    <row r="11">
      <c r="A11" s="1" t="s">
        <v>592</v>
      </c>
      <c r="E11" s="27" t="s">
        <v>5871</v>
      </c>
    </row>
    <row r="12" ht="13">
      <c r="A12" s="1" t="s">
        <v>593</v>
      </c>
      <c r="E12" s="32" t="s">
        <v>2469</v>
      </c>
    </row>
    <row r="13" ht="100">
      <c r="A13" s="1" t="s">
        <v>595</v>
      </c>
      <c r="E13" s="27" t="s">
        <v>5524</v>
      </c>
    </row>
    <row r="14" ht="25">
      <c r="A14" s="1" t="s">
        <v>587</v>
      </c>
      <c r="B14" s="1">
        <v>2</v>
      </c>
      <c r="C14" s="26" t="s">
        <v>3398</v>
      </c>
      <c r="D14" t="s">
        <v>589</v>
      </c>
      <c r="E14" s="27" t="s">
        <v>3399</v>
      </c>
      <c r="F14" s="28" t="s">
        <v>591</v>
      </c>
      <c r="G14" s="29">
        <v>175</v>
      </c>
      <c r="H14" s="28">
        <v>0</v>
      </c>
      <c r="I14" s="30">
        <f>ROUND(G14*H14,P4)</f>
        <v>0</v>
      </c>
      <c r="L14" s="30">
        <v>0</v>
      </c>
      <c r="M14" s="24">
        <f>ROUND(G14*L14,P4)</f>
        <v>0</v>
      </c>
      <c r="N14" s="25" t="s">
        <v>1524</v>
      </c>
      <c r="O14" s="31">
        <f>M14*AA14</f>
        <v>0</v>
      </c>
      <c r="P14" s="1">
        <v>3</v>
      </c>
      <c r="AA14" s="1">
        <f>IF(P14=1,$O$3,IF(P14=2,$O$4,$O$5))</f>
        <v>0</v>
      </c>
    </row>
    <row r="15">
      <c r="A15" s="1" t="s">
        <v>592</v>
      </c>
      <c r="E15" s="27" t="s">
        <v>5872</v>
      </c>
    </row>
    <row r="16" ht="13">
      <c r="A16" s="1" t="s">
        <v>593</v>
      </c>
      <c r="E16" s="32" t="s">
        <v>5873</v>
      </c>
    </row>
    <row r="17" ht="350">
      <c r="A17" s="1" t="s">
        <v>595</v>
      </c>
      <c r="E17" s="27" t="s">
        <v>2570</v>
      </c>
    </row>
    <row r="18" ht="25">
      <c r="A18" s="1" t="s">
        <v>587</v>
      </c>
      <c r="B18" s="1">
        <v>3</v>
      </c>
      <c r="C18" s="26" t="s">
        <v>4677</v>
      </c>
      <c r="D18" t="s">
        <v>589</v>
      </c>
      <c r="E18" s="27" t="s">
        <v>4678</v>
      </c>
      <c r="F18" s="28" t="s">
        <v>591</v>
      </c>
      <c r="G18" s="29">
        <v>175</v>
      </c>
      <c r="H18" s="28">
        <v>0</v>
      </c>
      <c r="I18" s="30">
        <f>ROUND(G18*H18,P4)</f>
        <v>0</v>
      </c>
      <c r="L18" s="30">
        <v>0</v>
      </c>
      <c r="M18" s="24">
        <f>ROUND(G18*L18,P4)</f>
        <v>0</v>
      </c>
      <c r="N18" s="25" t="s">
        <v>1524</v>
      </c>
      <c r="O18" s="31">
        <f>M18*AA18</f>
        <v>0</v>
      </c>
      <c r="P18" s="1">
        <v>3</v>
      </c>
      <c r="AA18" s="1">
        <f>IF(P18=1,$O$3,IF(P18=2,$O$4,$O$5))</f>
        <v>0</v>
      </c>
    </row>
    <row r="19">
      <c r="A19" s="1" t="s">
        <v>592</v>
      </c>
      <c r="E19" s="27" t="s">
        <v>5872</v>
      </c>
    </row>
    <row r="20" ht="13">
      <c r="A20" s="1" t="s">
        <v>593</v>
      </c>
      <c r="E20" s="32" t="s">
        <v>5873</v>
      </c>
    </row>
    <row r="21" ht="250">
      <c r="A21" s="1" t="s">
        <v>595</v>
      </c>
      <c r="E21" s="27" t="s">
        <v>4680</v>
      </c>
    </row>
    <row r="22" ht="25">
      <c r="A22" s="1" t="s">
        <v>587</v>
      </c>
      <c r="B22" s="1">
        <v>4</v>
      </c>
      <c r="C22" s="26" t="s">
        <v>5817</v>
      </c>
      <c r="D22" t="s">
        <v>589</v>
      </c>
      <c r="E22" s="27" t="s">
        <v>5818</v>
      </c>
      <c r="F22" s="28" t="s">
        <v>2583</v>
      </c>
      <c r="G22" s="29">
        <v>54</v>
      </c>
      <c r="H22" s="28">
        <v>0</v>
      </c>
      <c r="I22" s="30">
        <f>ROUND(G22*H22,P4)</f>
        <v>0</v>
      </c>
      <c r="L22" s="30">
        <v>0</v>
      </c>
      <c r="M22" s="24">
        <f>ROUND(G22*L22,P4)</f>
        <v>0</v>
      </c>
      <c r="N22" s="25" t="s">
        <v>1524</v>
      </c>
      <c r="O22" s="31">
        <f>M22*AA22</f>
        <v>0</v>
      </c>
      <c r="P22" s="1">
        <v>3</v>
      </c>
      <c r="AA22" s="1">
        <f>IF(P22=1,$O$3,IF(P22=2,$O$4,$O$5))</f>
        <v>0</v>
      </c>
    </row>
    <row r="23">
      <c r="A23" s="1" t="s">
        <v>592</v>
      </c>
      <c r="E23" s="27" t="s">
        <v>5871</v>
      </c>
    </row>
    <row r="24" ht="13">
      <c r="A24" s="1" t="s">
        <v>593</v>
      </c>
      <c r="E24" s="32" t="s">
        <v>5874</v>
      </c>
    </row>
    <row r="25" ht="62.5">
      <c r="A25" s="1" t="s">
        <v>595</v>
      </c>
      <c r="E25" s="27" t="s">
        <v>5820</v>
      </c>
    </row>
    <row r="26" ht="13">
      <c r="A26" s="1" t="s">
        <v>584</v>
      </c>
      <c r="C26" s="22" t="s">
        <v>2588</v>
      </c>
      <c r="E26" s="23" t="s">
        <v>2589</v>
      </c>
      <c r="L26" s="24">
        <f>SUMIFS(L27:L38,A27:A38,"P")</f>
        <v>0</v>
      </c>
      <c r="M26" s="24">
        <f>SUMIFS(M27:M38,A27:A38,"P")</f>
        <v>0</v>
      </c>
      <c r="N26" s="25"/>
    </row>
    <row r="27" ht="25">
      <c r="A27" s="1" t="s">
        <v>587</v>
      </c>
      <c r="B27" s="1">
        <v>5</v>
      </c>
      <c r="C27" s="26" t="s">
        <v>4144</v>
      </c>
      <c r="D27" t="s">
        <v>589</v>
      </c>
      <c r="E27" s="27" t="s">
        <v>4145</v>
      </c>
      <c r="F27" s="28" t="s">
        <v>591</v>
      </c>
      <c r="G27" s="29">
        <v>7.1779999999999999</v>
      </c>
      <c r="H27" s="28">
        <v>0</v>
      </c>
      <c r="I27" s="30">
        <f>ROUND(G27*H27,P4)</f>
        <v>0</v>
      </c>
      <c r="L27" s="30">
        <v>0</v>
      </c>
      <c r="M27" s="24">
        <f>ROUND(G27*L27,P4)</f>
        <v>0</v>
      </c>
      <c r="N27" s="25" t="s">
        <v>1524</v>
      </c>
      <c r="O27" s="31">
        <f>M27*AA27</f>
        <v>0</v>
      </c>
      <c r="P27" s="1">
        <v>3</v>
      </c>
      <c r="AA27" s="1">
        <f>IF(P27=1,$O$3,IF(P27=2,$O$4,$O$5))</f>
        <v>0</v>
      </c>
    </row>
    <row r="28">
      <c r="A28" s="1" t="s">
        <v>592</v>
      </c>
      <c r="E28" s="27" t="s">
        <v>5875</v>
      </c>
    </row>
    <row r="29" ht="13">
      <c r="A29" s="1" t="s">
        <v>593</v>
      </c>
      <c r="E29" s="32" t="s">
        <v>5876</v>
      </c>
    </row>
    <row r="30" ht="362.5">
      <c r="A30" s="1" t="s">
        <v>595</v>
      </c>
      <c r="E30" s="27" t="s">
        <v>2593</v>
      </c>
    </row>
    <row r="31" ht="25">
      <c r="A31" s="1" t="s">
        <v>587</v>
      </c>
      <c r="B31" s="1">
        <v>6</v>
      </c>
      <c r="C31" s="26" t="s">
        <v>2594</v>
      </c>
      <c r="D31" t="s">
        <v>589</v>
      </c>
      <c r="E31" s="27" t="s">
        <v>2595</v>
      </c>
      <c r="F31" s="28" t="s">
        <v>680</v>
      </c>
      <c r="G31" s="29">
        <v>0.14199999999999999</v>
      </c>
      <c r="H31" s="28">
        <v>0</v>
      </c>
      <c r="I31" s="30">
        <f>ROUND(G31*H31,P4)</f>
        <v>0</v>
      </c>
      <c r="L31" s="30">
        <v>0</v>
      </c>
      <c r="M31" s="24">
        <f>ROUND(G31*L31,P4)</f>
        <v>0</v>
      </c>
      <c r="N31" s="25" t="s">
        <v>1524</v>
      </c>
      <c r="O31" s="31">
        <f>M31*AA31</f>
        <v>0</v>
      </c>
      <c r="P31" s="1">
        <v>3</v>
      </c>
      <c r="AA31" s="1">
        <f>IF(P31=1,$O$3,IF(P31=2,$O$4,$O$5))</f>
        <v>0</v>
      </c>
    </row>
    <row r="32">
      <c r="A32" s="1" t="s">
        <v>592</v>
      </c>
      <c r="E32" s="27" t="s">
        <v>5875</v>
      </c>
    </row>
    <row r="33" ht="13">
      <c r="A33" s="1" t="s">
        <v>593</v>
      </c>
      <c r="E33" s="32" t="s">
        <v>5877</v>
      </c>
    </row>
    <row r="34" ht="300">
      <c r="A34" s="1" t="s">
        <v>595</v>
      </c>
      <c r="E34" s="27" t="s">
        <v>2597</v>
      </c>
    </row>
    <row r="35" ht="25">
      <c r="A35" s="1" t="s">
        <v>587</v>
      </c>
      <c r="B35" s="1">
        <v>7</v>
      </c>
      <c r="C35" s="26" t="s">
        <v>4148</v>
      </c>
      <c r="D35" t="s">
        <v>589</v>
      </c>
      <c r="E35" s="27" t="s">
        <v>4149</v>
      </c>
      <c r="F35" s="28" t="s">
        <v>680</v>
      </c>
      <c r="G35" s="29">
        <v>0.255</v>
      </c>
      <c r="H35" s="28">
        <v>0</v>
      </c>
      <c r="I35" s="30">
        <f>ROUND(G35*H35,P4)</f>
        <v>0</v>
      </c>
      <c r="L35" s="30">
        <v>0</v>
      </c>
      <c r="M35" s="24">
        <f>ROUND(G35*L35,P4)</f>
        <v>0</v>
      </c>
      <c r="N35" s="25" t="s">
        <v>1524</v>
      </c>
      <c r="O35" s="31">
        <f>M35*AA35</f>
        <v>0</v>
      </c>
      <c r="P35" s="1">
        <v>3</v>
      </c>
      <c r="AA35" s="1">
        <f>IF(P35=1,$O$3,IF(P35=2,$O$4,$O$5))</f>
        <v>0</v>
      </c>
    </row>
    <row r="36">
      <c r="A36" s="1" t="s">
        <v>592</v>
      </c>
      <c r="E36" s="27" t="s">
        <v>5875</v>
      </c>
    </row>
    <row r="37" ht="13">
      <c r="A37" s="1" t="s">
        <v>593</v>
      </c>
      <c r="E37" s="32" t="s">
        <v>5878</v>
      </c>
    </row>
    <row r="38" ht="300">
      <c r="A38" s="1" t="s">
        <v>595</v>
      </c>
      <c r="E38" s="27" t="s">
        <v>2597</v>
      </c>
    </row>
    <row r="39" ht="13">
      <c r="A39" s="1" t="s">
        <v>584</v>
      </c>
      <c r="C39" s="22" t="s">
        <v>3026</v>
      </c>
      <c r="E39" s="23" t="s">
        <v>3833</v>
      </c>
      <c r="L39" s="24">
        <f>SUMIFS(L40:L51,A40:A51,"P")</f>
        <v>0</v>
      </c>
      <c r="M39" s="24">
        <f>SUMIFS(M40:M51,A40:A51,"P")</f>
        <v>0</v>
      </c>
      <c r="N39" s="25"/>
    </row>
    <row r="40" ht="25">
      <c r="A40" s="1" t="s">
        <v>587</v>
      </c>
      <c r="B40" s="1">
        <v>8</v>
      </c>
      <c r="C40" s="26" t="s">
        <v>3834</v>
      </c>
      <c r="D40" t="s">
        <v>589</v>
      </c>
      <c r="E40" s="27" t="s">
        <v>3835</v>
      </c>
      <c r="F40" s="28" t="s">
        <v>591</v>
      </c>
      <c r="G40" s="29">
        <v>2.6520000000000001</v>
      </c>
      <c r="H40" s="28">
        <v>0</v>
      </c>
      <c r="I40" s="30">
        <f>ROUND(G40*H40,P4)</f>
        <v>0</v>
      </c>
      <c r="L40" s="30">
        <v>0</v>
      </c>
      <c r="M40" s="24">
        <f>ROUND(G40*L40,P4)</f>
        <v>0</v>
      </c>
      <c r="N40" s="25" t="s">
        <v>1524</v>
      </c>
      <c r="O40" s="31">
        <f>M40*AA40</f>
        <v>0</v>
      </c>
      <c r="P40" s="1">
        <v>3</v>
      </c>
      <c r="AA40" s="1">
        <f>IF(P40=1,$O$3,IF(P40=2,$O$4,$O$5))</f>
        <v>0</v>
      </c>
    </row>
    <row r="41">
      <c r="A41" s="1" t="s">
        <v>592</v>
      </c>
      <c r="E41" s="27" t="s">
        <v>5875</v>
      </c>
    </row>
    <row r="42" ht="13">
      <c r="A42" s="1" t="s">
        <v>593</v>
      </c>
      <c r="E42" s="32" t="s">
        <v>5879</v>
      </c>
    </row>
    <row r="43" ht="362.5">
      <c r="A43" s="1" t="s">
        <v>595</v>
      </c>
      <c r="E43" s="27" t="s">
        <v>3810</v>
      </c>
    </row>
    <row r="44" ht="25">
      <c r="A44" s="1" t="s">
        <v>587</v>
      </c>
      <c r="B44" s="1">
        <v>9</v>
      </c>
      <c r="C44" s="26" t="s">
        <v>5880</v>
      </c>
      <c r="D44" t="s">
        <v>589</v>
      </c>
      <c r="E44" s="27" t="s">
        <v>5881</v>
      </c>
      <c r="F44" s="28" t="s">
        <v>591</v>
      </c>
      <c r="G44" s="29">
        <v>4.0149999999999997</v>
      </c>
      <c r="H44" s="28">
        <v>0</v>
      </c>
      <c r="I44" s="30">
        <f>ROUND(G44*H44,P4)</f>
        <v>0</v>
      </c>
      <c r="L44" s="30">
        <v>0</v>
      </c>
      <c r="M44" s="24">
        <f>ROUND(G44*L44,P4)</f>
        <v>0</v>
      </c>
      <c r="N44" s="25" t="s">
        <v>1524</v>
      </c>
      <c r="O44" s="31">
        <f>M44*AA44</f>
        <v>0</v>
      </c>
      <c r="P44" s="1">
        <v>3</v>
      </c>
      <c r="AA44" s="1">
        <f>IF(P44=1,$O$3,IF(P44=2,$O$4,$O$5))</f>
        <v>0</v>
      </c>
    </row>
    <row r="45" ht="25">
      <c r="A45" s="1" t="s">
        <v>592</v>
      </c>
      <c r="E45" s="27" t="s">
        <v>5882</v>
      </c>
    </row>
    <row r="46" ht="52">
      <c r="A46" s="1" t="s">
        <v>593</v>
      </c>
      <c r="E46" s="32" t="s">
        <v>5883</v>
      </c>
    </row>
    <row r="47" ht="409.5">
      <c r="A47" s="1" t="s">
        <v>595</v>
      </c>
      <c r="E47" s="27" t="s">
        <v>5884</v>
      </c>
    </row>
    <row r="48" ht="25">
      <c r="A48" s="1" t="s">
        <v>587</v>
      </c>
      <c r="B48" s="1">
        <v>10</v>
      </c>
      <c r="C48" s="26" t="s">
        <v>4549</v>
      </c>
      <c r="D48" t="s">
        <v>589</v>
      </c>
      <c r="E48" s="27" t="s">
        <v>4550</v>
      </c>
      <c r="F48" s="28" t="s">
        <v>591</v>
      </c>
      <c r="G48" s="29">
        <v>5.7599999999999998</v>
      </c>
      <c r="H48" s="28">
        <v>0</v>
      </c>
      <c r="I48" s="30">
        <f>ROUND(G48*H48,P4)</f>
        <v>0</v>
      </c>
      <c r="L48" s="30">
        <v>0</v>
      </c>
      <c r="M48" s="24">
        <f>ROUND(G48*L48,P4)</f>
        <v>0</v>
      </c>
      <c r="N48" s="25" t="s">
        <v>1524</v>
      </c>
      <c r="O48" s="31">
        <f>M48*AA48</f>
        <v>0</v>
      </c>
      <c r="P48" s="1">
        <v>3</v>
      </c>
      <c r="AA48" s="1">
        <f>IF(P48=1,$O$3,IF(P48=2,$O$4,$O$5))</f>
        <v>0</v>
      </c>
    </row>
    <row r="49">
      <c r="A49" s="1" t="s">
        <v>592</v>
      </c>
      <c r="E49" s="27" t="s">
        <v>5872</v>
      </c>
    </row>
    <row r="50" ht="13">
      <c r="A50" s="1" t="s">
        <v>593</v>
      </c>
      <c r="E50" s="32" t="s">
        <v>5885</v>
      </c>
    </row>
    <row r="51" ht="112.5">
      <c r="A51" s="1" t="s">
        <v>595</v>
      </c>
      <c r="E51" s="27" t="s">
        <v>4552</v>
      </c>
    </row>
    <row r="52" ht="13">
      <c r="A52" s="1" t="s">
        <v>584</v>
      </c>
      <c r="C52" s="22" t="s">
        <v>606</v>
      </c>
      <c r="E52" s="23" t="s">
        <v>607</v>
      </c>
      <c r="L52" s="24">
        <f>SUMIFS(L53:L56,A53:A56,"P")</f>
        <v>0</v>
      </c>
      <c r="M52" s="24">
        <f>SUMIFS(M53:M56,A53:A56,"P")</f>
        <v>0</v>
      </c>
      <c r="N52" s="25"/>
    </row>
    <row r="53" ht="25">
      <c r="A53" s="1" t="s">
        <v>587</v>
      </c>
      <c r="B53" s="1">
        <v>11</v>
      </c>
      <c r="C53" s="26" t="s">
        <v>3876</v>
      </c>
      <c r="D53" t="s">
        <v>589</v>
      </c>
      <c r="E53" s="27" t="s">
        <v>3877</v>
      </c>
      <c r="F53" s="28" t="s">
        <v>2583</v>
      </c>
      <c r="G53" s="29">
        <v>41.439999999999998</v>
      </c>
      <c r="H53" s="28">
        <v>0</v>
      </c>
      <c r="I53" s="30">
        <f>ROUND(G53*H53,P4)</f>
        <v>0</v>
      </c>
      <c r="L53" s="30">
        <v>0</v>
      </c>
      <c r="M53" s="24">
        <f>ROUND(G53*L53,P4)</f>
        <v>0</v>
      </c>
      <c r="N53" s="25" t="s">
        <v>1524</v>
      </c>
      <c r="O53" s="31">
        <f>M53*AA53</f>
        <v>0</v>
      </c>
      <c r="P53" s="1">
        <v>3</v>
      </c>
      <c r="AA53" s="1">
        <f>IF(P53=1,$O$3,IF(P53=2,$O$4,$O$5))</f>
        <v>0</v>
      </c>
    </row>
    <row r="54">
      <c r="A54" s="1" t="s">
        <v>592</v>
      </c>
      <c r="E54" s="27" t="s">
        <v>5886</v>
      </c>
    </row>
    <row r="55" ht="13">
      <c r="A55" s="1" t="s">
        <v>593</v>
      </c>
      <c r="E55" s="32" t="s">
        <v>5887</v>
      </c>
    </row>
    <row r="56" ht="200">
      <c r="A56" s="1" t="s">
        <v>595</v>
      </c>
      <c r="E56" s="27" t="s">
        <v>3880</v>
      </c>
    </row>
    <row r="57" ht="13">
      <c r="A57" s="1" t="s">
        <v>584</v>
      </c>
      <c r="C57" s="22" t="s">
        <v>2059</v>
      </c>
      <c r="E57" s="23" t="s">
        <v>2060</v>
      </c>
      <c r="L57" s="24">
        <f>SUMIFS(L58:L73,A58:A73,"P")</f>
        <v>0</v>
      </c>
      <c r="M57" s="24">
        <f>SUMIFS(M58:M73,A58:A73,"P")</f>
        <v>0</v>
      </c>
      <c r="N57" s="25"/>
    </row>
    <row r="58" ht="25">
      <c r="A58" s="1" t="s">
        <v>587</v>
      </c>
      <c r="B58" s="1">
        <v>12</v>
      </c>
      <c r="C58" s="26" t="s">
        <v>5509</v>
      </c>
      <c r="D58" t="s">
        <v>589</v>
      </c>
      <c r="E58" s="27" t="s">
        <v>5510</v>
      </c>
      <c r="F58" s="28" t="s">
        <v>610</v>
      </c>
      <c r="G58" s="29">
        <v>2</v>
      </c>
      <c r="H58" s="28">
        <v>0</v>
      </c>
      <c r="I58" s="30">
        <f>ROUND(G58*H58,P4)</f>
        <v>0</v>
      </c>
      <c r="L58" s="30">
        <v>0</v>
      </c>
      <c r="M58" s="24">
        <f>ROUND(G58*L58,P4)</f>
        <v>0</v>
      </c>
      <c r="N58" s="25" t="s">
        <v>1524</v>
      </c>
      <c r="O58" s="31">
        <f>M58*AA58</f>
        <v>0</v>
      </c>
      <c r="P58" s="1">
        <v>3</v>
      </c>
      <c r="AA58" s="1">
        <f>IF(P58=1,$O$3,IF(P58=2,$O$4,$O$5))</f>
        <v>0</v>
      </c>
    </row>
    <row r="59" ht="25">
      <c r="A59" s="1" t="s">
        <v>592</v>
      </c>
      <c r="E59" s="27" t="s">
        <v>5888</v>
      </c>
    </row>
    <row r="60" ht="13">
      <c r="A60" s="1" t="s">
        <v>593</v>
      </c>
      <c r="E60" s="32" t="s">
        <v>2472</v>
      </c>
    </row>
    <row r="61" ht="62.5">
      <c r="A61" s="1" t="s">
        <v>595</v>
      </c>
      <c r="E61" s="27" t="s">
        <v>5512</v>
      </c>
    </row>
    <row r="62" ht="25">
      <c r="A62" s="1" t="s">
        <v>587</v>
      </c>
      <c r="B62" s="1">
        <v>13</v>
      </c>
      <c r="C62" s="26" t="s">
        <v>4251</v>
      </c>
      <c r="D62" t="s">
        <v>589</v>
      </c>
      <c r="E62" s="27" t="s">
        <v>4252</v>
      </c>
      <c r="F62" s="28" t="s">
        <v>892</v>
      </c>
      <c r="G62" s="29">
        <v>26.34</v>
      </c>
      <c r="H62" s="28">
        <v>0</v>
      </c>
      <c r="I62" s="30">
        <f>ROUND(G62*H62,P4)</f>
        <v>0</v>
      </c>
      <c r="L62" s="30">
        <v>0</v>
      </c>
      <c r="M62" s="24">
        <f>ROUND(G62*L62,P4)</f>
        <v>0</v>
      </c>
      <c r="N62" s="25" t="s">
        <v>1524</v>
      </c>
      <c r="O62" s="31">
        <f>M62*AA62</f>
        <v>0</v>
      </c>
      <c r="P62" s="1">
        <v>3</v>
      </c>
      <c r="AA62" s="1">
        <f>IF(P62=1,$O$3,IF(P62=2,$O$4,$O$5))</f>
        <v>0</v>
      </c>
    </row>
    <row r="63">
      <c r="A63" s="1" t="s">
        <v>592</v>
      </c>
      <c r="E63" s="27" t="s">
        <v>5872</v>
      </c>
    </row>
    <row r="64" ht="13">
      <c r="A64" s="1" t="s">
        <v>593</v>
      </c>
      <c r="E64" s="32" t="s">
        <v>5889</v>
      </c>
    </row>
    <row r="65" ht="75">
      <c r="A65" s="1" t="s">
        <v>595</v>
      </c>
      <c r="E65" s="27" t="s">
        <v>4254</v>
      </c>
    </row>
    <row r="66" ht="25">
      <c r="A66" s="1" t="s">
        <v>587</v>
      </c>
      <c r="B66" s="1">
        <v>14</v>
      </c>
      <c r="C66" s="26" t="s">
        <v>5854</v>
      </c>
      <c r="D66" t="s">
        <v>589</v>
      </c>
      <c r="E66" s="27" t="s">
        <v>5855</v>
      </c>
      <c r="F66" s="28" t="s">
        <v>892</v>
      </c>
      <c r="G66" s="29">
        <v>11.199999999999999</v>
      </c>
      <c r="H66" s="28">
        <v>0</v>
      </c>
      <c r="I66" s="30">
        <f>ROUND(G66*H66,P4)</f>
        <v>0</v>
      </c>
      <c r="L66" s="30">
        <v>0</v>
      </c>
      <c r="M66" s="24">
        <f>ROUND(G66*L66,P4)</f>
        <v>0</v>
      </c>
      <c r="N66" s="25" t="s">
        <v>1524</v>
      </c>
      <c r="O66" s="31">
        <f>M66*AA66</f>
        <v>0</v>
      </c>
      <c r="P66" s="1">
        <v>3</v>
      </c>
      <c r="AA66" s="1">
        <f>IF(P66=1,$O$3,IF(P66=2,$O$4,$O$5))</f>
        <v>0</v>
      </c>
    </row>
    <row r="67">
      <c r="A67" s="1" t="s">
        <v>592</v>
      </c>
      <c r="E67" s="27" t="s">
        <v>5890</v>
      </c>
    </row>
    <row r="68" ht="13">
      <c r="A68" s="1" t="s">
        <v>593</v>
      </c>
      <c r="E68" s="32" t="s">
        <v>5891</v>
      </c>
    </row>
    <row r="69" ht="75">
      <c r="A69" s="1" t="s">
        <v>595</v>
      </c>
      <c r="E69" s="27" t="s">
        <v>4897</v>
      </c>
    </row>
    <row r="70" ht="25">
      <c r="A70" s="1" t="s">
        <v>587</v>
      </c>
      <c r="B70" s="1">
        <v>15</v>
      </c>
      <c r="C70" s="26" t="s">
        <v>4794</v>
      </c>
      <c r="D70" t="s">
        <v>589</v>
      </c>
      <c r="E70" s="27" t="s">
        <v>4795</v>
      </c>
      <c r="F70" s="28" t="s">
        <v>591</v>
      </c>
      <c r="G70" s="29">
        <v>12.781000000000001</v>
      </c>
      <c r="H70" s="28">
        <v>0</v>
      </c>
      <c r="I70" s="30">
        <f>ROUND(G70*H70,P4)</f>
        <v>0</v>
      </c>
      <c r="L70" s="30">
        <v>0</v>
      </c>
      <c r="M70" s="24">
        <f>ROUND(G70*L70,P4)</f>
        <v>0</v>
      </c>
      <c r="N70" s="25" t="s">
        <v>1524</v>
      </c>
      <c r="O70" s="31">
        <f>M70*AA70</f>
        <v>0</v>
      </c>
      <c r="P70" s="1">
        <v>3</v>
      </c>
      <c r="AA70" s="1">
        <f>IF(P70=1,$O$3,IF(P70=2,$O$4,$O$5))</f>
        <v>0</v>
      </c>
    </row>
    <row r="71">
      <c r="A71" s="1" t="s">
        <v>592</v>
      </c>
      <c r="E71" s="27" t="s">
        <v>5892</v>
      </c>
    </row>
    <row r="72" ht="39">
      <c r="A72" s="1" t="s">
        <v>593</v>
      </c>
      <c r="E72" s="32" t="s">
        <v>5893</v>
      </c>
    </row>
    <row r="73" ht="112.5">
      <c r="A73" s="1" t="s">
        <v>595</v>
      </c>
      <c r="E73" s="27" t="s">
        <v>4600</v>
      </c>
    </row>
    <row r="74" ht="13">
      <c r="A74" s="1" t="s">
        <v>584</v>
      </c>
      <c r="C74" s="22" t="s">
        <v>675</v>
      </c>
      <c r="E74" s="23" t="s">
        <v>1992</v>
      </c>
      <c r="L74" s="24">
        <f>SUMIFS(L75:L82,A75:A82,"P")</f>
        <v>0</v>
      </c>
      <c r="M74" s="24">
        <f>SUMIFS(M75:M82,A75:A82,"P")</f>
        <v>0</v>
      </c>
      <c r="N74" s="25"/>
    </row>
    <row r="75" ht="37.5">
      <c r="A75" s="1" t="s">
        <v>587</v>
      </c>
      <c r="B75" s="1">
        <v>16</v>
      </c>
      <c r="C75" s="26" t="s">
        <v>677</v>
      </c>
      <c r="D75" t="s">
        <v>678</v>
      </c>
      <c r="E75" s="27" t="s">
        <v>679</v>
      </c>
      <c r="F75" s="28" t="s">
        <v>680</v>
      </c>
      <c r="G75" s="29">
        <v>367.5</v>
      </c>
      <c r="H75" s="28">
        <v>0</v>
      </c>
      <c r="I75" s="30">
        <f>ROUND(G75*H75,P4)</f>
        <v>0</v>
      </c>
      <c r="L75" s="30">
        <v>0</v>
      </c>
      <c r="M75" s="24">
        <f>ROUND(G75*L75,P4)</f>
        <v>0</v>
      </c>
      <c r="N75" s="25" t="s">
        <v>589</v>
      </c>
      <c r="O75" s="31">
        <f>M75*AA75</f>
        <v>0</v>
      </c>
      <c r="P75" s="1">
        <v>3</v>
      </c>
      <c r="AA75" s="1">
        <f>IF(P75=1,$O$3,IF(P75=2,$O$4,$O$5))</f>
        <v>0</v>
      </c>
    </row>
    <row r="76" ht="50">
      <c r="A76" s="1" t="s">
        <v>592</v>
      </c>
      <c r="E76" s="27" t="s">
        <v>5894</v>
      </c>
    </row>
    <row r="77" ht="13">
      <c r="A77" s="1" t="s">
        <v>593</v>
      </c>
      <c r="E77" s="32" t="s">
        <v>5895</v>
      </c>
    </row>
    <row r="78" ht="150">
      <c r="A78" s="1" t="s">
        <v>595</v>
      </c>
      <c r="E78" s="27" t="s">
        <v>683</v>
      </c>
    </row>
    <row r="79" ht="37.5">
      <c r="A79" s="1" t="s">
        <v>587</v>
      </c>
      <c r="B79" s="1">
        <v>17</v>
      </c>
      <c r="C79" s="26" t="s">
        <v>684</v>
      </c>
      <c r="D79" t="s">
        <v>685</v>
      </c>
      <c r="E79" s="27" t="s">
        <v>686</v>
      </c>
      <c r="F79" s="28" t="s">
        <v>680</v>
      </c>
      <c r="G79" s="29">
        <v>31.952999999999999</v>
      </c>
      <c r="H79" s="28">
        <v>0</v>
      </c>
      <c r="I79" s="30">
        <f>ROUND(G79*H79,P4)</f>
        <v>0</v>
      </c>
      <c r="L79" s="30">
        <v>0</v>
      </c>
      <c r="M79" s="24">
        <f>ROUND(G79*L79,P4)</f>
        <v>0</v>
      </c>
      <c r="N79" s="25" t="s">
        <v>589</v>
      </c>
      <c r="O79" s="31">
        <f>M79*AA79</f>
        <v>0</v>
      </c>
      <c r="P79" s="1">
        <v>3</v>
      </c>
      <c r="AA79" s="1">
        <f>IF(P79=1,$O$3,IF(P79=2,$O$4,$O$5))</f>
        <v>0</v>
      </c>
    </row>
    <row r="80" ht="50">
      <c r="A80" s="1" t="s">
        <v>592</v>
      </c>
      <c r="E80" s="27" t="s">
        <v>5896</v>
      </c>
    </row>
    <row r="81" ht="13">
      <c r="A81" s="1" t="s">
        <v>593</v>
      </c>
      <c r="E81" s="32" t="s">
        <v>5897</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5898</v>
      </c>
      <c r="E8" s="23" t="s">
        <v>261</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5769</v>
      </c>
      <c r="D10" t="s">
        <v>589</v>
      </c>
      <c r="E10" s="27" t="s">
        <v>5770</v>
      </c>
      <c r="F10" s="28" t="s">
        <v>892</v>
      </c>
      <c r="G10" s="29">
        <v>12</v>
      </c>
      <c r="H10" s="28">
        <v>0</v>
      </c>
      <c r="I10" s="30">
        <f>ROUND(G10*H10,P4)</f>
        <v>0</v>
      </c>
      <c r="L10" s="30">
        <v>0</v>
      </c>
      <c r="M10" s="24">
        <f>ROUND(G10*L10,P4)</f>
        <v>0</v>
      </c>
      <c r="N10" s="25" t="s">
        <v>1524</v>
      </c>
      <c r="O10" s="31">
        <f>M10*AA10</f>
        <v>0</v>
      </c>
      <c r="P10" s="1">
        <v>3</v>
      </c>
      <c r="AA10" s="1">
        <f>IF(P10=1,$O$3,IF(P10=2,$O$4,$O$5))</f>
        <v>0</v>
      </c>
    </row>
    <row r="11">
      <c r="A11" s="1" t="s">
        <v>592</v>
      </c>
      <c r="E11" s="27" t="s">
        <v>5871</v>
      </c>
    </row>
    <row r="12" ht="13">
      <c r="A12" s="1" t="s">
        <v>593</v>
      </c>
      <c r="E12" s="32" t="s">
        <v>5899</v>
      </c>
    </row>
    <row r="13" ht="100">
      <c r="A13" s="1" t="s">
        <v>595</v>
      </c>
      <c r="E13" s="27" t="s">
        <v>5524</v>
      </c>
    </row>
    <row r="14" ht="25">
      <c r="A14" s="1" t="s">
        <v>587</v>
      </c>
      <c r="B14" s="1">
        <v>2</v>
      </c>
      <c r="C14" s="26" t="s">
        <v>3398</v>
      </c>
      <c r="D14" t="s">
        <v>589</v>
      </c>
      <c r="E14" s="27" t="s">
        <v>3399</v>
      </c>
      <c r="F14" s="28" t="s">
        <v>591</v>
      </c>
      <c r="G14" s="29">
        <v>81.200000000000003</v>
      </c>
      <c r="H14" s="28">
        <v>0</v>
      </c>
      <c r="I14" s="30">
        <f>ROUND(G14*H14,P4)</f>
        <v>0</v>
      </c>
      <c r="L14" s="30">
        <v>0</v>
      </c>
      <c r="M14" s="24">
        <f>ROUND(G14*L14,P4)</f>
        <v>0</v>
      </c>
      <c r="N14" s="25" t="s">
        <v>1524</v>
      </c>
      <c r="O14" s="31">
        <f>M14*AA14</f>
        <v>0</v>
      </c>
      <c r="P14" s="1">
        <v>3</v>
      </c>
      <c r="AA14" s="1">
        <f>IF(P14=1,$O$3,IF(P14=2,$O$4,$O$5))</f>
        <v>0</v>
      </c>
    </row>
    <row r="15">
      <c r="A15" s="1" t="s">
        <v>592</v>
      </c>
      <c r="E15" s="27" t="s">
        <v>5872</v>
      </c>
    </row>
    <row r="16" ht="39">
      <c r="A16" s="1" t="s">
        <v>593</v>
      </c>
      <c r="E16" s="32" t="s">
        <v>5900</v>
      </c>
    </row>
    <row r="17" ht="350">
      <c r="A17" s="1" t="s">
        <v>595</v>
      </c>
      <c r="E17" s="27" t="s">
        <v>2570</v>
      </c>
    </row>
    <row r="18" ht="25">
      <c r="A18" s="1" t="s">
        <v>587</v>
      </c>
      <c r="B18" s="1">
        <v>3</v>
      </c>
      <c r="C18" s="26" t="s">
        <v>4677</v>
      </c>
      <c r="D18" t="s">
        <v>589</v>
      </c>
      <c r="E18" s="27" t="s">
        <v>4678</v>
      </c>
      <c r="F18" s="28" t="s">
        <v>591</v>
      </c>
      <c r="G18" s="29">
        <v>49.200000000000003</v>
      </c>
      <c r="H18" s="28">
        <v>0</v>
      </c>
      <c r="I18" s="30">
        <f>ROUND(G18*H18,P4)</f>
        <v>0</v>
      </c>
      <c r="L18" s="30">
        <v>0</v>
      </c>
      <c r="M18" s="24">
        <f>ROUND(G18*L18,P4)</f>
        <v>0</v>
      </c>
      <c r="N18" s="25" t="s">
        <v>1524</v>
      </c>
      <c r="O18" s="31">
        <f>M18*AA18</f>
        <v>0</v>
      </c>
      <c r="P18" s="1">
        <v>3</v>
      </c>
      <c r="AA18" s="1">
        <f>IF(P18=1,$O$3,IF(P18=2,$O$4,$O$5))</f>
        <v>0</v>
      </c>
    </row>
    <row r="19">
      <c r="A19" s="1" t="s">
        <v>592</v>
      </c>
      <c r="E19" s="27" t="s">
        <v>5872</v>
      </c>
    </row>
    <row r="20" ht="13">
      <c r="A20" s="1" t="s">
        <v>593</v>
      </c>
      <c r="E20" s="32" t="s">
        <v>5901</v>
      </c>
    </row>
    <row r="21" ht="250">
      <c r="A21" s="1" t="s">
        <v>595</v>
      </c>
      <c r="E21" s="27" t="s">
        <v>4680</v>
      </c>
    </row>
    <row r="22" ht="25">
      <c r="A22" s="1" t="s">
        <v>587</v>
      </c>
      <c r="B22" s="1">
        <v>4</v>
      </c>
      <c r="C22" s="26" t="s">
        <v>5817</v>
      </c>
      <c r="D22" t="s">
        <v>589</v>
      </c>
      <c r="E22" s="27" t="s">
        <v>5818</v>
      </c>
      <c r="F22" s="28" t="s">
        <v>2583</v>
      </c>
      <c r="G22" s="29">
        <v>66</v>
      </c>
      <c r="H22" s="28">
        <v>0</v>
      </c>
      <c r="I22" s="30">
        <f>ROUND(G22*H22,P4)</f>
        <v>0</v>
      </c>
      <c r="L22" s="30">
        <v>0</v>
      </c>
      <c r="M22" s="24">
        <f>ROUND(G22*L22,P4)</f>
        <v>0</v>
      </c>
      <c r="N22" s="25" t="s">
        <v>1524</v>
      </c>
      <c r="O22" s="31">
        <f>M22*AA22</f>
        <v>0</v>
      </c>
      <c r="P22" s="1">
        <v>3</v>
      </c>
      <c r="AA22" s="1">
        <f>IF(P22=1,$O$3,IF(P22=2,$O$4,$O$5))</f>
        <v>0</v>
      </c>
    </row>
    <row r="23">
      <c r="A23" s="1" t="s">
        <v>592</v>
      </c>
      <c r="E23" s="27" t="s">
        <v>5871</v>
      </c>
    </row>
    <row r="24" ht="13">
      <c r="A24" s="1" t="s">
        <v>593</v>
      </c>
      <c r="E24" s="32" t="s">
        <v>5902</v>
      </c>
    </row>
    <row r="25" ht="62.5">
      <c r="A25" s="1" t="s">
        <v>595</v>
      </c>
      <c r="E25" s="27" t="s">
        <v>5820</v>
      </c>
    </row>
    <row r="26" ht="13">
      <c r="A26" s="1" t="s">
        <v>584</v>
      </c>
      <c r="C26" s="22" t="s">
        <v>2588</v>
      </c>
      <c r="E26" s="23" t="s">
        <v>2589</v>
      </c>
      <c r="L26" s="24">
        <f>SUMIFS(L27:L38,A27:A38,"P")</f>
        <v>0</v>
      </c>
      <c r="M26" s="24">
        <f>SUMIFS(M27:M38,A27:A38,"P")</f>
        <v>0</v>
      </c>
      <c r="N26" s="25"/>
    </row>
    <row r="27" ht="25">
      <c r="A27" s="1" t="s">
        <v>587</v>
      </c>
      <c r="B27" s="1">
        <v>5</v>
      </c>
      <c r="C27" s="26" t="s">
        <v>4144</v>
      </c>
      <c r="D27" t="s">
        <v>589</v>
      </c>
      <c r="E27" s="27" t="s">
        <v>4145</v>
      </c>
      <c r="F27" s="28" t="s">
        <v>591</v>
      </c>
      <c r="G27" s="29">
        <v>4.5759999999999996</v>
      </c>
      <c r="H27" s="28">
        <v>0</v>
      </c>
      <c r="I27" s="30">
        <f>ROUND(G27*H27,P4)</f>
        <v>0</v>
      </c>
      <c r="L27" s="30">
        <v>0</v>
      </c>
      <c r="M27" s="24">
        <f>ROUND(G27*L27,P4)</f>
        <v>0</v>
      </c>
      <c r="N27" s="25" t="s">
        <v>1524</v>
      </c>
      <c r="O27" s="31">
        <f>M27*AA27</f>
        <v>0</v>
      </c>
      <c r="P27" s="1">
        <v>3</v>
      </c>
      <c r="AA27" s="1">
        <f>IF(P27=1,$O$3,IF(P27=2,$O$4,$O$5))</f>
        <v>0</v>
      </c>
    </row>
    <row r="28">
      <c r="A28" s="1" t="s">
        <v>592</v>
      </c>
      <c r="E28" s="27" t="s">
        <v>5875</v>
      </c>
    </row>
    <row r="29" ht="13">
      <c r="A29" s="1" t="s">
        <v>593</v>
      </c>
      <c r="E29" s="32" t="s">
        <v>5903</v>
      </c>
    </row>
    <row r="30" ht="362.5">
      <c r="A30" s="1" t="s">
        <v>595</v>
      </c>
      <c r="E30" s="27" t="s">
        <v>2593</v>
      </c>
    </row>
    <row r="31" ht="25">
      <c r="A31" s="1" t="s">
        <v>587</v>
      </c>
      <c r="B31" s="1">
        <v>6</v>
      </c>
      <c r="C31" s="26" t="s">
        <v>2594</v>
      </c>
      <c r="D31" t="s">
        <v>589</v>
      </c>
      <c r="E31" s="27" t="s">
        <v>2595</v>
      </c>
      <c r="F31" s="28" t="s">
        <v>680</v>
      </c>
      <c r="G31" s="29">
        <v>0.11799999999999999</v>
      </c>
      <c r="H31" s="28">
        <v>0</v>
      </c>
      <c r="I31" s="30">
        <f>ROUND(G31*H31,P4)</f>
        <v>0</v>
      </c>
      <c r="L31" s="30">
        <v>0</v>
      </c>
      <c r="M31" s="24">
        <f>ROUND(G31*L31,P4)</f>
        <v>0</v>
      </c>
      <c r="N31" s="25" t="s">
        <v>1524</v>
      </c>
      <c r="O31" s="31">
        <f>M31*AA31</f>
        <v>0</v>
      </c>
      <c r="P31" s="1">
        <v>3</v>
      </c>
      <c r="AA31" s="1">
        <f>IF(P31=1,$O$3,IF(P31=2,$O$4,$O$5))</f>
        <v>0</v>
      </c>
    </row>
    <row r="32">
      <c r="A32" s="1" t="s">
        <v>592</v>
      </c>
      <c r="E32" s="27" t="s">
        <v>5875</v>
      </c>
    </row>
    <row r="33" ht="13">
      <c r="A33" s="1" t="s">
        <v>593</v>
      </c>
      <c r="E33" s="32" t="s">
        <v>5904</v>
      </c>
    </row>
    <row r="34" ht="300">
      <c r="A34" s="1" t="s">
        <v>595</v>
      </c>
      <c r="E34" s="27" t="s">
        <v>2597</v>
      </c>
    </row>
    <row r="35" ht="25">
      <c r="A35" s="1" t="s">
        <v>587</v>
      </c>
      <c r="B35" s="1">
        <v>7</v>
      </c>
      <c r="C35" s="26" t="s">
        <v>4148</v>
      </c>
      <c r="D35" t="s">
        <v>589</v>
      </c>
      <c r="E35" s="27" t="s">
        <v>4149</v>
      </c>
      <c r="F35" s="28" t="s">
        <v>680</v>
      </c>
      <c r="G35" s="29">
        <v>0.14899999999999999</v>
      </c>
      <c r="H35" s="28">
        <v>0</v>
      </c>
      <c r="I35" s="30">
        <f>ROUND(G35*H35,P4)</f>
        <v>0</v>
      </c>
      <c r="L35" s="30">
        <v>0</v>
      </c>
      <c r="M35" s="24">
        <f>ROUND(G35*L35,P4)</f>
        <v>0</v>
      </c>
      <c r="N35" s="25" t="s">
        <v>1524</v>
      </c>
      <c r="O35" s="31">
        <f>M35*AA35</f>
        <v>0</v>
      </c>
      <c r="P35" s="1">
        <v>3</v>
      </c>
      <c r="AA35" s="1">
        <f>IF(P35=1,$O$3,IF(P35=2,$O$4,$O$5))</f>
        <v>0</v>
      </c>
    </row>
    <row r="36">
      <c r="A36" s="1" t="s">
        <v>592</v>
      </c>
      <c r="E36" s="27" t="s">
        <v>5875</v>
      </c>
    </row>
    <row r="37" ht="13">
      <c r="A37" s="1" t="s">
        <v>593</v>
      </c>
      <c r="E37" s="32" t="s">
        <v>5905</v>
      </c>
    </row>
    <row r="38" ht="300">
      <c r="A38" s="1" t="s">
        <v>595</v>
      </c>
      <c r="E38" s="27" t="s">
        <v>2597</v>
      </c>
    </row>
    <row r="39" ht="13">
      <c r="A39" s="1" t="s">
        <v>584</v>
      </c>
      <c r="C39" s="22" t="s">
        <v>3026</v>
      </c>
      <c r="E39" s="23" t="s">
        <v>3833</v>
      </c>
      <c r="L39" s="24">
        <f>SUMIFS(L40:L51,A40:A51,"P")</f>
        <v>0</v>
      </c>
      <c r="M39" s="24">
        <f>SUMIFS(M40:M51,A40:A51,"P")</f>
        <v>0</v>
      </c>
      <c r="N39" s="25"/>
    </row>
    <row r="40" ht="25">
      <c r="A40" s="1" t="s">
        <v>587</v>
      </c>
      <c r="B40" s="1">
        <v>8</v>
      </c>
      <c r="C40" s="26" t="s">
        <v>3834</v>
      </c>
      <c r="D40" t="s">
        <v>589</v>
      </c>
      <c r="E40" s="27" t="s">
        <v>3835</v>
      </c>
      <c r="F40" s="28" t="s">
        <v>591</v>
      </c>
      <c r="G40" s="29">
        <v>1.8959999999999999</v>
      </c>
      <c r="H40" s="28">
        <v>0</v>
      </c>
      <c r="I40" s="30">
        <f>ROUND(G40*H40,P4)</f>
        <v>0</v>
      </c>
      <c r="L40" s="30">
        <v>0</v>
      </c>
      <c r="M40" s="24">
        <f>ROUND(G40*L40,P4)</f>
        <v>0</v>
      </c>
      <c r="N40" s="25" t="s">
        <v>1524</v>
      </c>
      <c r="O40" s="31">
        <f>M40*AA40</f>
        <v>0</v>
      </c>
      <c r="P40" s="1">
        <v>3</v>
      </c>
      <c r="AA40" s="1">
        <f>IF(P40=1,$O$3,IF(P40=2,$O$4,$O$5))</f>
        <v>0</v>
      </c>
    </row>
    <row r="41">
      <c r="A41" s="1" t="s">
        <v>592</v>
      </c>
      <c r="E41" s="27" t="s">
        <v>5875</v>
      </c>
    </row>
    <row r="42" ht="13">
      <c r="A42" s="1" t="s">
        <v>593</v>
      </c>
      <c r="E42" s="32" t="s">
        <v>5906</v>
      </c>
    </row>
    <row r="43" ht="362.5">
      <c r="A43" s="1" t="s">
        <v>595</v>
      </c>
      <c r="E43" s="27" t="s">
        <v>3810</v>
      </c>
    </row>
    <row r="44" ht="25">
      <c r="A44" s="1" t="s">
        <v>587</v>
      </c>
      <c r="B44" s="1">
        <v>9</v>
      </c>
      <c r="C44" s="26" t="s">
        <v>5880</v>
      </c>
      <c r="D44" t="s">
        <v>589</v>
      </c>
      <c r="E44" s="27" t="s">
        <v>5881</v>
      </c>
      <c r="F44" s="28" t="s">
        <v>591</v>
      </c>
      <c r="G44" s="29">
        <v>3.8399999999999999</v>
      </c>
      <c r="H44" s="28">
        <v>0</v>
      </c>
      <c r="I44" s="30">
        <f>ROUND(G44*H44,P4)</f>
        <v>0</v>
      </c>
      <c r="L44" s="30">
        <v>0</v>
      </c>
      <c r="M44" s="24">
        <f>ROUND(G44*L44,P4)</f>
        <v>0</v>
      </c>
      <c r="N44" s="25" t="s">
        <v>1524</v>
      </c>
      <c r="O44" s="31">
        <f>M44*AA44</f>
        <v>0</v>
      </c>
      <c r="P44" s="1">
        <v>3</v>
      </c>
      <c r="AA44" s="1">
        <f>IF(P44=1,$O$3,IF(P44=2,$O$4,$O$5))</f>
        <v>0</v>
      </c>
    </row>
    <row r="45" ht="25">
      <c r="A45" s="1" t="s">
        <v>592</v>
      </c>
      <c r="E45" s="27" t="s">
        <v>5882</v>
      </c>
    </row>
    <row r="46" ht="52">
      <c r="A46" s="1" t="s">
        <v>593</v>
      </c>
      <c r="E46" s="32" t="s">
        <v>5907</v>
      </c>
    </row>
    <row r="47" ht="409.5">
      <c r="A47" s="1" t="s">
        <v>595</v>
      </c>
      <c r="E47" s="27" t="s">
        <v>5884</v>
      </c>
    </row>
    <row r="48" ht="25">
      <c r="A48" s="1" t="s">
        <v>587</v>
      </c>
      <c r="B48" s="1">
        <v>10</v>
      </c>
      <c r="C48" s="26" t="s">
        <v>4549</v>
      </c>
      <c r="D48" t="s">
        <v>589</v>
      </c>
      <c r="E48" s="27" t="s">
        <v>4550</v>
      </c>
      <c r="F48" s="28" t="s">
        <v>591</v>
      </c>
      <c r="G48" s="29">
        <v>4.6079999999999997</v>
      </c>
      <c r="H48" s="28">
        <v>0</v>
      </c>
      <c r="I48" s="30">
        <f>ROUND(G48*H48,P4)</f>
        <v>0</v>
      </c>
      <c r="L48" s="30">
        <v>0</v>
      </c>
      <c r="M48" s="24">
        <f>ROUND(G48*L48,P4)</f>
        <v>0</v>
      </c>
      <c r="N48" s="25" t="s">
        <v>1524</v>
      </c>
      <c r="O48" s="31">
        <f>M48*AA48</f>
        <v>0</v>
      </c>
      <c r="P48" s="1">
        <v>3</v>
      </c>
      <c r="AA48" s="1">
        <f>IF(P48=1,$O$3,IF(P48=2,$O$4,$O$5))</f>
        <v>0</v>
      </c>
    </row>
    <row r="49">
      <c r="A49" s="1" t="s">
        <v>592</v>
      </c>
      <c r="E49" s="27" t="s">
        <v>5872</v>
      </c>
    </row>
    <row r="50" ht="13">
      <c r="A50" s="1" t="s">
        <v>593</v>
      </c>
      <c r="E50" s="32" t="s">
        <v>5908</v>
      </c>
    </row>
    <row r="51" ht="112.5">
      <c r="A51" s="1" t="s">
        <v>595</v>
      </c>
      <c r="E51" s="27" t="s">
        <v>4552</v>
      </c>
    </row>
    <row r="52" ht="13">
      <c r="A52" s="1" t="s">
        <v>584</v>
      </c>
      <c r="C52" s="22" t="s">
        <v>606</v>
      </c>
      <c r="E52" s="23" t="s">
        <v>607</v>
      </c>
      <c r="L52" s="24">
        <f>SUMIFS(L53:L56,A53:A56,"P")</f>
        <v>0</v>
      </c>
      <c r="M52" s="24">
        <f>SUMIFS(M53:M56,A53:A56,"P")</f>
        <v>0</v>
      </c>
      <c r="N52" s="25"/>
    </row>
    <row r="53" ht="25">
      <c r="A53" s="1" t="s">
        <v>587</v>
      </c>
      <c r="B53" s="1">
        <v>11</v>
      </c>
      <c r="C53" s="26" t="s">
        <v>3876</v>
      </c>
      <c r="D53" t="s">
        <v>589</v>
      </c>
      <c r="E53" s="27" t="s">
        <v>3877</v>
      </c>
      <c r="F53" s="28" t="s">
        <v>2583</v>
      </c>
      <c r="G53" s="29">
        <v>27.59</v>
      </c>
      <c r="H53" s="28">
        <v>0</v>
      </c>
      <c r="I53" s="30">
        <f>ROUND(G53*H53,P4)</f>
        <v>0</v>
      </c>
      <c r="L53" s="30">
        <v>0</v>
      </c>
      <c r="M53" s="24">
        <f>ROUND(G53*L53,P4)</f>
        <v>0</v>
      </c>
      <c r="N53" s="25" t="s">
        <v>1524</v>
      </c>
      <c r="O53" s="31">
        <f>M53*AA53</f>
        <v>0</v>
      </c>
      <c r="P53" s="1">
        <v>3</v>
      </c>
      <c r="AA53" s="1">
        <f>IF(P53=1,$O$3,IF(P53=2,$O$4,$O$5))</f>
        <v>0</v>
      </c>
    </row>
    <row r="54">
      <c r="A54" s="1" t="s">
        <v>592</v>
      </c>
      <c r="E54" s="27" t="s">
        <v>5886</v>
      </c>
    </row>
    <row r="55" ht="13">
      <c r="A55" s="1" t="s">
        <v>593</v>
      </c>
      <c r="E55" s="32" t="s">
        <v>5909</v>
      </c>
    </row>
    <row r="56" ht="200">
      <c r="A56" s="1" t="s">
        <v>595</v>
      </c>
      <c r="E56" s="27" t="s">
        <v>3880</v>
      </c>
    </row>
    <row r="57" ht="13">
      <c r="A57" s="1" t="s">
        <v>584</v>
      </c>
      <c r="C57" s="22" t="s">
        <v>2059</v>
      </c>
      <c r="E57" s="23" t="s">
        <v>2060</v>
      </c>
      <c r="L57" s="24">
        <f>SUMIFS(L58:L73,A58:A73,"P")</f>
        <v>0</v>
      </c>
      <c r="M57" s="24">
        <f>SUMIFS(M58:M73,A58:A73,"P")</f>
        <v>0</v>
      </c>
      <c r="N57" s="25"/>
    </row>
    <row r="58" ht="25">
      <c r="A58" s="1" t="s">
        <v>587</v>
      </c>
      <c r="B58" s="1">
        <v>12</v>
      </c>
      <c r="C58" s="26" t="s">
        <v>5509</v>
      </c>
      <c r="D58" t="s">
        <v>589</v>
      </c>
      <c r="E58" s="27" t="s">
        <v>5510</v>
      </c>
      <c r="F58" s="28" t="s">
        <v>610</v>
      </c>
      <c r="G58" s="29">
        <v>2</v>
      </c>
      <c r="H58" s="28">
        <v>0</v>
      </c>
      <c r="I58" s="30">
        <f>ROUND(G58*H58,P4)</f>
        <v>0</v>
      </c>
      <c r="L58" s="30">
        <v>0</v>
      </c>
      <c r="M58" s="24">
        <f>ROUND(G58*L58,P4)</f>
        <v>0</v>
      </c>
      <c r="N58" s="25" t="s">
        <v>1524</v>
      </c>
      <c r="O58" s="31">
        <f>M58*AA58</f>
        <v>0</v>
      </c>
      <c r="P58" s="1">
        <v>3</v>
      </c>
      <c r="AA58" s="1">
        <f>IF(P58=1,$O$3,IF(P58=2,$O$4,$O$5))</f>
        <v>0</v>
      </c>
    </row>
    <row r="59" ht="25">
      <c r="A59" s="1" t="s">
        <v>592</v>
      </c>
      <c r="E59" s="27" t="s">
        <v>5888</v>
      </c>
    </row>
    <row r="60" ht="13">
      <c r="A60" s="1" t="s">
        <v>593</v>
      </c>
      <c r="E60" s="32" t="s">
        <v>2472</v>
      </c>
    </row>
    <row r="61" ht="62.5">
      <c r="A61" s="1" t="s">
        <v>595</v>
      </c>
      <c r="E61" s="27" t="s">
        <v>5512</v>
      </c>
    </row>
    <row r="62" ht="25">
      <c r="A62" s="1" t="s">
        <v>587</v>
      </c>
      <c r="B62" s="1">
        <v>13</v>
      </c>
      <c r="C62" s="26" t="s">
        <v>4251</v>
      </c>
      <c r="D62" t="s">
        <v>589</v>
      </c>
      <c r="E62" s="27" t="s">
        <v>4252</v>
      </c>
      <c r="F62" s="28" t="s">
        <v>892</v>
      </c>
      <c r="G62" s="29">
        <v>20.280000000000001</v>
      </c>
      <c r="H62" s="28">
        <v>0</v>
      </c>
      <c r="I62" s="30">
        <f>ROUND(G62*H62,P4)</f>
        <v>0</v>
      </c>
      <c r="L62" s="30">
        <v>0</v>
      </c>
      <c r="M62" s="24">
        <f>ROUND(G62*L62,P4)</f>
        <v>0</v>
      </c>
      <c r="N62" s="25" t="s">
        <v>1524</v>
      </c>
      <c r="O62" s="31">
        <f>M62*AA62</f>
        <v>0</v>
      </c>
      <c r="P62" s="1">
        <v>3</v>
      </c>
      <c r="AA62" s="1">
        <f>IF(P62=1,$O$3,IF(P62=2,$O$4,$O$5))</f>
        <v>0</v>
      </c>
    </row>
    <row r="63">
      <c r="A63" s="1" t="s">
        <v>592</v>
      </c>
      <c r="E63" s="27" t="s">
        <v>5872</v>
      </c>
    </row>
    <row r="64" ht="13">
      <c r="A64" s="1" t="s">
        <v>593</v>
      </c>
      <c r="E64" s="32" t="s">
        <v>5910</v>
      </c>
    </row>
    <row r="65" ht="75">
      <c r="A65" s="1" t="s">
        <v>595</v>
      </c>
      <c r="E65" s="27" t="s">
        <v>4254</v>
      </c>
    </row>
    <row r="66" ht="25">
      <c r="A66" s="1" t="s">
        <v>587</v>
      </c>
      <c r="B66" s="1">
        <v>14</v>
      </c>
      <c r="C66" s="26" t="s">
        <v>5831</v>
      </c>
      <c r="D66" t="s">
        <v>589</v>
      </c>
      <c r="E66" s="27" t="s">
        <v>5832</v>
      </c>
      <c r="F66" s="28" t="s">
        <v>892</v>
      </c>
      <c r="G66" s="29">
        <v>8.9000000000000004</v>
      </c>
      <c r="H66" s="28">
        <v>0</v>
      </c>
      <c r="I66" s="30">
        <f>ROUND(G66*H66,P4)</f>
        <v>0</v>
      </c>
      <c r="L66" s="30">
        <v>0</v>
      </c>
      <c r="M66" s="24">
        <f>ROUND(G66*L66,P4)</f>
        <v>0</v>
      </c>
      <c r="N66" s="25" t="s">
        <v>1524</v>
      </c>
      <c r="O66" s="31">
        <f>M66*AA66</f>
        <v>0</v>
      </c>
      <c r="P66" s="1">
        <v>3</v>
      </c>
      <c r="AA66" s="1">
        <f>IF(P66=1,$O$3,IF(P66=2,$O$4,$O$5))</f>
        <v>0</v>
      </c>
    </row>
    <row r="67">
      <c r="A67" s="1" t="s">
        <v>592</v>
      </c>
      <c r="E67" s="27" t="s">
        <v>5872</v>
      </c>
    </row>
    <row r="68" ht="13">
      <c r="A68" s="1" t="s">
        <v>593</v>
      </c>
      <c r="E68" s="32" t="s">
        <v>5911</v>
      </c>
    </row>
    <row r="69" ht="75">
      <c r="A69" s="1" t="s">
        <v>595</v>
      </c>
      <c r="E69" s="27" t="s">
        <v>4897</v>
      </c>
    </row>
    <row r="70" ht="25">
      <c r="A70" s="1" t="s">
        <v>587</v>
      </c>
      <c r="B70" s="1">
        <v>15</v>
      </c>
      <c r="C70" s="26" t="s">
        <v>4794</v>
      </c>
      <c r="D70" t="s">
        <v>589</v>
      </c>
      <c r="E70" s="27" t="s">
        <v>4795</v>
      </c>
      <c r="F70" s="28" t="s">
        <v>591</v>
      </c>
      <c r="G70" s="29">
        <v>9.5960000000000001</v>
      </c>
      <c r="H70" s="28">
        <v>0</v>
      </c>
      <c r="I70" s="30">
        <f>ROUND(G70*H70,P4)</f>
        <v>0</v>
      </c>
      <c r="L70" s="30">
        <v>0</v>
      </c>
      <c r="M70" s="24">
        <f>ROUND(G70*L70,P4)</f>
        <v>0</v>
      </c>
      <c r="N70" s="25" t="s">
        <v>1524</v>
      </c>
      <c r="O70" s="31">
        <f>M70*AA70</f>
        <v>0</v>
      </c>
      <c r="P70" s="1">
        <v>3</v>
      </c>
      <c r="AA70" s="1">
        <f>IF(P70=1,$O$3,IF(P70=2,$O$4,$O$5))</f>
        <v>0</v>
      </c>
    </row>
    <row r="71">
      <c r="A71" s="1" t="s">
        <v>592</v>
      </c>
      <c r="E71" s="27" t="s">
        <v>5892</v>
      </c>
    </row>
    <row r="72" ht="65">
      <c r="A72" s="1" t="s">
        <v>593</v>
      </c>
      <c r="E72" s="32" t="s">
        <v>5912</v>
      </c>
    </row>
    <row r="73" ht="112.5">
      <c r="A73" s="1" t="s">
        <v>595</v>
      </c>
      <c r="E73" s="27" t="s">
        <v>4600</v>
      </c>
    </row>
    <row r="74" ht="13">
      <c r="A74" s="1" t="s">
        <v>584</v>
      </c>
      <c r="C74" s="22" t="s">
        <v>675</v>
      </c>
      <c r="E74" s="23" t="s">
        <v>1992</v>
      </c>
      <c r="L74" s="24">
        <f>SUMIFS(L75:L82,A75:A82,"P")</f>
        <v>0</v>
      </c>
      <c r="M74" s="24">
        <f>SUMIFS(M75:M82,A75:A82,"P")</f>
        <v>0</v>
      </c>
      <c r="N74" s="25"/>
    </row>
    <row r="75" ht="37.5">
      <c r="A75" s="1" t="s">
        <v>587</v>
      </c>
      <c r="B75" s="1">
        <v>16</v>
      </c>
      <c r="C75" s="26" t="s">
        <v>677</v>
      </c>
      <c r="D75" t="s">
        <v>678</v>
      </c>
      <c r="E75" s="27" t="s">
        <v>679</v>
      </c>
      <c r="F75" s="28" t="s">
        <v>680</v>
      </c>
      <c r="G75" s="29">
        <v>170.52000000000001</v>
      </c>
      <c r="H75" s="28">
        <v>0</v>
      </c>
      <c r="I75" s="30">
        <f>ROUND(G75*H75,P4)</f>
        <v>0</v>
      </c>
      <c r="L75" s="30">
        <v>0</v>
      </c>
      <c r="M75" s="24">
        <f>ROUND(G75*L75,P4)</f>
        <v>0</v>
      </c>
      <c r="N75" s="25" t="s">
        <v>589</v>
      </c>
      <c r="O75" s="31">
        <f>M75*AA75</f>
        <v>0</v>
      </c>
      <c r="P75" s="1">
        <v>3</v>
      </c>
      <c r="AA75" s="1">
        <f>IF(P75=1,$O$3,IF(P75=2,$O$4,$O$5))</f>
        <v>0</v>
      </c>
    </row>
    <row r="76" ht="50">
      <c r="A76" s="1" t="s">
        <v>592</v>
      </c>
      <c r="E76" s="27" t="s">
        <v>5894</v>
      </c>
    </row>
    <row r="77" ht="13">
      <c r="A77" s="1" t="s">
        <v>593</v>
      </c>
      <c r="E77" s="32" t="s">
        <v>5913</v>
      </c>
    </row>
    <row r="78" ht="150">
      <c r="A78" s="1" t="s">
        <v>595</v>
      </c>
      <c r="E78" s="27" t="s">
        <v>683</v>
      </c>
    </row>
    <row r="79" ht="37.5">
      <c r="A79" s="1" t="s">
        <v>587</v>
      </c>
      <c r="B79" s="1">
        <v>17</v>
      </c>
      <c r="C79" s="26" t="s">
        <v>684</v>
      </c>
      <c r="D79" t="s">
        <v>685</v>
      </c>
      <c r="E79" s="27" t="s">
        <v>686</v>
      </c>
      <c r="F79" s="28" t="s">
        <v>680</v>
      </c>
      <c r="G79" s="29">
        <v>23.989999999999998</v>
      </c>
      <c r="H79" s="28">
        <v>0</v>
      </c>
      <c r="I79" s="30">
        <f>ROUND(G79*H79,P4)</f>
        <v>0</v>
      </c>
      <c r="L79" s="30">
        <v>0</v>
      </c>
      <c r="M79" s="24">
        <f>ROUND(G79*L79,P4)</f>
        <v>0</v>
      </c>
      <c r="N79" s="25" t="s">
        <v>589</v>
      </c>
      <c r="O79" s="31">
        <f>M79*AA79</f>
        <v>0</v>
      </c>
      <c r="P79" s="1">
        <v>3</v>
      </c>
      <c r="AA79" s="1">
        <f>IF(P79=1,$O$3,IF(P79=2,$O$4,$O$5))</f>
        <v>0</v>
      </c>
    </row>
    <row r="80" ht="50">
      <c r="A80" s="1" t="s">
        <v>592</v>
      </c>
      <c r="E80" s="27" t="s">
        <v>5896</v>
      </c>
    </row>
    <row r="81" ht="13">
      <c r="A81" s="1" t="s">
        <v>593</v>
      </c>
      <c r="E81" s="32" t="s">
        <v>5914</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5915</v>
      </c>
      <c r="E8" s="23" t="s">
        <v>263</v>
      </c>
      <c r="L8" s="24">
        <f>L9+L22+L35+L44+L61+L74+L103</f>
        <v>0</v>
      </c>
      <c r="M8" s="24">
        <f>M9+M22+M35+M44+M61+M74+M103</f>
        <v>0</v>
      </c>
      <c r="N8" s="25"/>
    </row>
    <row r="9" ht="13">
      <c r="A9" s="1" t="s">
        <v>584</v>
      </c>
      <c r="C9" s="22" t="s">
        <v>585</v>
      </c>
      <c r="E9" s="23" t="s">
        <v>586</v>
      </c>
      <c r="L9" s="24">
        <f>SUMIFS(L10:L21,A10:A21,"P")</f>
        <v>0</v>
      </c>
      <c r="M9" s="24">
        <f>SUMIFS(M10:M21,A10:A21,"P")</f>
        <v>0</v>
      </c>
      <c r="N9" s="25"/>
    </row>
    <row r="10" ht="25">
      <c r="A10" s="1" t="s">
        <v>587</v>
      </c>
      <c r="B10" s="1">
        <v>1</v>
      </c>
      <c r="C10" s="26" t="s">
        <v>5578</v>
      </c>
      <c r="D10" t="s">
        <v>589</v>
      </c>
      <c r="E10" s="27" t="s">
        <v>5579</v>
      </c>
      <c r="F10" s="28" t="s">
        <v>892</v>
      </c>
      <c r="G10" s="29">
        <v>16</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5916</v>
      </c>
    </row>
    <row r="13" ht="100">
      <c r="A13" s="1" t="s">
        <v>595</v>
      </c>
      <c r="E13" s="27" t="s">
        <v>5524</v>
      </c>
    </row>
    <row r="14" ht="25">
      <c r="A14" s="1" t="s">
        <v>587</v>
      </c>
      <c r="B14" s="1">
        <v>2</v>
      </c>
      <c r="C14" s="26" t="s">
        <v>3398</v>
      </c>
      <c r="D14" t="s">
        <v>589</v>
      </c>
      <c r="E14" s="27" t="s">
        <v>3399</v>
      </c>
      <c r="F14" s="28" t="s">
        <v>591</v>
      </c>
      <c r="G14" s="29">
        <v>156.19</v>
      </c>
      <c r="H14" s="28">
        <v>0</v>
      </c>
      <c r="I14" s="30">
        <f>ROUND(G14*H14,P4)</f>
        <v>0</v>
      </c>
      <c r="L14" s="30">
        <v>0</v>
      </c>
      <c r="M14" s="24">
        <f>ROUND(G14*L14,P4)</f>
        <v>0</v>
      </c>
      <c r="N14" s="25" t="s">
        <v>1524</v>
      </c>
      <c r="O14" s="31">
        <f>M14*AA14</f>
        <v>0</v>
      </c>
      <c r="P14" s="1">
        <v>3</v>
      </c>
      <c r="AA14" s="1">
        <f>IF(P14=1,$O$3,IF(P14=2,$O$4,$O$5))</f>
        <v>0</v>
      </c>
    </row>
    <row r="15">
      <c r="A15" s="1" t="s">
        <v>592</v>
      </c>
      <c r="E15" s="27" t="s">
        <v>5917</v>
      </c>
    </row>
    <row r="16" ht="52">
      <c r="A16" s="1" t="s">
        <v>593</v>
      </c>
      <c r="E16" s="32" t="s">
        <v>5918</v>
      </c>
    </row>
    <row r="17" ht="350">
      <c r="A17" s="1" t="s">
        <v>595</v>
      </c>
      <c r="E17" s="27" t="s">
        <v>2570</v>
      </c>
    </row>
    <row r="18" ht="25">
      <c r="A18" s="1" t="s">
        <v>587</v>
      </c>
      <c r="B18" s="1">
        <v>3</v>
      </c>
      <c r="C18" s="26" t="s">
        <v>5817</v>
      </c>
      <c r="D18" t="s">
        <v>589</v>
      </c>
      <c r="E18" s="27" t="s">
        <v>5818</v>
      </c>
      <c r="F18" s="28" t="s">
        <v>2583</v>
      </c>
      <c r="G18" s="29">
        <v>40</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5919</v>
      </c>
    </row>
    <row r="21" ht="62.5">
      <c r="A21" s="1" t="s">
        <v>595</v>
      </c>
      <c r="E21" s="27" t="s">
        <v>5820</v>
      </c>
    </row>
    <row r="22" ht="13">
      <c r="A22" s="1" t="s">
        <v>584</v>
      </c>
      <c r="C22" s="22" t="s">
        <v>2588</v>
      </c>
      <c r="E22" s="23" t="s">
        <v>2589</v>
      </c>
      <c r="L22" s="24">
        <f>SUMIFS(L23:L34,A23:A34,"P")</f>
        <v>0</v>
      </c>
      <c r="M22" s="24">
        <f>SUMIFS(M23:M34,A23:A34,"P")</f>
        <v>0</v>
      </c>
      <c r="N22" s="25"/>
    </row>
    <row r="23" ht="25">
      <c r="A23" s="1" t="s">
        <v>587</v>
      </c>
      <c r="B23" s="1">
        <v>4</v>
      </c>
      <c r="C23" s="26" t="s">
        <v>4144</v>
      </c>
      <c r="D23" t="s">
        <v>589</v>
      </c>
      <c r="E23" s="27" t="s">
        <v>4145</v>
      </c>
      <c r="F23" s="28" t="s">
        <v>591</v>
      </c>
      <c r="G23" s="29">
        <v>6.4299999999999997</v>
      </c>
      <c r="H23" s="28">
        <v>0</v>
      </c>
      <c r="I23" s="30">
        <f>ROUND(G23*H23,P4)</f>
        <v>0</v>
      </c>
      <c r="L23" s="30">
        <v>0</v>
      </c>
      <c r="M23" s="24">
        <f>ROUND(G23*L23,P4)</f>
        <v>0</v>
      </c>
      <c r="N23" s="25" t="s">
        <v>1524</v>
      </c>
      <c r="O23" s="31">
        <f>M23*AA23</f>
        <v>0</v>
      </c>
      <c r="P23" s="1">
        <v>3</v>
      </c>
      <c r="AA23" s="1">
        <f>IF(P23=1,$O$3,IF(P23=2,$O$4,$O$5))</f>
        <v>0</v>
      </c>
    </row>
    <row r="24">
      <c r="A24" s="1" t="s">
        <v>592</v>
      </c>
      <c r="E24" s="27" t="s">
        <v>5920</v>
      </c>
    </row>
    <row r="25" ht="13">
      <c r="A25" s="1" t="s">
        <v>593</v>
      </c>
      <c r="E25" s="32" t="s">
        <v>5921</v>
      </c>
    </row>
    <row r="26" ht="362.5">
      <c r="A26" s="1" t="s">
        <v>595</v>
      </c>
      <c r="E26" s="27" t="s">
        <v>2593</v>
      </c>
    </row>
    <row r="27" ht="25">
      <c r="A27" s="1" t="s">
        <v>587</v>
      </c>
      <c r="B27" s="1">
        <v>5</v>
      </c>
      <c r="C27" s="26" t="s">
        <v>2594</v>
      </c>
      <c r="D27" t="s">
        <v>589</v>
      </c>
      <c r="E27" s="27" t="s">
        <v>2595</v>
      </c>
      <c r="F27" s="28" t="s">
        <v>680</v>
      </c>
      <c r="G27" s="29">
        <v>0.074999999999999997</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5922</v>
      </c>
    </row>
    <row r="30" ht="300">
      <c r="A30" s="1" t="s">
        <v>595</v>
      </c>
      <c r="E30" s="27" t="s">
        <v>2597</v>
      </c>
    </row>
    <row r="31" ht="25">
      <c r="A31" s="1" t="s">
        <v>587</v>
      </c>
      <c r="B31" s="1">
        <v>6</v>
      </c>
      <c r="C31" s="26" t="s">
        <v>5923</v>
      </c>
      <c r="D31" t="s">
        <v>589</v>
      </c>
      <c r="E31" s="27" t="s">
        <v>5924</v>
      </c>
      <c r="F31" s="28" t="s">
        <v>680</v>
      </c>
      <c r="G31" s="29">
        <v>0.42699999999999999</v>
      </c>
      <c r="H31" s="28">
        <v>0</v>
      </c>
      <c r="I31" s="30">
        <f>ROUND(G31*H31,P4)</f>
        <v>0</v>
      </c>
      <c r="L31" s="30">
        <v>0</v>
      </c>
      <c r="M31" s="24">
        <f>ROUND(G31*L31,P4)</f>
        <v>0</v>
      </c>
      <c r="N31" s="25" t="s">
        <v>1524</v>
      </c>
      <c r="O31" s="31">
        <f>M31*AA31</f>
        <v>0</v>
      </c>
      <c r="P31" s="1">
        <v>3</v>
      </c>
      <c r="AA31" s="1">
        <f>IF(P31=1,$O$3,IF(P31=2,$O$4,$O$5))</f>
        <v>0</v>
      </c>
    </row>
    <row r="32">
      <c r="A32" s="1" t="s">
        <v>592</v>
      </c>
      <c r="E32" s="27" t="s">
        <v>5925</v>
      </c>
    </row>
    <row r="33" ht="13">
      <c r="A33" s="1" t="s">
        <v>593</v>
      </c>
      <c r="E33" s="32" t="s">
        <v>5926</v>
      </c>
    </row>
    <row r="34" ht="300">
      <c r="A34" s="1" t="s">
        <v>595</v>
      </c>
      <c r="E34" s="27" t="s">
        <v>2597</v>
      </c>
    </row>
    <row r="35" ht="13">
      <c r="A35" s="1" t="s">
        <v>584</v>
      </c>
      <c r="C35" s="22" t="s">
        <v>1187</v>
      </c>
      <c r="E35" s="23" t="s">
        <v>1188</v>
      </c>
      <c r="L35" s="24">
        <f>SUMIFS(L36:L43,A36:A43,"P")</f>
        <v>0</v>
      </c>
      <c r="M35" s="24">
        <f>SUMIFS(M36:M43,A36:A43,"P")</f>
        <v>0</v>
      </c>
      <c r="N35" s="25"/>
    </row>
    <row r="36" ht="25">
      <c r="A36" s="1" t="s">
        <v>587</v>
      </c>
      <c r="B36" s="1">
        <v>7</v>
      </c>
      <c r="C36" s="26" t="s">
        <v>5429</v>
      </c>
      <c r="D36" t="s">
        <v>589</v>
      </c>
      <c r="E36" s="27" t="s">
        <v>5430</v>
      </c>
      <c r="F36" s="28" t="s">
        <v>591</v>
      </c>
      <c r="G36" s="29">
        <v>12.472</v>
      </c>
      <c r="H36" s="28">
        <v>0</v>
      </c>
      <c r="I36" s="30">
        <f>ROUND(G36*H36,P4)</f>
        <v>0</v>
      </c>
      <c r="L36" s="30">
        <v>0</v>
      </c>
      <c r="M36" s="24">
        <f>ROUND(G36*L36,P4)</f>
        <v>0</v>
      </c>
      <c r="N36" s="25" t="s">
        <v>1524</v>
      </c>
      <c r="O36" s="31">
        <f>M36*AA36</f>
        <v>0</v>
      </c>
      <c r="P36" s="1">
        <v>3</v>
      </c>
      <c r="AA36" s="1">
        <f>IF(P36=1,$O$3,IF(P36=2,$O$4,$O$5))</f>
        <v>0</v>
      </c>
    </row>
    <row r="37">
      <c r="A37" s="1" t="s">
        <v>592</v>
      </c>
      <c r="E37" s="27" t="s">
        <v>5927</v>
      </c>
    </row>
    <row r="38" ht="39">
      <c r="A38" s="1" t="s">
        <v>593</v>
      </c>
      <c r="E38" s="32" t="s">
        <v>5928</v>
      </c>
    </row>
    <row r="39" ht="362.5">
      <c r="A39" s="1" t="s">
        <v>595</v>
      </c>
      <c r="E39" s="27" t="s">
        <v>2593</v>
      </c>
    </row>
    <row r="40" ht="25">
      <c r="A40" s="1" t="s">
        <v>587</v>
      </c>
      <c r="B40" s="1">
        <v>8</v>
      </c>
      <c r="C40" s="26" t="s">
        <v>5929</v>
      </c>
      <c r="D40" t="s">
        <v>589</v>
      </c>
      <c r="E40" s="27" t="s">
        <v>5930</v>
      </c>
      <c r="F40" s="28" t="s">
        <v>680</v>
      </c>
      <c r="G40" s="29">
        <v>1.3540000000000001</v>
      </c>
      <c r="H40" s="28">
        <v>0</v>
      </c>
      <c r="I40" s="30">
        <f>ROUND(G40*H40,P4)</f>
        <v>0</v>
      </c>
      <c r="L40" s="30">
        <v>0</v>
      </c>
      <c r="M40" s="24">
        <f>ROUND(G40*L40,P4)</f>
        <v>0</v>
      </c>
      <c r="N40" s="25" t="s">
        <v>1524</v>
      </c>
      <c r="O40" s="31">
        <f>M40*AA40</f>
        <v>0</v>
      </c>
      <c r="P40" s="1">
        <v>3</v>
      </c>
      <c r="AA40" s="1">
        <f>IF(P40=1,$O$3,IF(P40=2,$O$4,$O$5))</f>
        <v>0</v>
      </c>
    </row>
    <row r="41">
      <c r="A41" s="1" t="s">
        <v>592</v>
      </c>
      <c r="E41" s="27" t="s">
        <v>5931</v>
      </c>
    </row>
    <row r="42" ht="13">
      <c r="A42" s="1" t="s">
        <v>593</v>
      </c>
      <c r="E42" s="32" t="s">
        <v>5932</v>
      </c>
    </row>
    <row r="43" ht="287.5">
      <c r="A43" s="1" t="s">
        <v>595</v>
      </c>
      <c r="E43" s="27" t="s">
        <v>5376</v>
      </c>
    </row>
    <row r="44" ht="13">
      <c r="A44" s="1" t="s">
        <v>584</v>
      </c>
      <c r="C44" s="22" t="s">
        <v>3026</v>
      </c>
      <c r="E44" s="23" t="s">
        <v>3833</v>
      </c>
      <c r="L44" s="24">
        <f>SUMIFS(L45:L60,A45:A60,"P")</f>
        <v>0</v>
      </c>
      <c r="M44" s="24">
        <f>SUMIFS(M45:M60,A45:A60,"P")</f>
        <v>0</v>
      </c>
      <c r="N44" s="25"/>
    </row>
    <row r="45" ht="25">
      <c r="A45" s="1" t="s">
        <v>587</v>
      </c>
      <c r="B45" s="1">
        <v>9</v>
      </c>
      <c r="C45" s="26" t="s">
        <v>3834</v>
      </c>
      <c r="D45" t="s">
        <v>589</v>
      </c>
      <c r="E45" s="27" t="s">
        <v>3835</v>
      </c>
      <c r="F45" s="28" t="s">
        <v>591</v>
      </c>
      <c r="G45" s="29">
        <v>5.0419999999999998</v>
      </c>
      <c r="H45" s="28">
        <v>0</v>
      </c>
      <c r="I45" s="30">
        <f>ROUND(G45*H45,P4)</f>
        <v>0</v>
      </c>
      <c r="L45" s="30">
        <v>0</v>
      </c>
      <c r="M45" s="24">
        <f>ROUND(G45*L45,P4)</f>
        <v>0</v>
      </c>
      <c r="N45" s="25" t="s">
        <v>1524</v>
      </c>
      <c r="O45" s="31">
        <f>M45*AA45</f>
        <v>0</v>
      </c>
      <c r="P45" s="1">
        <v>3</v>
      </c>
      <c r="AA45" s="1">
        <f>IF(P45=1,$O$3,IF(P45=2,$O$4,$O$5))</f>
        <v>0</v>
      </c>
    </row>
    <row r="46" ht="25">
      <c r="A46" s="1" t="s">
        <v>592</v>
      </c>
      <c r="E46" s="27" t="s">
        <v>5933</v>
      </c>
    </row>
    <row r="47" ht="26">
      <c r="A47" s="1" t="s">
        <v>593</v>
      </c>
      <c r="E47" s="32" t="s">
        <v>5934</v>
      </c>
    </row>
    <row r="48" ht="362.5">
      <c r="A48" s="1" t="s">
        <v>595</v>
      </c>
      <c r="E48" s="27" t="s">
        <v>3810</v>
      </c>
    </row>
    <row r="49" ht="25">
      <c r="A49" s="1" t="s">
        <v>587</v>
      </c>
      <c r="B49" s="1">
        <v>10</v>
      </c>
      <c r="C49" s="26" t="s">
        <v>4173</v>
      </c>
      <c r="D49" t="s">
        <v>589</v>
      </c>
      <c r="E49" s="27" t="s">
        <v>4174</v>
      </c>
      <c r="F49" s="28" t="s">
        <v>591</v>
      </c>
      <c r="G49" s="29">
        <v>10.430999999999999</v>
      </c>
      <c r="H49" s="28">
        <v>0</v>
      </c>
      <c r="I49" s="30">
        <f>ROUND(G49*H49,P4)</f>
        <v>0</v>
      </c>
      <c r="L49" s="30">
        <v>0</v>
      </c>
      <c r="M49" s="24">
        <f>ROUND(G49*L49,P4)</f>
        <v>0</v>
      </c>
      <c r="N49" s="25" t="s">
        <v>1524</v>
      </c>
      <c r="O49" s="31">
        <f>M49*AA49</f>
        <v>0</v>
      </c>
      <c r="P49" s="1">
        <v>3</v>
      </c>
      <c r="AA49" s="1">
        <f>IF(P49=1,$O$3,IF(P49=2,$O$4,$O$5))</f>
        <v>0</v>
      </c>
    </row>
    <row r="50" ht="62.5">
      <c r="A50" s="1" t="s">
        <v>592</v>
      </c>
      <c r="E50" s="27" t="s">
        <v>5935</v>
      </c>
    </row>
    <row r="51" ht="78">
      <c r="A51" s="1" t="s">
        <v>593</v>
      </c>
      <c r="E51" s="32" t="s">
        <v>5936</v>
      </c>
    </row>
    <row r="52" ht="362.5">
      <c r="A52" s="1" t="s">
        <v>595</v>
      </c>
      <c r="E52" s="27" t="s">
        <v>3810</v>
      </c>
    </row>
    <row r="53" ht="25">
      <c r="A53" s="1" t="s">
        <v>587</v>
      </c>
      <c r="B53" s="1">
        <v>11</v>
      </c>
      <c r="C53" s="26" t="s">
        <v>5389</v>
      </c>
      <c r="D53" t="s">
        <v>589</v>
      </c>
      <c r="E53" s="27" t="s">
        <v>5390</v>
      </c>
      <c r="F53" s="28" t="s">
        <v>591</v>
      </c>
      <c r="G53" s="29">
        <v>217.68000000000001</v>
      </c>
      <c r="H53" s="28">
        <v>0</v>
      </c>
      <c r="I53" s="30">
        <f>ROUND(G53*H53,P4)</f>
        <v>0</v>
      </c>
      <c r="L53" s="30">
        <v>0</v>
      </c>
      <c r="M53" s="24">
        <f>ROUND(G53*L53,P4)</f>
        <v>0</v>
      </c>
      <c r="N53" s="25" t="s">
        <v>1524</v>
      </c>
      <c r="O53" s="31">
        <f>M53*AA53</f>
        <v>0</v>
      </c>
      <c r="P53" s="1">
        <v>3</v>
      </c>
      <c r="AA53" s="1">
        <f>IF(P53=1,$O$3,IF(P53=2,$O$4,$O$5))</f>
        <v>0</v>
      </c>
    </row>
    <row r="54">
      <c r="A54" s="1" t="s">
        <v>592</v>
      </c>
      <c r="E54" s="27" t="s">
        <v>5937</v>
      </c>
    </row>
    <row r="55" ht="65">
      <c r="A55" s="1" t="s">
        <v>593</v>
      </c>
      <c r="E55" s="32" t="s">
        <v>5938</v>
      </c>
    </row>
    <row r="56" ht="75">
      <c r="A56" s="1" t="s">
        <v>595</v>
      </c>
      <c r="E56" s="27" t="s">
        <v>3031</v>
      </c>
    </row>
    <row r="57" ht="25">
      <c r="A57" s="1" t="s">
        <v>587</v>
      </c>
      <c r="B57" s="1">
        <v>12</v>
      </c>
      <c r="C57" s="26" t="s">
        <v>4549</v>
      </c>
      <c r="D57" t="s">
        <v>589</v>
      </c>
      <c r="E57" s="27" t="s">
        <v>4550</v>
      </c>
      <c r="F57" s="28" t="s">
        <v>591</v>
      </c>
      <c r="G57" s="29">
        <v>3.7480000000000002</v>
      </c>
      <c r="H57" s="28">
        <v>0</v>
      </c>
      <c r="I57" s="30">
        <f>ROUND(G57*H57,P4)</f>
        <v>0</v>
      </c>
      <c r="L57" s="30">
        <v>0</v>
      </c>
      <c r="M57" s="24">
        <f>ROUND(G57*L57,P4)</f>
        <v>0</v>
      </c>
      <c r="N57" s="25" t="s">
        <v>1524</v>
      </c>
      <c r="O57" s="31">
        <f>M57*AA57</f>
        <v>0</v>
      </c>
      <c r="P57" s="1">
        <v>3</v>
      </c>
      <c r="AA57" s="1">
        <f>IF(P57=1,$O$3,IF(P57=2,$O$4,$O$5))</f>
        <v>0</v>
      </c>
    </row>
    <row r="58" ht="37.5">
      <c r="A58" s="1" t="s">
        <v>592</v>
      </c>
      <c r="E58" s="27" t="s">
        <v>5939</v>
      </c>
    </row>
    <row r="59" ht="52">
      <c r="A59" s="1" t="s">
        <v>593</v>
      </c>
      <c r="E59" s="32" t="s">
        <v>5940</v>
      </c>
    </row>
    <row r="60" ht="112.5">
      <c r="A60" s="1" t="s">
        <v>595</v>
      </c>
      <c r="E60" s="27" t="s">
        <v>4552</v>
      </c>
    </row>
    <row r="61" ht="13">
      <c r="A61" s="1" t="s">
        <v>584</v>
      </c>
      <c r="C61" s="22" t="s">
        <v>606</v>
      </c>
      <c r="E61" s="23" t="s">
        <v>607</v>
      </c>
      <c r="L61" s="24">
        <f>SUMIFS(L62:L73,A62:A73,"P")</f>
        <v>0</v>
      </c>
      <c r="M61" s="24">
        <f>SUMIFS(M62:M73,A62:A73,"P")</f>
        <v>0</v>
      </c>
      <c r="N61" s="25"/>
    </row>
    <row r="62" ht="25">
      <c r="A62" s="1" t="s">
        <v>587</v>
      </c>
      <c r="B62" s="1">
        <v>13</v>
      </c>
      <c r="C62" s="26" t="s">
        <v>5473</v>
      </c>
      <c r="D62" t="s">
        <v>589</v>
      </c>
      <c r="E62" s="27" t="s">
        <v>5474</v>
      </c>
      <c r="F62" s="28" t="s">
        <v>2583</v>
      </c>
      <c r="G62" s="29">
        <v>126.23999999999999</v>
      </c>
      <c r="H62" s="28">
        <v>0</v>
      </c>
      <c r="I62" s="30">
        <f>ROUND(G62*H62,P4)</f>
        <v>0</v>
      </c>
      <c r="L62" s="30">
        <v>0</v>
      </c>
      <c r="M62" s="24">
        <f>ROUND(G62*L62,P4)</f>
        <v>0</v>
      </c>
      <c r="N62" s="25" t="s">
        <v>1524</v>
      </c>
      <c r="O62" s="31">
        <f>M62*AA62</f>
        <v>0</v>
      </c>
      <c r="P62" s="1">
        <v>3</v>
      </c>
      <c r="AA62" s="1">
        <f>IF(P62=1,$O$3,IF(P62=2,$O$4,$O$5))</f>
        <v>0</v>
      </c>
    </row>
    <row r="63">
      <c r="A63" s="1" t="s">
        <v>592</v>
      </c>
      <c r="E63" s="27" t="s">
        <v>589</v>
      </c>
    </row>
    <row r="64" ht="39">
      <c r="A64" s="1" t="s">
        <v>593</v>
      </c>
      <c r="E64" s="32" t="s">
        <v>5941</v>
      </c>
    </row>
    <row r="65" ht="200">
      <c r="A65" s="1" t="s">
        <v>595</v>
      </c>
      <c r="E65" s="27" t="s">
        <v>3880</v>
      </c>
    </row>
    <row r="66" ht="25">
      <c r="A66" s="1" t="s">
        <v>587</v>
      </c>
      <c r="B66" s="1">
        <v>14</v>
      </c>
      <c r="C66" s="26" t="s">
        <v>5477</v>
      </c>
      <c r="D66" t="s">
        <v>589</v>
      </c>
      <c r="E66" s="27" t="s">
        <v>5478</v>
      </c>
      <c r="F66" s="28" t="s">
        <v>2583</v>
      </c>
      <c r="G66" s="29">
        <v>36.109999999999999</v>
      </c>
      <c r="H66" s="28">
        <v>0</v>
      </c>
      <c r="I66" s="30">
        <f>ROUND(G66*H66,P4)</f>
        <v>0</v>
      </c>
      <c r="L66" s="30">
        <v>0</v>
      </c>
      <c r="M66" s="24">
        <f>ROUND(G66*L66,P4)</f>
        <v>0</v>
      </c>
      <c r="N66" s="25" t="s">
        <v>1524</v>
      </c>
      <c r="O66" s="31">
        <f>M66*AA66</f>
        <v>0</v>
      </c>
      <c r="P66" s="1">
        <v>3</v>
      </c>
      <c r="AA66" s="1">
        <f>IF(P66=1,$O$3,IF(P66=2,$O$4,$O$5))</f>
        <v>0</v>
      </c>
    </row>
    <row r="67">
      <c r="A67" s="1" t="s">
        <v>592</v>
      </c>
      <c r="E67" s="27" t="s">
        <v>589</v>
      </c>
    </row>
    <row r="68" ht="39">
      <c r="A68" s="1" t="s">
        <v>593</v>
      </c>
      <c r="E68" s="32" t="s">
        <v>5942</v>
      </c>
    </row>
    <row r="69" ht="200">
      <c r="A69" s="1" t="s">
        <v>595</v>
      </c>
      <c r="E69" s="27" t="s">
        <v>3880</v>
      </c>
    </row>
    <row r="70" ht="25">
      <c r="A70" s="1" t="s">
        <v>587</v>
      </c>
      <c r="B70" s="1">
        <v>15</v>
      </c>
      <c r="C70" s="26" t="s">
        <v>5399</v>
      </c>
      <c r="D70" t="s">
        <v>589</v>
      </c>
      <c r="E70" s="27" t="s">
        <v>5400</v>
      </c>
      <c r="F70" s="28" t="s">
        <v>603</v>
      </c>
      <c r="G70" s="29">
        <v>36.109999999999999</v>
      </c>
      <c r="H70" s="28">
        <v>0</v>
      </c>
      <c r="I70" s="30">
        <f>ROUND(G70*H70,P4)</f>
        <v>0</v>
      </c>
      <c r="L70" s="30">
        <v>0</v>
      </c>
      <c r="M70" s="24">
        <f>ROUND(G70*L70,P4)</f>
        <v>0</v>
      </c>
      <c r="N70" s="25" t="s">
        <v>1524</v>
      </c>
      <c r="O70" s="31">
        <f>M70*AA70</f>
        <v>0</v>
      </c>
      <c r="P70" s="1">
        <v>3</v>
      </c>
      <c r="AA70" s="1">
        <f>IF(P70=1,$O$3,IF(P70=2,$O$4,$O$5))</f>
        <v>0</v>
      </c>
    </row>
    <row r="71">
      <c r="A71" s="1" t="s">
        <v>592</v>
      </c>
      <c r="E71" s="27" t="s">
        <v>5943</v>
      </c>
    </row>
    <row r="72" ht="13">
      <c r="A72" s="1" t="s">
        <v>593</v>
      </c>
      <c r="E72" s="32" t="s">
        <v>5944</v>
      </c>
    </row>
    <row r="73" ht="62.5">
      <c r="A73" s="1" t="s">
        <v>595</v>
      </c>
      <c r="E73" s="27" t="s">
        <v>5401</v>
      </c>
    </row>
    <row r="74" ht="13">
      <c r="A74" s="1" t="s">
        <v>584</v>
      </c>
      <c r="C74" s="22" t="s">
        <v>2059</v>
      </c>
      <c r="E74" s="23" t="s">
        <v>2060</v>
      </c>
      <c r="L74" s="24">
        <f>SUMIFS(L75:L102,A75:A102,"P")</f>
        <v>0</v>
      </c>
      <c r="M74" s="24">
        <f>SUMIFS(M75:M102,A75:A102,"P")</f>
        <v>0</v>
      </c>
      <c r="N74" s="25"/>
    </row>
    <row r="75" ht="25">
      <c r="A75" s="1" t="s">
        <v>587</v>
      </c>
      <c r="B75" s="1">
        <v>16</v>
      </c>
      <c r="C75" s="26" t="s">
        <v>5945</v>
      </c>
      <c r="D75" t="s">
        <v>589</v>
      </c>
      <c r="E75" s="27" t="s">
        <v>5946</v>
      </c>
      <c r="F75" s="28" t="s">
        <v>892</v>
      </c>
      <c r="G75" s="29">
        <v>7</v>
      </c>
      <c r="H75" s="28">
        <v>0</v>
      </c>
      <c r="I75" s="30">
        <f>ROUND(G75*H75,P4)</f>
        <v>0</v>
      </c>
      <c r="L75" s="30">
        <v>0</v>
      </c>
      <c r="M75" s="24">
        <f>ROUND(G75*L75,P4)</f>
        <v>0</v>
      </c>
      <c r="N75" s="25" t="s">
        <v>1524</v>
      </c>
      <c r="O75" s="31">
        <f>M75*AA75</f>
        <v>0</v>
      </c>
      <c r="P75" s="1">
        <v>3</v>
      </c>
      <c r="AA75" s="1">
        <f>IF(P75=1,$O$3,IF(P75=2,$O$4,$O$5))</f>
        <v>0</v>
      </c>
    </row>
    <row r="76">
      <c r="A76" s="1" t="s">
        <v>592</v>
      </c>
      <c r="E76" s="27" t="s">
        <v>589</v>
      </c>
    </row>
    <row r="77" ht="13">
      <c r="A77" s="1" t="s">
        <v>593</v>
      </c>
      <c r="E77" s="32" t="s">
        <v>5093</v>
      </c>
    </row>
    <row r="78" ht="87.5">
      <c r="A78" s="1" t="s">
        <v>595</v>
      </c>
      <c r="E78" s="27" t="s">
        <v>5947</v>
      </c>
    </row>
    <row r="79" ht="25">
      <c r="A79" s="1" t="s">
        <v>587</v>
      </c>
      <c r="B79" s="1">
        <v>17</v>
      </c>
      <c r="C79" s="26" t="s">
        <v>5509</v>
      </c>
      <c r="D79" t="s">
        <v>589</v>
      </c>
      <c r="E79" s="27" t="s">
        <v>5510</v>
      </c>
      <c r="F79" s="28" t="s">
        <v>610</v>
      </c>
      <c r="G79" s="29">
        <v>2</v>
      </c>
      <c r="H79" s="28">
        <v>0</v>
      </c>
      <c r="I79" s="30">
        <f>ROUND(G79*H79,P4)</f>
        <v>0</v>
      </c>
      <c r="L79" s="30">
        <v>0</v>
      </c>
      <c r="M79" s="24">
        <f>ROUND(G79*L79,P4)</f>
        <v>0</v>
      </c>
      <c r="N79" s="25" t="s">
        <v>1524</v>
      </c>
      <c r="O79" s="31">
        <f>M79*AA79</f>
        <v>0</v>
      </c>
      <c r="P79" s="1">
        <v>3</v>
      </c>
      <c r="AA79" s="1">
        <f>IF(P79=1,$O$3,IF(P79=2,$O$4,$O$5))</f>
        <v>0</v>
      </c>
    </row>
    <row r="80">
      <c r="A80" s="1" t="s">
        <v>592</v>
      </c>
      <c r="E80" s="27" t="s">
        <v>5511</v>
      </c>
    </row>
    <row r="81" ht="13">
      <c r="A81" s="1" t="s">
        <v>593</v>
      </c>
      <c r="E81" s="32" t="s">
        <v>5324</v>
      </c>
    </row>
    <row r="82" ht="62.5">
      <c r="A82" s="1" t="s">
        <v>595</v>
      </c>
      <c r="E82" s="27" t="s">
        <v>5512</v>
      </c>
    </row>
    <row r="83" ht="25">
      <c r="A83" s="1" t="s">
        <v>587</v>
      </c>
      <c r="B83" s="1">
        <v>18</v>
      </c>
      <c r="C83" s="26" t="s">
        <v>4251</v>
      </c>
      <c r="D83" t="s">
        <v>589</v>
      </c>
      <c r="E83" s="27" t="s">
        <v>4252</v>
      </c>
      <c r="F83" s="28" t="s">
        <v>892</v>
      </c>
      <c r="G83" s="29">
        <v>13</v>
      </c>
      <c r="H83" s="28">
        <v>0</v>
      </c>
      <c r="I83" s="30">
        <f>ROUND(G83*H83,P4)</f>
        <v>0</v>
      </c>
      <c r="L83" s="30">
        <v>0</v>
      </c>
      <c r="M83" s="24">
        <f>ROUND(G83*L83,P4)</f>
        <v>0</v>
      </c>
      <c r="N83" s="25" t="s">
        <v>1524</v>
      </c>
      <c r="O83" s="31">
        <f>M83*AA83</f>
        <v>0</v>
      </c>
      <c r="P83" s="1">
        <v>3</v>
      </c>
      <c r="AA83" s="1">
        <f>IF(P83=1,$O$3,IF(P83=2,$O$4,$O$5))</f>
        <v>0</v>
      </c>
    </row>
    <row r="84">
      <c r="A84" s="1" t="s">
        <v>592</v>
      </c>
      <c r="E84" s="27" t="s">
        <v>5948</v>
      </c>
    </row>
    <row r="85" ht="13">
      <c r="A85" s="1" t="s">
        <v>593</v>
      </c>
      <c r="E85" s="32" t="s">
        <v>5949</v>
      </c>
    </row>
    <row r="86" ht="75">
      <c r="A86" s="1" t="s">
        <v>595</v>
      </c>
      <c r="E86" s="27" t="s">
        <v>4254</v>
      </c>
    </row>
    <row r="87" ht="25">
      <c r="A87" s="1" t="s">
        <v>587</v>
      </c>
      <c r="B87" s="1">
        <v>19</v>
      </c>
      <c r="C87" s="26" t="s">
        <v>5950</v>
      </c>
      <c r="D87" t="s">
        <v>589</v>
      </c>
      <c r="E87" s="27" t="s">
        <v>5951</v>
      </c>
      <c r="F87" s="28" t="s">
        <v>892</v>
      </c>
      <c r="G87" s="29">
        <v>14.85</v>
      </c>
      <c r="H87" s="28">
        <v>0</v>
      </c>
      <c r="I87" s="30">
        <f>ROUND(G87*H87,P4)</f>
        <v>0</v>
      </c>
      <c r="L87" s="30">
        <v>0</v>
      </c>
      <c r="M87" s="24">
        <f>ROUND(G87*L87,P4)</f>
        <v>0</v>
      </c>
      <c r="N87" s="25" t="s">
        <v>1524</v>
      </c>
      <c r="O87" s="31">
        <f>M87*AA87</f>
        <v>0</v>
      </c>
      <c r="P87" s="1">
        <v>3</v>
      </c>
      <c r="AA87" s="1">
        <f>IF(P87=1,$O$3,IF(P87=2,$O$4,$O$5))</f>
        <v>0</v>
      </c>
    </row>
    <row r="88">
      <c r="A88" s="1" t="s">
        <v>592</v>
      </c>
      <c r="E88" s="27" t="s">
        <v>589</v>
      </c>
    </row>
    <row r="89" ht="13">
      <c r="A89" s="1" t="s">
        <v>593</v>
      </c>
      <c r="E89" s="32" t="s">
        <v>5952</v>
      </c>
    </row>
    <row r="90" ht="75">
      <c r="A90" s="1" t="s">
        <v>595</v>
      </c>
      <c r="E90" s="27" t="s">
        <v>4897</v>
      </c>
    </row>
    <row r="91" ht="25">
      <c r="A91" s="1" t="s">
        <v>587</v>
      </c>
      <c r="B91" s="1">
        <v>20</v>
      </c>
      <c r="C91" s="26" t="s">
        <v>4519</v>
      </c>
      <c r="D91" t="s">
        <v>589</v>
      </c>
      <c r="E91" s="27" t="s">
        <v>4520</v>
      </c>
      <c r="F91" s="28" t="s">
        <v>591</v>
      </c>
      <c r="G91" s="29">
        <v>13.484999999999999</v>
      </c>
      <c r="H91" s="28">
        <v>0</v>
      </c>
      <c r="I91" s="30">
        <f>ROUND(G91*H91,P4)</f>
        <v>0</v>
      </c>
      <c r="L91" s="30">
        <v>0</v>
      </c>
      <c r="M91" s="24">
        <f>ROUND(G91*L91,P4)</f>
        <v>0</v>
      </c>
      <c r="N91" s="25" t="s">
        <v>1524</v>
      </c>
      <c r="O91" s="31">
        <f>M91*AA91</f>
        <v>0</v>
      </c>
      <c r="P91" s="1">
        <v>3</v>
      </c>
      <c r="AA91" s="1">
        <f>IF(P91=1,$O$3,IF(P91=2,$O$4,$O$5))</f>
        <v>0</v>
      </c>
    </row>
    <row r="92" ht="25">
      <c r="A92" s="1" t="s">
        <v>592</v>
      </c>
      <c r="E92" s="27" t="s">
        <v>5953</v>
      </c>
    </row>
    <row r="93" ht="39">
      <c r="A93" s="1" t="s">
        <v>593</v>
      </c>
      <c r="E93" s="32" t="s">
        <v>5954</v>
      </c>
    </row>
    <row r="94" ht="137.5">
      <c r="A94" s="1" t="s">
        <v>595</v>
      </c>
      <c r="E94" s="27" t="s">
        <v>3697</v>
      </c>
    </row>
    <row r="95" ht="25">
      <c r="A95" s="1" t="s">
        <v>587</v>
      </c>
      <c r="B95" s="1">
        <v>21</v>
      </c>
      <c r="C95" s="26" t="s">
        <v>3693</v>
      </c>
      <c r="D95" t="s">
        <v>589</v>
      </c>
      <c r="E95" s="27" t="s">
        <v>3694</v>
      </c>
      <c r="F95" s="28" t="s">
        <v>591</v>
      </c>
      <c r="G95" s="29">
        <v>15.502000000000001</v>
      </c>
      <c r="H95" s="28">
        <v>0</v>
      </c>
      <c r="I95" s="30">
        <f>ROUND(G95*H95,P4)</f>
        <v>0</v>
      </c>
      <c r="L95" s="30">
        <v>0</v>
      </c>
      <c r="M95" s="24">
        <f>ROUND(G95*L95,P4)</f>
        <v>0</v>
      </c>
      <c r="N95" s="25" t="s">
        <v>1524</v>
      </c>
      <c r="O95" s="31">
        <f>M95*AA95</f>
        <v>0</v>
      </c>
      <c r="P95" s="1">
        <v>3</v>
      </c>
      <c r="AA95" s="1">
        <f>IF(P95=1,$O$3,IF(P95=2,$O$4,$O$5))</f>
        <v>0</v>
      </c>
    </row>
    <row r="96" ht="25">
      <c r="A96" s="1" t="s">
        <v>592</v>
      </c>
      <c r="E96" s="27" t="s">
        <v>5955</v>
      </c>
    </row>
    <row r="97" ht="65">
      <c r="A97" s="1" t="s">
        <v>593</v>
      </c>
      <c r="E97" s="32" t="s">
        <v>5956</v>
      </c>
    </row>
    <row r="98" ht="137.5">
      <c r="A98" s="1" t="s">
        <v>595</v>
      </c>
      <c r="E98" s="27" t="s">
        <v>3697</v>
      </c>
    </row>
    <row r="99" ht="25">
      <c r="A99" s="1" t="s">
        <v>587</v>
      </c>
      <c r="B99" s="1">
        <v>22</v>
      </c>
      <c r="C99" s="26" t="s">
        <v>5565</v>
      </c>
      <c r="D99" t="s">
        <v>589</v>
      </c>
      <c r="E99" s="27" t="s">
        <v>5566</v>
      </c>
      <c r="F99" s="28" t="s">
        <v>591</v>
      </c>
      <c r="G99" s="29">
        <v>4.508</v>
      </c>
      <c r="H99" s="28">
        <v>0</v>
      </c>
      <c r="I99" s="30">
        <f>ROUND(G99*H99,P4)</f>
        <v>0</v>
      </c>
      <c r="L99" s="30">
        <v>0</v>
      </c>
      <c r="M99" s="24">
        <f>ROUND(G99*L99,P4)</f>
        <v>0</v>
      </c>
      <c r="N99" s="25" t="s">
        <v>1524</v>
      </c>
      <c r="O99" s="31">
        <f>M99*AA99</f>
        <v>0</v>
      </c>
      <c r="P99" s="1">
        <v>3</v>
      </c>
      <c r="AA99" s="1">
        <f>IF(P99=1,$O$3,IF(P99=2,$O$4,$O$5))</f>
        <v>0</v>
      </c>
    </row>
    <row r="100">
      <c r="A100" s="1" t="s">
        <v>592</v>
      </c>
      <c r="E100" s="27" t="s">
        <v>5957</v>
      </c>
    </row>
    <row r="101" ht="13">
      <c r="A101" s="1" t="s">
        <v>593</v>
      </c>
      <c r="E101" s="32" t="s">
        <v>5958</v>
      </c>
    </row>
    <row r="102" ht="137.5">
      <c r="A102" s="1" t="s">
        <v>595</v>
      </c>
      <c r="E102" s="27" t="s">
        <v>3697</v>
      </c>
    </row>
    <row r="103" ht="13">
      <c r="A103" s="1" t="s">
        <v>584</v>
      </c>
      <c r="C103" s="22" t="s">
        <v>675</v>
      </c>
      <c r="E103" s="23" t="s">
        <v>1992</v>
      </c>
      <c r="L103" s="24">
        <f>SUMIFS(L104:L115,A104:A115,"P")</f>
        <v>0</v>
      </c>
      <c r="M103" s="24">
        <f>SUMIFS(M104:M115,A104:A115,"P")</f>
        <v>0</v>
      </c>
      <c r="N103" s="25"/>
    </row>
    <row r="104" ht="37.5">
      <c r="A104" s="1" t="s">
        <v>587</v>
      </c>
      <c r="B104" s="1">
        <v>23</v>
      </c>
      <c r="C104" s="26" t="s">
        <v>677</v>
      </c>
      <c r="D104" t="s">
        <v>678</v>
      </c>
      <c r="E104" s="27" t="s">
        <v>679</v>
      </c>
      <c r="F104" s="28" t="s">
        <v>680</v>
      </c>
      <c r="G104" s="29">
        <v>281.25</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681</v>
      </c>
    </row>
    <row r="106" ht="26">
      <c r="A106" s="1" t="s">
        <v>593</v>
      </c>
      <c r="E106" s="32" t="s">
        <v>5959</v>
      </c>
    </row>
    <row r="107" ht="150">
      <c r="A107" s="1" t="s">
        <v>595</v>
      </c>
      <c r="E107" s="27" t="s">
        <v>683</v>
      </c>
    </row>
    <row r="108" ht="25">
      <c r="A108" s="1" t="s">
        <v>587</v>
      </c>
      <c r="B108" s="1">
        <v>24</v>
      </c>
      <c r="C108" s="26" t="s">
        <v>4744</v>
      </c>
      <c r="D108" t="s">
        <v>4745</v>
      </c>
      <c r="E108" s="27" t="s">
        <v>4746</v>
      </c>
      <c r="F108" s="28" t="s">
        <v>680</v>
      </c>
      <c r="G108" s="29">
        <v>26.969999999999999</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687</v>
      </c>
    </row>
    <row r="110" ht="13">
      <c r="A110" s="1" t="s">
        <v>593</v>
      </c>
      <c r="E110" s="32" t="s">
        <v>5960</v>
      </c>
    </row>
    <row r="111" ht="150">
      <c r="A111" s="1" t="s">
        <v>595</v>
      </c>
      <c r="E111" s="27" t="s">
        <v>683</v>
      </c>
    </row>
    <row r="112" ht="37.5">
      <c r="A112" s="1" t="s">
        <v>587</v>
      </c>
      <c r="B112" s="1">
        <v>25</v>
      </c>
      <c r="C112" s="26" t="s">
        <v>684</v>
      </c>
      <c r="D112" t="s">
        <v>685</v>
      </c>
      <c r="E112" s="27" t="s">
        <v>686</v>
      </c>
      <c r="F112" s="28" t="s">
        <v>680</v>
      </c>
      <c r="G112" s="29">
        <v>42.274000000000001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687</v>
      </c>
    </row>
    <row r="114" ht="39">
      <c r="A114" s="1" t="s">
        <v>593</v>
      </c>
      <c r="E114" s="32" t="s">
        <v>5961</v>
      </c>
    </row>
    <row r="115" ht="150">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5962</v>
      </c>
      <c r="E8" s="23" t="s">
        <v>265</v>
      </c>
      <c r="L8" s="24">
        <f>L9+L26+L39+L52+L69+L74+L99</f>
        <v>0</v>
      </c>
      <c r="M8" s="24">
        <f>M9+M26+M39+M52+M69+M74+M99</f>
        <v>0</v>
      </c>
      <c r="N8" s="25"/>
    </row>
    <row r="9" ht="13">
      <c r="A9" s="1" t="s">
        <v>584</v>
      </c>
      <c r="C9" s="22" t="s">
        <v>585</v>
      </c>
      <c r="E9" s="23" t="s">
        <v>586</v>
      </c>
      <c r="L9" s="24">
        <f>SUMIFS(L10:L25,A10:A25,"P")</f>
        <v>0</v>
      </c>
      <c r="M9" s="24">
        <f>SUMIFS(M10:M25,A10:A25,"P")</f>
        <v>0</v>
      </c>
      <c r="N9" s="25"/>
    </row>
    <row r="10" ht="25">
      <c r="A10" s="1" t="s">
        <v>587</v>
      </c>
      <c r="B10" s="1">
        <v>1</v>
      </c>
      <c r="C10" s="26" t="s">
        <v>5578</v>
      </c>
      <c r="D10" t="s">
        <v>589</v>
      </c>
      <c r="E10" s="27" t="s">
        <v>5579</v>
      </c>
      <c r="F10" s="28" t="s">
        <v>892</v>
      </c>
      <c r="G10" s="29">
        <v>19</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5963</v>
      </c>
    </row>
    <row r="13" ht="100">
      <c r="A13" s="1" t="s">
        <v>595</v>
      </c>
      <c r="E13" s="27" t="s">
        <v>5524</v>
      </c>
    </row>
    <row r="14" ht="25">
      <c r="A14" s="1" t="s">
        <v>587</v>
      </c>
      <c r="B14" s="1">
        <v>2</v>
      </c>
      <c r="C14" s="26" t="s">
        <v>5529</v>
      </c>
      <c r="D14" t="s">
        <v>589</v>
      </c>
      <c r="E14" s="27" t="s">
        <v>5530</v>
      </c>
      <c r="F14" s="28" t="s">
        <v>591</v>
      </c>
      <c r="G14" s="29">
        <v>30</v>
      </c>
      <c r="H14" s="28">
        <v>0</v>
      </c>
      <c r="I14" s="30">
        <f>ROUND(G14*H14,P4)</f>
        <v>0</v>
      </c>
      <c r="L14" s="30">
        <v>0</v>
      </c>
      <c r="M14" s="24">
        <f>ROUND(G14*L14,P4)</f>
        <v>0</v>
      </c>
      <c r="N14" s="25" t="s">
        <v>1524</v>
      </c>
      <c r="O14" s="31">
        <f>M14*AA14</f>
        <v>0</v>
      </c>
      <c r="P14" s="1">
        <v>3</v>
      </c>
      <c r="AA14" s="1">
        <f>IF(P14=1,$O$3,IF(P14=2,$O$4,$O$5))</f>
        <v>0</v>
      </c>
    </row>
    <row r="15">
      <c r="A15" s="1" t="s">
        <v>592</v>
      </c>
      <c r="E15" s="27" t="s">
        <v>5964</v>
      </c>
    </row>
    <row r="16" ht="13">
      <c r="A16" s="1" t="s">
        <v>593</v>
      </c>
      <c r="E16" s="32" t="s">
        <v>5965</v>
      </c>
    </row>
    <row r="17" ht="87.5">
      <c r="A17" s="1" t="s">
        <v>595</v>
      </c>
      <c r="E17" s="27" t="s">
        <v>3758</v>
      </c>
    </row>
    <row r="18" ht="25">
      <c r="A18" s="1" t="s">
        <v>587</v>
      </c>
      <c r="B18" s="1">
        <v>3</v>
      </c>
      <c r="C18" s="26" t="s">
        <v>3398</v>
      </c>
      <c r="D18" t="s">
        <v>589</v>
      </c>
      <c r="E18" s="27" t="s">
        <v>3399</v>
      </c>
      <c r="F18" s="28" t="s">
        <v>591</v>
      </c>
      <c r="G18" s="29">
        <v>187.78</v>
      </c>
      <c r="H18" s="28">
        <v>0</v>
      </c>
      <c r="I18" s="30">
        <f>ROUND(G18*H18,P4)</f>
        <v>0</v>
      </c>
      <c r="L18" s="30">
        <v>0</v>
      </c>
      <c r="M18" s="24">
        <f>ROUND(G18*L18,P4)</f>
        <v>0</v>
      </c>
      <c r="N18" s="25" t="s">
        <v>1524</v>
      </c>
      <c r="O18" s="31">
        <f>M18*AA18</f>
        <v>0</v>
      </c>
      <c r="P18" s="1">
        <v>3</v>
      </c>
      <c r="AA18" s="1">
        <f>IF(P18=1,$O$3,IF(P18=2,$O$4,$O$5))</f>
        <v>0</v>
      </c>
    </row>
    <row r="19">
      <c r="A19" s="1" t="s">
        <v>592</v>
      </c>
      <c r="E19" s="27" t="s">
        <v>5917</v>
      </c>
    </row>
    <row r="20" ht="65">
      <c r="A20" s="1" t="s">
        <v>593</v>
      </c>
      <c r="E20" s="32" t="s">
        <v>5966</v>
      </c>
    </row>
    <row r="21" ht="350">
      <c r="A21" s="1" t="s">
        <v>595</v>
      </c>
      <c r="E21" s="27" t="s">
        <v>2570</v>
      </c>
    </row>
    <row r="22" ht="25">
      <c r="A22" s="1" t="s">
        <v>587</v>
      </c>
      <c r="B22" s="1">
        <v>4</v>
      </c>
      <c r="C22" s="26" t="s">
        <v>5817</v>
      </c>
      <c r="D22" t="s">
        <v>589</v>
      </c>
      <c r="E22" s="27" t="s">
        <v>5818</v>
      </c>
      <c r="F22" s="28" t="s">
        <v>2583</v>
      </c>
      <c r="G22" s="29">
        <v>40</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5919</v>
      </c>
    </row>
    <row r="25" ht="62.5">
      <c r="A25" s="1" t="s">
        <v>595</v>
      </c>
      <c r="E25" s="27" t="s">
        <v>5820</v>
      </c>
    </row>
    <row r="26" ht="13">
      <c r="A26" s="1" t="s">
        <v>584</v>
      </c>
      <c r="C26" s="22" t="s">
        <v>2588</v>
      </c>
      <c r="E26" s="23" t="s">
        <v>2589</v>
      </c>
      <c r="L26" s="24">
        <f>SUMIFS(L27:L38,A27:A38,"P")</f>
        <v>0</v>
      </c>
      <c r="M26" s="24">
        <f>SUMIFS(M27:M38,A27:A38,"P")</f>
        <v>0</v>
      </c>
      <c r="N26" s="25"/>
    </row>
    <row r="27" ht="25">
      <c r="A27" s="1" t="s">
        <v>587</v>
      </c>
      <c r="B27" s="1">
        <v>5</v>
      </c>
      <c r="C27" s="26" t="s">
        <v>4144</v>
      </c>
      <c r="D27" t="s">
        <v>589</v>
      </c>
      <c r="E27" s="27" t="s">
        <v>4145</v>
      </c>
      <c r="F27" s="28" t="s">
        <v>591</v>
      </c>
      <c r="G27" s="29">
        <v>15.153</v>
      </c>
      <c r="H27" s="28">
        <v>0</v>
      </c>
      <c r="I27" s="30">
        <f>ROUND(G27*H27,P4)</f>
        <v>0</v>
      </c>
      <c r="L27" s="30">
        <v>0</v>
      </c>
      <c r="M27" s="24">
        <f>ROUND(G27*L27,P4)</f>
        <v>0</v>
      </c>
      <c r="N27" s="25" t="s">
        <v>1524</v>
      </c>
      <c r="O27" s="31">
        <f>M27*AA27</f>
        <v>0</v>
      </c>
      <c r="P27" s="1">
        <v>3</v>
      </c>
      <c r="AA27" s="1">
        <f>IF(P27=1,$O$3,IF(P27=2,$O$4,$O$5))</f>
        <v>0</v>
      </c>
    </row>
    <row r="28">
      <c r="A28" s="1" t="s">
        <v>592</v>
      </c>
      <c r="E28" s="27" t="s">
        <v>5920</v>
      </c>
    </row>
    <row r="29" ht="52">
      <c r="A29" s="1" t="s">
        <v>593</v>
      </c>
      <c r="E29" s="32" t="s">
        <v>5967</v>
      </c>
    </row>
    <row r="30" ht="362.5">
      <c r="A30" s="1" t="s">
        <v>595</v>
      </c>
      <c r="E30" s="27" t="s">
        <v>2593</v>
      </c>
    </row>
    <row r="31" ht="25">
      <c r="A31" s="1" t="s">
        <v>587</v>
      </c>
      <c r="B31" s="1">
        <v>6</v>
      </c>
      <c r="C31" s="26" t="s">
        <v>2594</v>
      </c>
      <c r="D31" t="s">
        <v>589</v>
      </c>
      <c r="E31" s="27" t="s">
        <v>2595</v>
      </c>
      <c r="F31" s="28" t="s">
        <v>680</v>
      </c>
      <c r="G31" s="29">
        <v>0.066000000000000003</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5968</v>
      </c>
    </row>
    <row r="34" ht="300">
      <c r="A34" s="1" t="s">
        <v>595</v>
      </c>
      <c r="E34" s="27" t="s">
        <v>2597</v>
      </c>
    </row>
    <row r="35" ht="25">
      <c r="A35" s="1" t="s">
        <v>587</v>
      </c>
      <c r="B35" s="1">
        <v>7</v>
      </c>
      <c r="C35" s="26" t="s">
        <v>5923</v>
      </c>
      <c r="D35" t="s">
        <v>589</v>
      </c>
      <c r="E35" s="27" t="s">
        <v>5924</v>
      </c>
      <c r="F35" s="28" t="s">
        <v>680</v>
      </c>
      <c r="G35" s="29">
        <v>0.80200000000000005</v>
      </c>
      <c r="H35" s="28">
        <v>0</v>
      </c>
      <c r="I35" s="30">
        <f>ROUND(G35*H35,P4)</f>
        <v>0</v>
      </c>
      <c r="L35" s="30">
        <v>0</v>
      </c>
      <c r="M35" s="24">
        <f>ROUND(G35*L35,P4)</f>
        <v>0</v>
      </c>
      <c r="N35" s="25" t="s">
        <v>1524</v>
      </c>
      <c r="O35" s="31">
        <f>M35*AA35</f>
        <v>0</v>
      </c>
      <c r="P35" s="1">
        <v>3</v>
      </c>
      <c r="AA35" s="1">
        <f>IF(P35=1,$O$3,IF(P35=2,$O$4,$O$5))</f>
        <v>0</v>
      </c>
    </row>
    <row r="36">
      <c r="A36" s="1" t="s">
        <v>592</v>
      </c>
      <c r="E36" s="27" t="s">
        <v>5925</v>
      </c>
    </row>
    <row r="37" ht="13">
      <c r="A37" s="1" t="s">
        <v>593</v>
      </c>
      <c r="E37" s="32" t="s">
        <v>5969</v>
      </c>
    </row>
    <row r="38" ht="300">
      <c r="A38" s="1" t="s">
        <v>595</v>
      </c>
      <c r="E38" s="27" t="s">
        <v>2597</v>
      </c>
    </row>
    <row r="39" ht="13">
      <c r="A39" s="1" t="s">
        <v>584</v>
      </c>
      <c r="C39" s="22" t="s">
        <v>1187</v>
      </c>
      <c r="E39" s="23" t="s">
        <v>1188</v>
      </c>
      <c r="L39" s="24">
        <f>SUMIFS(L40:L51,A40:A51,"P")</f>
        <v>0</v>
      </c>
      <c r="M39" s="24">
        <f>SUMIFS(M40:M51,A40:A51,"P")</f>
        <v>0</v>
      </c>
      <c r="N39" s="25"/>
    </row>
    <row r="40" ht="25">
      <c r="A40" s="1" t="s">
        <v>587</v>
      </c>
      <c r="B40" s="1">
        <v>8</v>
      </c>
      <c r="C40" s="26" t="s">
        <v>5364</v>
      </c>
      <c r="D40" t="s">
        <v>589</v>
      </c>
      <c r="E40" s="27" t="s">
        <v>5365</v>
      </c>
      <c r="F40" s="28" t="s">
        <v>591</v>
      </c>
      <c r="G40" s="29">
        <v>1.369</v>
      </c>
      <c r="H40" s="28">
        <v>0</v>
      </c>
      <c r="I40" s="30">
        <f>ROUND(G40*H40,P4)</f>
        <v>0</v>
      </c>
      <c r="L40" s="30">
        <v>0</v>
      </c>
      <c r="M40" s="24">
        <f>ROUND(G40*L40,P4)</f>
        <v>0</v>
      </c>
      <c r="N40" s="25" t="s">
        <v>1524</v>
      </c>
      <c r="O40" s="31">
        <f>M40*AA40</f>
        <v>0</v>
      </c>
      <c r="P40" s="1">
        <v>3</v>
      </c>
      <c r="AA40" s="1">
        <f>IF(P40=1,$O$3,IF(P40=2,$O$4,$O$5))</f>
        <v>0</v>
      </c>
    </row>
    <row r="41">
      <c r="A41" s="1" t="s">
        <v>592</v>
      </c>
      <c r="E41" s="27" t="s">
        <v>589</v>
      </c>
    </row>
    <row r="42" ht="39">
      <c r="A42" s="1" t="s">
        <v>593</v>
      </c>
      <c r="E42" s="32" t="s">
        <v>5970</v>
      </c>
    </row>
    <row r="43" ht="362.5">
      <c r="A43" s="1" t="s">
        <v>595</v>
      </c>
      <c r="E43" s="27" t="s">
        <v>2593</v>
      </c>
    </row>
    <row r="44" ht="25">
      <c r="A44" s="1" t="s">
        <v>587</v>
      </c>
      <c r="B44" s="1">
        <v>9</v>
      </c>
      <c r="C44" s="26" t="s">
        <v>5549</v>
      </c>
      <c r="D44" t="s">
        <v>589</v>
      </c>
      <c r="E44" s="27" t="s">
        <v>5550</v>
      </c>
      <c r="F44" s="28" t="s">
        <v>680</v>
      </c>
      <c r="G44" s="29">
        <v>0.13800000000000001</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5971</v>
      </c>
    </row>
    <row r="47" ht="287.5">
      <c r="A47" s="1" t="s">
        <v>595</v>
      </c>
      <c r="E47" s="27" t="s">
        <v>5376</v>
      </c>
    </row>
    <row r="48" ht="25">
      <c r="A48" s="1" t="s">
        <v>587</v>
      </c>
      <c r="B48" s="1">
        <v>10</v>
      </c>
      <c r="C48" s="26" t="s">
        <v>5707</v>
      </c>
      <c r="D48" t="s">
        <v>589</v>
      </c>
      <c r="E48" s="27" t="s">
        <v>5708</v>
      </c>
      <c r="F48" s="28" t="s">
        <v>591</v>
      </c>
      <c r="G48" s="29">
        <v>27.620000000000001</v>
      </c>
      <c r="H48" s="28">
        <v>0</v>
      </c>
      <c r="I48" s="30">
        <f>ROUND(G48*H48,P4)</f>
        <v>0</v>
      </c>
      <c r="L48" s="30">
        <v>0</v>
      </c>
      <c r="M48" s="24">
        <f>ROUND(G48*L48,P4)</f>
        <v>0</v>
      </c>
      <c r="N48" s="25" t="s">
        <v>1524</v>
      </c>
      <c r="O48" s="31">
        <f>M48*AA48</f>
        <v>0</v>
      </c>
      <c r="P48" s="1">
        <v>3</v>
      </c>
      <c r="AA48" s="1">
        <f>IF(P48=1,$O$3,IF(P48=2,$O$4,$O$5))</f>
        <v>0</v>
      </c>
    </row>
    <row r="49">
      <c r="A49" s="1" t="s">
        <v>592</v>
      </c>
      <c r="E49" s="27" t="s">
        <v>5972</v>
      </c>
    </row>
    <row r="50" ht="39">
      <c r="A50" s="1" t="s">
        <v>593</v>
      </c>
      <c r="E50" s="32" t="s">
        <v>5973</v>
      </c>
    </row>
    <row r="51" ht="262.5">
      <c r="A51" s="1" t="s">
        <v>595</v>
      </c>
      <c r="E51" s="27" t="s">
        <v>4542</v>
      </c>
    </row>
    <row r="52" ht="13">
      <c r="A52" s="1" t="s">
        <v>584</v>
      </c>
      <c r="C52" s="22" t="s">
        <v>3026</v>
      </c>
      <c r="E52" s="23" t="s">
        <v>3833</v>
      </c>
      <c r="L52" s="24">
        <f>SUMIFS(L53:L68,A53:A68,"P")</f>
        <v>0</v>
      </c>
      <c r="M52" s="24">
        <f>SUMIFS(M53:M68,A53:A68,"P")</f>
        <v>0</v>
      </c>
      <c r="N52" s="25"/>
    </row>
    <row r="53" ht="25">
      <c r="A53" s="1" t="s">
        <v>587</v>
      </c>
      <c r="B53" s="1">
        <v>11</v>
      </c>
      <c r="C53" s="26" t="s">
        <v>3834</v>
      </c>
      <c r="D53" t="s">
        <v>589</v>
      </c>
      <c r="E53" s="27" t="s">
        <v>3835</v>
      </c>
      <c r="F53" s="28" t="s">
        <v>591</v>
      </c>
      <c r="G53" s="29">
        <v>5.4249999999999998</v>
      </c>
      <c r="H53" s="28">
        <v>0</v>
      </c>
      <c r="I53" s="30">
        <f>ROUND(G53*H53,P4)</f>
        <v>0</v>
      </c>
      <c r="L53" s="30">
        <v>0</v>
      </c>
      <c r="M53" s="24">
        <f>ROUND(G53*L53,P4)</f>
        <v>0</v>
      </c>
      <c r="N53" s="25" t="s">
        <v>1524</v>
      </c>
      <c r="O53" s="31">
        <f>M53*AA53</f>
        <v>0</v>
      </c>
      <c r="P53" s="1">
        <v>3</v>
      </c>
      <c r="AA53" s="1">
        <f>IF(P53=1,$O$3,IF(P53=2,$O$4,$O$5))</f>
        <v>0</v>
      </c>
    </row>
    <row r="54" ht="25">
      <c r="A54" s="1" t="s">
        <v>592</v>
      </c>
      <c r="E54" s="27" t="s">
        <v>5933</v>
      </c>
    </row>
    <row r="55" ht="13">
      <c r="A55" s="1" t="s">
        <v>593</v>
      </c>
      <c r="E55" s="32" t="s">
        <v>5974</v>
      </c>
    </row>
    <row r="56" ht="362.5">
      <c r="A56" s="1" t="s">
        <v>595</v>
      </c>
      <c r="E56" s="27" t="s">
        <v>3810</v>
      </c>
    </row>
    <row r="57" ht="25">
      <c r="A57" s="1" t="s">
        <v>587</v>
      </c>
      <c r="B57" s="1">
        <v>12</v>
      </c>
      <c r="C57" s="26" t="s">
        <v>4173</v>
      </c>
      <c r="D57" t="s">
        <v>589</v>
      </c>
      <c r="E57" s="27" t="s">
        <v>4174</v>
      </c>
      <c r="F57" s="28" t="s">
        <v>591</v>
      </c>
      <c r="G57" s="29">
        <v>20.611999999999998</v>
      </c>
      <c r="H57" s="28">
        <v>0</v>
      </c>
      <c r="I57" s="30">
        <f>ROUND(G57*H57,P4)</f>
        <v>0</v>
      </c>
      <c r="L57" s="30">
        <v>0</v>
      </c>
      <c r="M57" s="24">
        <f>ROUND(G57*L57,P4)</f>
        <v>0</v>
      </c>
      <c r="N57" s="25" t="s">
        <v>1524</v>
      </c>
      <c r="O57" s="31">
        <f>M57*AA57</f>
        <v>0</v>
      </c>
      <c r="P57" s="1">
        <v>3</v>
      </c>
      <c r="AA57" s="1">
        <f>IF(P57=1,$O$3,IF(P57=2,$O$4,$O$5))</f>
        <v>0</v>
      </c>
    </row>
    <row r="58" ht="62.5">
      <c r="A58" s="1" t="s">
        <v>592</v>
      </c>
      <c r="E58" s="27" t="s">
        <v>5935</v>
      </c>
    </row>
    <row r="59" ht="117">
      <c r="A59" s="1" t="s">
        <v>593</v>
      </c>
      <c r="E59" s="32" t="s">
        <v>5975</v>
      </c>
    </row>
    <row r="60" ht="362.5">
      <c r="A60" s="1" t="s">
        <v>595</v>
      </c>
      <c r="E60" s="27" t="s">
        <v>3810</v>
      </c>
    </row>
    <row r="61" ht="25">
      <c r="A61" s="1" t="s">
        <v>587</v>
      </c>
      <c r="B61" s="1">
        <v>13</v>
      </c>
      <c r="C61" s="26" t="s">
        <v>5389</v>
      </c>
      <c r="D61" t="s">
        <v>589</v>
      </c>
      <c r="E61" s="27" t="s">
        <v>5390</v>
      </c>
      <c r="F61" s="28" t="s">
        <v>591</v>
      </c>
      <c r="G61" s="29">
        <v>225.44</v>
      </c>
      <c r="H61" s="28">
        <v>0</v>
      </c>
      <c r="I61" s="30">
        <f>ROUND(G61*H61,P4)</f>
        <v>0</v>
      </c>
      <c r="L61" s="30">
        <v>0</v>
      </c>
      <c r="M61" s="24">
        <f>ROUND(G61*L61,P4)</f>
        <v>0</v>
      </c>
      <c r="N61" s="25" t="s">
        <v>1524</v>
      </c>
      <c r="O61" s="31">
        <f>M61*AA61</f>
        <v>0</v>
      </c>
      <c r="P61" s="1">
        <v>3</v>
      </c>
      <c r="AA61" s="1">
        <f>IF(P61=1,$O$3,IF(P61=2,$O$4,$O$5))</f>
        <v>0</v>
      </c>
    </row>
    <row r="62">
      <c r="A62" s="1" t="s">
        <v>592</v>
      </c>
      <c r="E62" s="27" t="s">
        <v>5937</v>
      </c>
    </row>
    <row r="63" ht="52">
      <c r="A63" s="1" t="s">
        <v>593</v>
      </c>
      <c r="E63" s="32" t="s">
        <v>5976</v>
      </c>
    </row>
    <row r="64" ht="75">
      <c r="A64" s="1" t="s">
        <v>595</v>
      </c>
      <c r="E64" s="27" t="s">
        <v>3031</v>
      </c>
    </row>
    <row r="65" ht="25">
      <c r="A65" s="1" t="s">
        <v>587</v>
      </c>
      <c r="B65" s="1">
        <v>14</v>
      </c>
      <c r="C65" s="26" t="s">
        <v>4549</v>
      </c>
      <c r="D65" t="s">
        <v>589</v>
      </c>
      <c r="E65" s="27" t="s">
        <v>4550</v>
      </c>
      <c r="F65" s="28" t="s">
        <v>591</v>
      </c>
      <c r="G65" s="29">
        <v>7.1840000000000002</v>
      </c>
      <c r="H65" s="28">
        <v>0</v>
      </c>
      <c r="I65" s="30">
        <f>ROUND(G65*H65,P4)</f>
        <v>0</v>
      </c>
      <c r="L65" s="30">
        <v>0</v>
      </c>
      <c r="M65" s="24">
        <f>ROUND(G65*L65,P4)</f>
        <v>0</v>
      </c>
      <c r="N65" s="25" t="s">
        <v>1524</v>
      </c>
      <c r="O65" s="31">
        <f>M65*AA65</f>
        <v>0</v>
      </c>
      <c r="P65" s="1">
        <v>3</v>
      </c>
      <c r="AA65" s="1">
        <f>IF(P65=1,$O$3,IF(P65=2,$O$4,$O$5))</f>
        <v>0</v>
      </c>
    </row>
    <row r="66" ht="37.5">
      <c r="A66" s="1" t="s">
        <v>592</v>
      </c>
      <c r="E66" s="27" t="s">
        <v>5939</v>
      </c>
    </row>
    <row r="67" ht="65">
      <c r="A67" s="1" t="s">
        <v>593</v>
      </c>
      <c r="E67" s="32" t="s">
        <v>5977</v>
      </c>
    </row>
    <row r="68" ht="112.5">
      <c r="A68" s="1" t="s">
        <v>595</v>
      </c>
      <c r="E68" s="27" t="s">
        <v>4552</v>
      </c>
    </row>
    <row r="69" ht="13">
      <c r="A69" s="1" t="s">
        <v>584</v>
      </c>
      <c r="C69" s="22" t="s">
        <v>606</v>
      </c>
      <c r="E69" s="23" t="s">
        <v>607</v>
      </c>
      <c r="L69" s="24">
        <f>SUMIFS(L70:L73,A70:A73,"P")</f>
        <v>0</v>
      </c>
      <c r="M69" s="24">
        <f>SUMIFS(M70:M73,A70:A73,"P")</f>
        <v>0</v>
      </c>
      <c r="N69" s="25"/>
    </row>
    <row r="70" ht="25">
      <c r="A70" s="1" t="s">
        <v>587</v>
      </c>
      <c r="B70" s="1">
        <v>15</v>
      </c>
      <c r="C70" s="26" t="s">
        <v>5473</v>
      </c>
      <c r="D70" t="s">
        <v>589</v>
      </c>
      <c r="E70" s="27" t="s">
        <v>5474</v>
      </c>
      <c r="F70" s="28" t="s">
        <v>2583</v>
      </c>
      <c r="G70" s="29">
        <v>106.2</v>
      </c>
      <c r="H70" s="28">
        <v>0</v>
      </c>
      <c r="I70" s="30">
        <f>ROUND(G70*H70,P4)</f>
        <v>0</v>
      </c>
      <c r="L70" s="30">
        <v>0</v>
      </c>
      <c r="M70" s="24">
        <f>ROUND(G70*L70,P4)</f>
        <v>0</v>
      </c>
      <c r="N70" s="25" t="s">
        <v>1524</v>
      </c>
      <c r="O70" s="31">
        <f>M70*AA70</f>
        <v>0</v>
      </c>
      <c r="P70" s="1">
        <v>3</v>
      </c>
      <c r="AA70" s="1">
        <f>IF(P70=1,$O$3,IF(P70=2,$O$4,$O$5))</f>
        <v>0</v>
      </c>
    </row>
    <row r="71">
      <c r="A71" s="1" t="s">
        <v>592</v>
      </c>
      <c r="E71" s="27" t="s">
        <v>589</v>
      </c>
    </row>
    <row r="72" ht="39">
      <c r="A72" s="1" t="s">
        <v>593</v>
      </c>
      <c r="E72" s="32" t="s">
        <v>5978</v>
      </c>
    </row>
    <row r="73" ht="200">
      <c r="A73" s="1" t="s">
        <v>595</v>
      </c>
      <c r="E73" s="27" t="s">
        <v>3880</v>
      </c>
    </row>
    <row r="74" ht="13">
      <c r="A74" s="1" t="s">
        <v>584</v>
      </c>
      <c r="C74" s="22" t="s">
        <v>2059</v>
      </c>
      <c r="E74" s="23" t="s">
        <v>2060</v>
      </c>
      <c r="L74" s="24">
        <f>SUMIFS(L75:L98,A75:A98,"P")</f>
        <v>0</v>
      </c>
      <c r="M74" s="24">
        <f>SUMIFS(M75:M98,A75:A98,"P")</f>
        <v>0</v>
      </c>
      <c r="N74" s="25"/>
    </row>
    <row r="75" ht="25">
      <c r="A75" s="1" t="s">
        <v>587</v>
      </c>
      <c r="B75" s="1">
        <v>16</v>
      </c>
      <c r="C75" s="26" t="s">
        <v>5945</v>
      </c>
      <c r="D75" t="s">
        <v>589</v>
      </c>
      <c r="E75" s="27" t="s">
        <v>5946</v>
      </c>
      <c r="F75" s="28" t="s">
        <v>892</v>
      </c>
      <c r="G75" s="29">
        <v>12.880000000000001</v>
      </c>
      <c r="H75" s="28">
        <v>0</v>
      </c>
      <c r="I75" s="30">
        <f>ROUND(G75*H75,P4)</f>
        <v>0</v>
      </c>
      <c r="L75" s="30">
        <v>0</v>
      </c>
      <c r="M75" s="24">
        <f>ROUND(G75*L75,P4)</f>
        <v>0</v>
      </c>
      <c r="N75" s="25" t="s">
        <v>1524</v>
      </c>
      <c r="O75" s="31">
        <f>M75*AA75</f>
        <v>0</v>
      </c>
      <c r="P75" s="1">
        <v>3</v>
      </c>
      <c r="AA75" s="1">
        <f>IF(P75=1,$O$3,IF(P75=2,$O$4,$O$5))</f>
        <v>0</v>
      </c>
    </row>
    <row r="76">
      <c r="A76" s="1" t="s">
        <v>592</v>
      </c>
      <c r="E76" s="27" t="s">
        <v>589</v>
      </c>
    </row>
    <row r="77" ht="13">
      <c r="A77" s="1" t="s">
        <v>593</v>
      </c>
      <c r="E77" s="32" t="s">
        <v>5979</v>
      </c>
    </row>
    <row r="78" ht="87.5">
      <c r="A78" s="1" t="s">
        <v>595</v>
      </c>
      <c r="E78" s="27" t="s">
        <v>5947</v>
      </c>
    </row>
    <row r="79" ht="25">
      <c r="A79" s="1" t="s">
        <v>587</v>
      </c>
      <c r="B79" s="1">
        <v>17</v>
      </c>
      <c r="C79" s="26" t="s">
        <v>5509</v>
      </c>
      <c r="D79" t="s">
        <v>589</v>
      </c>
      <c r="E79" s="27" t="s">
        <v>5510</v>
      </c>
      <c r="F79" s="28" t="s">
        <v>610</v>
      </c>
      <c r="G79" s="29">
        <v>2</v>
      </c>
      <c r="H79" s="28">
        <v>0</v>
      </c>
      <c r="I79" s="30">
        <f>ROUND(G79*H79,P4)</f>
        <v>0</v>
      </c>
      <c r="L79" s="30">
        <v>0</v>
      </c>
      <c r="M79" s="24">
        <f>ROUND(G79*L79,P4)</f>
        <v>0</v>
      </c>
      <c r="N79" s="25" t="s">
        <v>1524</v>
      </c>
      <c r="O79" s="31">
        <f>M79*AA79</f>
        <v>0</v>
      </c>
      <c r="P79" s="1">
        <v>3</v>
      </c>
      <c r="AA79" s="1">
        <f>IF(P79=1,$O$3,IF(P79=2,$O$4,$O$5))</f>
        <v>0</v>
      </c>
    </row>
    <row r="80">
      <c r="A80" s="1" t="s">
        <v>592</v>
      </c>
      <c r="E80" s="27" t="s">
        <v>5511</v>
      </c>
    </row>
    <row r="81" ht="13">
      <c r="A81" s="1" t="s">
        <v>593</v>
      </c>
      <c r="E81" s="32" t="s">
        <v>5324</v>
      </c>
    </row>
    <row r="82" ht="62.5">
      <c r="A82" s="1" t="s">
        <v>595</v>
      </c>
      <c r="E82" s="27" t="s">
        <v>5512</v>
      </c>
    </row>
    <row r="83" ht="25">
      <c r="A83" s="1" t="s">
        <v>587</v>
      </c>
      <c r="B83" s="1">
        <v>18</v>
      </c>
      <c r="C83" s="26" t="s">
        <v>4251</v>
      </c>
      <c r="D83" t="s">
        <v>589</v>
      </c>
      <c r="E83" s="27" t="s">
        <v>4252</v>
      </c>
      <c r="F83" s="28" t="s">
        <v>892</v>
      </c>
      <c r="G83" s="29">
        <v>27.699999999999999</v>
      </c>
      <c r="H83" s="28">
        <v>0</v>
      </c>
      <c r="I83" s="30">
        <f>ROUND(G83*H83,P4)</f>
        <v>0</v>
      </c>
      <c r="L83" s="30">
        <v>0</v>
      </c>
      <c r="M83" s="24">
        <f>ROUND(G83*L83,P4)</f>
        <v>0</v>
      </c>
      <c r="N83" s="25" t="s">
        <v>1524</v>
      </c>
      <c r="O83" s="31">
        <f>M83*AA83</f>
        <v>0</v>
      </c>
      <c r="P83" s="1">
        <v>3</v>
      </c>
      <c r="AA83" s="1">
        <f>IF(P83=1,$O$3,IF(P83=2,$O$4,$O$5))</f>
        <v>0</v>
      </c>
    </row>
    <row r="84">
      <c r="A84" s="1" t="s">
        <v>592</v>
      </c>
      <c r="E84" s="27" t="s">
        <v>5948</v>
      </c>
    </row>
    <row r="85" ht="13">
      <c r="A85" s="1" t="s">
        <v>593</v>
      </c>
      <c r="E85" s="32" t="s">
        <v>5980</v>
      </c>
    </row>
    <row r="86" ht="75">
      <c r="A86" s="1" t="s">
        <v>595</v>
      </c>
      <c r="E86" s="27" t="s">
        <v>4254</v>
      </c>
    </row>
    <row r="87" ht="25">
      <c r="A87" s="1" t="s">
        <v>587</v>
      </c>
      <c r="B87" s="1">
        <v>19</v>
      </c>
      <c r="C87" s="26" t="s">
        <v>4519</v>
      </c>
      <c r="D87" t="s">
        <v>589</v>
      </c>
      <c r="E87" s="27" t="s">
        <v>4520</v>
      </c>
      <c r="F87" s="28" t="s">
        <v>591</v>
      </c>
      <c r="G87" s="29">
        <v>24.399999999999999</v>
      </c>
      <c r="H87" s="28">
        <v>0</v>
      </c>
      <c r="I87" s="30">
        <f>ROUND(G87*H87,P4)</f>
        <v>0</v>
      </c>
      <c r="L87" s="30">
        <v>0</v>
      </c>
      <c r="M87" s="24">
        <f>ROUND(G87*L87,P4)</f>
        <v>0</v>
      </c>
      <c r="N87" s="25" t="s">
        <v>1524</v>
      </c>
      <c r="O87" s="31">
        <f>M87*AA87</f>
        <v>0</v>
      </c>
      <c r="P87" s="1">
        <v>3</v>
      </c>
      <c r="AA87" s="1">
        <f>IF(P87=1,$O$3,IF(P87=2,$O$4,$O$5))</f>
        <v>0</v>
      </c>
    </row>
    <row r="88" ht="25">
      <c r="A88" s="1" t="s">
        <v>592</v>
      </c>
      <c r="E88" s="27" t="s">
        <v>5953</v>
      </c>
    </row>
    <row r="89" ht="39">
      <c r="A89" s="1" t="s">
        <v>593</v>
      </c>
      <c r="E89" s="32" t="s">
        <v>5981</v>
      </c>
    </row>
    <row r="90" ht="137.5">
      <c r="A90" s="1" t="s">
        <v>595</v>
      </c>
      <c r="E90" s="27" t="s">
        <v>3697</v>
      </c>
    </row>
    <row r="91" ht="25">
      <c r="A91" s="1" t="s">
        <v>587</v>
      </c>
      <c r="B91" s="1">
        <v>20</v>
      </c>
      <c r="C91" s="26" t="s">
        <v>3693</v>
      </c>
      <c r="D91" t="s">
        <v>589</v>
      </c>
      <c r="E91" s="27" t="s">
        <v>3694</v>
      </c>
      <c r="F91" s="28" t="s">
        <v>591</v>
      </c>
      <c r="G91" s="29">
        <v>19.937000000000001</v>
      </c>
      <c r="H91" s="28">
        <v>0</v>
      </c>
      <c r="I91" s="30">
        <f>ROUND(G91*H91,P4)</f>
        <v>0</v>
      </c>
      <c r="L91" s="30">
        <v>0</v>
      </c>
      <c r="M91" s="24">
        <f>ROUND(G91*L91,P4)</f>
        <v>0</v>
      </c>
      <c r="N91" s="25" t="s">
        <v>1524</v>
      </c>
      <c r="O91" s="31">
        <f>M91*AA91</f>
        <v>0</v>
      </c>
      <c r="P91" s="1">
        <v>3</v>
      </c>
      <c r="AA91" s="1">
        <f>IF(P91=1,$O$3,IF(P91=2,$O$4,$O$5))</f>
        <v>0</v>
      </c>
    </row>
    <row r="92" ht="25">
      <c r="A92" s="1" t="s">
        <v>592</v>
      </c>
      <c r="E92" s="27" t="s">
        <v>5955</v>
      </c>
    </row>
    <row r="93" ht="52">
      <c r="A93" s="1" t="s">
        <v>593</v>
      </c>
      <c r="E93" s="32" t="s">
        <v>5982</v>
      </c>
    </row>
    <row r="94" ht="137.5">
      <c r="A94" s="1" t="s">
        <v>595</v>
      </c>
      <c r="E94" s="27" t="s">
        <v>3697</v>
      </c>
    </row>
    <row r="95" ht="25">
      <c r="A95" s="1" t="s">
        <v>587</v>
      </c>
      <c r="B95" s="1">
        <v>21</v>
      </c>
      <c r="C95" s="26" t="s">
        <v>5565</v>
      </c>
      <c r="D95" t="s">
        <v>589</v>
      </c>
      <c r="E95" s="27" t="s">
        <v>5566</v>
      </c>
      <c r="F95" s="28" t="s">
        <v>591</v>
      </c>
      <c r="G95" s="29">
        <v>7.952</v>
      </c>
      <c r="H95" s="28">
        <v>0</v>
      </c>
      <c r="I95" s="30">
        <f>ROUND(G95*H95,P4)</f>
        <v>0</v>
      </c>
      <c r="L95" s="30">
        <v>0</v>
      </c>
      <c r="M95" s="24">
        <f>ROUND(G95*L95,P4)</f>
        <v>0</v>
      </c>
      <c r="N95" s="25" t="s">
        <v>1524</v>
      </c>
      <c r="O95" s="31">
        <f>M95*AA95</f>
        <v>0</v>
      </c>
      <c r="P95" s="1">
        <v>3</v>
      </c>
      <c r="AA95" s="1">
        <f>IF(P95=1,$O$3,IF(P95=2,$O$4,$O$5))</f>
        <v>0</v>
      </c>
    </row>
    <row r="96">
      <c r="A96" s="1" t="s">
        <v>592</v>
      </c>
      <c r="E96" s="27" t="s">
        <v>5957</v>
      </c>
    </row>
    <row r="97" ht="13">
      <c r="A97" s="1" t="s">
        <v>593</v>
      </c>
      <c r="E97" s="32" t="s">
        <v>5983</v>
      </c>
    </row>
    <row r="98" ht="137.5">
      <c r="A98" s="1" t="s">
        <v>595</v>
      </c>
      <c r="E98" s="27" t="s">
        <v>3697</v>
      </c>
    </row>
    <row r="99" ht="13">
      <c r="A99" s="1" t="s">
        <v>584</v>
      </c>
      <c r="C99" s="22" t="s">
        <v>675</v>
      </c>
      <c r="E99" s="23" t="s">
        <v>1992</v>
      </c>
      <c r="L99" s="24">
        <f>SUMIFS(L100:L111,A100:A111,"P")</f>
        <v>0</v>
      </c>
      <c r="M99" s="24">
        <f>SUMIFS(M100:M111,A100:A111,"P")</f>
        <v>0</v>
      </c>
      <c r="N99" s="25"/>
    </row>
    <row r="100" ht="37.5">
      <c r="A100" s="1" t="s">
        <v>587</v>
      </c>
      <c r="B100" s="1">
        <v>22</v>
      </c>
      <c r="C100" s="26" t="s">
        <v>677</v>
      </c>
      <c r="D100" t="s">
        <v>678</v>
      </c>
      <c r="E100" s="27" t="s">
        <v>679</v>
      </c>
      <c r="F100" s="28" t="s">
        <v>680</v>
      </c>
      <c r="G100" s="29">
        <v>349.47000000000003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681</v>
      </c>
    </row>
    <row r="102" ht="52">
      <c r="A102" s="1" t="s">
        <v>593</v>
      </c>
      <c r="E102" s="32" t="s">
        <v>5984</v>
      </c>
    </row>
    <row r="103" ht="150">
      <c r="A103" s="1" t="s">
        <v>595</v>
      </c>
      <c r="E103" s="27" t="s">
        <v>683</v>
      </c>
    </row>
    <row r="104" ht="25">
      <c r="A104" s="1" t="s">
        <v>587</v>
      </c>
      <c r="B104" s="1">
        <v>23</v>
      </c>
      <c r="C104" s="26" t="s">
        <v>4744</v>
      </c>
      <c r="D104" t="s">
        <v>4745</v>
      </c>
      <c r="E104" s="27" t="s">
        <v>4746</v>
      </c>
      <c r="F104" s="28" t="s">
        <v>680</v>
      </c>
      <c r="G104" s="29">
        <v>48.799999999999997</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5985</v>
      </c>
    </row>
    <row r="107" ht="150">
      <c r="A107" s="1" t="s">
        <v>595</v>
      </c>
      <c r="E107" s="27" t="s">
        <v>683</v>
      </c>
    </row>
    <row r="108" ht="37.5">
      <c r="A108" s="1" t="s">
        <v>587</v>
      </c>
      <c r="B108" s="1">
        <v>24</v>
      </c>
      <c r="C108" s="26" t="s">
        <v>684</v>
      </c>
      <c r="D108" t="s">
        <v>685</v>
      </c>
      <c r="E108" s="27" t="s">
        <v>686</v>
      </c>
      <c r="F108" s="28" t="s">
        <v>680</v>
      </c>
      <c r="G108" s="29">
        <v>59.753999999999998</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687</v>
      </c>
    </row>
    <row r="110" ht="39">
      <c r="A110" s="1" t="s">
        <v>593</v>
      </c>
      <c r="E110" s="32" t="s">
        <v>5986</v>
      </c>
    </row>
    <row r="111" ht="150">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5987</v>
      </c>
      <c r="E8" s="23" t="s">
        <v>267</v>
      </c>
      <c r="L8" s="24">
        <f>L9+L14+L35</f>
        <v>0</v>
      </c>
      <c r="M8" s="24">
        <f>M9+M14+M35</f>
        <v>0</v>
      </c>
      <c r="N8" s="25"/>
    </row>
    <row r="9" ht="13">
      <c r="A9" s="1" t="s">
        <v>584</v>
      </c>
      <c r="C9" s="22" t="s">
        <v>585</v>
      </c>
      <c r="E9" s="23" t="s">
        <v>586</v>
      </c>
      <c r="L9" s="24">
        <f>SUMIFS(L10:L13,A10:A13,"P")</f>
        <v>0</v>
      </c>
      <c r="M9" s="24">
        <f>SUMIFS(M10:M13,A10:A13,"P")</f>
        <v>0</v>
      </c>
      <c r="N9" s="25"/>
    </row>
    <row r="10" ht="25">
      <c r="A10" s="1" t="s">
        <v>587</v>
      </c>
      <c r="B10" s="1">
        <v>1</v>
      </c>
      <c r="C10" s="26" t="s">
        <v>3398</v>
      </c>
      <c r="D10" t="s">
        <v>589</v>
      </c>
      <c r="E10" s="27" t="s">
        <v>3399</v>
      </c>
      <c r="F10" s="28" t="s">
        <v>591</v>
      </c>
      <c r="G10" s="29">
        <v>46.420000000000002</v>
      </c>
      <c r="H10" s="28">
        <v>0</v>
      </c>
      <c r="I10" s="30">
        <f>ROUND(G10*H10,P4)</f>
        <v>0</v>
      </c>
      <c r="L10" s="30">
        <v>0</v>
      </c>
      <c r="M10" s="24">
        <f>ROUND(G10*L10,P4)</f>
        <v>0</v>
      </c>
      <c r="N10" s="25" t="s">
        <v>1524</v>
      </c>
      <c r="O10" s="31">
        <f>M10*AA10</f>
        <v>0</v>
      </c>
      <c r="P10" s="1">
        <v>3</v>
      </c>
      <c r="AA10" s="1">
        <f>IF(P10=1,$O$3,IF(P10=2,$O$4,$O$5))</f>
        <v>0</v>
      </c>
    </row>
    <row r="11">
      <c r="A11" s="1" t="s">
        <v>592</v>
      </c>
      <c r="E11" s="27" t="s">
        <v>589</v>
      </c>
    </row>
    <row r="12" ht="52">
      <c r="A12" s="1" t="s">
        <v>593</v>
      </c>
      <c r="E12" s="32" t="s">
        <v>5988</v>
      </c>
    </row>
    <row r="13" ht="350">
      <c r="A13" s="1" t="s">
        <v>595</v>
      </c>
      <c r="E13" s="27" t="s">
        <v>2570</v>
      </c>
    </row>
    <row r="14" ht="13">
      <c r="A14" s="1" t="s">
        <v>584</v>
      </c>
      <c r="C14" s="22" t="s">
        <v>2059</v>
      </c>
      <c r="E14" s="23" t="s">
        <v>2060</v>
      </c>
      <c r="L14" s="24">
        <f>SUMIFS(L15:L34,A15:A34,"P")</f>
        <v>0</v>
      </c>
      <c r="M14" s="24">
        <f>SUMIFS(M15:M34,A15:A34,"P")</f>
        <v>0</v>
      </c>
      <c r="N14" s="25"/>
    </row>
    <row r="15" ht="25">
      <c r="A15" s="1" t="s">
        <v>587</v>
      </c>
      <c r="B15" s="1">
        <v>2</v>
      </c>
      <c r="C15" s="26" t="s">
        <v>4519</v>
      </c>
      <c r="D15" t="s">
        <v>589</v>
      </c>
      <c r="E15" s="27" t="s">
        <v>4520</v>
      </c>
      <c r="F15" s="28" t="s">
        <v>591</v>
      </c>
      <c r="G15" s="29">
        <v>15.752000000000001</v>
      </c>
      <c r="H15" s="28">
        <v>0</v>
      </c>
      <c r="I15" s="30">
        <f>ROUND(G15*H15,P4)</f>
        <v>0</v>
      </c>
      <c r="L15" s="30">
        <v>0</v>
      </c>
      <c r="M15" s="24">
        <f>ROUND(G15*L15,P4)</f>
        <v>0</v>
      </c>
      <c r="N15" s="25" t="s">
        <v>1524</v>
      </c>
      <c r="O15" s="31">
        <f>M15*AA15</f>
        <v>0</v>
      </c>
      <c r="P15" s="1">
        <v>3</v>
      </c>
      <c r="AA15" s="1">
        <f>IF(P15=1,$O$3,IF(P15=2,$O$4,$O$5))</f>
        <v>0</v>
      </c>
    </row>
    <row r="16">
      <c r="A16" s="1" t="s">
        <v>592</v>
      </c>
      <c r="E16" s="27" t="s">
        <v>5989</v>
      </c>
    </row>
    <row r="17" ht="39">
      <c r="A17" s="1" t="s">
        <v>593</v>
      </c>
      <c r="E17" s="32" t="s">
        <v>5990</v>
      </c>
    </row>
    <row r="18" ht="137.5">
      <c r="A18" s="1" t="s">
        <v>595</v>
      </c>
      <c r="E18" s="27" t="s">
        <v>3697</v>
      </c>
    </row>
    <row r="19" ht="25">
      <c r="A19" s="1" t="s">
        <v>587</v>
      </c>
      <c r="B19" s="1">
        <v>3</v>
      </c>
      <c r="C19" s="26" t="s">
        <v>5565</v>
      </c>
      <c r="D19" t="s">
        <v>589</v>
      </c>
      <c r="E19" s="27" t="s">
        <v>5566</v>
      </c>
      <c r="F19" s="28" t="s">
        <v>591</v>
      </c>
      <c r="G19" s="29">
        <v>8.6319999999999997</v>
      </c>
      <c r="H19" s="28">
        <v>0</v>
      </c>
      <c r="I19" s="30">
        <f>ROUND(G19*H19,P4)</f>
        <v>0</v>
      </c>
      <c r="L19" s="30">
        <v>0</v>
      </c>
      <c r="M19" s="24">
        <f>ROUND(G19*L19,P4)</f>
        <v>0</v>
      </c>
      <c r="N19" s="25" t="s">
        <v>1524</v>
      </c>
      <c r="O19" s="31">
        <f>M19*AA19</f>
        <v>0</v>
      </c>
      <c r="P19" s="1">
        <v>3</v>
      </c>
      <c r="AA19" s="1">
        <f>IF(P19=1,$O$3,IF(P19=2,$O$4,$O$5))</f>
        <v>0</v>
      </c>
    </row>
    <row r="20">
      <c r="A20" s="1" t="s">
        <v>592</v>
      </c>
      <c r="E20" s="27" t="s">
        <v>5991</v>
      </c>
    </row>
    <row r="21" ht="52">
      <c r="A21" s="1" t="s">
        <v>593</v>
      </c>
      <c r="E21" s="32" t="s">
        <v>5992</v>
      </c>
    </row>
    <row r="22" ht="137.5">
      <c r="A22" s="1" t="s">
        <v>595</v>
      </c>
      <c r="E22" s="27" t="s">
        <v>3697</v>
      </c>
    </row>
    <row r="23" ht="25">
      <c r="A23" s="1" t="s">
        <v>587</v>
      </c>
      <c r="B23" s="1">
        <v>4</v>
      </c>
      <c r="C23" s="26" t="s">
        <v>5800</v>
      </c>
      <c r="D23" t="s">
        <v>589</v>
      </c>
      <c r="E23" s="27" t="s">
        <v>5801</v>
      </c>
      <c r="F23" s="28" t="s">
        <v>892</v>
      </c>
      <c r="G23" s="29">
        <v>10.9</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5993</v>
      </c>
    </row>
    <row r="26" ht="125">
      <c r="A26" s="1" t="s">
        <v>595</v>
      </c>
      <c r="E26" s="27" t="s">
        <v>4902</v>
      </c>
    </row>
    <row r="27" ht="25">
      <c r="A27" s="1" t="s">
        <v>587</v>
      </c>
      <c r="B27" s="1">
        <v>5</v>
      </c>
      <c r="C27" s="26" t="s">
        <v>5994</v>
      </c>
      <c r="D27" t="s">
        <v>589</v>
      </c>
      <c r="E27" s="27" t="s">
        <v>5995</v>
      </c>
      <c r="F27" s="28" t="s">
        <v>591</v>
      </c>
      <c r="G27" s="29">
        <v>3.0590000000000002</v>
      </c>
      <c r="H27" s="28">
        <v>0</v>
      </c>
      <c r="I27" s="30">
        <f>ROUND(G27*H27,P4)</f>
        <v>0</v>
      </c>
      <c r="L27" s="30">
        <v>0</v>
      </c>
      <c r="M27" s="24">
        <f>ROUND(G27*L27,P4)</f>
        <v>0</v>
      </c>
      <c r="N27" s="25" t="s">
        <v>1524</v>
      </c>
      <c r="O27" s="31">
        <f>M27*AA27</f>
        <v>0</v>
      </c>
      <c r="P27" s="1">
        <v>3</v>
      </c>
      <c r="AA27" s="1">
        <f>IF(P27=1,$O$3,IF(P27=2,$O$4,$O$5))</f>
        <v>0</v>
      </c>
    </row>
    <row r="28">
      <c r="A28" s="1" t="s">
        <v>592</v>
      </c>
      <c r="E28" s="27" t="s">
        <v>589</v>
      </c>
    </row>
    <row r="29" ht="39">
      <c r="A29" s="1" t="s">
        <v>593</v>
      </c>
      <c r="E29" s="32" t="s">
        <v>5996</v>
      </c>
    </row>
    <row r="30" ht="87.5">
      <c r="A30" s="1" t="s">
        <v>595</v>
      </c>
      <c r="E30" s="27" t="s">
        <v>5678</v>
      </c>
    </row>
    <row r="31" ht="25">
      <c r="A31" s="1" t="s">
        <v>587</v>
      </c>
      <c r="B31" s="1">
        <v>6</v>
      </c>
      <c r="C31" s="26" t="s">
        <v>5997</v>
      </c>
      <c r="D31" t="s">
        <v>589</v>
      </c>
      <c r="E31" s="27" t="s">
        <v>5998</v>
      </c>
      <c r="F31" s="28" t="s">
        <v>591</v>
      </c>
      <c r="G31" s="29">
        <v>3.0739999999999998</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5999</v>
      </c>
    </row>
    <row r="34" ht="87.5">
      <c r="A34" s="1" t="s">
        <v>595</v>
      </c>
      <c r="E34" s="27" t="s">
        <v>5678</v>
      </c>
    </row>
    <row r="35" ht="13">
      <c r="A35" s="1" t="s">
        <v>584</v>
      </c>
      <c r="C35" s="22" t="s">
        <v>675</v>
      </c>
      <c r="E35" s="23" t="s">
        <v>1992</v>
      </c>
      <c r="L35" s="24">
        <f>SUMIFS(L36:L47,A36:A47,"P")</f>
        <v>0</v>
      </c>
      <c r="M35" s="24">
        <f>SUMIFS(M36:M47,A36:A47,"P")</f>
        <v>0</v>
      </c>
      <c r="N35" s="25"/>
    </row>
    <row r="36" ht="37.5">
      <c r="A36" s="1" t="s">
        <v>587</v>
      </c>
      <c r="B36" s="1">
        <v>7</v>
      </c>
      <c r="C36" s="26" t="s">
        <v>677</v>
      </c>
      <c r="D36" t="s">
        <v>678</v>
      </c>
      <c r="E36" s="27" t="s">
        <v>679</v>
      </c>
      <c r="F36" s="28" t="s">
        <v>680</v>
      </c>
      <c r="G36" s="29">
        <v>93</v>
      </c>
      <c r="H36" s="28">
        <v>0</v>
      </c>
      <c r="I36" s="30">
        <f>ROUND(G36*H36,P4)</f>
        <v>0</v>
      </c>
      <c r="L36" s="30">
        <v>0</v>
      </c>
      <c r="M36" s="24">
        <f>ROUND(G36*L36,P4)</f>
        <v>0</v>
      </c>
      <c r="N36" s="25" t="s">
        <v>589</v>
      </c>
      <c r="O36" s="31">
        <f>M36*AA36</f>
        <v>0</v>
      </c>
      <c r="P36" s="1">
        <v>3</v>
      </c>
      <c r="AA36" s="1">
        <f>IF(P36=1,$O$3,IF(P36=2,$O$4,$O$5))</f>
        <v>0</v>
      </c>
    </row>
    <row r="37" ht="37.5">
      <c r="A37" s="1" t="s">
        <v>592</v>
      </c>
      <c r="E37" s="27" t="s">
        <v>681</v>
      </c>
    </row>
    <row r="38" ht="13">
      <c r="A38" s="1" t="s">
        <v>593</v>
      </c>
      <c r="E38" s="32" t="s">
        <v>6000</v>
      </c>
    </row>
    <row r="39" ht="150">
      <c r="A39" s="1" t="s">
        <v>595</v>
      </c>
      <c r="E39" s="27" t="s">
        <v>683</v>
      </c>
    </row>
    <row r="40" ht="25">
      <c r="A40" s="1" t="s">
        <v>587</v>
      </c>
      <c r="B40" s="1">
        <v>8</v>
      </c>
      <c r="C40" s="26" t="s">
        <v>4744</v>
      </c>
      <c r="D40" t="s">
        <v>4745</v>
      </c>
      <c r="E40" s="27" t="s">
        <v>4746</v>
      </c>
      <c r="F40" s="28" t="s">
        <v>680</v>
      </c>
      <c r="G40" s="29">
        <v>54.728000000000002</v>
      </c>
      <c r="H40" s="28">
        <v>0</v>
      </c>
      <c r="I40" s="30">
        <f>ROUND(G40*H40,P4)</f>
        <v>0</v>
      </c>
      <c r="L40" s="30">
        <v>0</v>
      </c>
      <c r="M40" s="24">
        <f>ROUND(G40*L40,P4)</f>
        <v>0</v>
      </c>
      <c r="N40" s="25" t="s">
        <v>589</v>
      </c>
      <c r="O40" s="31">
        <f>M40*AA40</f>
        <v>0</v>
      </c>
      <c r="P40" s="1">
        <v>3</v>
      </c>
      <c r="AA40" s="1">
        <f>IF(P40=1,$O$3,IF(P40=2,$O$4,$O$5))</f>
        <v>0</v>
      </c>
    </row>
    <row r="41" ht="37.5">
      <c r="A41" s="1" t="s">
        <v>592</v>
      </c>
      <c r="E41" s="27" t="s">
        <v>687</v>
      </c>
    </row>
    <row r="42" ht="39">
      <c r="A42" s="1" t="s">
        <v>593</v>
      </c>
      <c r="E42" s="32" t="s">
        <v>6001</v>
      </c>
    </row>
    <row r="43" ht="150">
      <c r="A43" s="1" t="s">
        <v>595</v>
      </c>
      <c r="E43" s="27" t="s">
        <v>683</v>
      </c>
    </row>
    <row r="44" ht="37.5">
      <c r="A44" s="1" t="s">
        <v>587</v>
      </c>
      <c r="B44" s="1">
        <v>9</v>
      </c>
      <c r="C44" s="26" t="s">
        <v>684</v>
      </c>
      <c r="D44" t="s">
        <v>685</v>
      </c>
      <c r="E44" s="27" t="s">
        <v>686</v>
      </c>
      <c r="F44" s="28" t="s">
        <v>680</v>
      </c>
      <c r="G44" s="29">
        <v>21.579999999999998</v>
      </c>
      <c r="H44" s="28">
        <v>0</v>
      </c>
      <c r="I44" s="30">
        <f>ROUND(G44*H44,P4)</f>
        <v>0</v>
      </c>
      <c r="L44" s="30">
        <v>0</v>
      </c>
      <c r="M44" s="24">
        <f>ROUND(G44*L44,P4)</f>
        <v>0</v>
      </c>
      <c r="N44" s="25" t="s">
        <v>589</v>
      </c>
      <c r="O44" s="31">
        <f>M44*AA44</f>
        <v>0</v>
      </c>
      <c r="P44" s="1">
        <v>3</v>
      </c>
      <c r="AA44" s="1">
        <f>IF(P44=1,$O$3,IF(P44=2,$O$4,$O$5))</f>
        <v>0</v>
      </c>
    </row>
    <row r="45" ht="37.5">
      <c r="A45" s="1" t="s">
        <v>592</v>
      </c>
      <c r="E45" s="27" t="s">
        <v>687</v>
      </c>
    </row>
    <row r="46" ht="13">
      <c r="A46" s="1" t="s">
        <v>593</v>
      </c>
      <c r="E46" s="32" t="s">
        <v>6002</v>
      </c>
    </row>
    <row r="47" ht="150">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6003</v>
      </c>
      <c r="E8" s="23" t="s">
        <v>269</v>
      </c>
      <c r="L8" s="24">
        <f>L9+L18+L31</f>
        <v>0</v>
      </c>
      <c r="M8" s="24">
        <f>M9+M18+M31</f>
        <v>0</v>
      </c>
      <c r="N8" s="25"/>
    </row>
    <row r="9" ht="13">
      <c r="A9" s="1" t="s">
        <v>584</v>
      </c>
      <c r="C9" s="22" t="s">
        <v>585</v>
      </c>
      <c r="E9" s="23" t="s">
        <v>586</v>
      </c>
      <c r="L9" s="24">
        <f>SUMIFS(L10:L17,A10:A17,"P")</f>
        <v>0</v>
      </c>
      <c r="M9" s="24">
        <f>SUMIFS(M10:M17,A10:A17,"P")</f>
        <v>0</v>
      </c>
      <c r="N9" s="25"/>
    </row>
    <row r="10" ht="25">
      <c r="A10" s="1" t="s">
        <v>587</v>
      </c>
      <c r="B10" s="1">
        <v>1</v>
      </c>
      <c r="C10" s="26" t="s">
        <v>3398</v>
      </c>
      <c r="D10" t="s">
        <v>589</v>
      </c>
      <c r="E10" s="27" t="s">
        <v>3399</v>
      </c>
      <c r="F10" s="28" t="s">
        <v>591</v>
      </c>
      <c r="G10" s="29">
        <v>55</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6004</v>
      </c>
    </row>
    <row r="13" ht="350">
      <c r="A13" s="1" t="s">
        <v>595</v>
      </c>
      <c r="E13" s="27" t="s">
        <v>2570</v>
      </c>
    </row>
    <row r="14" ht="25">
      <c r="A14" s="1" t="s">
        <v>587</v>
      </c>
      <c r="B14" s="1">
        <v>2</v>
      </c>
      <c r="C14" s="26" t="s">
        <v>4677</v>
      </c>
      <c r="D14" t="s">
        <v>589</v>
      </c>
      <c r="E14" s="27" t="s">
        <v>4678</v>
      </c>
      <c r="F14" s="28" t="s">
        <v>591</v>
      </c>
      <c r="G14" s="29">
        <v>42</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6005</v>
      </c>
    </row>
    <row r="17" ht="250">
      <c r="A17" s="1" t="s">
        <v>595</v>
      </c>
      <c r="E17" s="27" t="s">
        <v>4680</v>
      </c>
    </row>
    <row r="18" ht="13">
      <c r="A18" s="1" t="s">
        <v>584</v>
      </c>
      <c r="C18" s="22" t="s">
        <v>2059</v>
      </c>
      <c r="E18" s="23" t="s">
        <v>2060</v>
      </c>
      <c r="L18" s="24">
        <f>SUMIFS(L19:L30,A19:A30,"P")</f>
        <v>0</v>
      </c>
      <c r="M18" s="24">
        <f>SUMIFS(M19:M30,A19:A30,"P")</f>
        <v>0</v>
      </c>
      <c r="N18" s="25"/>
    </row>
    <row r="19" ht="25">
      <c r="A19" s="1" t="s">
        <v>587</v>
      </c>
      <c r="B19" s="1">
        <v>3</v>
      </c>
      <c r="C19" s="26" t="s">
        <v>4519</v>
      </c>
      <c r="D19" t="s">
        <v>589</v>
      </c>
      <c r="E19" s="27" t="s">
        <v>4520</v>
      </c>
      <c r="F19" s="28" t="s">
        <v>591</v>
      </c>
      <c r="G19" s="29">
        <v>19.984999999999999</v>
      </c>
      <c r="H19" s="28">
        <v>0</v>
      </c>
      <c r="I19" s="30">
        <f>ROUND(G19*H19,P4)</f>
        <v>0</v>
      </c>
      <c r="L19" s="30">
        <v>0</v>
      </c>
      <c r="M19" s="24">
        <f>ROUND(G19*L19,P4)</f>
        <v>0</v>
      </c>
      <c r="N19" s="25" t="s">
        <v>1524</v>
      </c>
      <c r="O19" s="31">
        <f>M19*AA19</f>
        <v>0</v>
      </c>
      <c r="P19" s="1">
        <v>3</v>
      </c>
      <c r="AA19" s="1">
        <f>IF(P19=1,$O$3,IF(P19=2,$O$4,$O$5))</f>
        <v>0</v>
      </c>
    </row>
    <row r="20">
      <c r="A20" s="1" t="s">
        <v>592</v>
      </c>
      <c r="E20" s="27" t="s">
        <v>5989</v>
      </c>
    </row>
    <row r="21" ht="52">
      <c r="A21" s="1" t="s">
        <v>593</v>
      </c>
      <c r="E21" s="32" t="s">
        <v>6006</v>
      </c>
    </row>
    <row r="22" ht="137.5">
      <c r="A22" s="1" t="s">
        <v>595</v>
      </c>
      <c r="E22" s="27" t="s">
        <v>3697</v>
      </c>
    </row>
    <row r="23" ht="25">
      <c r="A23" s="1" t="s">
        <v>587</v>
      </c>
      <c r="B23" s="1">
        <v>4</v>
      </c>
      <c r="C23" s="26" t="s">
        <v>5565</v>
      </c>
      <c r="D23" t="s">
        <v>589</v>
      </c>
      <c r="E23" s="27" t="s">
        <v>5566</v>
      </c>
      <c r="F23" s="28" t="s">
        <v>591</v>
      </c>
      <c r="G23" s="29">
        <v>6.7539999999999996</v>
      </c>
      <c r="H23" s="28">
        <v>0</v>
      </c>
      <c r="I23" s="30">
        <f>ROUND(G23*H23,P4)</f>
        <v>0</v>
      </c>
      <c r="L23" s="30">
        <v>0</v>
      </c>
      <c r="M23" s="24">
        <f>ROUND(G23*L23,P4)</f>
        <v>0</v>
      </c>
      <c r="N23" s="25" t="s">
        <v>1524</v>
      </c>
      <c r="O23" s="31">
        <f>M23*AA23</f>
        <v>0</v>
      </c>
      <c r="P23" s="1">
        <v>3</v>
      </c>
      <c r="AA23" s="1">
        <f>IF(P23=1,$O$3,IF(P23=2,$O$4,$O$5))</f>
        <v>0</v>
      </c>
    </row>
    <row r="24">
      <c r="A24" s="1" t="s">
        <v>592</v>
      </c>
      <c r="E24" s="27" t="s">
        <v>5991</v>
      </c>
    </row>
    <row r="25" ht="13">
      <c r="A25" s="1" t="s">
        <v>593</v>
      </c>
      <c r="E25" s="32" t="s">
        <v>6007</v>
      </c>
    </row>
    <row r="26" ht="137.5">
      <c r="A26" s="1" t="s">
        <v>595</v>
      </c>
      <c r="E26" s="27" t="s">
        <v>3697</v>
      </c>
    </row>
    <row r="27" ht="25">
      <c r="A27" s="1" t="s">
        <v>587</v>
      </c>
      <c r="B27" s="1">
        <v>5</v>
      </c>
      <c r="C27" s="26" t="s">
        <v>5415</v>
      </c>
      <c r="D27" t="s">
        <v>589</v>
      </c>
      <c r="E27" s="27" t="s">
        <v>5416</v>
      </c>
      <c r="F27" s="28" t="s">
        <v>680</v>
      </c>
      <c r="G27" s="29">
        <v>0.312</v>
      </c>
      <c r="H27" s="28">
        <v>0</v>
      </c>
      <c r="I27" s="30">
        <f>ROUND(G27*H27,P4)</f>
        <v>0</v>
      </c>
      <c r="L27" s="30">
        <v>0</v>
      </c>
      <c r="M27" s="24">
        <f>ROUND(G27*L27,P4)</f>
        <v>0</v>
      </c>
      <c r="N27" s="25" t="s">
        <v>1524</v>
      </c>
      <c r="O27" s="31">
        <f>M27*AA27</f>
        <v>0</v>
      </c>
      <c r="P27" s="1">
        <v>3</v>
      </c>
      <c r="AA27" s="1">
        <f>IF(P27=1,$O$3,IF(P27=2,$O$4,$O$5))</f>
        <v>0</v>
      </c>
    </row>
    <row r="28">
      <c r="A28" s="1" t="s">
        <v>592</v>
      </c>
      <c r="E28" s="27" t="s">
        <v>6008</v>
      </c>
    </row>
    <row r="29" ht="13">
      <c r="A29" s="1" t="s">
        <v>593</v>
      </c>
      <c r="E29" s="32" t="s">
        <v>6009</v>
      </c>
    </row>
    <row r="30" ht="137.5">
      <c r="A30" s="1" t="s">
        <v>595</v>
      </c>
      <c r="E30" s="27" t="s">
        <v>5418</v>
      </c>
    </row>
    <row r="31" ht="13">
      <c r="A31" s="1" t="s">
        <v>584</v>
      </c>
      <c r="C31" s="22" t="s">
        <v>675</v>
      </c>
      <c r="E31" s="23" t="s">
        <v>1992</v>
      </c>
      <c r="L31" s="24">
        <f>SUMIFS(L32:L47,A32:A47,"P")</f>
        <v>0</v>
      </c>
      <c r="M31" s="24">
        <f>SUMIFS(M32:M47,A32:A47,"P")</f>
        <v>0</v>
      </c>
      <c r="N31" s="25"/>
    </row>
    <row r="32" ht="37.5">
      <c r="A32" s="1" t="s">
        <v>587</v>
      </c>
      <c r="B32" s="1">
        <v>6</v>
      </c>
      <c r="C32" s="26" t="s">
        <v>677</v>
      </c>
      <c r="D32" t="s">
        <v>678</v>
      </c>
      <c r="E32" s="27" t="s">
        <v>679</v>
      </c>
      <c r="F32" s="28" t="s">
        <v>680</v>
      </c>
      <c r="G32" s="29">
        <v>99</v>
      </c>
      <c r="H32" s="28">
        <v>0</v>
      </c>
      <c r="I32" s="30">
        <f>ROUND(G32*H32,P4)</f>
        <v>0</v>
      </c>
      <c r="L32" s="30">
        <v>0</v>
      </c>
      <c r="M32" s="24">
        <f>ROUND(G32*L32,P4)</f>
        <v>0</v>
      </c>
      <c r="N32" s="25" t="s">
        <v>589</v>
      </c>
      <c r="O32" s="31">
        <f>M32*AA32</f>
        <v>0</v>
      </c>
      <c r="P32" s="1">
        <v>3</v>
      </c>
      <c r="AA32" s="1">
        <f>IF(P32=1,$O$3,IF(P32=2,$O$4,$O$5))</f>
        <v>0</v>
      </c>
    </row>
    <row r="33" ht="37.5">
      <c r="A33" s="1" t="s">
        <v>592</v>
      </c>
      <c r="E33" s="27" t="s">
        <v>681</v>
      </c>
    </row>
    <row r="34" ht="13">
      <c r="A34" s="1" t="s">
        <v>593</v>
      </c>
      <c r="E34" s="32" t="s">
        <v>6010</v>
      </c>
    </row>
    <row r="35" ht="150">
      <c r="A35" s="1" t="s">
        <v>595</v>
      </c>
      <c r="E35" s="27" t="s">
        <v>683</v>
      </c>
    </row>
    <row r="36" ht="25">
      <c r="A36" s="1" t="s">
        <v>587</v>
      </c>
      <c r="B36" s="1">
        <v>7</v>
      </c>
      <c r="C36" s="26" t="s">
        <v>4744</v>
      </c>
      <c r="D36" t="s">
        <v>4745</v>
      </c>
      <c r="E36" s="27" t="s">
        <v>4746</v>
      </c>
      <c r="F36" s="28" t="s">
        <v>680</v>
      </c>
      <c r="G36" s="29">
        <v>49.963000000000001</v>
      </c>
      <c r="H36" s="28">
        <v>0</v>
      </c>
      <c r="I36" s="30">
        <f>ROUND(G36*H36,P4)</f>
        <v>0</v>
      </c>
      <c r="L36" s="30">
        <v>0</v>
      </c>
      <c r="M36" s="24">
        <f>ROUND(G36*L36,P4)</f>
        <v>0</v>
      </c>
      <c r="N36" s="25" t="s">
        <v>589</v>
      </c>
      <c r="O36" s="31">
        <f>M36*AA36</f>
        <v>0</v>
      </c>
      <c r="P36" s="1">
        <v>3</v>
      </c>
      <c r="AA36" s="1">
        <f>IF(P36=1,$O$3,IF(P36=2,$O$4,$O$5))</f>
        <v>0</v>
      </c>
    </row>
    <row r="37" ht="37.5">
      <c r="A37" s="1" t="s">
        <v>592</v>
      </c>
      <c r="E37" s="27" t="s">
        <v>687</v>
      </c>
    </row>
    <row r="38" ht="39">
      <c r="A38" s="1" t="s">
        <v>593</v>
      </c>
      <c r="E38" s="32" t="s">
        <v>6011</v>
      </c>
    </row>
    <row r="39" ht="150">
      <c r="A39" s="1" t="s">
        <v>595</v>
      </c>
      <c r="E39" s="27" t="s">
        <v>683</v>
      </c>
    </row>
    <row r="40" ht="37.5">
      <c r="A40" s="1" t="s">
        <v>587</v>
      </c>
      <c r="B40" s="1">
        <v>8</v>
      </c>
      <c r="C40" s="26" t="s">
        <v>684</v>
      </c>
      <c r="D40" t="s">
        <v>685</v>
      </c>
      <c r="E40" s="27" t="s">
        <v>686</v>
      </c>
      <c r="F40" s="28" t="s">
        <v>680</v>
      </c>
      <c r="G40" s="29">
        <v>15.534000000000001</v>
      </c>
      <c r="H40" s="28">
        <v>0</v>
      </c>
      <c r="I40" s="30">
        <f>ROUND(G40*H40,P4)</f>
        <v>0</v>
      </c>
      <c r="L40" s="30">
        <v>0</v>
      </c>
      <c r="M40" s="24">
        <f>ROUND(G40*L40,P4)</f>
        <v>0</v>
      </c>
      <c r="N40" s="25" t="s">
        <v>589</v>
      </c>
      <c r="O40" s="31">
        <f>M40*AA40</f>
        <v>0</v>
      </c>
      <c r="P40" s="1">
        <v>3</v>
      </c>
      <c r="AA40" s="1">
        <f>IF(P40=1,$O$3,IF(P40=2,$O$4,$O$5))</f>
        <v>0</v>
      </c>
    </row>
    <row r="41" ht="37.5">
      <c r="A41" s="1" t="s">
        <v>592</v>
      </c>
      <c r="E41" s="27" t="s">
        <v>687</v>
      </c>
    </row>
    <row r="42" ht="13">
      <c r="A42" s="1" t="s">
        <v>593</v>
      </c>
      <c r="E42" s="32" t="s">
        <v>6012</v>
      </c>
    </row>
    <row r="43" ht="150">
      <c r="A43" s="1" t="s">
        <v>595</v>
      </c>
      <c r="E43" s="27" t="s">
        <v>683</v>
      </c>
    </row>
    <row r="44" ht="25">
      <c r="A44" s="1" t="s">
        <v>587</v>
      </c>
      <c r="B44" s="1">
        <v>9</v>
      </c>
      <c r="C44" s="26" t="s">
        <v>2733</v>
      </c>
      <c r="D44" t="s">
        <v>2734</v>
      </c>
      <c r="E44" s="27" t="s">
        <v>2735</v>
      </c>
      <c r="F44" s="28" t="s">
        <v>680</v>
      </c>
      <c r="G44" s="29">
        <v>0.312</v>
      </c>
      <c r="H44" s="28">
        <v>0</v>
      </c>
      <c r="I44" s="30">
        <f>ROUND(G44*H44,P4)</f>
        <v>0</v>
      </c>
      <c r="L44" s="30">
        <v>0</v>
      </c>
      <c r="M44" s="24">
        <f>ROUND(G44*L44,P4)</f>
        <v>0</v>
      </c>
      <c r="N44" s="25" t="s">
        <v>589</v>
      </c>
      <c r="O44" s="31">
        <f>M44*AA44</f>
        <v>0</v>
      </c>
      <c r="P44" s="1">
        <v>3</v>
      </c>
      <c r="AA44" s="1">
        <f>IF(P44=1,$O$3,IF(P44=2,$O$4,$O$5))</f>
        <v>0</v>
      </c>
    </row>
    <row r="45" ht="37.5">
      <c r="A45" s="1" t="s">
        <v>592</v>
      </c>
      <c r="E45" s="27" t="s">
        <v>3735</v>
      </c>
    </row>
    <row r="46" ht="13">
      <c r="A46" s="1" t="s">
        <v>593</v>
      </c>
      <c r="E46" s="32" t="s">
        <v>6009</v>
      </c>
    </row>
    <row r="47" ht="150">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6013</v>
      </c>
      <c r="E8" s="23" t="s">
        <v>271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3398</v>
      </c>
      <c r="D10" t="s">
        <v>589</v>
      </c>
      <c r="E10" s="27" t="s">
        <v>3399</v>
      </c>
      <c r="F10" s="28" t="s">
        <v>591</v>
      </c>
      <c r="G10" s="29">
        <v>51.015000000000001</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6014</v>
      </c>
    </row>
    <row r="13" ht="350">
      <c r="A13" s="1" t="s">
        <v>595</v>
      </c>
      <c r="E13" s="27" t="s">
        <v>2570</v>
      </c>
    </row>
    <row r="14" ht="13">
      <c r="A14" s="1" t="s">
        <v>584</v>
      </c>
      <c r="C14" s="22" t="s">
        <v>2059</v>
      </c>
      <c r="E14" s="23" t="s">
        <v>2060</v>
      </c>
      <c r="L14" s="24">
        <f>SUMIFS(L15:L22,A15:A22,"P")</f>
        <v>0</v>
      </c>
      <c r="M14" s="24">
        <f>SUMIFS(M15:M22,A15:A22,"P")</f>
        <v>0</v>
      </c>
      <c r="N14" s="25"/>
    </row>
    <row r="15" ht="25">
      <c r="A15" s="1" t="s">
        <v>587</v>
      </c>
      <c r="B15" s="1">
        <v>2</v>
      </c>
      <c r="C15" s="26" t="s">
        <v>4519</v>
      </c>
      <c r="D15" t="s">
        <v>589</v>
      </c>
      <c r="E15" s="27" t="s">
        <v>4520</v>
      </c>
      <c r="F15" s="28" t="s">
        <v>591</v>
      </c>
      <c r="G15" s="29">
        <v>9.4399999999999995</v>
      </c>
      <c r="H15" s="28">
        <v>0</v>
      </c>
      <c r="I15" s="30">
        <f>ROUND(G15*H15,P4)</f>
        <v>0</v>
      </c>
      <c r="L15" s="30">
        <v>0</v>
      </c>
      <c r="M15" s="24">
        <f>ROUND(G15*L15,P4)</f>
        <v>0</v>
      </c>
      <c r="N15" s="25" t="s">
        <v>1524</v>
      </c>
      <c r="O15" s="31">
        <f>M15*AA15</f>
        <v>0</v>
      </c>
      <c r="P15" s="1">
        <v>3</v>
      </c>
      <c r="AA15" s="1">
        <f>IF(P15=1,$O$3,IF(P15=2,$O$4,$O$5))</f>
        <v>0</v>
      </c>
    </row>
    <row r="16">
      <c r="A16" s="1" t="s">
        <v>592</v>
      </c>
      <c r="E16" s="27" t="s">
        <v>5989</v>
      </c>
    </row>
    <row r="17" ht="39">
      <c r="A17" s="1" t="s">
        <v>593</v>
      </c>
      <c r="E17" s="32" t="s">
        <v>6015</v>
      </c>
    </row>
    <row r="18" ht="137.5">
      <c r="A18" s="1" t="s">
        <v>595</v>
      </c>
      <c r="E18" s="27" t="s">
        <v>3697</v>
      </c>
    </row>
    <row r="19" ht="25">
      <c r="A19" s="1" t="s">
        <v>587</v>
      </c>
      <c r="B19" s="1">
        <v>3</v>
      </c>
      <c r="C19" s="26" t="s">
        <v>5565</v>
      </c>
      <c r="D19" t="s">
        <v>589</v>
      </c>
      <c r="E19" s="27" t="s">
        <v>5566</v>
      </c>
      <c r="F19" s="28" t="s">
        <v>591</v>
      </c>
      <c r="G19" s="29">
        <v>9.0600000000000005</v>
      </c>
      <c r="H19" s="28">
        <v>0</v>
      </c>
      <c r="I19" s="30">
        <f>ROUND(G19*H19,P4)</f>
        <v>0</v>
      </c>
      <c r="L19" s="30">
        <v>0</v>
      </c>
      <c r="M19" s="24">
        <f>ROUND(G19*L19,P4)</f>
        <v>0</v>
      </c>
      <c r="N19" s="25" t="s">
        <v>1524</v>
      </c>
      <c r="O19" s="31">
        <f>M19*AA19</f>
        <v>0</v>
      </c>
      <c r="P19" s="1">
        <v>3</v>
      </c>
      <c r="AA19" s="1">
        <f>IF(P19=1,$O$3,IF(P19=2,$O$4,$O$5))</f>
        <v>0</v>
      </c>
    </row>
    <row r="20">
      <c r="A20" s="1" t="s">
        <v>592</v>
      </c>
      <c r="E20" s="27" t="s">
        <v>5991</v>
      </c>
    </row>
    <row r="21" ht="39">
      <c r="A21" s="1" t="s">
        <v>593</v>
      </c>
      <c r="E21" s="32" t="s">
        <v>6016</v>
      </c>
    </row>
    <row r="22" ht="137.5">
      <c r="A22" s="1" t="s">
        <v>595</v>
      </c>
      <c r="E22" s="27" t="s">
        <v>3697</v>
      </c>
    </row>
    <row r="23" ht="13">
      <c r="A23" s="1" t="s">
        <v>584</v>
      </c>
      <c r="C23" s="22" t="s">
        <v>675</v>
      </c>
      <c r="E23" s="23" t="s">
        <v>1992</v>
      </c>
      <c r="L23" s="24">
        <f>SUMIFS(L24:L35,A24:A35,"P")</f>
        <v>0</v>
      </c>
      <c r="M23" s="24">
        <f>SUMIFS(M24:M35,A24:A35,"P")</f>
        <v>0</v>
      </c>
      <c r="N23" s="25"/>
    </row>
    <row r="24" ht="37.5">
      <c r="A24" s="1" t="s">
        <v>587</v>
      </c>
      <c r="B24" s="1">
        <v>4</v>
      </c>
      <c r="C24" s="26" t="s">
        <v>677</v>
      </c>
      <c r="D24" t="s">
        <v>678</v>
      </c>
      <c r="E24" s="27" t="s">
        <v>679</v>
      </c>
      <c r="F24" s="28" t="s">
        <v>680</v>
      </c>
      <c r="G24" s="29">
        <v>102.03</v>
      </c>
      <c r="H24" s="28">
        <v>0</v>
      </c>
      <c r="I24" s="30">
        <f>ROUND(G24*H24,P4)</f>
        <v>0</v>
      </c>
      <c r="L24" s="30">
        <v>0</v>
      </c>
      <c r="M24" s="24">
        <f>ROUND(G24*L24,P4)</f>
        <v>0</v>
      </c>
      <c r="N24" s="25" t="s">
        <v>589</v>
      </c>
      <c r="O24" s="31">
        <f>M24*AA24</f>
        <v>0</v>
      </c>
      <c r="P24" s="1">
        <v>3</v>
      </c>
      <c r="AA24" s="1">
        <f>IF(P24=1,$O$3,IF(P24=2,$O$4,$O$5))</f>
        <v>0</v>
      </c>
    </row>
    <row r="25" ht="37.5">
      <c r="A25" s="1" t="s">
        <v>592</v>
      </c>
      <c r="E25" s="27" t="s">
        <v>681</v>
      </c>
    </row>
    <row r="26" ht="13">
      <c r="A26" s="1" t="s">
        <v>593</v>
      </c>
      <c r="E26" s="32" t="s">
        <v>6017</v>
      </c>
    </row>
    <row r="27" ht="150">
      <c r="A27" s="1" t="s">
        <v>595</v>
      </c>
      <c r="E27" s="27" t="s">
        <v>683</v>
      </c>
    </row>
    <row r="28" ht="25">
      <c r="A28" s="1" t="s">
        <v>587</v>
      </c>
      <c r="B28" s="1">
        <v>5</v>
      </c>
      <c r="C28" s="26" t="s">
        <v>4744</v>
      </c>
      <c r="D28" t="s">
        <v>4745</v>
      </c>
      <c r="E28" s="27" t="s">
        <v>4746</v>
      </c>
      <c r="F28" s="28" t="s">
        <v>680</v>
      </c>
      <c r="G28" s="29">
        <v>23.600000000000001</v>
      </c>
      <c r="H28" s="28">
        <v>0</v>
      </c>
      <c r="I28" s="30">
        <f>ROUND(G28*H28,P4)</f>
        <v>0</v>
      </c>
      <c r="L28" s="30">
        <v>0</v>
      </c>
      <c r="M28" s="24">
        <f>ROUND(G28*L28,P4)</f>
        <v>0</v>
      </c>
      <c r="N28" s="25" t="s">
        <v>589</v>
      </c>
      <c r="O28" s="31">
        <f>M28*AA28</f>
        <v>0</v>
      </c>
      <c r="P28" s="1">
        <v>3</v>
      </c>
      <c r="AA28" s="1">
        <f>IF(P28=1,$O$3,IF(P28=2,$O$4,$O$5))</f>
        <v>0</v>
      </c>
    </row>
    <row r="29" ht="37.5">
      <c r="A29" s="1" t="s">
        <v>592</v>
      </c>
      <c r="E29" s="27" t="s">
        <v>687</v>
      </c>
    </row>
    <row r="30" ht="13">
      <c r="A30" s="1" t="s">
        <v>593</v>
      </c>
      <c r="E30" s="32" t="s">
        <v>6018</v>
      </c>
    </row>
    <row r="31" ht="150">
      <c r="A31" s="1" t="s">
        <v>595</v>
      </c>
      <c r="E31" s="27" t="s">
        <v>683</v>
      </c>
    </row>
    <row r="32" ht="37.5">
      <c r="A32" s="1" t="s">
        <v>587</v>
      </c>
      <c r="B32" s="1">
        <v>6</v>
      </c>
      <c r="C32" s="26" t="s">
        <v>684</v>
      </c>
      <c r="D32" t="s">
        <v>685</v>
      </c>
      <c r="E32" s="27" t="s">
        <v>686</v>
      </c>
      <c r="F32" s="28" t="s">
        <v>680</v>
      </c>
      <c r="G32" s="29">
        <v>22.649999999999999</v>
      </c>
      <c r="H32" s="28">
        <v>0</v>
      </c>
      <c r="I32" s="30">
        <f>ROUND(G32*H32,P4)</f>
        <v>0</v>
      </c>
      <c r="L32" s="30">
        <v>0</v>
      </c>
      <c r="M32" s="24">
        <f>ROUND(G32*L32,P4)</f>
        <v>0</v>
      </c>
      <c r="N32" s="25" t="s">
        <v>589</v>
      </c>
      <c r="O32" s="31">
        <f>M32*AA32</f>
        <v>0</v>
      </c>
      <c r="P32" s="1">
        <v>3</v>
      </c>
      <c r="AA32" s="1">
        <f>IF(P32=1,$O$3,IF(P32=2,$O$4,$O$5))</f>
        <v>0</v>
      </c>
    </row>
    <row r="33" ht="37.5">
      <c r="A33" s="1" t="s">
        <v>592</v>
      </c>
      <c r="E33" s="27" t="s">
        <v>687</v>
      </c>
    </row>
    <row r="34" ht="13">
      <c r="A34" s="1" t="s">
        <v>593</v>
      </c>
      <c r="E34" s="32" t="s">
        <v>6019</v>
      </c>
    </row>
    <row r="35" ht="150">
      <c r="A35" s="1" t="s">
        <v>595</v>
      </c>
      <c r="E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6020</v>
      </c>
      <c r="E8" s="23" t="s">
        <v>273</v>
      </c>
      <c r="L8" s="24">
        <f>L9+L18+L31+L52+L57+L62+L91</f>
        <v>0</v>
      </c>
      <c r="M8" s="24">
        <f>M9+M18+M31+M52+M57+M62+M91</f>
        <v>0</v>
      </c>
      <c r="N8" s="25"/>
    </row>
    <row r="9" ht="13">
      <c r="A9" s="1" t="s">
        <v>584</v>
      </c>
      <c r="C9" s="22" t="s">
        <v>585</v>
      </c>
      <c r="E9" s="23" t="s">
        <v>586</v>
      </c>
      <c r="L9" s="24">
        <f>SUMIFS(L10:L17,A10:A17,"P")</f>
        <v>0</v>
      </c>
      <c r="M9" s="24">
        <f>SUMIFS(M10:M17,A10:A17,"P")</f>
        <v>0</v>
      </c>
      <c r="N9" s="25"/>
    </row>
    <row r="10" ht="25">
      <c r="A10" s="1" t="s">
        <v>587</v>
      </c>
      <c r="B10" s="1">
        <v>1</v>
      </c>
      <c r="C10" s="26" t="s">
        <v>3398</v>
      </c>
      <c r="D10" t="s">
        <v>589</v>
      </c>
      <c r="E10" s="27" t="s">
        <v>3399</v>
      </c>
      <c r="F10" s="28" t="s">
        <v>591</v>
      </c>
      <c r="G10" s="29">
        <v>74.945999999999998</v>
      </c>
      <c r="H10" s="28">
        <v>0</v>
      </c>
      <c r="I10" s="30">
        <f>ROUND(G10*H10,P4)</f>
        <v>0</v>
      </c>
      <c r="L10" s="30">
        <v>0</v>
      </c>
      <c r="M10" s="24">
        <f>ROUND(G10*L10,P4)</f>
        <v>0</v>
      </c>
      <c r="N10" s="25" t="s">
        <v>1524</v>
      </c>
      <c r="O10" s="31">
        <f>M10*AA10</f>
        <v>0</v>
      </c>
      <c r="P10" s="1">
        <v>3</v>
      </c>
      <c r="AA10" s="1">
        <f>IF(P10=1,$O$3,IF(P10=2,$O$4,$O$5))</f>
        <v>0</v>
      </c>
    </row>
    <row r="11">
      <c r="A11" s="1" t="s">
        <v>592</v>
      </c>
      <c r="E11" s="27" t="s">
        <v>589</v>
      </c>
    </row>
    <row r="12" ht="117">
      <c r="A12" s="1" t="s">
        <v>593</v>
      </c>
      <c r="E12" s="32" t="s">
        <v>6021</v>
      </c>
    </row>
    <row r="13" ht="350">
      <c r="A13" s="1" t="s">
        <v>595</v>
      </c>
      <c r="E13" s="27" t="s">
        <v>2570</v>
      </c>
    </row>
    <row r="14" ht="25">
      <c r="A14" s="1" t="s">
        <v>587</v>
      </c>
      <c r="B14" s="1">
        <v>2</v>
      </c>
      <c r="C14" s="26" t="s">
        <v>4677</v>
      </c>
      <c r="D14" t="s">
        <v>589</v>
      </c>
      <c r="E14" s="27" t="s">
        <v>4678</v>
      </c>
      <c r="F14" s="28" t="s">
        <v>591</v>
      </c>
      <c r="G14" s="29">
        <v>75.390000000000001</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6022</v>
      </c>
    </row>
    <row r="17" ht="250">
      <c r="A17" s="1" t="s">
        <v>595</v>
      </c>
      <c r="E17" s="27" t="s">
        <v>4680</v>
      </c>
    </row>
    <row r="18" ht="13">
      <c r="A18" s="1" t="s">
        <v>584</v>
      </c>
      <c r="C18" s="22" t="s">
        <v>2588</v>
      </c>
      <c r="E18" s="23" t="s">
        <v>2589</v>
      </c>
      <c r="L18" s="24">
        <f>SUMIFS(L19:L30,A19:A30,"P")</f>
        <v>0</v>
      </c>
      <c r="M18" s="24">
        <f>SUMIFS(M19:M30,A19:A30,"P")</f>
        <v>0</v>
      </c>
      <c r="N18" s="25"/>
    </row>
    <row r="19" ht="25">
      <c r="A19" s="1" t="s">
        <v>587</v>
      </c>
      <c r="B19" s="1">
        <v>3</v>
      </c>
      <c r="C19" s="26" t="s">
        <v>4144</v>
      </c>
      <c r="D19" t="s">
        <v>589</v>
      </c>
      <c r="E19" s="27" t="s">
        <v>4145</v>
      </c>
      <c r="F19" s="28" t="s">
        <v>591</v>
      </c>
      <c r="G19" s="29">
        <v>7.1719999999999997</v>
      </c>
      <c r="H19" s="28">
        <v>0</v>
      </c>
      <c r="I19" s="30">
        <f>ROUND(G19*H19,P4)</f>
        <v>0</v>
      </c>
      <c r="L19" s="30">
        <v>0</v>
      </c>
      <c r="M19" s="24">
        <f>ROUND(G19*L19,P4)</f>
        <v>0</v>
      </c>
      <c r="N19" s="25" t="s">
        <v>1524</v>
      </c>
      <c r="O19" s="31">
        <f>M19*AA19</f>
        <v>0</v>
      </c>
      <c r="P19" s="1">
        <v>3</v>
      </c>
      <c r="AA19" s="1">
        <f>IF(P19=1,$O$3,IF(P19=2,$O$4,$O$5))</f>
        <v>0</v>
      </c>
    </row>
    <row r="20">
      <c r="A20" s="1" t="s">
        <v>592</v>
      </c>
      <c r="E20" s="27" t="s">
        <v>589</v>
      </c>
    </row>
    <row r="21" ht="104">
      <c r="A21" s="1" t="s">
        <v>593</v>
      </c>
      <c r="E21" s="32" t="s">
        <v>6023</v>
      </c>
    </row>
    <row r="22" ht="362.5">
      <c r="A22" s="1" t="s">
        <v>595</v>
      </c>
      <c r="E22" s="27" t="s">
        <v>2593</v>
      </c>
    </row>
    <row r="23" ht="25">
      <c r="A23" s="1" t="s">
        <v>587</v>
      </c>
      <c r="B23" s="1">
        <v>4</v>
      </c>
      <c r="C23" s="26" t="s">
        <v>2594</v>
      </c>
      <c r="D23" t="s">
        <v>589</v>
      </c>
      <c r="E23" s="27" t="s">
        <v>2595</v>
      </c>
      <c r="F23" s="28" t="s">
        <v>680</v>
      </c>
      <c r="G23" s="29">
        <v>0.13300000000000001</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6024</v>
      </c>
    </row>
    <row r="26" ht="300">
      <c r="A26" s="1" t="s">
        <v>595</v>
      </c>
      <c r="E26" s="27" t="s">
        <v>2597</v>
      </c>
    </row>
    <row r="27" ht="25">
      <c r="A27" s="1" t="s">
        <v>587</v>
      </c>
      <c r="B27" s="1">
        <v>5</v>
      </c>
      <c r="C27" s="26" t="s">
        <v>5923</v>
      </c>
      <c r="D27" t="s">
        <v>589</v>
      </c>
      <c r="E27" s="27" t="s">
        <v>5924</v>
      </c>
      <c r="F27" s="28" t="s">
        <v>680</v>
      </c>
      <c r="G27" s="29">
        <v>0.25700000000000001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6025</v>
      </c>
    </row>
    <row r="30" ht="300">
      <c r="A30" s="1" t="s">
        <v>595</v>
      </c>
      <c r="E30" s="27" t="s">
        <v>2597</v>
      </c>
    </row>
    <row r="31" ht="13">
      <c r="A31" s="1" t="s">
        <v>584</v>
      </c>
      <c r="C31" s="22" t="s">
        <v>3026</v>
      </c>
      <c r="E31" s="23" t="s">
        <v>3833</v>
      </c>
      <c r="L31" s="24">
        <f>SUMIFS(L32:L51,A32:A51,"P")</f>
        <v>0</v>
      </c>
      <c r="M31" s="24">
        <f>SUMIFS(M32:M51,A32:A51,"P")</f>
        <v>0</v>
      </c>
      <c r="N31" s="25"/>
    </row>
    <row r="32" ht="25">
      <c r="A32" s="1" t="s">
        <v>587</v>
      </c>
      <c r="B32" s="1">
        <v>6</v>
      </c>
      <c r="C32" s="26" t="s">
        <v>3834</v>
      </c>
      <c r="D32" t="s">
        <v>589</v>
      </c>
      <c r="E32" s="27" t="s">
        <v>3835</v>
      </c>
      <c r="F32" s="28" t="s">
        <v>591</v>
      </c>
      <c r="G32" s="29">
        <v>2.5760000000000001</v>
      </c>
      <c r="H32" s="28">
        <v>0</v>
      </c>
      <c r="I32" s="30">
        <f>ROUND(G32*H32,P4)</f>
        <v>0</v>
      </c>
      <c r="L32" s="30">
        <v>0</v>
      </c>
      <c r="M32" s="24">
        <f>ROUND(G32*L32,P4)</f>
        <v>0</v>
      </c>
      <c r="N32" s="25" t="s">
        <v>1524</v>
      </c>
      <c r="O32" s="31">
        <f>M32*AA32</f>
        <v>0</v>
      </c>
      <c r="P32" s="1">
        <v>3</v>
      </c>
      <c r="AA32" s="1">
        <f>IF(P32=1,$O$3,IF(P32=2,$O$4,$O$5))</f>
        <v>0</v>
      </c>
    </row>
    <row r="33">
      <c r="A33" s="1" t="s">
        <v>592</v>
      </c>
      <c r="E33" s="27" t="s">
        <v>589</v>
      </c>
    </row>
    <row r="34" ht="13">
      <c r="A34" s="1" t="s">
        <v>593</v>
      </c>
      <c r="E34" s="32" t="s">
        <v>6026</v>
      </c>
    </row>
    <row r="35" ht="362.5">
      <c r="A35" s="1" t="s">
        <v>595</v>
      </c>
      <c r="E35" s="27" t="s">
        <v>3810</v>
      </c>
    </row>
    <row r="36" ht="25">
      <c r="A36" s="1" t="s">
        <v>587</v>
      </c>
      <c r="B36" s="1">
        <v>7</v>
      </c>
      <c r="C36" s="26" t="s">
        <v>4173</v>
      </c>
      <c r="D36" t="s">
        <v>589</v>
      </c>
      <c r="E36" s="27" t="s">
        <v>4174</v>
      </c>
      <c r="F36" s="28" t="s">
        <v>591</v>
      </c>
      <c r="G36" s="29">
        <v>5.4980000000000002</v>
      </c>
      <c r="H36" s="28">
        <v>0</v>
      </c>
      <c r="I36" s="30">
        <f>ROUND(G36*H36,P4)</f>
        <v>0</v>
      </c>
      <c r="L36" s="30">
        <v>0</v>
      </c>
      <c r="M36" s="24">
        <f>ROUND(G36*L36,P4)</f>
        <v>0</v>
      </c>
      <c r="N36" s="25" t="s">
        <v>1524</v>
      </c>
      <c r="O36" s="31">
        <f>M36*AA36</f>
        <v>0</v>
      </c>
      <c r="P36" s="1">
        <v>3</v>
      </c>
      <c r="AA36" s="1">
        <f>IF(P36=1,$O$3,IF(P36=2,$O$4,$O$5))</f>
        <v>0</v>
      </c>
    </row>
    <row r="37">
      <c r="A37" s="1" t="s">
        <v>592</v>
      </c>
      <c r="E37" s="27" t="s">
        <v>6027</v>
      </c>
    </row>
    <row r="38" ht="156">
      <c r="A38" s="1" t="s">
        <v>593</v>
      </c>
      <c r="E38" s="32" t="s">
        <v>6028</v>
      </c>
    </row>
    <row r="39" ht="362.5">
      <c r="A39" s="1" t="s">
        <v>595</v>
      </c>
      <c r="E39" s="27" t="s">
        <v>3810</v>
      </c>
    </row>
    <row r="40" ht="25">
      <c r="A40" s="1" t="s">
        <v>587</v>
      </c>
      <c r="B40" s="1">
        <v>8</v>
      </c>
      <c r="C40" s="26" t="s">
        <v>5452</v>
      </c>
      <c r="D40" t="s">
        <v>589</v>
      </c>
      <c r="E40" s="27" t="s">
        <v>5453</v>
      </c>
      <c r="F40" s="28" t="s">
        <v>680</v>
      </c>
      <c r="G40" s="29">
        <v>0.056000000000000001</v>
      </c>
      <c r="H40" s="28">
        <v>0</v>
      </c>
      <c r="I40" s="30">
        <f>ROUND(G40*H40,P4)</f>
        <v>0</v>
      </c>
      <c r="L40" s="30">
        <v>0</v>
      </c>
      <c r="M40" s="24">
        <f>ROUND(G40*L40,P4)</f>
        <v>0</v>
      </c>
      <c r="N40" s="25" t="s">
        <v>1524</v>
      </c>
      <c r="O40" s="31">
        <f>M40*AA40</f>
        <v>0</v>
      </c>
      <c r="P40" s="1">
        <v>3</v>
      </c>
      <c r="AA40" s="1">
        <f>IF(P40=1,$O$3,IF(P40=2,$O$4,$O$5))</f>
        <v>0</v>
      </c>
    </row>
    <row r="41">
      <c r="A41" s="1" t="s">
        <v>592</v>
      </c>
      <c r="E41" s="27" t="s">
        <v>6029</v>
      </c>
    </row>
    <row r="42" ht="13">
      <c r="A42" s="1" t="s">
        <v>593</v>
      </c>
      <c r="E42" s="32" t="s">
        <v>6030</v>
      </c>
    </row>
    <row r="43" ht="287.5">
      <c r="A43" s="1" t="s">
        <v>595</v>
      </c>
      <c r="E43" s="27" t="s">
        <v>5376</v>
      </c>
    </row>
    <row r="44" ht="25">
      <c r="A44" s="1" t="s">
        <v>587</v>
      </c>
      <c r="B44" s="1">
        <v>9</v>
      </c>
      <c r="C44" s="26" t="s">
        <v>5389</v>
      </c>
      <c r="D44" t="s">
        <v>589</v>
      </c>
      <c r="E44" s="27" t="s">
        <v>5390</v>
      </c>
      <c r="F44" s="28" t="s">
        <v>591</v>
      </c>
      <c r="G44" s="29">
        <v>67.329999999999998</v>
      </c>
      <c r="H44" s="28">
        <v>0</v>
      </c>
      <c r="I44" s="30">
        <f>ROUND(G44*H44,P4)</f>
        <v>0</v>
      </c>
      <c r="L44" s="30">
        <v>0</v>
      </c>
      <c r="M44" s="24">
        <f>ROUND(G44*L44,P4)</f>
        <v>0</v>
      </c>
      <c r="N44" s="25" t="s">
        <v>1524</v>
      </c>
      <c r="O44" s="31">
        <f>M44*AA44</f>
        <v>0</v>
      </c>
      <c r="P44" s="1">
        <v>3</v>
      </c>
      <c r="AA44" s="1">
        <f>IF(P44=1,$O$3,IF(P44=2,$O$4,$O$5))</f>
        <v>0</v>
      </c>
    </row>
    <row r="45">
      <c r="A45" s="1" t="s">
        <v>592</v>
      </c>
      <c r="E45" s="27" t="s">
        <v>589</v>
      </c>
    </row>
    <row r="46" ht="78">
      <c r="A46" s="1" t="s">
        <v>593</v>
      </c>
      <c r="E46" s="32" t="s">
        <v>6031</v>
      </c>
    </row>
    <row r="47" ht="75">
      <c r="A47" s="1" t="s">
        <v>595</v>
      </c>
      <c r="E47" s="27" t="s">
        <v>3031</v>
      </c>
    </row>
    <row r="48" ht="25">
      <c r="A48" s="1" t="s">
        <v>587</v>
      </c>
      <c r="B48" s="1">
        <v>10</v>
      </c>
      <c r="C48" s="26" t="s">
        <v>4549</v>
      </c>
      <c r="D48" t="s">
        <v>589</v>
      </c>
      <c r="E48" s="27" t="s">
        <v>4550</v>
      </c>
      <c r="F48" s="28" t="s">
        <v>591</v>
      </c>
      <c r="G48" s="29">
        <v>6.6619999999999999</v>
      </c>
      <c r="H48" s="28">
        <v>0</v>
      </c>
      <c r="I48" s="30">
        <f>ROUND(G48*H48,P4)</f>
        <v>0</v>
      </c>
      <c r="L48" s="30">
        <v>0</v>
      </c>
      <c r="M48" s="24">
        <f>ROUND(G48*L48,P4)</f>
        <v>0</v>
      </c>
      <c r="N48" s="25" t="s">
        <v>1524</v>
      </c>
      <c r="O48" s="31">
        <f>M48*AA48</f>
        <v>0</v>
      </c>
      <c r="P48" s="1">
        <v>3</v>
      </c>
      <c r="AA48" s="1">
        <f>IF(P48=1,$O$3,IF(P48=2,$O$4,$O$5))</f>
        <v>0</v>
      </c>
    </row>
    <row r="49">
      <c r="A49" s="1" t="s">
        <v>592</v>
      </c>
      <c r="E49" s="27" t="s">
        <v>589</v>
      </c>
    </row>
    <row r="50" ht="117">
      <c r="A50" s="1" t="s">
        <v>593</v>
      </c>
      <c r="E50" s="32" t="s">
        <v>6032</v>
      </c>
    </row>
    <row r="51" ht="112.5">
      <c r="A51" s="1" t="s">
        <v>595</v>
      </c>
      <c r="E51" s="27" t="s">
        <v>4552</v>
      </c>
    </row>
    <row r="52" ht="13">
      <c r="A52" s="1" t="s">
        <v>584</v>
      </c>
      <c r="C52" s="22" t="s">
        <v>3032</v>
      </c>
      <c r="E52" s="23" t="s">
        <v>3627</v>
      </c>
      <c r="L52" s="24">
        <f>SUMIFS(L53:L56,A53:A56,"P")</f>
        <v>0</v>
      </c>
      <c r="M52" s="24">
        <f>SUMIFS(M53:M56,A53:A56,"P")</f>
        <v>0</v>
      </c>
      <c r="N52" s="25"/>
    </row>
    <row r="53" ht="25">
      <c r="A53" s="1" t="s">
        <v>587</v>
      </c>
      <c r="B53" s="1">
        <v>11</v>
      </c>
      <c r="C53" s="26" t="s">
        <v>6033</v>
      </c>
      <c r="D53" t="s">
        <v>589</v>
      </c>
      <c r="E53" s="27" t="s">
        <v>6034</v>
      </c>
      <c r="F53" s="28" t="s">
        <v>2583</v>
      </c>
      <c r="G53" s="29">
        <v>20</v>
      </c>
      <c r="H53" s="28">
        <v>0</v>
      </c>
      <c r="I53" s="30">
        <f>ROUND(G53*H53,P4)</f>
        <v>0</v>
      </c>
      <c r="L53" s="30">
        <v>0</v>
      </c>
      <c r="M53" s="24">
        <f>ROUND(G53*L53,P4)</f>
        <v>0</v>
      </c>
      <c r="N53" s="25" t="s">
        <v>1524</v>
      </c>
      <c r="O53" s="31">
        <f>M53*AA53</f>
        <v>0</v>
      </c>
      <c r="P53" s="1">
        <v>3</v>
      </c>
      <c r="AA53" s="1">
        <f>IF(P53=1,$O$3,IF(P53=2,$O$4,$O$5))</f>
        <v>0</v>
      </c>
    </row>
    <row r="54">
      <c r="A54" s="1" t="s">
        <v>592</v>
      </c>
      <c r="E54" s="27" t="s">
        <v>589</v>
      </c>
    </row>
    <row r="55" ht="13">
      <c r="A55" s="1" t="s">
        <v>593</v>
      </c>
      <c r="E55" s="32" t="s">
        <v>6035</v>
      </c>
    </row>
    <row r="56" ht="162.5">
      <c r="A56" s="1" t="s">
        <v>595</v>
      </c>
      <c r="E56" s="27" t="s">
        <v>4227</v>
      </c>
    </row>
    <row r="57" ht="13">
      <c r="A57" s="1" t="s">
        <v>584</v>
      </c>
      <c r="C57" s="22" t="s">
        <v>606</v>
      </c>
      <c r="E57" s="23" t="s">
        <v>607</v>
      </c>
      <c r="L57" s="24">
        <f>SUMIFS(L58:L61,A58:A61,"P")</f>
        <v>0</v>
      </c>
      <c r="M57" s="24">
        <f>SUMIFS(M58:M61,A58:A61,"P")</f>
        <v>0</v>
      </c>
      <c r="N57" s="25"/>
    </row>
    <row r="58" ht="25">
      <c r="A58" s="1" t="s">
        <v>587</v>
      </c>
      <c r="B58" s="1">
        <v>12</v>
      </c>
      <c r="C58" s="26" t="s">
        <v>5473</v>
      </c>
      <c r="D58" t="s">
        <v>589</v>
      </c>
      <c r="E58" s="27" t="s">
        <v>5474</v>
      </c>
      <c r="F58" s="28" t="s">
        <v>2583</v>
      </c>
      <c r="G58" s="29">
        <v>46.829999999999998</v>
      </c>
      <c r="H58" s="28">
        <v>0</v>
      </c>
      <c r="I58" s="30">
        <f>ROUND(G58*H58,P4)</f>
        <v>0</v>
      </c>
      <c r="L58" s="30">
        <v>0</v>
      </c>
      <c r="M58" s="24">
        <f>ROUND(G58*L58,P4)</f>
        <v>0</v>
      </c>
      <c r="N58" s="25" t="s">
        <v>1524</v>
      </c>
      <c r="O58" s="31">
        <f>M58*AA58</f>
        <v>0</v>
      </c>
      <c r="P58" s="1">
        <v>3</v>
      </c>
      <c r="AA58" s="1">
        <f>IF(P58=1,$O$3,IF(P58=2,$O$4,$O$5))</f>
        <v>0</v>
      </c>
    </row>
    <row r="59">
      <c r="A59" s="1" t="s">
        <v>592</v>
      </c>
      <c r="E59" s="27" t="s">
        <v>589</v>
      </c>
    </row>
    <row r="60" ht="78">
      <c r="A60" s="1" t="s">
        <v>593</v>
      </c>
      <c r="E60" s="32" t="s">
        <v>6036</v>
      </c>
    </row>
    <row r="61" ht="200">
      <c r="A61" s="1" t="s">
        <v>595</v>
      </c>
      <c r="E61" s="27" t="s">
        <v>3880</v>
      </c>
    </row>
    <row r="62" ht="13">
      <c r="A62" s="1" t="s">
        <v>584</v>
      </c>
      <c r="C62" s="22" t="s">
        <v>2059</v>
      </c>
      <c r="E62" s="23" t="s">
        <v>2060</v>
      </c>
      <c r="L62" s="24">
        <f>SUMIFS(L63:L90,A63:A90,"P")</f>
        <v>0</v>
      </c>
      <c r="M62" s="24">
        <f>SUMIFS(M63:M90,A63:A90,"P")</f>
        <v>0</v>
      </c>
      <c r="N62" s="25"/>
    </row>
    <row r="63" ht="25">
      <c r="A63" s="1" t="s">
        <v>587</v>
      </c>
      <c r="B63" s="1">
        <v>13</v>
      </c>
      <c r="C63" s="26" t="s">
        <v>5509</v>
      </c>
      <c r="D63" t="s">
        <v>589</v>
      </c>
      <c r="E63" s="27" t="s">
        <v>5510</v>
      </c>
      <c r="F63" s="28" t="s">
        <v>610</v>
      </c>
      <c r="G63" s="29">
        <v>2</v>
      </c>
      <c r="H63" s="28">
        <v>0</v>
      </c>
      <c r="I63" s="30">
        <f>ROUND(G63*H63,P4)</f>
        <v>0</v>
      </c>
      <c r="L63" s="30">
        <v>0</v>
      </c>
      <c r="M63" s="24">
        <f>ROUND(G63*L63,P4)</f>
        <v>0</v>
      </c>
      <c r="N63" s="25" t="s">
        <v>1524</v>
      </c>
      <c r="O63" s="31">
        <f>M63*AA63</f>
        <v>0</v>
      </c>
      <c r="P63" s="1">
        <v>3</v>
      </c>
      <c r="AA63" s="1">
        <f>IF(P63=1,$O$3,IF(P63=2,$O$4,$O$5))</f>
        <v>0</v>
      </c>
    </row>
    <row r="64">
      <c r="A64" s="1" t="s">
        <v>592</v>
      </c>
      <c r="E64" s="27" t="s">
        <v>5511</v>
      </c>
    </row>
    <row r="65" ht="13">
      <c r="A65" s="1" t="s">
        <v>593</v>
      </c>
      <c r="E65" s="32" t="s">
        <v>5324</v>
      </c>
    </row>
    <row r="66" ht="62.5">
      <c r="A66" s="1" t="s">
        <v>595</v>
      </c>
      <c r="E66" s="27" t="s">
        <v>5512</v>
      </c>
    </row>
    <row r="67" ht="25">
      <c r="A67" s="1" t="s">
        <v>587</v>
      </c>
      <c r="B67" s="1">
        <v>14</v>
      </c>
      <c r="C67" s="26" t="s">
        <v>4251</v>
      </c>
      <c r="D67" t="s">
        <v>589</v>
      </c>
      <c r="E67" s="27" t="s">
        <v>4252</v>
      </c>
      <c r="F67" s="28" t="s">
        <v>892</v>
      </c>
      <c r="G67" s="29">
        <v>35.200000000000003</v>
      </c>
      <c r="H67" s="28">
        <v>0</v>
      </c>
      <c r="I67" s="30">
        <f>ROUND(G67*H67,P4)</f>
        <v>0</v>
      </c>
      <c r="L67" s="30">
        <v>0</v>
      </c>
      <c r="M67" s="24">
        <f>ROUND(G67*L67,P4)</f>
        <v>0</v>
      </c>
      <c r="N67" s="25" t="s">
        <v>1524</v>
      </c>
      <c r="O67" s="31">
        <f>M67*AA67</f>
        <v>0</v>
      </c>
      <c r="P67" s="1">
        <v>3</v>
      </c>
      <c r="AA67" s="1">
        <f>IF(P67=1,$O$3,IF(P67=2,$O$4,$O$5))</f>
        <v>0</v>
      </c>
    </row>
    <row r="68">
      <c r="A68" s="1" t="s">
        <v>592</v>
      </c>
      <c r="E68" s="27" t="s">
        <v>589</v>
      </c>
    </row>
    <row r="69" ht="104">
      <c r="A69" s="1" t="s">
        <v>593</v>
      </c>
      <c r="E69" s="32" t="s">
        <v>6037</v>
      </c>
    </row>
    <row r="70" ht="75">
      <c r="A70" s="1" t="s">
        <v>595</v>
      </c>
      <c r="E70" s="27" t="s">
        <v>4254</v>
      </c>
    </row>
    <row r="71" ht="25">
      <c r="A71" s="1" t="s">
        <v>587</v>
      </c>
      <c r="B71" s="1">
        <v>15</v>
      </c>
      <c r="C71" s="26" t="s">
        <v>5632</v>
      </c>
      <c r="D71" t="s">
        <v>589</v>
      </c>
      <c r="E71" s="27" t="s">
        <v>5633</v>
      </c>
      <c r="F71" s="28" t="s">
        <v>892</v>
      </c>
      <c r="G71" s="29">
        <v>10.199999999999999</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6038</v>
      </c>
    </row>
    <row r="74" ht="75">
      <c r="A74" s="1" t="s">
        <v>595</v>
      </c>
      <c r="E74" s="27" t="s">
        <v>4897</v>
      </c>
    </row>
    <row r="75" ht="25">
      <c r="A75" s="1" t="s">
        <v>587</v>
      </c>
      <c r="B75" s="1">
        <v>16</v>
      </c>
      <c r="C75" s="26" t="s">
        <v>4519</v>
      </c>
      <c r="D75" t="s">
        <v>589</v>
      </c>
      <c r="E75" s="27" t="s">
        <v>4520</v>
      </c>
      <c r="F75" s="28" t="s">
        <v>591</v>
      </c>
      <c r="G75" s="29">
        <v>31.059999999999999</v>
      </c>
      <c r="H75" s="28">
        <v>0</v>
      </c>
      <c r="I75" s="30">
        <f>ROUND(G75*H75,P4)</f>
        <v>0</v>
      </c>
      <c r="L75" s="30">
        <v>0</v>
      </c>
      <c r="M75" s="24">
        <f>ROUND(G75*L75,P4)</f>
        <v>0</v>
      </c>
      <c r="N75" s="25" t="s">
        <v>1524</v>
      </c>
      <c r="O75" s="31">
        <f>M75*AA75</f>
        <v>0</v>
      </c>
      <c r="P75" s="1">
        <v>3</v>
      </c>
      <c r="AA75" s="1">
        <f>IF(P75=1,$O$3,IF(P75=2,$O$4,$O$5))</f>
        <v>0</v>
      </c>
    </row>
    <row r="76">
      <c r="A76" s="1" t="s">
        <v>592</v>
      </c>
      <c r="E76" s="27" t="s">
        <v>6039</v>
      </c>
    </row>
    <row r="77" ht="39">
      <c r="A77" s="1" t="s">
        <v>593</v>
      </c>
      <c r="E77" s="32" t="s">
        <v>6040</v>
      </c>
    </row>
    <row r="78" ht="137.5">
      <c r="A78" s="1" t="s">
        <v>595</v>
      </c>
      <c r="E78" s="27" t="s">
        <v>3697</v>
      </c>
    </row>
    <row r="79" ht="25">
      <c r="A79" s="1" t="s">
        <v>587</v>
      </c>
      <c r="B79" s="1">
        <v>17</v>
      </c>
      <c r="C79" s="26" t="s">
        <v>3693</v>
      </c>
      <c r="D79" t="s">
        <v>589</v>
      </c>
      <c r="E79" s="27" t="s">
        <v>3694</v>
      </c>
      <c r="F79" s="28" t="s">
        <v>591</v>
      </c>
      <c r="G79" s="29">
        <v>7.274</v>
      </c>
      <c r="H79" s="28">
        <v>0</v>
      </c>
      <c r="I79" s="30">
        <f>ROUND(G79*H79,P4)</f>
        <v>0</v>
      </c>
      <c r="L79" s="30">
        <v>0</v>
      </c>
      <c r="M79" s="24">
        <f>ROUND(G79*L79,P4)</f>
        <v>0</v>
      </c>
      <c r="N79" s="25" t="s">
        <v>1524</v>
      </c>
      <c r="O79" s="31">
        <f>M79*AA79</f>
        <v>0</v>
      </c>
      <c r="P79" s="1">
        <v>3</v>
      </c>
      <c r="AA79" s="1">
        <f>IF(P79=1,$O$3,IF(P79=2,$O$4,$O$5))</f>
        <v>0</v>
      </c>
    </row>
    <row r="80">
      <c r="A80" s="1" t="s">
        <v>592</v>
      </c>
      <c r="E80" s="27" t="s">
        <v>6041</v>
      </c>
    </row>
    <row r="81" ht="65">
      <c r="A81" s="1" t="s">
        <v>593</v>
      </c>
      <c r="E81" s="32" t="s">
        <v>6042</v>
      </c>
    </row>
    <row r="82" ht="137.5">
      <c r="A82" s="1" t="s">
        <v>595</v>
      </c>
      <c r="E82" s="27" t="s">
        <v>3697</v>
      </c>
    </row>
    <row r="83" ht="25">
      <c r="A83" s="1" t="s">
        <v>587</v>
      </c>
      <c r="B83" s="1">
        <v>18</v>
      </c>
      <c r="C83" s="26" t="s">
        <v>5415</v>
      </c>
      <c r="D83" t="s">
        <v>589</v>
      </c>
      <c r="E83" s="27" t="s">
        <v>5416</v>
      </c>
      <c r="F83" s="28" t="s">
        <v>680</v>
      </c>
      <c r="G83" s="29">
        <v>2.9700000000000002</v>
      </c>
      <c r="H83" s="28">
        <v>0</v>
      </c>
      <c r="I83" s="30">
        <f>ROUND(G83*H83,P4)</f>
        <v>0</v>
      </c>
      <c r="L83" s="30">
        <v>0</v>
      </c>
      <c r="M83" s="24">
        <f>ROUND(G83*L83,P4)</f>
        <v>0</v>
      </c>
      <c r="N83" s="25" t="s">
        <v>1524</v>
      </c>
      <c r="O83" s="31">
        <f>M83*AA83</f>
        <v>0</v>
      </c>
      <c r="P83" s="1">
        <v>3</v>
      </c>
      <c r="AA83" s="1">
        <f>IF(P83=1,$O$3,IF(P83=2,$O$4,$O$5))</f>
        <v>0</v>
      </c>
    </row>
    <row r="84">
      <c r="A84" s="1" t="s">
        <v>592</v>
      </c>
      <c r="E84" s="27" t="s">
        <v>6043</v>
      </c>
    </row>
    <row r="85" ht="52">
      <c r="A85" s="1" t="s">
        <v>593</v>
      </c>
      <c r="E85" s="32" t="s">
        <v>6044</v>
      </c>
    </row>
    <row r="86" ht="137.5">
      <c r="A86" s="1" t="s">
        <v>595</v>
      </c>
      <c r="E86" s="27" t="s">
        <v>5418</v>
      </c>
    </row>
    <row r="87" ht="25">
      <c r="A87" s="1" t="s">
        <v>587</v>
      </c>
      <c r="B87" s="1">
        <v>19</v>
      </c>
      <c r="C87" s="26" t="s">
        <v>6045</v>
      </c>
      <c r="D87" t="s">
        <v>589</v>
      </c>
      <c r="E87" s="27" t="s">
        <v>6046</v>
      </c>
      <c r="F87" s="28" t="s">
        <v>892</v>
      </c>
      <c r="G87" s="29">
        <v>20</v>
      </c>
      <c r="H87" s="28">
        <v>0</v>
      </c>
      <c r="I87" s="30">
        <f>ROUND(G87*H87,P4)</f>
        <v>0</v>
      </c>
      <c r="L87" s="30">
        <v>0</v>
      </c>
      <c r="M87" s="24">
        <f>ROUND(G87*L87,P4)</f>
        <v>0</v>
      </c>
      <c r="N87" s="25" t="s">
        <v>1524</v>
      </c>
      <c r="O87" s="31">
        <f>M87*AA87</f>
        <v>0</v>
      </c>
      <c r="P87" s="1">
        <v>3</v>
      </c>
      <c r="AA87" s="1">
        <f>IF(P87=1,$O$3,IF(P87=2,$O$4,$O$5))</f>
        <v>0</v>
      </c>
    </row>
    <row r="88">
      <c r="A88" s="1" t="s">
        <v>592</v>
      </c>
      <c r="E88" s="27" t="s">
        <v>589</v>
      </c>
    </row>
    <row r="89" ht="13">
      <c r="A89" s="1" t="s">
        <v>593</v>
      </c>
      <c r="E89" s="32" t="s">
        <v>6047</v>
      </c>
    </row>
    <row r="90" ht="87.5">
      <c r="A90" s="1" t="s">
        <v>595</v>
      </c>
      <c r="E90" s="27" t="s">
        <v>6048</v>
      </c>
    </row>
    <row r="91" ht="13">
      <c r="A91" s="1" t="s">
        <v>584</v>
      </c>
      <c r="C91" s="22" t="s">
        <v>675</v>
      </c>
      <c r="E91" s="23" t="s">
        <v>1992</v>
      </c>
      <c r="L91" s="24">
        <f>SUMIFS(L92:L111,A92:A111,"P")</f>
        <v>0</v>
      </c>
      <c r="M91" s="24">
        <f>SUMIFS(M92:M111,A92:A111,"P")</f>
        <v>0</v>
      </c>
      <c r="N91" s="25"/>
    </row>
    <row r="92" ht="37.5">
      <c r="A92" s="1" t="s">
        <v>587</v>
      </c>
      <c r="B92" s="1">
        <v>20</v>
      </c>
      <c r="C92" s="26" t="s">
        <v>677</v>
      </c>
      <c r="D92" t="s">
        <v>678</v>
      </c>
      <c r="E92" s="27" t="s">
        <v>679</v>
      </c>
      <c r="F92" s="28" t="s">
        <v>680</v>
      </c>
      <c r="G92" s="29">
        <v>134.90299999999999</v>
      </c>
      <c r="H92" s="28">
        <v>0</v>
      </c>
      <c r="I92" s="30">
        <f>ROUND(G92*H92,P4)</f>
        <v>0</v>
      </c>
      <c r="L92" s="30">
        <v>0</v>
      </c>
      <c r="M92" s="24">
        <f>ROUND(G92*L92,P4)</f>
        <v>0</v>
      </c>
      <c r="N92" s="25" t="s">
        <v>589</v>
      </c>
      <c r="O92" s="31">
        <f>M92*AA92</f>
        <v>0</v>
      </c>
      <c r="P92" s="1">
        <v>3</v>
      </c>
      <c r="AA92" s="1">
        <f>IF(P92=1,$O$3,IF(P92=2,$O$4,$O$5))</f>
        <v>0</v>
      </c>
    </row>
    <row r="93" ht="37.5">
      <c r="A93" s="1" t="s">
        <v>592</v>
      </c>
      <c r="E93" s="27" t="s">
        <v>681</v>
      </c>
    </row>
    <row r="94" ht="117">
      <c r="A94" s="1" t="s">
        <v>593</v>
      </c>
      <c r="E94" s="32" t="s">
        <v>6049</v>
      </c>
    </row>
    <row r="95" ht="150">
      <c r="A95" s="1" t="s">
        <v>595</v>
      </c>
      <c r="E95" s="27" t="s">
        <v>683</v>
      </c>
    </row>
    <row r="96" ht="25">
      <c r="A96" s="1" t="s">
        <v>587</v>
      </c>
      <c r="B96" s="1">
        <v>21</v>
      </c>
      <c r="C96" s="26" t="s">
        <v>4744</v>
      </c>
      <c r="D96" t="s">
        <v>4745</v>
      </c>
      <c r="E96" s="27" t="s">
        <v>4746</v>
      </c>
      <c r="F96" s="28" t="s">
        <v>680</v>
      </c>
      <c r="G96" s="29">
        <v>77.650000000000006</v>
      </c>
      <c r="H96" s="28">
        <v>0</v>
      </c>
      <c r="I96" s="30">
        <f>ROUND(G96*H96,P4)</f>
        <v>0</v>
      </c>
      <c r="L96" s="30">
        <v>0</v>
      </c>
      <c r="M96" s="24">
        <f>ROUND(G96*L96,P4)</f>
        <v>0</v>
      </c>
      <c r="N96" s="25" t="s">
        <v>589</v>
      </c>
      <c r="O96" s="31">
        <f>M96*AA96</f>
        <v>0</v>
      </c>
      <c r="P96" s="1">
        <v>3</v>
      </c>
      <c r="AA96" s="1">
        <f>IF(P96=1,$O$3,IF(P96=2,$O$4,$O$5))</f>
        <v>0</v>
      </c>
    </row>
    <row r="97" ht="37.5">
      <c r="A97" s="1" t="s">
        <v>592</v>
      </c>
      <c r="E97" s="27" t="s">
        <v>687</v>
      </c>
    </row>
    <row r="98" ht="39">
      <c r="A98" s="1" t="s">
        <v>593</v>
      </c>
      <c r="E98" s="32" t="s">
        <v>6050</v>
      </c>
    </row>
    <row r="99" ht="150">
      <c r="A99" s="1" t="s">
        <v>595</v>
      </c>
      <c r="E99" s="27" t="s">
        <v>683</v>
      </c>
    </row>
    <row r="100" ht="37.5">
      <c r="A100" s="1" t="s">
        <v>587</v>
      </c>
      <c r="B100" s="1">
        <v>22</v>
      </c>
      <c r="C100" s="26" t="s">
        <v>684</v>
      </c>
      <c r="D100" t="s">
        <v>685</v>
      </c>
      <c r="E100" s="27" t="s">
        <v>686</v>
      </c>
      <c r="F100" s="28" t="s">
        <v>680</v>
      </c>
      <c r="G100" s="29">
        <v>16.73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52">
      <c r="A102" s="1" t="s">
        <v>593</v>
      </c>
      <c r="E102" s="32" t="s">
        <v>6051</v>
      </c>
    </row>
    <row r="103" ht="150">
      <c r="A103" s="1" t="s">
        <v>595</v>
      </c>
      <c r="E103" s="27" t="s">
        <v>683</v>
      </c>
    </row>
    <row r="104" ht="37.5">
      <c r="A104" s="1" t="s">
        <v>587</v>
      </c>
      <c r="B104" s="1">
        <v>23</v>
      </c>
      <c r="C104" s="26" t="s">
        <v>1502</v>
      </c>
      <c r="D104" t="s">
        <v>1503</v>
      </c>
      <c r="E104" s="27" t="s">
        <v>1504</v>
      </c>
      <c r="F104" s="28" t="s">
        <v>680</v>
      </c>
      <c r="G104" s="29">
        <v>0.040000000000000001</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6052</v>
      </c>
    </row>
    <row r="107" ht="150">
      <c r="A107" s="1" t="s">
        <v>595</v>
      </c>
      <c r="E107" s="27" t="s">
        <v>683</v>
      </c>
    </row>
    <row r="108" ht="25">
      <c r="A108" s="1" t="s">
        <v>587</v>
      </c>
      <c r="B108" s="1">
        <v>24</v>
      </c>
      <c r="C108" s="26" t="s">
        <v>2733</v>
      </c>
      <c r="D108" t="s">
        <v>2734</v>
      </c>
      <c r="E108" s="27" t="s">
        <v>2735</v>
      </c>
      <c r="F108" s="28" t="s">
        <v>680</v>
      </c>
      <c r="G108" s="29">
        <v>2.9700000000000002</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3735</v>
      </c>
    </row>
    <row r="110" ht="52">
      <c r="A110" s="1" t="s">
        <v>593</v>
      </c>
      <c r="E110" s="32" t="s">
        <v>6044</v>
      </c>
    </row>
    <row r="111" ht="150">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COUNTIFS(L8:L44,"=0",A8:A44,"P")+COUNTIFS(L8:L44,"",A8:A44,"P")+SUM(Q8:Q44)</f>
        <v>0</v>
      </c>
    </row>
    <row r="8" ht="13">
      <c r="A8" s="1" t="s">
        <v>582</v>
      </c>
      <c r="C8" s="22" t="s">
        <v>6053</v>
      </c>
      <c r="E8" s="23" t="s">
        <v>275</v>
      </c>
      <c r="L8" s="24">
        <f>L9+L14+L27</f>
        <v>0</v>
      </c>
      <c r="M8" s="24">
        <f>M9+M14+M27</f>
        <v>0</v>
      </c>
      <c r="N8" s="25"/>
    </row>
    <row r="9" ht="13">
      <c r="A9" s="1" t="s">
        <v>584</v>
      </c>
      <c r="C9" s="22" t="s">
        <v>585</v>
      </c>
      <c r="E9" s="23" t="s">
        <v>586</v>
      </c>
      <c r="L9" s="24">
        <f>SUMIFS(L10:L13,A10:A13,"P")</f>
        <v>0</v>
      </c>
      <c r="M9" s="24">
        <f>SUMIFS(M10:M13,A10:A13,"P")</f>
        <v>0</v>
      </c>
      <c r="N9" s="25"/>
    </row>
    <row r="10" ht="25">
      <c r="A10" s="1" t="s">
        <v>587</v>
      </c>
      <c r="B10" s="1">
        <v>1</v>
      </c>
      <c r="C10" s="26" t="s">
        <v>3398</v>
      </c>
      <c r="D10" t="s">
        <v>589</v>
      </c>
      <c r="E10" s="27" t="s">
        <v>3399</v>
      </c>
      <c r="F10" s="28" t="s">
        <v>591</v>
      </c>
      <c r="G10" s="29">
        <v>18.698</v>
      </c>
      <c r="H10" s="28">
        <v>0</v>
      </c>
      <c r="I10" s="30">
        <f>ROUND(G10*H10,P4)</f>
        <v>0</v>
      </c>
      <c r="L10" s="30">
        <v>0</v>
      </c>
      <c r="M10" s="24">
        <f>ROUND(G10*L10,P4)</f>
        <v>0</v>
      </c>
      <c r="N10" s="25" t="s">
        <v>1524</v>
      </c>
      <c r="O10" s="31">
        <f>M10*AA10</f>
        <v>0</v>
      </c>
      <c r="P10" s="1">
        <v>3</v>
      </c>
      <c r="AA10" s="1">
        <f>IF(P10=1,$O$3,IF(P10=2,$O$4,$O$5))</f>
        <v>0</v>
      </c>
    </row>
    <row r="11">
      <c r="A11" s="1" t="s">
        <v>592</v>
      </c>
      <c r="E11" s="27" t="s">
        <v>6054</v>
      </c>
    </row>
    <row r="12" ht="52">
      <c r="A12" s="1" t="s">
        <v>593</v>
      </c>
      <c r="E12" s="32" t="s">
        <v>6055</v>
      </c>
    </row>
    <row r="13" ht="350">
      <c r="A13" s="1" t="s">
        <v>595</v>
      </c>
      <c r="E13" s="27" t="s">
        <v>2570</v>
      </c>
    </row>
    <row r="14" ht="13">
      <c r="A14" s="1" t="s">
        <v>584</v>
      </c>
      <c r="C14" s="22" t="s">
        <v>2059</v>
      </c>
      <c r="E14" s="23" t="s">
        <v>2060</v>
      </c>
      <c r="L14" s="24">
        <f>SUMIFS(L15:L26,A15:A26,"P")</f>
        <v>0</v>
      </c>
      <c r="M14" s="24">
        <f>SUMIFS(M15:M26,A15:A26,"P")</f>
        <v>0</v>
      </c>
      <c r="N14" s="25"/>
    </row>
    <row r="15" ht="25">
      <c r="A15" s="1" t="s">
        <v>587</v>
      </c>
      <c r="B15" s="1">
        <v>2</v>
      </c>
      <c r="C15" s="26" t="s">
        <v>4519</v>
      </c>
      <c r="D15" t="s">
        <v>589</v>
      </c>
      <c r="E15" s="27" t="s">
        <v>4520</v>
      </c>
      <c r="F15" s="28" t="s">
        <v>591</v>
      </c>
      <c r="G15" s="29">
        <v>15.813000000000001</v>
      </c>
      <c r="H15" s="28">
        <v>0</v>
      </c>
      <c r="I15" s="30">
        <f>ROUND(G15*H15,P4)</f>
        <v>0</v>
      </c>
      <c r="L15" s="30">
        <v>0</v>
      </c>
      <c r="M15" s="24">
        <f>ROUND(G15*L15,P4)</f>
        <v>0</v>
      </c>
      <c r="N15" s="25" t="s">
        <v>1524</v>
      </c>
      <c r="O15" s="31">
        <f>M15*AA15</f>
        <v>0</v>
      </c>
      <c r="P15" s="1">
        <v>3</v>
      </c>
      <c r="AA15" s="1">
        <f>IF(P15=1,$O$3,IF(P15=2,$O$4,$O$5))</f>
        <v>0</v>
      </c>
    </row>
    <row r="16">
      <c r="A16" s="1" t="s">
        <v>592</v>
      </c>
      <c r="E16" s="27" t="s">
        <v>6056</v>
      </c>
    </row>
    <row r="17" ht="65">
      <c r="A17" s="1" t="s">
        <v>593</v>
      </c>
      <c r="E17" s="32" t="s">
        <v>6057</v>
      </c>
    </row>
    <row r="18" ht="137.5">
      <c r="A18" s="1" t="s">
        <v>595</v>
      </c>
      <c r="E18" s="27" t="s">
        <v>3697</v>
      </c>
    </row>
    <row r="19" ht="25">
      <c r="A19" s="1" t="s">
        <v>587</v>
      </c>
      <c r="B19" s="1">
        <v>3</v>
      </c>
      <c r="C19" s="26" t="s">
        <v>5565</v>
      </c>
      <c r="D19" t="s">
        <v>589</v>
      </c>
      <c r="E19" s="27" t="s">
        <v>5566</v>
      </c>
      <c r="F19" s="28" t="s">
        <v>591</v>
      </c>
      <c r="G19" s="29">
        <v>5.9169999999999998</v>
      </c>
      <c r="H19" s="28">
        <v>0</v>
      </c>
      <c r="I19" s="30">
        <f>ROUND(G19*H19,P4)</f>
        <v>0</v>
      </c>
      <c r="L19" s="30">
        <v>0</v>
      </c>
      <c r="M19" s="24">
        <f>ROUND(G19*L19,P4)</f>
        <v>0</v>
      </c>
      <c r="N19" s="25" t="s">
        <v>1524</v>
      </c>
      <c r="O19" s="31">
        <f>M19*AA19</f>
        <v>0</v>
      </c>
      <c r="P19" s="1">
        <v>3</v>
      </c>
      <c r="AA19" s="1">
        <f>IF(P19=1,$O$3,IF(P19=2,$O$4,$O$5))</f>
        <v>0</v>
      </c>
    </row>
    <row r="20">
      <c r="A20" s="1" t="s">
        <v>592</v>
      </c>
      <c r="E20" s="27" t="s">
        <v>6058</v>
      </c>
    </row>
    <row r="21" ht="52">
      <c r="A21" s="1" t="s">
        <v>593</v>
      </c>
      <c r="E21" s="32" t="s">
        <v>6059</v>
      </c>
    </row>
    <row r="22" ht="137.5">
      <c r="A22" s="1" t="s">
        <v>595</v>
      </c>
      <c r="E22" s="27" t="s">
        <v>3697</v>
      </c>
    </row>
    <row r="23" ht="25">
      <c r="A23" s="1" t="s">
        <v>587</v>
      </c>
      <c r="B23" s="1">
        <v>4</v>
      </c>
      <c r="C23" s="26" t="s">
        <v>5415</v>
      </c>
      <c r="D23" t="s">
        <v>589</v>
      </c>
      <c r="E23" s="27" t="s">
        <v>5416</v>
      </c>
      <c r="F23" s="28" t="s">
        <v>680</v>
      </c>
      <c r="G23" s="29">
        <v>1.802</v>
      </c>
      <c r="H23" s="28">
        <v>0</v>
      </c>
      <c r="I23" s="30">
        <f>ROUND(G23*H23,P4)</f>
        <v>0</v>
      </c>
      <c r="L23" s="30">
        <v>0</v>
      </c>
      <c r="M23" s="24">
        <f>ROUND(G23*L23,P4)</f>
        <v>0</v>
      </c>
      <c r="N23" s="25" t="s">
        <v>1524</v>
      </c>
      <c r="O23" s="31">
        <f>M23*AA23</f>
        <v>0</v>
      </c>
      <c r="P23" s="1">
        <v>3</v>
      </c>
      <c r="AA23" s="1">
        <f>IF(P23=1,$O$3,IF(P23=2,$O$4,$O$5))</f>
        <v>0</v>
      </c>
    </row>
    <row r="24">
      <c r="A24" s="1" t="s">
        <v>592</v>
      </c>
      <c r="E24" s="27" t="s">
        <v>6060</v>
      </c>
    </row>
    <row r="25" ht="39">
      <c r="A25" s="1" t="s">
        <v>593</v>
      </c>
      <c r="E25" s="32" t="s">
        <v>6061</v>
      </c>
    </row>
    <row r="26" ht="137.5">
      <c r="A26" s="1" t="s">
        <v>595</v>
      </c>
      <c r="E26" s="27" t="s">
        <v>5418</v>
      </c>
    </row>
    <row r="27" ht="13">
      <c r="A27" s="1" t="s">
        <v>584</v>
      </c>
      <c r="C27" s="22" t="s">
        <v>675</v>
      </c>
      <c r="E27" s="23" t="s">
        <v>1992</v>
      </c>
      <c r="L27" s="24">
        <f>SUMIFS(L28:L43,A28:A43,"P")</f>
        <v>0</v>
      </c>
      <c r="M27" s="24">
        <f>SUMIFS(M28:M43,A28:A43,"P")</f>
        <v>0</v>
      </c>
      <c r="N27" s="25"/>
    </row>
    <row r="28" ht="37.5">
      <c r="A28" s="1" t="s">
        <v>587</v>
      </c>
      <c r="B28" s="1">
        <v>5</v>
      </c>
      <c r="C28" s="26" t="s">
        <v>677</v>
      </c>
      <c r="D28" t="s">
        <v>678</v>
      </c>
      <c r="E28" s="27" t="s">
        <v>679</v>
      </c>
      <c r="F28" s="28" t="s">
        <v>680</v>
      </c>
      <c r="G28" s="29">
        <v>35.526000000000003</v>
      </c>
      <c r="H28" s="28">
        <v>0</v>
      </c>
      <c r="I28" s="30">
        <f>ROUND(G28*H28,P4)</f>
        <v>0</v>
      </c>
      <c r="L28" s="30">
        <v>0</v>
      </c>
      <c r="M28" s="24">
        <f>ROUND(G28*L28,P4)</f>
        <v>0</v>
      </c>
      <c r="N28" s="25" t="s">
        <v>589</v>
      </c>
      <c r="O28" s="31">
        <f>M28*AA28</f>
        <v>0</v>
      </c>
      <c r="P28" s="1">
        <v>3</v>
      </c>
      <c r="AA28" s="1">
        <f>IF(P28=1,$O$3,IF(P28=2,$O$4,$O$5))</f>
        <v>0</v>
      </c>
    </row>
    <row r="29" ht="37.5">
      <c r="A29" s="1" t="s">
        <v>592</v>
      </c>
      <c r="E29" s="27" t="s">
        <v>4085</v>
      </c>
    </row>
    <row r="30" ht="26">
      <c r="A30" s="1" t="s">
        <v>593</v>
      </c>
      <c r="E30" s="32" t="s">
        <v>6062</v>
      </c>
    </row>
    <row r="31" ht="150">
      <c r="A31" s="1" t="s">
        <v>595</v>
      </c>
      <c r="E31" s="27" t="s">
        <v>697</v>
      </c>
    </row>
    <row r="32" ht="25">
      <c r="A32" s="1" t="s">
        <v>587</v>
      </c>
      <c r="B32" s="1">
        <v>6</v>
      </c>
      <c r="C32" s="26" t="s">
        <v>4744</v>
      </c>
      <c r="D32" t="s">
        <v>4745</v>
      </c>
      <c r="E32" s="27" t="s">
        <v>4746</v>
      </c>
      <c r="F32" s="28" t="s">
        <v>680</v>
      </c>
      <c r="G32" s="29">
        <v>41.113999999999997</v>
      </c>
      <c r="H32" s="28">
        <v>0</v>
      </c>
      <c r="I32" s="30">
        <f>ROUND(G32*H32,P4)</f>
        <v>0</v>
      </c>
      <c r="L32" s="30">
        <v>0</v>
      </c>
      <c r="M32" s="24">
        <f>ROUND(G32*L32,P4)</f>
        <v>0</v>
      </c>
      <c r="N32" s="25" t="s">
        <v>589</v>
      </c>
      <c r="O32" s="31">
        <f>M32*AA32</f>
        <v>0</v>
      </c>
      <c r="P32" s="1">
        <v>3</v>
      </c>
      <c r="AA32" s="1">
        <f>IF(P32=1,$O$3,IF(P32=2,$O$4,$O$5))</f>
        <v>0</v>
      </c>
    </row>
    <row r="33" ht="37.5">
      <c r="A33" s="1" t="s">
        <v>592</v>
      </c>
      <c r="E33" s="27" t="s">
        <v>4087</v>
      </c>
    </row>
    <row r="34" ht="26">
      <c r="A34" s="1" t="s">
        <v>593</v>
      </c>
      <c r="E34" s="32" t="s">
        <v>6063</v>
      </c>
    </row>
    <row r="35" ht="150">
      <c r="A35" s="1" t="s">
        <v>595</v>
      </c>
      <c r="E35" s="27" t="s">
        <v>697</v>
      </c>
    </row>
    <row r="36" ht="37.5">
      <c r="A36" s="1" t="s">
        <v>587</v>
      </c>
      <c r="B36" s="1">
        <v>7</v>
      </c>
      <c r="C36" s="26" t="s">
        <v>684</v>
      </c>
      <c r="D36" t="s">
        <v>685</v>
      </c>
      <c r="E36" s="27" t="s">
        <v>686</v>
      </c>
      <c r="F36" s="28" t="s">
        <v>680</v>
      </c>
      <c r="G36" s="29">
        <v>14.792999999999999</v>
      </c>
      <c r="H36" s="28">
        <v>0</v>
      </c>
      <c r="I36" s="30">
        <f>ROUND(G36*H36,P4)</f>
        <v>0</v>
      </c>
      <c r="L36" s="30">
        <v>0</v>
      </c>
      <c r="M36" s="24">
        <f>ROUND(G36*L36,P4)</f>
        <v>0</v>
      </c>
      <c r="N36" s="25" t="s">
        <v>589</v>
      </c>
      <c r="O36" s="31">
        <f>M36*AA36</f>
        <v>0</v>
      </c>
      <c r="P36" s="1">
        <v>3</v>
      </c>
      <c r="AA36" s="1">
        <f>IF(P36=1,$O$3,IF(P36=2,$O$4,$O$5))</f>
        <v>0</v>
      </c>
    </row>
    <row r="37" ht="37.5">
      <c r="A37" s="1" t="s">
        <v>592</v>
      </c>
      <c r="E37" s="27" t="s">
        <v>4087</v>
      </c>
    </row>
    <row r="38" ht="26">
      <c r="A38" s="1" t="s">
        <v>593</v>
      </c>
      <c r="E38" s="32" t="s">
        <v>6064</v>
      </c>
    </row>
    <row r="39" ht="150">
      <c r="A39" s="1" t="s">
        <v>595</v>
      </c>
      <c r="E39" s="27" t="s">
        <v>697</v>
      </c>
    </row>
    <row r="40" ht="25">
      <c r="A40" s="1" t="s">
        <v>587</v>
      </c>
      <c r="B40" s="1">
        <v>8</v>
      </c>
      <c r="C40" s="26" t="s">
        <v>2733</v>
      </c>
      <c r="D40" t="s">
        <v>2734</v>
      </c>
      <c r="E40" s="27" t="s">
        <v>2735</v>
      </c>
      <c r="F40" s="28" t="s">
        <v>680</v>
      </c>
      <c r="G40" s="29">
        <v>1.802</v>
      </c>
      <c r="H40" s="28">
        <v>0</v>
      </c>
      <c r="I40" s="30">
        <f>ROUND(G40*H40,P4)</f>
        <v>0</v>
      </c>
      <c r="L40" s="30">
        <v>0</v>
      </c>
      <c r="M40" s="24">
        <f>ROUND(G40*L40,P4)</f>
        <v>0</v>
      </c>
      <c r="N40" s="25" t="s">
        <v>589</v>
      </c>
      <c r="O40" s="31">
        <f>M40*AA40</f>
        <v>0</v>
      </c>
      <c r="P40" s="1">
        <v>3</v>
      </c>
      <c r="AA40" s="1">
        <f>IF(P40=1,$O$3,IF(P40=2,$O$4,$O$5))</f>
        <v>0</v>
      </c>
    </row>
    <row r="41" ht="37.5">
      <c r="A41" s="1" t="s">
        <v>592</v>
      </c>
      <c r="E41" s="27" t="s">
        <v>4098</v>
      </c>
    </row>
    <row r="42" ht="13">
      <c r="A42" s="1" t="s">
        <v>593</v>
      </c>
      <c r="E42" s="32" t="s">
        <v>6065</v>
      </c>
    </row>
    <row r="43" ht="150">
      <c r="A43" s="1" t="s">
        <v>595</v>
      </c>
      <c r="E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COUNTIFS(L8:L125,"=0",A8:A125,"P")+COUNTIFS(L8:L125,"",A8:A125,"P")+SUM(Q8:Q125)</f>
        <v>0</v>
      </c>
    </row>
    <row r="8" ht="13">
      <c r="A8" s="1" t="s">
        <v>582</v>
      </c>
      <c r="C8" s="22" t="s">
        <v>6066</v>
      </c>
      <c r="E8" s="23" t="s">
        <v>277</v>
      </c>
      <c r="L8" s="24">
        <f>L9+L26+L39+L52+L69+L82+L87+L108</f>
        <v>0</v>
      </c>
      <c r="M8" s="24">
        <f>M9+M26+M39+M52+M69+M82+M87+M108</f>
        <v>0</v>
      </c>
      <c r="N8" s="25"/>
    </row>
    <row r="9" ht="13">
      <c r="A9" s="1" t="s">
        <v>584</v>
      </c>
      <c r="C9" s="22" t="s">
        <v>585</v>
      </c>
      <c r="E9" s="23" t="s">
        <v>586</v>
      </c>
      <c r="L9" s="24">
        <f>SUMIFS(L10:L25,A10:A25,"P")</f>
        <v>0</v>
      </c>
      <c r="M9" s="24">
        <f>SUMIFS(M10:M25,A10:A25,"P")</f>
        <v>0</v>
      </c>
      <c r="N9" s="25"/>
    </row>
    <row r="10" ht="25">
      <c r="A10" s="1" t="s">
        <v>587</v>
      </c>
      <c r="B10" s="1">
        <v>1</v>
      </c>
      <c r="C10" s="26" t="s">
        <v>6067</v>
      </c>
      <c r="D10" t="s">
        <v>589</v>
      </c>
      <c r="E10" s="27" t="s">
        <v>6068</v>
      </c>
      <c r="F10" s="28" t="s">
        <v>807</v>
      </c>
      <c r="G10" s="29">
        <v>140</v>
      </c>
      <c r="H10" s="28">
        <v>0</v>
      </c>
      <c r="I10" s="30">
        <f>ROUND(G10*H10,P4)</f>
        <v>0</v>
      </c>
      <c r="L10" s="30">
        <v>0</v>
      </c>
      <c r="M10" s="24">
        <f>ROUND(G10*L10,P4)</f>
        <v>0</v>
      </c>
      <c r="N10" s="25" t="s">
        <v>1524</v>
      </c>
      <c r="O10" s="31">
        <f>M10*AA10</f>
        <v>0</v>
      </c>
      <c r="P10" s="1">
        <v>3</v>
      </c>
      <c r="AA10" s="1">
        <f>IF(P10=1,$O$3,IF(P10=2,$O$4,$O$5))</f>
        <v>0</v>
      </c>
    </row>
    <row r="11">
      <c r="A11" s="1" t="s">
        <v>592</v>
      </c>
      <c r="E11" s="27" t="s">
        <v>6069</v>
      </c>
    </row>
    <row r="12" ht="13">
      <c r="A12" s="1" t="s">
        <v>593</v>
      </c>
      <c r="E12" s="32" t="s">
        <v>6070</v>
      </c>
    </row>
    <row r="13" ht="100">
      <c r="A13" s="1" t="s">
        <v>595</v>
      </c>
      <c r="E13" s="27" t="s">
        <v>5335</v>
      </c>
    </row>
    <row r="14" ht="25">
      <c r="A14" s="1" t="s">
        <v>587</v>
      </c>
      <c r="B14" s="1">
        <v>2</v>
      </c>
      <c r="C14" s="26" t="s">
        <v>5769</v>
      </c>
      <c r="D14" t="s">
        <v>589</v>
      </c>
      <c r="E14" s="27" t="s">
        <v>5770</v>
      </c>
      <c r="F14" s="28" t="s">
        <v>892</v>
      </c>
      <c r="G14" s="29">
        <v>15</v>
      </c>
      <c r="H14" s="28">
        <v>0</v>
      </c>
      <c r="I14" s="30">
        <f>ROUND(G14*H14,P4)</f>
        <v>0</v>
      </c>
      <c r="L14" s="30">
        <v>0</v>
      </c>
      <c r="M14" s="24">
        <f>ROUND(G14*L14,P4)</f>
        <v>0</v>
      </c>
      <c r="N14" s="25" t="s">
        <v>1524</v>
      </c>
      <c r="O14" s="31">
        <f>M14*AA14</f>
        <v>0</v>
      </c>
      <c r="P14" s="1">
        <v>3</v>
      </c>
      <c r="AA14" s="1">
        <f>IF(P14=1,$O$3,IF(P14=2,$O$4,$O$5))</f>
        <v>0</v>
      </c>
    </row>
    <row r="15">
      <c r="A15" s="1" t="s">
        <v>592</v>
      </c>
      <c r="E15" s="27" t="s">
        <v>6071</v>
      </c>
    </row>
    <row r="16" ht="13">
      <c r="A16" s="1" t="s">
        <v>593</v>
      </c>
      <c r="E16" s="32" t="s">
        <v>6072</v>
      </c>
    </row>
    <row r="17" ht="100">
      <c r="A17" s="1" t="s">
        <v>595</v>
      </c>
      <c r="E17" s="27" t="s">
        <v>5524</v>
      </c>
    </row>
    <row r="18" ht="25">
      <c r="A18" s="1" t="s">
        <v>587</v>
      </c>
      <c r="B18" s="1">
        <v>3</v>
      </c>
      <c r="C18" s="26" t="s">
        <v>3398</v>
      </c>
      <c r="D18" t="s">
        <v>589</v>
      </c>
      <c r="E18" s="27" t="s">
        <v>3399</v>
      </c>
      <c r="F18" s="28" t="s">
        <v>591</v>
      </c>
      <c r="G18" s="29">
        <v>203.637</v>
      </c>
      <c r="H18" s="28">
        <v>0</v>
      </c>
      <c r="I18" s="30">
        <f>ROUND(G18*H18,P4)</f>
        <v>0</v>
      </c>
      <c r="L18" s="30">
        <v>0</v>
      </c>
      <c r="M18" s="24">
        <f>ROUND(G18*L18,P4)</f>
        <v>0</v>
      </c>
      <c r="N18" s="25" t="s">
        <v>1524</v>
      </c>
      <c r="O18" s="31">
        <f>M18*AA18</f>
        <v>0</v>
      </c>
      <c r="P18" s="1">
        <v>3</v>
      </c>
      <c r="AA18" s="1">
        <f>IF(P18=1,$O$3,IF(P18=2,$O$4,$O$5))</f>
        <v>0</v>
      </c>
    </row>
    <row r="19">
      <c r="A19" s="1" t="s">
        <v>592</v>
      </c>
      <c r="E19" s="27" t="s">
        <v>589</v>
      </c>
    </row>
    <row r="20" ht="78">
      <c r="A20" s="1" t="s">
        <v>593</v>
      </c>
      <c r="E20" s="32" t="s">
        <v>6073</v>
      </c>
    </row>
    <row r="21" ht="350">
      <c r="A21" s="1" t="s">
        <v>595</v>
      </c>
      <c r="E21" s="27" t="s">
        <v>2570</v>
      </c>
    </row>
    <row r="22" ht="25">
      <c r="A22" s="1" t="s">
        <v>587</v>
      </c>
      <c r="B22" s="1">
        <v>4</v>
      </c>
      <c r="C22" s="26" t="s">
        <v>2382</v>
      </c>
      <c r="D22" t="s">
        <v>589</v>
      </c>
      <c r="E22" s="27" t="s">
        <v>2383</v>
      </c>
      <c r="F22" s="28" t="s">
        <v>591</v>
      </c>
      <c r="G22" s="29">
        <v>2.448</v>
      </c>
      <c r="H22" s="28">
        <v>0</v>
      </c>
      <c r="I22" s="30">
        <f>ROUND(G22*H22,P4)</f>
        <v>0</v>
      </c>
      <c r="L22" s="30">
        <v>0</v>
      </c>
      <c r="M22" s="24">
        <f>ROUND(G22*L22,P4)</f>
        <v>0</v>
      </c>
      <c r="N22" s="25" t="s">
        <v>1524</v>
      </c>
      <c r="O22" s="31">
        <f>M22*AA22</f>
        <v>0</v>
      </c>
      <c r="P22" s="1">
        <v>3</v>
      </c>
      <c r="AA22" s="1">
        <f>IF(P22=1,$O$3,IF(P22=2,$O$4,$O$5))</f>
        <v>0</v>
      </c>
    </row>
    <row r="23">
      <c r="A23" s="1" t="s">
        <v>592</v>
      </c>
      <c r="E23" s="27" t="s">
        <v>6074</v>
      </c>
    </row>
    <row r="24" ht="39">
      <c r="A24" s="1" t="s">
        <v>593</v>
      </c>
      <c r="E24" s="32" t="s">
        <v>6075</v>
      </c>
    </row>
    <row r="25" ht="325">
      <c r="A25" s="1" t="s">
        <v>595</v>
      </c>
      <c r="E25" s="27" t="s">
        <v>2385</v>
      </c>
    </row>
    <row r="26" ht="13">
      <c r="A26" s="1" t="s">
        <v>584</v>
      </c>
      <c r="C26" s="22" t="s">
        <v>2588</v>
      </c>
      <c r="E26" s="23" t="s">
        <v>2589</v>
      </c>
      <c r="L26" s="24">
        <f>SUMIFS(L27:L38,A27:A38,"P")</f>
        <v>0</v>
      </c>
      <c r="M26" s="24">
        <f>SUMIFS(M27:M38,A27:A38,"P")</f>
        <v>0</v>
      </c>
      <c r="N26" s="25"/>
    </row>
    <row r="27" ht="25">
      <c r="A27" s="1" t="s">
        <v>587</v>
      </c>
      <c r="B27" s="1">
        <v>5</v>
      </c>
      <c r="C27" s="26" t="s">
        <v>4144</v>
      </c>
      <c r="D27" t="s">
        <v>589</v>
      </c>
      <c r="E27" s="27" t="s">
        <v>4145</v>
      </c>
      <c r="F27" s="28" t="s">
        <v>591</v>
      </c>
      <c r="G27" s="29">
        <v>3.5630000000000002</v>
      </c>
      <c r="H27" s="28">
        <v>0</v>
      </c>
      <c r="I27" s="30">
        <f>ROUND(G27*H27,P4)</f>
        <v>0</v>
      </c>
      <c r="L27" s="30">
        <v>0</v>
      </c>
      <c r="M27" s="24">
        <f>ROUND(G27*L27,P4)</f>
        <v>0</v>
      </c>
      <c r="N27" s="25" t="s">
        <v>1524</v>
      </c>
      <c r="O27" s="31">
        <f>M27*AA27</f>
        <v>0</v>
      </c>
      <c r="P27" s="1">
        <v>3</v>
      </c>
      <c r="AA27" s="1">
        <f>IF(P27=1,$O$3,IF(P27=2,$O$4,$O$5))</f>
        <v>0</v>
      </c>
    </row>
    <row r="28">
      <c r="A28" s="1" t="s">
        <v>592</v>
      </c>
      <c r="E28" s="27" t="s">
        <v>6076</v>
      </c>
    </row>
    <row r="29" ht="13">
      <c r="A29" s="1" t="s">
        <v>593</v>
      </c>
      <c r="E29" s="32" t="s">
        <v>6077</v>
      </c>
    </row>
    <row r="30" ht="362.5">
      <c r="A30" s="1" t="s">
        <v>595</v>
      </c>
      <c r="E30" s="27" t="s">
        <v>2593</v>
      </c>
    </row>
    <row r="31" ht="25">
      <c r="A31" s="1" t="s">
        <v>587</v>
      </c>
      <c r="B31" s="1">
        <v>6</v>
      </c>
      <c r="C31" s="26" t="s">
        <v>2594</v>
      </c>
      <c r="D31" t="s">
        <v>589</v>
      </c>
      <c r="E31" s="27" t="s">
        <v>2595</v>
      </c>
      <c r="F31" s="28" t="s">
        <v>680</v>
      </c>
      <c r="G31" s="29">
        <v>0.012</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6078</v>
      </c>
    </row>
    <row r="34" ht="300">
      <c r="A34" s="1" t="s">
        <v>595</v>
      </c>
      <c r="E34" s="27" t="s">
        <v>2597</v>
      </c>
    </row>
    <row r="35" ht="25">
      <c r="A35" s="1" t="s">
        <v>587</v>
      </c>
      <c r="B35" s="1">
        <v>7</v>
      </c>
      <c r="C35" s="26" t="s">
        <v>5923</v>
      </c>
      <c r="D35" t="s">
        <v>589</v>
      </c>
      <c r="E35" s="27" t="s">
        <v>5924</v>
      </c>
      <c r="F35" s="28" t="s">
        <v>680</v>
      </c>
      <c r="G35" s="29">
        <v>0.16700000000000001</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6079</v>
      </c>
    </row>
    <row r="38" ht="300">
      <c r="A38" s="1" t="s">
        <v>595</v>
      </c>
      <c r="E38" s="27" t="s">
        <v>2597</v>
      </c>
    </row>
    <row r="39" ht="13">
      <c r="A39" s="1" t="s">
        <v>584</v>
      </c>
      <c r="C39" s="22" t="s">
        <v>1187</v>
      </c>
      <c r="E39" s="23" t="s">
        <v>1188</v>
      </c>
      <c r="L39" s="24">
        <f>SUMIFS(L40:L51,A40:A51,"P")</f>
        <v>0</v>
      </c>
      <c r="M39" s="24">
        <f>SUMIFS(M40:M51,A40:A51,"P")</f>
        <v>0</v>
      </c>
      <c r="N39" s="25"/>
    </row>
    <row r="40" ht="25">
      <c r="A40" s="1" t="s">
        <v>587</v>
      </c>
      <c r="B40" s="1">
        <v>8</v>
      </c>
      <c r="C40" s="26" t="s">
        <v>5429</v>
      </c>
      <c r="D40" t="s">
        <v>589</v>
      </c>
      <c r="E40" s="27" t="s">
        <v>5430</v>
      </c>
      <c r="F40" s="28" t="s">
        <v>591</v>
      </c>
      <c r="G40" s="29">
        <v>44.600000000000001</v>
      </c>
      <c r="H40" s="28">
        <v>0</v>
      </c>
      <c r="I40" s="30">
        <f>ROUND(G40*H40,P4)</f>
        <v>0</v>
      </c>
      <c r="L40" s="30">
        <v>0</v>
      </c>
      <c r="M40" s="24">
        <f>ROUND(G40*L40,P4)</f>
        <v>0</v>
      </c>
      <c r="N40" s="25" t="s">
        <v>1524</v>
      </c>
      <c r="O40" s="31">
        <f>M40*AA40</f>
        <v>0</v>
      </c>
      <c r="P40" s="1">
        <v>3</v>
      </c>
      <c r="AA40" s="1">
        <f>IF(P40=1,$O$3,IF(P40=2,$O$4,$O$5))</f>
        <v>0</v>
      </c>
    </row>
    <row r="41">
      <c r="A41" s="1" t="s">
        <v>592</v>
      </c>
      <c r="E41" s="27" t="s">
        <v>589</v>
      </c>
    </row>
    <row r="42" ht="52">
      <c r="A42" s="1" t="s">
        <v>593</v>
      </c>
      <c r="E42" s="32" t="s">
        <v>6080</v>
      </c>
    </row>
    <row r="43" ht="362.5">
      <c r="A43" s="1" t="s">
        <v>595</v>
      </c>
      <c r="E43" s="27" t="s">
        <v>2593</v>
      </c>
    </row>
    <row r="44" ht="25">
      <c r="A44" s="1" t="s">
        <v>587</v>
      </c>
      <c r="B44" s="1">
        <v>9</v>
      </c>
      <c r="C44" s="26" t="s">
        <v>5432</v>
      </c>
      <c r="D44" t="s">
        <v>589</v>
      </c>
      <c r="E44" s="27" t="s">
        <v>5433</v>
      </c>
      <c r="F44" s="28" t="s">
        <v>680</v>
      </c>
      <c r="G44" s="29">
        <v>4.4379999999999997</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6081</v>
      </c>
    </row>
    <row r="47" ht="287.5">
      <c r="A47" s="1" t="s">
        <v>595</v>
      </c>
      <c r="E47" s="27" t="s">
        <v>5376</v>
      </c>
    </row>
    <row r="48" ht="25">
      <c r="A48" s="1" t="s">
        <v>587</v>
      </c>
      <c r="B48" s="1">
        <v>10</v>
      </c>
      <c r="C48" s="26" t="s">
        <v>5707</v>
      </c>
      <c r="D48" t="s">
        <v>589</v>
      </c>
      <c r="E48" s="27" t="s">
        <v>5708</v>
      </c>
      <c r="F48" s="28" t="s">
        <v>591</v>
      </c>
      <c r="G48" s="29">
        <v>11.18</v>
      </c>
      <c r="H48" s="28">
        <v>0</v>
      </c>
      <c r="I48" s="30">
        <f>ROUND(G48*H48,P4)</f>
        <v>0</v>
      </c>
      <c r="L48" s="30">
        <v>0</v>
      </c>
      <c r="M48" s="24">
        <f>ROUND(G48*L48,P4)</f>
        <v>0</v>
      </c>
      <c r="N48" s="25" t="s">
        <v>1524</v>
      </c>
      <c r="O48" s="31">
        <f>M48*AA48</f>
        <v>0</v>
      </c>
      <c r="P48" s="1">
        <v>3</v>
      </c>
      <c r="AA48" s="1">
        <f>IF(P48=1,$O$3,IF(P48=2,$O$4,$O$5))</f>
        <v>0</v>
      </c>
    </row>
    <row r="49">
      <c r="A49" s="1" t="s">
        <v>592</v>
      </c>
      <c r="E49" s="27" t="s">
        <v>589</v>
      </c>
    </row>
    <row r="50" ht="13">
      <c r="A50" s="1" t="s">
        <v>593</v>
      </c>
      <c r="E50" s="32" t="s">
        <v>6082</v>
      </c>
    </row>
    <row r="51" ht="262.5">
      <c r="A51" s="1" t="s">
        <v>595</v>
      </c>
      <c r="E51" s="27" t="s">
        <v>4542</v>
      </c>
    </row>
    <row r="52" ht="13">
      <c r="A52" s="1" t="s">
        <v>584</v>
      </c>
      <c r="C52" s="22" t="s">
        <v>3026</v>
      </c>
      <c r="E52" s="23" t="s">
        <v>3833</v>
      </c>
      <c r="L52" s="24">
        <f>SUMIFS(L53:L68,A53:A68,"P")</f>
        <v>0</v>
      </c>
      <c r="M52" s="24">
        <f>SUMIFS(M53:M68,A53:A68,"P")</f>
        <v>0</v>
      </c>
      <c r="N52" s="25"/>
    </row>
    <row r="53" ht="25">
      <c r="A53" s="1" t="s">
        <v>587</v>
      </c>
      <c r="B53" s="1">
        <v>11</v>
      </c>
      <c r="C53" s="26" t="s">
        <v>3834</v>
      </c>
      <c r="D53" t="s">
        <v>589</v>
      </c>
      <c r="E53" s="27" t="s">
        <v>3835</v>
      </c>
      <c r="F53" s="28" t="s">
        <v>591</v>
      </c>
      <c r="G53" s="29">
        <v>6.1680000000000001</v>
      </c>
      <c r="H53" s="28">
        <v>0</v>
      </c>
      <c r="I53" s="30">
        <f>ROUND(G53*H53,P4)</f>
        <v>0</v>
      </c>
      <c r="L53" s="30">
        <v>0</v>
      </c>
      <c r="M53" s="24">
        <f>ROUND(G53*L53,P4)</f>
        <v>0</v>
      </c>
      <c r="N53" s="25" t="s">
        <v>1524</v>
      </c>
      <c r="O53" s="31">
        <f>M53*AA53</f>
        <v>0</v>
      </c>
      <c r="P53" s="1">
        <v>3</v>
      </c>
      <c r="AA53" s="1">
        <f>IF(P53=1,$O$3,IF(P53=2,$O$4,$O$5))</f>
        <v>0</v>
      </c>
    </row>
    <row r="54">
      <c r="A54" s="1" t="s">
        <v>592</v>
      </c>
      <c r="E54" s="27" t="s">
        <v>589</v>
      </c>
    </row>
    <row r="55" ht="52">
      <c r="A55" s="1" t="s">
        <v>593</v>
      </c>
      <c r="E55" s="32" t="s">
        <v>6083</v>
      </c>
    </row>
    <row r="56" ht="362.5">
      <c r="A56" s="1" t="s">
        <v>595</v>
      </c>
      <c r="E56" s="27" t="s">
        <v>3810</v>
      </c>
    </row>
    <row r="57" ht="25">
      <c r="A57" s="1" t="s">
        <v>587</v>
      </c>
      <c r="B57" s="1">
        <v>12</v>
      </c>
      <c r="C57" s="26" t="s">
        <v>4173</v>
      </c>
      <c r="D57" t="s">
        <v>589</v>
      </c>
      <c r="E57" s="27" t="s">
        <v>4174</v>
      </c>
      <c r="F57" s="28" t="s">
        <v>591</v>
      </c>
      <c r="G57" s="29">
        <v>11.426</v>
      </c>
      <c r="H57" s="28">
        <v>0</v>
      </c>
      <c r="I57" s="30">
        <f>ROUND(G57*H57,P4)</f>
        <v>0</v>
      </c>
      <c r="L57" s="30">
        <v>0</v>
      </c>
      <c r="M57" s="24">
        <f>ROUND(G57*L57,P4)</f>
        <v>0</v>
      </c>
      <c r="N57" s="25" t="s">
        <v>1524</v>
      </c>
      <c r="O57" s="31">
        <f>M57*AA57</f>
        <v>0</v>
      </c>
      <c r="P57" s="1">
        <v>3</v>
      </c>
      <c r="AA57" s="1">
        <f>IF(P57=1,$O$3,IF(P57=2,$O$4,$O$5))</f>
        <v>0</v>
      </c>
    </row>
    <row r="58">
      <c r="A58" s="1" t="s">
        <v>592</v>
      </c>
      <c r="E58" s="27" t="s">
        <v>6084</v>
      </c>
    </row>
    <row r="59" ht="195">
      <c r="A59" s="1" t="s">
        <v>593</v>
      </c>
      <c r="E59" s="32" t="s">
        <v>6085</v>
      </c>
    </row>
    <row r="60" ht="362.5">
      <c r="A60" s="1" t="s">
        <v>595</v>
      </c>
      <c r="E60" s="27" t="s">
        <v>3810</v>
      </c>
    </row>
    <row r="61" ht="25">
      <c r="A61" s="1" t="s">
        <v>587</v>
      </c>
      <c r="B61" s="1">
        <v>13</v>
      </c>
      <c r="C61" s="26" t="s">
        <v>5389</v>
      </c>
      <c r="D61" t="s">
        <v>589</v>
      </c>
      <c r="E61" s="27" t="s">
        <v>5390</v>
      </c>
      <c r="F61" s="28" t="s">
        <v>591</v>
      </c>
      <c r="G61" s="29">
        <v>209.25</v>
      </c>
      <c r="H61" s="28">
        <v>0</v>
      </c>
      <c r="I61" s="30">
        <f>ROUND(G61*H61,P4)</f>
        <v>0</v>
      </c>
      <c r="L61" s="30">
        <v>0</v>
      </c>
      <c r="M61" s="24">
        <f>ROUND(G61*L61,P4)</f>
        <v>0</v>
      </c>
      <c r="N61" s="25" t="s">
        <v>1524</v>
      </c>
      <c r="O61" s="31">
        <f>M61*AA61</f>
        <v>0</v>
      </c>
      <c r="P61" s="1">
        <v>3</v>
      </c>
      <c r="AA61" s="1">
        <f>IF(P61=1,$O$3,IF(P61=2,$O$4,$O$5))</f>
        <v>0</v>
      </c>
    </row>
    <row r="62">
      <c r="A62" s="1" t="s">
        <v>592</v>
      </c>
      <c r="E62" s="27" t="s">
        <v>5937</v>
      </c>
    </row>
    <row r="63" ht="39">
      <c r="A63" s="1" t="s">
        <v>593</v>
      </c>
      <c r="E63" s="32" t="s">
        <v>6086</v>
      </c>
    </row>
    <row r="64" ht="75">
      <c r="A64" s="1" t="s">
        <v>595</v>
      </c>
      <c r="E64" s="27" t="s">
        <v>3031</v>
      </c>
    </row>
    <row r="65" ht="25">
      <c r="A65" s="1" t="s">
        <v>587</v>
      </c>
      <c r="B65" s="1">
        <v>14</v>
      </c>
      <c r="C65" s="26" t="s">
        <v>4549</v>
      </c>
      <c r="D65" t="s">
        <v>589</v>
      </c>
      <c r="E65" s="27" t="s">
        <v>4550</v>
      </c>
      <c r="F65" s="28" t="s">
        <v>591</v>
      </c>
      <c r="G65" s="29">
        <v>18.693000000000001</v>
      </c>
      <c r="H65" s="28">
        <v>0</v>
      </c>
      <c r="I65" s="30">
        <f>ROUND(G65*H65,P4)</f>
        <v>0</v>
      </c>
      <c r="L65" s="30">
        <v>0</v>
      </c>
      <c r="M65" s="24">
        <f>ROUND(G65*L65,P4)</f>
        <v>0</v>
      </c>
      <c r="N65" s="25" t="s">
        <v>1524</v>
      </c>
      <c r="O65" s="31">
        <f>M65*AA65</f>
        <v>0</v>
      </c>
      <c r="P65" s="1">
        <v>3</v>
      </c>
      <c r="AA65" s="1">
        <f>IF(P65=1,$O$3,IF(P65=2,$O$4,$O$5))</f>
        <v>0</v>
      </c>
    </row>
    <row r="66">
      <c r="A66" s="1" t="s">
        <v>592</v>
      </c>
      <c r="E66" s="27" t="s">
        <v>589</v>
      </c>
    </row>
    <row r="67" ht="156">
      <c r="A67" s="1" t="s">
        <v>593</v>
      </c>
      <c r="E67" s="32" t="s">
        <v>6087</v>
      </c>
    </row>
    <row r="68" ht="112.5">
      <c r="A68" s="1" t="s">
        <v>595</v>
      </c>
      <c r="E68" s="27" t="s">
        <v>4552</v>
      </c>
    </row>
    <row r="69" ht="13">
      <c r="A69" s="1" t="s">
        <v>584</v>
      </c>
      <c r="C69" s="22" t="s">
        <v>606</v>
      </c>
      <c r="E69" s="23" t="s">
        <v>607</v>
      </c>
      <c r="L69" s="24">
        <f>SUMIFS(L70:L81,A70:A81,"P")</f>
        <v>0</v>
      </c>
      <c r="M69" s="24">
        <f>SUMIFS(M70:M81,A70:A81,"P")</f>
        <v>0</v>
      </c>
      <c r="N69" s="25"/>
    </row>
    <row r="70" ht="25">
      <c r="A70" s="1" t="s">
        <v>587</v>
      </c>
      <c r="B70" s="1">
        <v>15</v>
      </c>
      <c r="C70" s="26" t="s">
        <v>5473</v>
      </c>
      <c r="D70" t="s">
        <v>589</v>
      </c>
      <c r="E70" s="27" t="s">
        <v>5474</v>
      </c>
      <c r="F70" s="28" t="s">
        <v>2583</v>
      </c>
      <c r="G70" s="29">
        <v>106.114</v>
      </c>
      <c r="H70" s="28">
        <v>0</v>
      </c>
      <c r="I70" s="30">
        <f>ROUND(G70*H70,P4)</f>
        <v>0</v>
      </c>
      <c r="L70" s="30">
        <v>0</v>
      </c>
      <c r="M70" s="24">
        <f>ROUND(G70*L70,P4)</f>
        <v>0</v>
      </c>
      <c r="N70" s="25" t="s">
        <v>1524</v>
      </c>
      <c r="O70" s="31">
        <f>M70*AA70</f>
        <v>0</v>
      </c>
      <c r="P70" s="1">
        <v>3</v>
      </c>
      <c r="AA70" s="1">
        <f>IF(P70=1,$O$3,IF(P70=2,$O$4,$O$5))</f>
        <v>0</v>
      </c>
    </row>
    <row r="71">
      <c r="A71" s="1" t="s">
        <v>592</v>
      </c>
      <c r="E71" s="27" t="s">
        <v>589</v>
      </c>
    </row>
    <row r="72" ht="65">
      <c r="A72" s="1" t="s">
        <v>593</v>
      </c>
      <c r="E72" s="32" t="s">
        <v>6088</v>
      </c>
    </row>
    <row r="73" ht="200">
      <c r="A73" s="1" t="s">
        <v>595</v>
      </c>
      <c r="E73" s="27" t="s">
        <v>3880</v>
      </c>
    </row>
    <row r="74" ht="25">
      <c r="A74" s="1" t="s">
        <v>587</v>
      </c>
      <c r="B74" s="1">
        <v>16</v>
      </c>
      <c r="C74" s="26" t="s">
        <v>5477</v>
      </c>
      <c r="D74" t="s">
        <v>589</v>
      </c>
      <c r="E74" s="27" t="s">
        <v>5478</v>
      </c>
      <c r="F74" s="28" t="s">
        <v>2583</v>
      </c>
      <c r="G74" s="29">
        <v>108.483</v>
      </c>
      <c r="H74" s="28">
        <v>0</v>
      </c>
      <c r="I74" s="30">
        <f>ROUND(G74*H74,P4)</f>
        <v>0</v>
      </c>
      <c r="L74" s="30">
        <v>0</v>
      </c>
      <c r="M74" s="24">
        <f>ROUND(G74*L74,P4)</f>
        <v>0</v>
      </c>
      <c r="N74" s="25" t="s">
        <v>1524</v>
      </c>
      <c r="O74" s="31">
        <f>M74*AA74</f>
        <v>0</v>
      </c>
      <c r="P74" s="1">
        <v>3</v>
      </c>
      <c r="AA74" s="1">
        <f>IF(P74=1,$O$3,IF(P74=2,$O$4,$O$5))</f>
        <v>0</v>
      </c>
    </row>
    <row r="75">
      <c r="A75" s="1" t="s">
        <v>592</v>
      </c>
      <c r="E75" s="27" t="s">
        <v>589</v>
      </c>
    </row>
    <row r="76" ht="52">
      <c r="A76" s="1" t="s">
        <v>593</v>
      </c>
      <c r="E76" s="32" t="s">
        <v>6089</v>
      </c>
    </row>
    <row r="77" ht="200">
      <c r="A77" s="1" t="s">
        <v>595</v>
      </c>
      <c r="E77" s="27" t="s">
        <v>3880</v>
      </c>
    </row>
    <row r="78" ht="25">
      <c r="A78" s="1" t="s">
        <v>587</v>
      </c>
      <c r="B78" s="1">
        <v>17</v>
      </c>
      <c r="C78" s="26" t="s">
        <v>5399</v>
      </c>
      <c r="D78" t="s">
        <v>589</v>
      </c>
      <c r="E78" s="27" t="s">
        <v>5400</v>
      </c>
      <c r="F78" s="28" t="s">
        <v>603</v>
      </c>
      <c r="G78" s="29">
        <v>108.483</v>
      </c>
      <c r="H78" s="28">
        <v>0</v>
      </c>
      <c r="I78" s="30">
        <f>ROUND(G78*H78,P4)</f>
        <v>0</v>
      </c>
      <c r="L78" s="30">
        <v>0</v>
      </c>
      <c r="M78" s="24">
        <f>ROUND(G78*L78,P4)</f>
        <v>0</v>
      </c>
      <c r="N78" s="25" t="s">
        <v>1524</v>
      </c>
      <c r="O78" s="31">
        <f>M78*AA78</f>
        <v>0</v>
      </c>
      <c r="P78" s="1">
        <v>3</v>
      </c>
      <c r="AA78" s="1">
        <f>IF(P78=1,$O$3,IF(P78=2,$O$4,$O$5))</f>
        <v>0</v>
      </c>
    </row>
    <row r="79">
      <c r="A79" s="1" t="s">
        <v>592</v>
      </c>
      <c r="E79" s="27" t="s">
        <v>5943</v>
      </c>
    </row>
    <row r="80" ht="13">
      <c r="A80" s="1" t="s">
        <v>593</v>
      </c>
      <c r="E80" s="32" t="s">
        <v>5944</v>
      </c>
    </row>
    <row r="81" ht="62.5">
      <c r="A81" s="1" t="s">
        <v>595</v>
      </c>
      <c r="E81" s="27" t="s">
        <v>5401</v>
      </c>
    </row>
    <row r="82" ht="13">
      <c r="A82" s="1" t="s">
        <v>584</v>
      </c>
      <c r="C82" s="22" t="s">
        <v>3881</v>
      </c>
      <c r="E82" s="23" t="s">
        <v>3882</v>
      </c>
      <c r="L82" s="24">
        <f>SUMIFS(L83:L86,A83:A86,"P")</f>
        <v>0</v>
      </c>
      <c r="M82" s="24">
        <f>SUMIFS(M83:M86,A83:A86,"P")</f>
        <v>0</v>
      </c>
      <c r="N82" s="25"/>
    </row>
    <row r="83" ht="25">
      <c r="A83" s="1" t="s">
        <v>587</v>
      </c>
      <c r="B83" s="1">
        <v>18</v>
      </c>
      <c r="C83" s="26" t="s">
        <v>4409</v>
      </c>
      <c r="D83" t="s">
        <v>589</v>
      </c>
      <c r="E83" s="27" t="s">
        <v>4410</v>
      </c>
      <c r="F83" s="28" t="s">
        <v>618</v>
      </c>
      <c r="G83" s="29">
        <v>16</v>
      </c>
      <c r="H83" s="28">
        <v>0</v>
      </c>
      <c r="I83" s="30">
        <f>ROUND(G83*H83,P4)</f>
        <v>0</v>
      </c>
      <c r="L83" s="30">
        <v>0</v>
      </c>
      <c r="M83" s="24">
        <f>ROUND(G83*L83,P4)</f>
        <v>0</v>
      </c>
      <c r="N83" s="25" t="s">
        <v>1524</v>
      </c>
      <c r="O83" s="31">
        <f>M83*AA83</f>
        <v>0</v>
      </c>
      <c r="P83" s="1">
        <v>3</v>
      </c>
      <c r="AA83" s="1">
        <f>IF(P83=1,$O$3,IF(P83=2,$O$4,$O$5))</f>
        <v>0</v>
      </c>
    </row>
    <row r="84">
      <c r="A84" s="1" t="s">
        <v>592</v>
      </c>
      <c r="E84" s="27" t="s">
        <v>6090</v>
      </c>
    </row>
    <row r="85" ht="13">
      <c r="A85" s="1" t="s">
        <v>593</v>
      </c>
      <c r="E85" s="32" t="s">
        <v>6091</v>
      </c>
    </row>
    <row r="86" ht="250">
      <c r="A86" s="1" t="s">
        <v>595</v>
      </c>
      <c r="E86" s="27" t="s">
        <v>4408</v>
      </c>
    </row>
    <row r="87" ht="13">
      <c r="A87" s="1" t="s">
        <v>584</v>
      </c>
      <c r="C87" s="22" t="s">
        <v>2059</v>
      </c>
      <c r="E87" s="23" t="s">
        <v>2060</v>
      </c>
      <c r="L87" s="24">
        <f>SUMIFS(L88:L107,A88:A107,"P")</f>
        <v>0</v>
      </c>
      <c r="M87" s="24">
        <f>SUMIFS(M88:M107,A88:A107,"P")</f>
        <v>0</v>
      </c>
      <c r="N87" s="25"/>
    </row>
    <row r="88" ht="25">
      <c r="A88" s="1" t="s">
        <v>587</v>
      </c>
      <c r="B88" s="1">
        <v>19</v>
      </c>
      <c r="C88" s="26" t="s">
        <v>6092</v>
      </c>
      <c r="D88" t="s">
        <v>589</v>
      </c>
      <c r="E88" s="27" t="s">
        <v>6093</v>
      </c>
      <c r="F88" s="28" t="s">
        <v>892</v>
      </c>
      <c r="G88" s="29">
        <v>18.940000000000001</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6094</v>
      </c>
    </row>
    <row r="91" ht="87.5">
      <c r="A91" s="1" t="s">
        <v>595</v>
      </c>
      <c r="E91" s="27" t="s">
        <v>5947</v>
      </c>
    </row>
    <row r="92" ht="25">
      <c r="A92" s="1" t="s">
        <v>587</v>
      </c>
      <c r="B92" s="1">
        <v>20</v>
      </c>
      <c r="C92" s="26" t="s">
        <v>4251</v>
      </c>
      <c r="D92" t="s">
        <v>589</v>
      </c>
      <c r="E92" s="27" t="s">
        <v>4252</v>
      </c>
      <c r="F92" s="28" t="s">
        <v>892</v>
      </c>
      <c r="G92" s="29">
        <v>42.299999999999997</v>
      </c>
      <c r="H92" s="28">
        <v>0</v>
      </c>
      <c r="I92" s="30">
        <f>ROUND(G92*H92,P4)</f>
        <v>0</v>
      </c>
      <c r="L92" s="30">
        <v>0</v>
      </c>
      <c r="M92" s="24">
        <f>ROUND(G92*L92,P4)</f>
        <v>0</v>
      </c>
      <c r="N92" s="25" t="s">
        <v>1524</v>
      </c>
      <c r="O92" s="31">
        <f>M92*AA92</f>
        <v>0</v>
      </c>
      <c r="P92" s="1">
        <v>3</v>
      </c>
      <c r="AA92" s="1">
        <f>IF(P92=1,$O$3,IF(P92=2,$O$4,$O$5))</f>
        <v>0</v>
      </c>
    </row>
    <row r="93">
      <c r="A93" s="1" t="s">
        <v>592</v>
      </c>
      <c r="E93" s="27" t="s">
        <v>589</v>
      </c>
    </row>
    <row r="94" ht="39">
      <c r="A94" s="1" t="s">
        <v>593</v>
      </c>
      <c r="E94" s="32" t="s">
        <v>6095</v>
      </c>
    </row>
    <row r="95" ht="75">
      <c r="A95" s="1" t="s">
        <v>595</v>
      </c>
      <c r="E95" s="27" t="s">
        <v>4254</v>
      </c>
    </row>
    <row r="96" ht="25">
      <c r="A96" s="1" t="s">
        <v>587</v>
      </c>
      <c r="B96" s="1">
        <v>21</v>
      </c>
      <c r="C96" s="26" t="s">
        <v>4519</v>
      </c>
      <c r="D96" t="s">
        <v>589</v>
      </c>
      <c r="E96" s="27" t="s">
        <v>4520</v>
      </c>
      <c r="F96" s="28" t="s">
        <v>591</v>
      </c>
      <c r="G96" s="29">
        <v>62.539000000000001</v>
      </c>
      <c r="H96" s="28">
        <v>0</v>
      </c>
      <c r="I96" s="30">
        <f>ROUND(G96*H96,P4)</f>
        <v>0</v>
      </c>
      <c r="L96" s="30">
        <v>0</v>
      </c>
      <c r="M96" s="24">
        <f>ROUND(G96*L96,P4)</f>
        <v>0</v>
      </c>
      <c r="N96" s="25" t="s">
        <v>1524</v>
      </c>
      <c r="O96" s="31">
        <f>M96*AA96</f>
        <v>0</v>
      </c>
      <c r="P96" s="1">
        <v>3</v>
      </c>
      <c r="AA96" s="1">
        <f>IF(P96=1,$O$3,IF(P96=2,$O$4,$O$5))</f>
        <v>0</v>
      </c>
    </row>
    <row r="97">
      <c r="A97" s="1" t="s">
        <v>592</v>
      </c>
      <c r="E97" s="27" t="s">
        <v>6056</v>
      </c>
    </row>
    <row r="98" ht="91">
      <c r="A98" s="1" t="s">
        <v>593</v>
      </c>
      <c r="E98" s="32" t="s">
        <v>6096</v>
      </c>
    </row>
    <row r="99" ht="137.5">
      <c r="A99" s="1" t="s">
        <v>595</v>
      </c>
      <c r="E99" s="27" t="s">
        <v>3697</v>
      </c>
    </row>
    <row r="100" ht="25">
      <c r="A100" s="1" t="s">
        <v>587</v>
      </c>
      <c r="B100" s="1">
        <v>22</v>
      </c>
      <c r="C100" s="26" t="s">
        <v>5565</v>
      </c>
      <c r="D100" t="s">
        <v>589</v>
      </c>
      <c r="E100" s="27" t="s">
        <v>5566</v>
      </c>
      <c r="F100" s="28" t="s">
        <v>591</v>
      </c>
      <c r="G100" s="29">
        <v>18.805</v>
      </c>
      <c r="H100" s="28">
        <v>0</v>
      </c>
      <c r="I100" s="30">
        <f>ROUND(G100*H100,P4)</f>
        <v>0</v>
      </c>
      <c r="L100" s="30">
        <v>0</v>
      </c>
      <c r="M100" s="24">
        <f>ROUND(G100*L100,P4)</f>
        <v>0</v>
      </c>
      <c r="N100" s="25" t="s">
        <v>1524</v>
      </c>
      <c r="O100" s="31">
        <f>M100*AA100</f>
        <v>0</v>
      </c>
      <c r="P100" s="1">
        <v>3</v>
      </c>
      <c r="AA100" s="1">
        <f>IF(P100=1,$O$3,IF(P100=2,$O$4,$O$5))</f>
        <v>0</v>
      </c>
    </row>
    <row r="101">
      <c r="A101" s="1" t="s">
        <v>592</v>
      </c>
      <c r="E101" s="27" t="s">
        <v>6058</v>
      </c>
    </row>
    <row r="102" ht="91">
      <c r="A102" s="1" t="s">
        <v>593</v>
      </c>
      <c r="E102" s="32" t="s">
        <v>6097</v>
      </c>
    </row>
    <row r="103" ht="137.5">
      <c r="A103" s="1" t="s">
        <v>595</v>
      </c>
      <c r="E103" s="27" t="s">
        <v>3697</v>
      </c>
    </row>
    <row r="104" ht="25">
      <c r="A104" s="1" t="s">
        <v>587</v>
      </c>
      <c r="B104" s="1">
        <v>23</v>
      </c>
      <c r="C104" s="26" t="s">
        <v>5415</v>
      </c>
      <c r="D104" t="s">
        <v>589</v>
      </c>
      <c r="E104" s="27" t="s">
        <v>5416</v>
      </c>
      <c r="F104" s="28" t="s">
        <v>680</v>
      </c>
      <c r="G104" s="29">
        <v>1.861</v>
      </c>
      <c r="H104" s="28">
        <v>0</v>
      </c>
      <c r="I104" s="30">
        <f>ROUND(G104*H104,P4)</f>
        <v>0</v>
      </c>
      <c r="L104" s="30">
        <v>0</v>
      </c>
      <c r="M104" s="24">
        <f>ROUND(G104*L104,P4)</f>
        <v>0</v>
      </c>
      <c r="N104" s="25" t="s">
        <v>1524</v>
      </c>
      <c r="O104" s="31">
        <f>M104*AA104</f>
        <v>0</v>
      </c>
      <c r="P104" s="1">
        <v>3</v>
      </c>
      <c r="AA104" s="1">
        <f>IF(P104=1,$O$3,IF(P104=2,$O$4,$O$5))</f>
        <v>0</v>
      </c>
    </row>
    <row r="105">
      <c r="A105" s="1" t="s">
        <v>592</v>
      </c>
      <c r="E105" s="27" t="s">
        <v>6060</v>
      </c>
    </row>
    <row r="106" ht="39">
      <c r="A106" s="1" t="s">
        <v>593</v>
      </c>
      <c r="E106" s="32" t="s">
        <v>6098</v>
      </c>
    </row>
    <row r="107" ht="137.5">
      <c r="A107" s="1" t="s">
        <v>595</v>
      </c>
      <c r="E107" s="27" t="s">
        <v>5418</v>
      </c>
    </row>
    <row r="108" ht="13">
      <c r="A108" s="1" t="s">
        <v>584</v>
      </c>
      <c r="C108" s="22" t="s">
        <v>675</v>
      </c>
      <c r="E108" s="23" t="s">
        <v>1992</v>
      </c>
      <c r="L108" s="24">
        <f>SUMIFS(L109:L124,A109:A124,"P")</f>
        <v>0</v>
      </c>
      <c r="M108" s="24">
        <f>SUMIFS(M109:M124,A109:A124,"P")</f>
        <v>0</v>
      </c>
      <c r="N108" s="25"/>
    </row>
    <row r="109" ht="37.5">
      <c r="A109" s="1" t="s">
        <v>587</v>
      </c>
      <c r="B109" s="1">
        <v>24</v>
      </c>
      <c r="C109" s="26" t="s">
        <v>677</v>
      </c>
      <c r="D109" t="s">
        <v>678</v>
      </c>
      <c r="E109" s="27" t="s">
        <v>679</v>
      </c>
      <c r="F109" s="28" t="s">
        <v>680</v>
      </c>
      <c r="G109" s="29">
        <v>386.91000000000003</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4085</v>
      </c>
    </row>
    <row r="111" ht="26">
      <c r="A111" s="1" t="s">
        <v>593</v>
      </c>
      <c r="E111" s="32" t="s">
        <v>6099</v>
      </c>
    </row>
    <row r="112" ht="150">
      <c r="A112" s="1" t="s">
        <v>595</v>
      </c>
      <c r="E112" s="27" t="s">
        <v>697</v>
      </c>
    </row>
    <row r="113" ht="25">
      <c r="A113" s="1" t="s">
        <v>587</v>
      </c>
      <c r="B113" s="1">
        <v>25</v>
      </c>
      <c r="C113" s="26" t="s">
        <v>4744</v>
      </c>
      <c r="D113" t="s">
        <v>4745</v>
      </c>
      <c r="E113" s="27" t="s">
        <v>4746</v>
      </c>
      <c r="F113" s="28" t="s">
        <v>680</v>
      </c>
      <c r="G113" s="29">
        <v>162.601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4087</v>
      </c>
    </row>
    <row r="115" ht="26">
      <c r="A115" s="1" t="s">
        <v>593</v>
      </c>
      <c r="E115" s="32" t="s">
        <v>6100</v>
      </c>
    </row>
    <row r="116" ht="150">
      <c r="A116" s="1" t="s">
        <v>595</v>
      </c>
      <c r="E116" s="27" t="s">
        <v>697</v>
      </c>
    </row>
    <row r="117" ht="37.5">
      <c r="A117" s="1" t="s">
        <v>587</v>
      </c>
      <c r="B117" s="1">
        <v>26</v>
      </c>
      <c r="C117" s="26" t="s">
        <v>684</v>
      </c>
      <c r="D117" t="s">
        <v>685</v>
      </c>
      <c r="E117" s="27" t="s">
        <v>686</v>
      </c>
      <c r="F117" s="28" t="s">
        <v>680</v>
      </c>
      <c r="G117" s="29">
        <v>47.012999999999998</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4087</v>
      </c>
    </row>
    <row r="119" ht="26">
      <c r="A119" s="1" t="s">
        <v>593</v>
      </c>
      <c r="E119" s="32" t="s">
        <v>6101</v>
      </c>
    </row>
    <row r="120" ht="150">
      <c r="A120" s="1" t="s">
        <v>595</v>
      </c>
      <c r="E120" s="27" t="s">
        <v>697</v>
      </c>
    </row>
    <row r="121" ht="25">
      <c r="A121" s="1" t="s">
        <v>587</v>
      </c>
      <c r="B121" s="1">
        <v>27</v>
      </c>
      <c r="C121" s="26" t="s">
        <v>2733</v>
      </c>
      <c r="D121" t="s">
        <v>2734</v>
      </c>
      <c r="E121" s="27" t="s">
        <v>2735</v>
      </c>
      <c r="F121" s="28" t="s">
        <v>680</v>
      </c>
      <c r="G121" s="29">
        <v>1.861</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4098</v>
      </c>
    </row>
    <row r="123" ht="13">
      <c r="A123" s="1" t="s">
        <v>593</v>
      </c>
      <c r="E123" s="32" t="s">
        <v>6065</v>
      </c>
    </row>
    <row r="124" ht="150">
      <c r="A124" s="1" t="s">
        <v>595</v>
      </c>
      <c r="E12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COUNTIFS(L8:L96,"=0",A8:A96,"P")+COUNTIFS(L8:L96,"",A8:A96,"P")+SUM(Q8:Q96)</f>
        <v>0</v>
      </c>
    </row>
    <row r="8" ht="13">
      <c r="A8" s="1" t="s">
        <v>582</v>
      </c>
      <c r="C8" s="22" t="s">
        <v>6102</v>
      </c>
      <c r="E8" s="23" t="s">
        <v>279</v>
      </c>
      <c r="L8" s="24">
        <f>L9+L18+L27+L32+L49+L54+L79</f>
        <v>0</v>
      </c>
      <c r="M8" s="24">
        <f>M9+M18+M27+M32+M49+M54+M79</f>
        <v>0</v>
      </c>
      <c r="N8" s="25"/>
    </row>
    <row r="9" ht="13">
      <c r="A9" s="1" t="s">
        <v>584</v>
      </c>
      <c r="C9" s="22" t="s">
        <v>585</v>
      </c>
      <c r="E9" s="23" t="s">
        <v>586</v>
      </c>
      <c r="L9" s="24">
        <f>SUMIFS(L10:L17,A10:A17,"P")</f>
        <v>0</v>
      </c>
      <c r="M9" s="24">
        <f>SUMIFS(M10:M17,A10:A17,"P")</f>
        <v>0</v>
      </c>
      <c r="N9" s="25"/>
    </row>
    <row r="10" ht="25">
      <c r="A10" s="1" t="s">
        <v>587</v>
      </c>
      <c r="B10" s="1">
        <v>1</v>
      </c>
      <c r="C10" s="26" t="s">
        <v>5521</v>
      </c>
      <c r="D10" t="s">
        <v>589</v>
      </c>
      <c r="E10" s="27" t="s">
        <v>5522</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6103</v>
      </c>
    </row>
    <row r="12" ht="13">
      <c r="A12" s="1" t="s">
        <v>593</v>
      </c>
      <c r="E12" s="32" t="s">
        <v>6104</v>
      </c>
    </row>
    <row r="13" ht="100">
      <c r="A13" s="1" t="s">
        <v>595</v>
      </c>
      <c r="E13" s="27" t="s">
        <v>5524</v>
      </c>
    </row>
    <row r="14" ht="25">
      <c r="A14" s="1" t="s">
        <v>587</v>
      </c>
      <c r="B14" s="1">
        <v>2</v>
      </c>
      <c r="C14" s="26" t="s">
        <v>3398</v>
      </c>
      <c r="D14" t="s">
        <v>589</v>
      </c>
      <c r="E14" s="27" t="s">
        <v>3399</v>
      </c>
      <c r="F14" s="28" t="s">
        <v>591</v>
      </c>
      <c r="G14" s="29">
        <v>148.601</v>
      </c>
      <c r="H14" s="28">
        <v>0</v>
      </c>
      <c r="I14" s="30">
        <f>ROUND(G14*H14,P4)</f>
        <v>0</v>
      </c>
      <c r="L14" s="30">
        <v>0</v>
      </c>
      <c r="M14" s="24">
        <f>ROUND(G14*L14,P4)</f>
        <v>0</v>
      </c>
      <c r="N14" s="25" t="s">
        <v>1524</v>
      </c>
      <c r="O14" s="31">
        <f>M14*AA14</f>
        <v>0</v>
      </c>
      <c r="P14" s="1">
        <v>3</v>
      </c>
      <c r="AA14" s="1">
        <f>IF(P14=1,$O$3,IF(P14=2,$O$4,$O$5))</f>
        <v>0</v>
      </c>
    </row>
    <row r="15">
      <c r="A15" s="1" t="s">
        <v>592</v>
      </c>
      <c r="E15" s="27" t="s">
        <v>5917</v>
      </c>
    </row>
    <row r="16" ht="65">
      <c r="A16" s="1" t="s">
        <v>593</v>
      </c>
      <c r="E16" s="32" t="s">
        <v>6105</v>
      </c>
    </row>
    <row r="17" ht="350">
      <c r="A17" s="1" t="s">
        <v>595</v>
      </c>
      <c r="E17" s="27" t="s">
        <v>2570</v>
      </c>
    </row>
    <row r="18" ht="13">
      <c r="A18" s="1" t="s">
        <v>584</v>
      </c>
      <c r="C18" s="22" t="s">
        <v>2588</v>
      </c>
      <c r="E18" s="23" t="s">
        <v>2589</v>
      </c>
      <c r="L18" s="24">
        <f>SUMIFS(L19:L26,A19:A26,"P")</f>
        <v>0</v>
      </c>
      <c r="M18" s="24">
        <f>SUMIFS(M19:M26,A19:A26,"P")</f>
        <v>0</v>
      </c>
      <c r="N18" s="25"/>
    </row>
    <row r="19" ht="25">
      <c r="A19" s="1" t="s">
        <v>587</v>
      </c>
      <c r="B19" s="1">
        <v>3</v>
      </c>
      <c r="C19" s="26" t="s">
        <v>4144</v>
      </c>
      <c r="D19" t="s">
        <v>589</v>
      </c>
      <c r="E19" s="27" t="s">
        <v>4145</v>
      </c>
      <c r="F19" s="28" t="s">
        <v>591</v>
      </c>
      <c r="G19" s="29">
        <v>6.5570000000000004</v>
      </c>
      <c r="H19" s="28">
        <v>0</v>
      </c>
      <c r="I19" s="30">
        <f>ROUND(G19*H19,P4)</f>
        <v>0</v>
      </c>
      <c r="L19" s="30">
        <v>0</v>
      </c>
      <c r="M19" s="24">
        <f>ROUND(G19*L19,P4)</f>
        <v>0</v>
      </c>
      <c r="N19" s="25" t="s">
        <v>1524</v>
      </c>
      <c r="O19" s="31">
        <f>M19*AA19</f>
        <v>0</v>
      </c>
      <c r="P19" s="1">
        <v>3</v>
      </c>
      <c r="AA19" s="1">
        <f>IF(P19=1,$O$3,IF(P19=2,$O$4,$O$5))</f>
        <v>0</v>
      </c>
    </row>
    <row r="20">
      <c r="A20" s="1" t="s">
        <v>592</v>
      </c>
      <c r="E20" s="27" t="s">
        <v>5920</v>
      </c>
    </row>
    <row r="21" ht="39">
      <c r="A21" s="1" t="s">
        <v>593</v>
      </c>
      <c r="E21" s="32" t="s">
        <v>6106</v>
      </c>
    </row>
    <row r="22" ht="362.5">
      <c r="A22" s="1" t="s">
        <v>595</v>
      </c>
      <c r="E22" s="27" t="s">
        <v>2593</v>
      </c>
    </row>
    <row r="23" ht="25">
      <c r="A23" s="1" t="s">
        <v>587</v>
      </c>
      <c r="B23" s="1">
        <v>4</v>
      </c>
      <c r="C23" s="26" t="s">
        <v>5923</v>
      </c>
      <c r="D23" t="s">
        <v>589</v>
      </c>
      <c r="E23" s="27" t="s">
        <v>5924</v>
      </c>
      <c r="F23" s="28" t="s">
        <v>680</v>
      </c>
      <c r="G23" s="29">
        <v>0.34799999999999998</v>
      </c>
      <c r="H23" s="28">
        <v>0</v>
      </c>
      <c r="I23" s="30">
        <f>ROUND(G23*H23,P4)</f>
        <v>0</v>
      </c>
      <c r="L23" s="30">
        <v>0</v>
      </c>
      <c r="M23" s="24">
        <f>ROUND(G23*L23,P4)</f>
        <v>0</v>
      </c>
      <c r="N23" s="25" t="s">
        <v>1524</v>
      </c>
      <c r="O23" s="31">
        <f>M23*AA23</f>
        <v>0</v>
      </c>
      <c r="P23" s="1">
        <v>3</v>
      </c>
      <c r="AA23" s="1">
        <f>IF(P23=1,$O$3,IF(P23=2,$O$4,$O$5))</f>
        <v>0</v>
      </c>
    </row>
    <row r="24">
      <c r="A24" s="1" t="s">
        <v>592</v>
      </c>
      <c r="E24" s="27" t="s">
        <v>5925</v>
      </c>
    </row>
    <row r="25" ht="39">
      <c r="A25" s="1" t="s">
        <v>593</v>
      </c>
      <c r="E25" s="32" t="s">
        <v>6107</v>
      </c>
    </row>
    <row r="26" ht="300">
      <c r="A26" s="1" t="s">
        <v>595</v>
      </c>
      <c r="E26" s="27" t="s">
        <v>2597</v>
      </c>
    </row>
    <row r="27" ht="13">
      <c r="A27" s="1" t="s">
        <v>584</v>
      </c>
      <c r="C27" s="22" t="s">
        <v>1187</v>
      </c>
      <c r="E27" s="23" t="s">
        <v>1188</v>
      </c>
      <c r="L27" s="24">
        <f>SUMIFS(L28:L31,A28:A31,"P")</f>
        <v>0</v>
      </c>
      <c r="M27" s="24">
        <f>SUMIFS(M28:M31,A28:A31,"P")</f>
        <v>0</v>
      </c>
      <c r="N27" s="25"/>
    </row>
    <row r="28" ht="25">
      <c r="A28" s="1" t="s">
        <v>587</v>
      </c>
      <c r="B28" s="1">
        <v>5</v>
      </c>
      <c r="C28" s="26" t="s">
        <v>5707</v>
      </c>
      <c r="D28" t="s">
        <v>589</v>
      </c>
      <c r="E28" s="27" t="s">
        <v>5708</v>
      </c>
      <c r="F28" s="28" t="s">
        <v>591</v>
      </c>
      <c r="G28" s="29">
        <v>10.372999999999999</v>
      </c>
      <c r="H28" s="28">
        <v>0</v>
      </c>
      <c r="I28" s="30">
        <f>ROUND(G28*H28,P4)</f>
        <v>0</v>
      </c>
      <c r="L28" s="30">
        <v>0</v>
      </c>
      <c r="M28" s="24">
        <f>ROUND(G28*L28,P4)</f>
        <v>0</v>
      </c>
      <c r="N28" s="25" t="s">
        <v>1524</v>
      </c>
      <c r="O28" s="31">
        <f>M28*AA28</f>
        <v>0</v>
      </c>
      <c r="P28" s="1">
        <v>3</v>
      </c>
      <c r="AA28" s="1">
        <f>IF(P28=1,$O$3,IF(P28=2,$O$4,$O$5))</f>
        <v>0</v>
      </c>
    </row>
    <row r="29">
      <c r="A29" s="1" t="s">
        <v>592</v>
      </c>
      <c r="E29" s="27" t="s">
        <v>5972</v>
      </c>
    </row>
    <row r="30" ht="78">
      <c r="A30" s="1" t="s">
        <v>593</v>
      </c>
      <c r="E30" s="32" t="s">
        <v>6108</v>
      </c>
    </row>
    <row r="31" ht="262.5">
      <c r="A31" s="1" t="s">
        <v>595</v>
      </c>
      <c r="E31" s="27" t="s">
        <v>4542</v>
      </c>
    </row>
    <row r="32" ht="13">
      <c r="A32" s="1" t="s">
        <v>584</v>
      </c>
      <c r="C32" s="22" t="s">
        <v>3026</v>
      </c>
      <c r="E32" s="23" t="s">
        <v>3833</v>
      </c>
      <c r="L32" s="24">
        <f>SUMIFS(L33:L48,A33:A48,"P")</f>
        <v>0</v>
      </c>
      <c r="M32" s="24">
        <f>SUMIFS(M33:M48,A33:A48,"P")</f>
        <v>0</v>
      </c>
      <c r="N32" s="25"/>
    </row>
    <row r="33" ht="25">
      <c r="A33" s="1" t="s">
        <v>587</v>
      </c>
      <c r="B33" s="1">
        <v>6</v>
      </c>
      <c r="C33" s="26" t="s">
        <v>3834</v>
      </c>
      <c r="D33" t="s">
        <v>589</v>
      </c>
      <c r="E33" s="27" t="s">
        <v>3835</v>
      </c>
      <c r="F33" s="28" t="s">
        <v>591</v>
      </c>
      <c r="G33" s="29">
        <v>2.9089999999999998</v>
      </c>
      <c r="H33" s="28">
        <v>0</v>
      </c>
      <c r="I33" s="30">
        <f>ROUND(G33*H33,P4)</f>
        <v>0</v>
      </c>
      <c r="L33" s="30">
        <v>0</v>
      </c>
      <c r="M33" s="24">
        <f>ROUND(G33*L33,P4)</f>
        <v>0</v>
      </c>
      <c r="N33" s="25" t="s">
        <v>1524</v>
      </c>
      <c r="O33" s="31">
        <f>M33*AA33</f>
        <v>0</v>
      </c>
      <c r="P33" s="1">
        <v>3</v>
      </c>
      <c r="AA33" s="1">
        <f>IF(P33=1,$O$3,IF(P33=2,$O$4,$O$5))</f>
        <v>0</v>
      </c>
    </row>
    <row r="34">
      <c r="A34" s="1" t="s">
        <v>592</v>
      </c>
      <c r="E34" s="27" t="s">
        <v>6109</v>
      </c>
    </row>
    <row r="35" ht="13">
      <c r="A35" s="1" t="s">
        <v>593</v>
      </c>
      <c r="E35" s="32" t="s">
        <v>6110</v>
      </c>
    </row>
    <row r="36" ht="362.5">
      <c r="A36" s="1" t="s">
        <v>595</v>
      </c>
      <c r="E36" s="27" t="s">
        <v>3810</v>
      </c>
    </row>
    <row r="37" ht="25">
      <c r="A37" s="1" t="s">
        <v>587</v>
      </c>
      <c r="B37" s="1">
        <v>7</v>
      </c>
      <c r="C37" s="26" t="s">
        <v>5880</v>
      </c>
      <c r="D37" t="s">
        <v>589</v>
      </c>
      <c r="E37" s="27" t="s">
        <v>5881</v>
      </c>
      <c r="F37" s="28" t="s">
        <v>591</v>
      </c>
      <c r="G37" s="29">
        <v>3.629</v>
      </c>
      <c r="H37" s="28">
        <v>0</v>
      </c>
      <c r="I37" s="30">
        <f>ROUND(G37*H37,P4)</f>
        <v>0</v>
      </c>
      <c r="L37" s="30">
        <v>0</v>
      </c>
      <c r="M37" s="24">
        <f>ROUND(G37*L37,P4)</f>
        <v>0</v>
      </c>
      <c r="N37" s="25" t="s">
        <v>1524</v>
      </c>
      <c r="O37" s="31">
        <f>M37*AA37</f>
        <v>0</v>
      </c>
      <c r="P37" s="1">
        <v>3</v>
      </c>
      <c r="AA37" s="1">
        <f>IF(P37=1,$O$3,IF(P37=2,$O$4,$O$5))</f>
        <v>0</v>
      </c>
    </row>
    <row r="38">
      <c r="A38" s="1" t="s">
        <v>592</v>
      </c>
      <c r="E38" s="27" t="s">
        <v>589</v>
      </c>
    </row>
    <row r="39" ht="65">
      <c r="A39" s="1" t="s">
        <v>593</v>
      </c>
      <c r="E39" s="32" t="s">
        <v>6111</v>
      </c>
    </row>
    <row r="40" ht="409.5">
      <c r="A40" s="1" t="s">
        <v>595</v>
      </c>
      <c r="E40" s="27" t="s">
        <v>5884</v>
      </c>
    </row>
    <row r="41" ht="25">
      <c r="A41" s="1" t="s">
        <v>587</v>
      </c>
      <c r="B41" s="1">
        <v>8</v>
      </c>
      <c r="C41" s="26" t="s">
        <v>5389</v>
      </c>
      <c r="D41" t="s">
        <v>589</v>
      </c>
      <c r="E41" s="27" t="s">
        <v>5390</v>
      </c>
      <c r="F41" s="28" t="s">
        <v>591</v>
      </c>
      <c r="G41" s="29">
        <v>105.8</v>
      </c>
      <c r="H41" s="28">
        <v>0</v>
      </c>
      <c r="I41" s="30">
        <f>ROUND(G41*H41,P4)</f>
        <v>0</v>
      </c>
      <c r="L41" s="30">
        <v>0</v>
      </c>
      <c r="M41" s="24">
        <f>ROUND(G41*L41,P4)</f>
        <v>0</v>
      </c>
      <c r="N41" s="25" t="s">
        <v>1524</v>
      </c>
      <c r="O41" s="31">
        <f>M41*AA41</f>
        <v>0</v>
      </c>
      <c r="P41" s="1">
        <v>3</v>
      </c>
      <c r="AA41" s="1">
        <f>IF(P41=1,$O$3,IF(P41=2,$O$4,$O$5))</f>
        <v>0</v>
      </c>
    </row>
    <row r="42">
      <c r="A42" s="1" t="s">
        <v>592</v>
      </c>
      <c r="E42" s="27" t="s">
        <v>5937</v>
      </c>
    </row>
    <row r="43" ht="52">
      <c r="A43" s="1" t="s">
        <v>593</v>
      </c>
      <c r="E43" s="32" t="s">
        <v>6112</v>
      </c>
    </row>
    <row r="44" ht="75">
      <c r="A44" s="1" t="s">
        <v>595</v>
      </c>
      <c r="E44" s="27" t="s">
        <v>3031</v>
      </c>
    </row>
    <row r="45" ht="25">
      <c r="A45" s="1" t="s">
        <v>587</v>
      </c>
      <c r="B45" s="1">
        <v>9</v>
      </c>
      <c r="C45" s="26" t="s">
        <v>4549</v>
      </c>
      <c r="D45" t="s">
        <v>589</v>
      </c>
      <c r="E45" s="27" t="s">
        <v>4550</v>
      </c>
      <c r="F45" s="28" t="s">
        <v>591</v>
      </c>
      <c r="G45" s="29">
        <v>5.5300000000000002</v>
      </c>
      <c r="H45" s="28">
        <v>0</v>
      </c>
      <c r="I45" s="30">
        <f>ROUND(G45*H45,P4)</f>
        <v>0</v>
      </c>
      <c r="L45" s="30">
        <v>0</v>
      </c>
      <c r="M45" s="24">
        <f>ROUND(G45*L45,P4)</f>
        <v>0</v>
      </c>
      <c r="N45" s="25" t="s">
        <v>1524</v>
      </c>
      <c r="O45" s="31">
        <f>M45*AA45</f>
        <v>0</v>
      </c>
      <c r="P45" s="1">
        <v>3</v>
      </c>
      <c r="AA45" s="1">
        <f>IF(P45=1,$O$3,IF(P45=2,$O$4,$O$5))</f>
        <v>0</v>
      </c>
    </row>
    <row r="46" ht="25">
      <c r="A46" s="1" t="s">
        <v>592</v>
      </c>
      <c r="E46" s="27" t="s">
        <v>6113</v>
      </c>
    </row>
    <row r="47" ht="52">
      <c r="A47" s="1" t="s">
        <v>593</v>
      </c>
      <c r="E47" s="32" t="s">
        <v>6114</v>
      </c>
    </row>
    <row r="48" ht="112.5">
      <c r="A48" s="1" t="s">
        <v>595</v>
      </c>
      <c r="E48" s="27" t="s">
        <v>4552</v>
      </c>
    </row>
    <row r="49" ht="13">
      <c r="A49" s="1" t="s">
        <v>584</v>
      </c>
      <c r="C49" s="22" t="s">
        <v>606</v>
      </c>
      <c r="E49" s="23" t="s">
        <v>607</v>
      </c>
      <c r="L49" s="24">
        <f>SUMIFS(L50:L53,A50:A53,"P")</f>
        <v>0</v>
      </c>
      <c r="M49" s="24">
        <f>SUMIFS(M50:M53,A50:A53,"P")</f>
        <v>0</v>
      </c>
      <c r="N49" s="25"/>
    </row>
    <row r="50" ht="25">
      <c r="A50" s="1" t="s">
        <v>587</v>
      </c>
      <c r="B50" s="1">
        <v>10</v>
      </c>
      <c r="C50" s="26" t="s">
        <v>3876</v>
      </c>
      <c r="D50" t="s">
        <v>589</v>
      </c>
      <c r="E50" s="27" t="s">
        <v>3877</v>
      </c>
      <c r="F50" s="28" t="s">
        <v>603</v>
      </c>
      <c r="G50" s="29">
        <v>35.200000000000003</v>
      </c>
      <c r="H50" s="28">
        <v>0</v>
      </c>
      <c r="I50" s="30">
        <f>ROUND(G50*H50,P4)</f>
        <v>0</v>
      </c>
      <c r="L50" s="30">
        <v>0</v>
      </c>
      <c r="M50" s="24">
        <f>ROUND(G50*L50,P4)</f>
        <v>0</v>
      </c>
      <c r="N50" s="25" t="s">
        <v>1524</v>
      </c>
      <c r="O50" s="31">
        <f>M50*AA50</f>
        <v>0</v>
      </c>
      <c r="P50" s="1">
        <v>3</v>
      </c>
      <c r="AA50" s="1">
        <f>IF(P50=1,$O$3,IF(P50=2,$O$4,$O$5))</f>
        <v>0</v>
      </c>
    </row>
    <row r="51">
      <c r="A51" s="1" t="s">
        <v>592</v>
      </c>
      <c r="E51" s="27" t="s">
        <v>589</v>
      </c>
    </row>
    <row r="52" ht="13">
      <c r="A52" s="1" t="s">
        <v>593</v>
      </c>
      <c r="E52" s="32" t="s">
        <v>6115</v>
      </c>
    </row>
    <row r="53" ht="200">
      <c r="A53" s="1" t="s">
        <v>595</v>
      </c>
      <c r="E53" s="27" t="s">
        <v>3880</v>
      </c>
    </row>
    <row r="54" ht="13">
      <c r="A54" s="1" t="s">
        <v>584</v>
      </c>
      <c r="C54" s="22" t="s">
        <v>2059</v>
      </c>
      <c r="E54" s="23" t="s">
        <v>2060</v>
      </c>
      <c r="L54" s="24">
        <f>SUMIFS(L55:L78,A55:A78,"P")</f>
        <v>0</v>
      </c>
      <c r="M54" s="24">
        <f>SUMIFS(M55:M78,A55:A78,"P")</f>
        <v>0</v>
      </c>
      <c r="N54" s="25"/>
    </row>
    <row r="55" ht="25">
      <c r="A55" s="1" t="s">
        <v>587</v>
      </c>
      <c r="B55" s="1">
        <v>11</v>
      </c>
      <c r="C55" s="26" t="s">
        <v>5509</v>
      </c>
      <c r="D55" t="s">
        <v>589</v>
      </c>
      <c r="E55" s="27" t="s">
        <v>5510</v>
      </c>
      <c r="F55" s="28" t="s">
        <v>610</v>
      </c>
      <c r="G55" s="29">
        <v>2</v>
      </c>
      <c r="H55" s="28">
        <v>0</v>
      </c>
      <c r="I55" s="30">
        <f>ROUND(G55*H55,P4)</f>
        <v>0</v>
      </c>
      <c r="L55" s="30">
        <v>0</v>
      </c>
      <c r="M55" s="24">
        <f>ROUND(G55*L55,P4)</f>
        <v>0</v>
      </c>
      <c r="N55" s="25" t="s">
        <v>1524</v>
      </c>
      <c r="O55" s="31">
        <f>M55*AA55</f>
        <v>0</v>
      </c>
      <c r="P55" s="1">
        <v>3</v>
      </c>
      <c r="AA55" s="1">
        <f>IF(P55=1,$O$3,IF(P55=2,$O$4,$O$5))</f>
        <v>0</v>
      </c>
    </row>
    <row r="56">
      <c r="A56" s="1" t="s">
        <v>592</v>
      </c>
      <c r="E56" s="27" t="s">
        <v>589</v>
      </c>
    </row>
    <row r="57" ht="13">
      <c r="A57" s="1" t="s">
        <v>593</v>
      </c>
      <c r="E57" s="32" t="s">
        <v>6116</v>
      </c>
    </row>
    <row r="58" ht="62.5">
      <c r="A58" s="1" t="s">
        <v>595</v>
      </c>
      <c r="E58" s="27" t="s">
        <v>5512</v>
      </c>
    </row>
    <row r="59" ht="25">
      <c r="A59" s="1" t="s">
        <v>587</v>
      </c>
      <c r="B59" s="1">
        <v>12</v>
      </c>
      <c r="C59" s="26" t="s">
        <v>4251</v>
      </c>
      <c r="D59" t="s">
        <v>589</v>
      </c>
      <c r="E59" s="27" t="s">
        <v>4252</v>
      </c>
      <c r="F59" s="28" t="s">
        <v>892</v>
      </c>
      <c r="G59" s="29">
        <v>23.879999999999999</v>
      </c>
      <c r="H59" s="28">
        <v>0</v>
      </c>
      <c r="I59" s="30">
        <f>ROUND(G59*H59,P4)</f>
        <v>0</v>
      </c>
      <c r="L59" s="30">
        <v>0</v>
      </c>
      <c r="M59" s="24">
        <f>ROUND(G59*L59,P4)</f>
        <v>0</v>
      </c>
      <c r="N59" s="25" t="s">
        <v>1524</v>
      </c>
      <c r="O59" s="31">
        <f>M59*AA59</f>
        <v>0</v>
      </c>
      <c r="P59" s="1">
        <v>3</v>
      </c>
      <c r="AA59" s="1">
        <f>IF(P59=1,$O$3,IF(P59=2,$O$4,$O$5))</f>
        <v>0</v>
      </c>
    </row>
    <row r="60">
      <c r="A60" s="1" t="s">
        <v>592</v>
      </c>
      <c r="E60" s="27" t="s">
        <v>5948</v>
      </c>
    </row>
    <row r="61" ht="13">
      <c r="A61" s="1" t="s">
        <v>593</v>
      </c>
      <c r="E61" s="32" t="s">
        <v>6117</v>
      </c>
    </row>
    <row r="62" ht="75">
      <c r="A62" s="1" t="s">
        <v>595</v>
      </c>
      <c r="E62" s="27" t="s">
        <v>4254</v>
      </c>
    </row>
    <row r="63" ht="25">
      <c r="A63" s="1" t="s">
        <v>587</v>
      </c>
      <c r="B63" s="1">
        <v>13</v>
      </c>
      <c r="C63" s="26" t="s">
        <v>4519</v>
      </c>
      <c r="D63" t="s">
        <v>589</v>
      </c>
      <c r="E63" s="27" t="s">
        <v>4520</v>
      </c>
      <c r="F63" s="28" t="s">
        <v>591</v>
      </c>
      <c r="G63" s="29">
        <v>12.707000000000001</v>
      </c>
      <c r="H63" s="28">
        <v>0</v>
      </c>
      <c r="I63" s="30">
        <f>ROUND(G63*H63,P4)</f>
        <v>0</v>
      </c>
      <c r="L63" s="30">
        <v>0</v>
      </c>
      <c r="M63" s="24">
        <f>ROUND(G63*L63,P4)</f>
        <v>0</v>
      </c>
      <c r="N63" s="25" t="s">
        <v>1524</v>
      </c>
      <c r="O63" s="31">
        <f>M63*AA63</f>
        <v>0</v>
      </c>
      <c r="P63" s="1">
        <v>3</v>
      </c>
      <c r="AA63" s="1">
        <f>IF(P63=1,$O$3,IF(P63=2,$O$4,$O$5))</f>
        <v>0</v>
      </c>
    </row>
    <row r="64" ht="37.5">
      <c r="A64" s="1" t="s">
        <v>592</v>
      </c>
      <c r="E64" s="27" t="s">
        <v>6118</v>
      </c>
    </row>
    <row r="65" ht="52">
      <c r="A65" s="1" t="s">
        <v>593</v>
      </c>
      <c r="E65" s="32" t="s">
        <v>6119</v>
      </c>
    </row>
    <row r="66" ht="137.5">
      <c r="A66" s="1" t="s">
        <v>595</v>
      </c>
      <c r="E66" s="27" t="s">
        <v>3697</v>
      </c>
    </row>
    <row r="67" ht="25">
      <c r="A67" s="1" t="s">
        <v>587</v>
      </c>
      <c r="B67" s="1">
        <v>14</v>
      </c>
      <c r="C67" s="26" t="s">
        <v>3693</v>
      </c>
      <c r="D67" t="s">
        <v>589</v>
      </c>
      <c r="E67" s="27" t="s">
        <v>3694</v>
      </c>
      <c r="F67" s="28" t="s">
        <v>591</v>
      </c>
      <c r="G67" s="29">
        <v>3.9100000000000001</v>
      </c>
      <c r="H67" s="28">
        <v>0</v>
      </c>
      <c r="I67" s="30">
        <f>ROUND(G67*H67,P4)</f>
        <v>0</v>
      </c>
      <c r="L67" s="30">
        <v>0</v>
      </c>
      <c r="M67" s="24">
        <f>ROUND(G67*L67,P4)</f>
        <v>0</v>
      </c>
      <c r="N67" s="25" t="s">
        <v>1524</v>
      </c>
      <c r="O67" s="31">
        <f>M67*AA67</f>
        <v>0</v>
      </c>
      <c r="P67" s="1">
        <v>3</v>
      </c>
      <c r="AA67" s="1">
        <f>IF(P67=1,$O$3,IF(P67=2,$O$4,$O$5))</f>
        <v>0</v>
      </c>
    </row>
    <row r="68" ht="25">
      <c r="A68" s="1" t="s">
        <v>592</v>
      </c>
      <c r="E68" s="27" t="s">
        <v>6120</v>
      </c>
    </row>
    <row r="69" ht="52">
      <c r="A69" s="1" t="s">
        <v>593</v>
      </c>
      <c r="E69" s="32" t="s">
        <v>6121</v>
      </c>
    </row>
    <row r="70" ht="137.5">
      <c r="A70" s="1" t="s">
        <v>595</v>
      </c>
      <c r="E70" s="27" t="s">
        <v>3697</v>
      </c>
    </row>
    <row r="71" ht="25">
      <c r="A71" s="1" t="s">
        <v>587</v>
      </c>
      <c r="B71" s="1">
        <v>15</v>
      </c>
      <c r="C71" s="26" t="s">
        <v>5565</v>
      </c>
      <c r="D71" t="s">
        <v>589</v>
      </c>
      <c r="E71" s="27" t="s">
        <v>5566</v>
      </c>
      <c r="F71" s="28" t="s">
        <v>591</v>
      </c>
      <c r="G71" s="29">
        <v>1.891</v>
      </c>
      <c r="H71" s="28">
        <v>0</v>
      </c>
      <c r="I71" s="30">
        <f>ROUND(G71*H71,P4)</f>
        <v>0</v>
      </c>
      <c r="L71" s="30">
        <v>0</v>
      </c>
      <c r="M71" s="24">
        <f>ROUND(G71*L71,P4)</f>
        <v>0</v>
      </c>
      <c r="N71" s="25" t="s">
        <v>1524</v>
      </c>
      <c r="O71" s="31">
        <f>M71*AA71</f>
        <v>0</v>
      </c>
      <c r="P71" s="1">
        <v>3</v>
      </c>
      <c r="AA71" s="1">
        <f>IF(P71=1,$O$3,IF(P71=2,$O$4,$O$5))</f>
        <v>0</v>
      </c>
    </row>
    <row r="72" ht="25">
      <c r="A72" s="1" t="s">
        <v>592</v>
      </c>
      <c r="E72" s="27" t="s">
        <v>6122</v>
      </c>
    </row>
    <row r="73" ht="13">
      <c r="A73" s="1" t="s">
        <v>593</v>
      </c>
      <c r="E73" s="32" t="s">
        <v>6123</v>
      </c>
    </row>
    <row r="74" ht="137.5">
      <c r="A74" s="1" t="s">
        <v>595</v>
      </c>
      <c r="E74" s="27" t="s">
        <v>3697</v>
      </c>
    </row>
    <row r="75" ht="25">
      <c r="A75" s="1" t="s">
        <v>587</v>
      </c>
      <c r="B75" s="1">
        <v>16</v>
      </c>
      <c r="C75" s="26" t="s">
        <v>5415</v>
      </c>
      <c r="D75" t="s">
        <v>589</v>
      </c>
      <c r="E75" s="27" t="s">
        <v>5416</v>
      </c>
      <c r="F75" s="28" t="s">
        <v>680</v>
      </c>
      <c r="G75" s="29">
        <v>0.050000000000000003</v>
      </c>
      <c r="H75" s="28">
        <v>0</v>
      </c>
      <c r="I75" s="30">
        <f>ROUND(G75*H75,P4)</f>
        <v>0</v>
      </c>
      <c r="L75" s="30">
        <v>0</v>
      </c>
      <c r="M75" s="24">
        <f>ROUND(G75*L75,P4)</f>
        <v>0</v>
      </c>
      <c r="N75" s="25" t="s">
        <v>1524</v>
      </c>
      <c r="O75" s="31">
        <f>M75*AA75</f>
        <v>0</v>
      </c>
      <c r="P75" s="1">
        <v>3</v>
      </c>
      <c r="AA75" s="1">
        <f>IF(P75=1,$O$3,IF(P75=2,$O$4,$O$5))</f>
        <v>0</v>
      </c>
    </row>
    <row r="76">
      <c r="A76" s="1" t="s">
        <v>592</v>
      </c>
      <c r="E76" s="27" t="s">
        <v>6124</v>
      </c>
    </row>
    <row r="77" ht="26">
      <c r="A77" s="1" t="s">
        <v>593</v>
      </c>
      <c r="E77" s="32" t="s">
        <v>6125</v>
      </c>
    </row>
    <row r="78" ht="137.5">
      <c r="A78" s="1" t="s">
        <v>595</v>
      </c>
      <c r="E78" s="27" t="s">
        <v>5418</v>
      </c>
    </row>
    <row r="79" ht="13">
      <c r="A79" s="1" t="s">
        <v>584</v>
      </c>
      <c r="C79" s="22" t="s">
        <v>675</v>
      </c>
      <c r="E79" s="23" t="s">
        <v>1992</v>
      </c>
      <c r="L79" s="24">
        <f>SUMIFS(L80:L95,A80:A95,"P")</f>
        <v>0</v>
      </c>
      <c r="M79" s="24">
        <f>SUMIFS(M80:M95,A80:A95,"P")</f>
        <v>0</v>
      </c>
      <c r="N79" s="25"/>
    </row>
    <row r="80" ht="37.5">
      <c r="A80" s="1" t="s">
        <v>587</v>
      </c>
      <c r="B80" s="1">
        <v>17</v>
      </c>
      <c r="C80" s="26" t="s">
        <v>677</v>
      </c>
      <c r="D80" t="s">
        <v>678</v>
      </c>
      <c r="E80" s="27" t="s">
        <v>679</v>
      </c>
      <c r="F80" s="28" t="s">
        <v>680</v>
      </c>
      <c r="G80" s="29">
        <v>267.48200000000003</v>
      </c>
      <c r="H80" s="28">
        <v>0</v>
      </c>
      <c r="I80" s="30">
        <f>ROUND(G80*H80,P4)</f>
        <v>0</v>
      </c>
      <c r="L80" s="30">
        <v>0</v>
      </c>
      <c r="M80" s="24">
        <f>ROUND(G80*L80,P4)</f>
        <v>0</v>
      </c>
      <c r="N80" s="25" t="s">
        <v>589</v>
      </c>
      <c r="O80" s="31">
        <f>M80*AA80</f>
        <v>0</v>
      </c>
      <c r="P80" s="1">
        <v>3</v>
      </c>
      <c r="AA80" s="1">
        <f>IF(P80=1,$O$3,IF(P80=2,$O$4,$O$5))</f>
        <v>0</v>
      </c>
    </row>
    <row r="81" ht="37.5">
      <c r="A81" s="1" t="s">
        <v>592</v>
      </c>
      <c r="E81" s="27" t="s">
        <v>681</v>
      </c>
    </row>
    <row r="82" ht="13">
      <c r="A82" s="1" t="s">
        <v>593</v>
      </c>
      <c r="E82" s="32" t="s">
        <v>6126</v>
      </c>
    </row>
    <row r="83" ht="150">
      <c r="A83" s="1" t="s">
        <v>595</v>
      </c>
      <c r="E83" s="27" t="s">
        <v>683</v>
      </c>
    </row>
    <row r="84" ht="25">
      <c r="A84" s="1" t="s">
        <v>587</v>
      </c>
      <c r="B84" s="1">
        <v>18</v>
      </c>
      <c r="C84" s="26" t="s">
        <v>4744</v>
      </c>
      <c r="D84" t="s">
        <v>4745</v>
      </c>
      <c r="E84" s="27" t="s">
        <v>4746</v>
      </c>
      <c r="F84" s="28" t="s">
        <v>680</v>
      </c>
      <c r="G84" s="29">
        <v>25.414000000000001</v>
      </c>
      <c r="H84" s="28">
        <v>0</v>
      </c>
      <c r="I84" s="30">
        <f>ROUND(G84*H84,P4)</f>
        <v>0</v>
      </c>
      <c r="L84" s="30">
        <v>0</v>
      </c>
      <c r="M84" s="24">
        <f>ROUND(G84*L84,P4)</f>
        <v>0</v>
      </c>
      <c r="N84" s="25" t="s">
        <v>589</v>
      </c>
      <c r="O84" s="31">
        <f>M84*AA84</f>
        <v>0</v>
      </c>
      <c r="P84" s="1">
        <v>3</v>
      </c>
      <c r="AA84" s="1">
        <f>IF(P84=1,$O$3,IF(P84=2,$O$4,$O$5))</f>
        <v>0</v>
      </c>
    </row>
    <row r="85" ht="37.5">
      <c r="A85" s="1" t="s">
        <v>592</v>
      </c>
      <c r="E85" s="27" t="s">
        <v>687</v>
      </c>
    </row>
    <row r="86" ht="13">
      <c r="A86" s="1" t="s">
        <v>593</v>
      </c>
      <c r="E86" s="32" t="s">
        <v>6127</v>
      </c>
    </row>
    <row r="87" ht="150">
      <c r="A87" s="1" t="s">
        <v>595</v>
      </c>
      <c r="E87" s="27" t="s">
        <v>683</v>
      </c>
    </row>
    <row r="88" ht="37.5">
      <c r="A88" s="1" t="s">
        <v>587</v>
      </c>
      <c r="B88" s="1">
        <v>19</v>
      </c>
      <c r="C88" s="26" t="s">
        <v>684</v>
      </c>
      <c r="D88" t="s">
        <v>685</v>
      </c>
      <c r="E88" s="27" t="s">
        <v>686</v>
      </c>
      <c r="F88" s="28" t="s">
        <v>680</v>
      </c>
      <c r="G88" s="29">
        <v>12.548</v>
      </c>
      <c r="H88" s="28">
        <v>0</v>
      </c>
      <c r="I88" s="30">
        <f>ROUND(G88*H88,P4)</f>
        <v>0</v>
      </c>
      <c r="L88" s="30">
        <v>0</v>
      </c>
      <c r="M88" s="24">
        <f>ROUND(G88*L88,P4)</f>
        <v>0</v>
      </c>
      <c r="N88" s="25" t="s">
        <v>589</v>
      </c>
      <c r="O88" s="31">
        <f>M88*AA88</f>
        <v>0</v>
      </c>
      <c r="P88" s="1">
        <v>3</v>
      </c>
      <c r="AA88" s="1">
        <f>IF(P88=1,$O$3,IF(P88=2,$O$4,$O$5))</f>
        <v>0</v>
      </c>
    </row>
    <row r="89" ht="37.5">
      <c r="A89" s="1" t="s">
        <v>592</v>
      </c>
      <c r="E89" s="27" t="s">
        <v>687</v>
      </c>
    </row>
    <row r="90" ht="39">
      <c r="A90" s="1" t="s">
        <v>593</v>
      </c>
      <c r="E90" s="32" t="s">
        <v>6128</v>
      </c>
    </row>
    <row r="91" ht="150">
      <c r="A91" s="1" t="s">
        <v>595</v>
      </c>
      <c r="E91" s="27" t="s">
        <v>683</v>
      </c>
    </row>
    <row r="92" ht="25">
      <c r="A92" s="1" t="s">
        <v>587</v>
      </c>
      <c r="B92" s="1">
        <v>20</v>
      </c>
      <c r="C92" s="26" t="s">
        <v>2733</v>
      </c>
      <c r="D92" t="s">
        <v>2734</v>
      </c>
      <c r="E92" s="27" t="s">
        <v>2735</v>
      </c>
      <c r="F92" s="28" t="s">
        <v>680</v>
      </c>
      <c r="G92" s="29">
        <v>0.050000000000000003</v>
      </c>
      <c r="H92" s="28">
        <v>0</v>
      </c>
      <c r="I92" s="30">
        <f>ROUND(G92*H92,P4)</f>
        <v>0</v>
      </c>
      <c r="L92" s="30">
        <v>0</v>
      </c>
      <c r="M92" s="24">
        <f>ROUND(G92*L92,P4)</f>
        <v>0</v>
      </c>
      <c r="N92" s="25" t="s">
        <v>589</v>
      </c>
      <c r="O92" s="31">
        <f>M92*AA92</f>
        <v>0</v>
      </c>
      <c r="P92" s="1">
        <v>3</v>
      </c>
      <c r="AA92" s="1">
        <f>IF(P92=1,$O$3,IF(P92=2,$O$4,$O$5))</f>
        <v>0</v>
      </c>
    </row>
    <row r="93" ht="37.5">
      <c r="A93" s="1" t="s">
        <v>592</v>
      </c>
      <c r="E93" s="27" t="s">
        <v>3735</v>
      </c>
    </row>
    <row r="94" ht="13">
      <c r="A94" s="1" t="s">
        <v>593</v>
      </c>
      <c r="E94" s="32" t="s">
        <v>6129</v>
      </c>
    </row>
    <row r="95" ht="150">
      <c r="A95" s="1" t="s">
        <v>595</v>
      </c>
      <c r="E9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COUNTIFS(L8:L113,"=0",A8:A113,"P")+COUNTIFS(L8:L113,"",A8:A113,"P")+SUM(Q8:Q113)</f>
        <v>0</v>
      </c>
    </row>
    <row r="8" ht="13">
      <c r="A8" s="1" t="s">
        <v>582</v>
      </c>
      <c r="C8" s="22" t="s">
        <v>6130</v>
      </c>
      <c r="E8" s="23" t="s">
        <v>281</v>
      </c>
      <c r="L8" s="24">
        <f>L9+L22+L31+L44+L61+L74+L79+L96</f>
        <v>0</v>
      </c>
      <c r="M8" s="24">
        <f>M9+M22+M31+M44+M61+M74+M79+M96</f>
        <v>0</v>
      </c>
      <c r="N8" s="25"/>
    </row>
    <row r="9" ht="13">
      <c r="A9" s="1" t="s">
        <v>584</v>
      </c>
      <c r="C9" s="22" t="s">
        <v>585</v>
      </c>
      <c r="E9" s="23" t="s">
        <v>586</v>
      </c>
      <c r="L9" s="24">
        <f>SUMIFS(L10:L21,A10:A21,"P")</f>
        <v>0</v>
      </c>
      <c r="M9" s="24">
        <f>SUMIFS(M10:M21,A10:A21,"P")</f>
        <v>0</v>
      </c>
      <c r="N9" s="25"/>
    </row>
    <row r="10" ht="25">
      <c r="A10" s="1" t="s">
        <v>587</v>
      </c>
      <c r="B10" s="1">
        <v>1</v>
      </c>
      <c r="C10" s="26" t="s">
        <v>5521</v>
      </c>
      <c r="D10" t="s">
        <v>585</v>
      </c>
      <c r="E10" s="27" t="s">
        <v>5522</v>
      </c>
      <c r="F10" s="28" t="s">
        <v>618</v>
      </c>
      <c r="G10" s="29">
        <v>20</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6131</v>
      </c>
    </row>
    <row r="13" ht="100">
      <c r="A13" s="1" t="s">
        <v>595</v>
      </c>
      <c r="E13" s="27" t="s">
        <v>5524</v>
      </c>
    </row>
    <row r="14" ht="25">
      <c r="A14" s="1" t="s">
        <v>587</v>
      </c>
      <c r="B14" s="1">
        <v>2</v>
      </c>
      <c r="C14" s="26" t="s">
        <v>5529</v>
      </c>
      <c r="D14" t="s">
        <v>589</v>
      </c>
      <c r="E14" s="27" t="s">
        <v>5530</v>
      </c>
      <c r="F14" s="28" t="s">
        <v>591</v>
      </c>
      <c r="G14" s="29">
        <v>110</v>
      </c>
      <c r="H14" s="28">
        <v>0</v>
      </c>
      <c r="I14" s="30">
        <f>ROUND(G14*H14,P4)</f>
        <v>0</v>
      </c>
      <c r="L14" s="30">
        <v>0</v>
      </c>
      <c r="M14" s="24">
        <f>ROUND(G14*L14,P4)</f>
        <v>0</v>
      </c>
      <c r="N14" s="25" t="s">
        <v>1524</v>
      </c>
      <c r="O14" s="31">
        <f>M14*AA14</f>
        <v>0</v>
      </c>
      <c r="P14" s="1">
        <v>3</v>
      </c>
      <c r="AA14" s="1">
        <f>IF(P14=1,$O$3,IF(P14=2,$O$4,$O$5))</f>
        <v>0</v>
      </c>
    </row>
    <row r="15">
      <c r="A15" s="1" t="s">
        <v>592</v>
      </c>
      <c r="E15" s="27" t="s">
        <v>5964</v>
      </c>
    </row>
    <row r="16" ht="13">
      <c r="A16" s="1" t="s">
        <v>593</v>
      </c>
      <c r="E16" s="32" t="s">
        <v>6132</v>
      </c>
    </row>
    <row r="17" ht="87.5">
      <c r="A17" s="1" t="s">
        <v>595</v>
      </c>
      <c r="E17" s="27" t="s">
        <v>3758</v>
      </c>
    </row>
    <row r="18" ht="25">
      <c r="A18" s="1" t="s">
        <v>587</v>
      </c>
      <c r="B18" s="1">
        <v>3</v>
      </c>
      <c r="C18" s="26" t="s">
        <v>3398</v>
      </c>
      <c r="D18" t="s">
        <v>589</v>
      </c>
      <c r="E18" s="27" t="s">
        <v>3399</v>
      </c>
      <c r="F18" s="28" t="s">
        <v>591</v>
      </c>
      <c r="G18" s="29">
        <v>171.863</v>
      </c>
      <c r="H18" s="28">
        <v>0</v>
      </c>
      <c r="I18" s="30">
        <f>ROUND(G18*H18,P4)</f>
        <v>0</v>
      </c>
      <c r="L18" s="30">
        <v>0</v>
      </c>
      <c r="M18" s="24">
        <f>ROUND(G18*L18,P4)</f>
        <v>0</v>
      </c>
      <c r="N18" s="25" t="s">
        <v>1524</v>
      </c>
      <c r="O18" s="31">
        <f>M18*AA18</f>
        <v>0</v>
      </c>
      <c r="P18" s="1">
        <v>3</v>
      </c>
      <c r="AA18" s="1">
        <f>IF(P18=1,$O$3,IF(P18=2,$O$4,$O$5))</f>
        <v>0</v>
      </c>
    </row>
    <row r="19">
      <c r="A19" s="1" t="s">
        <v>592</v>
      </c>
      <c r="E19" s="27" t="s">
        <v>5917</v>
      </c>
    </row>
    <row r="20" ht="65">
      <c r="A20" s="1" t="s">
        <v>593</v>
      </c>
      <c r="E20" s="32" t="s">
        <v>6133</v>
      </c>
    </row>
    <row r="21" ht="350">
      <c r="A21" s="1" t="s">
        <v>595</v>
      </c>
      <c r="E21" s="27" t="s">
        <v>2570</v>
      </c>
    </row>
    <row r="22" ht="13">
      <c r="A22" s="1" t="s">
        <v>584</v>
      </c>
      <c r="C22" s="22" t="s">
        <v>2588</v>
      </c>
      <c r="E22" s="23" t="s">
        <v>2589</v>
      </c>
      <c r="L22" s="24">
        <f>SUMIFS(L23:L30,A23:A30,"P")</f>
        <v>0</v>
      </c>
      <c r="M22" s="24">
        <f>SUMIFS(M23:M30,A23:A30,"P")</f>
        <v>0</v>
      </c>
      <c r="N22" s="25"/>
    </row>
    <row r="23" ht="25">
      <c r="A23" s="1" t="s">
        <v>587</v>
      </c>
      <c r="B23" s="1">
        <v>4</v>
      </c>
      <c r="C23" s="26" t="s">
        <v>4144</v>
      </c>
      <c r="D23" t="s">
        <v>589</v>
      </c>
      <c r="E23" s="27" t="s">
        <v>4145</v>
      </c>
      <c r="F23" s="28" t="s">
        <v>591</v>
      </c>
      <c r="G23" s="29">
        <v>6.3220000000000001</v>
      </c>
      <c r="H23" s="28">
        <v>0</v>
      </c>
      <c r="I23" s="30">
        <f>ROUND(G23*H23,P4)</f>
        <v>0</v>
      </c>
      <c r="L23" s="30">
        <v>0</v>
      </c>
      <c r="M23" s="24">
        <f>ROUND(G23*L23,P4)</f>
        <v>0</v>
      </c>
      <c r="N23" s="25" t="s">
        <v>1524</v>
      </c>
      <c r="O23" s="31">
        <f>M23*AA23</f>
        <v>0</v>
      </c>
      <c r="P23" s="1">
        <v>3</v>
      </c>
      <c r="AA23" s="1">
        <f>IF(P23=1,$O$3,IF(P23=2,$O$4,$O$5))</f>
        <v>0</v>
      </c>
    </row>
    <row r="24">
      <c r="A24" s="1" t="s">
        <v>592</v>
      </c>
      <c r="E24" s="27" t="s">
        <v>5920</v>
      </c>
    </row>
    <row r="25" ht="39">
      <c r="A25" s="1" t="s">
        <v>593</v>
      </c>
      <c r="E25" s="32" t="s">
        <v>6134</v>
      </c>
    </row>
    <row r="26" ht="362.5">
      <c r="A26" s="1" t="s">
        <v>595</v>
      </c>
      <c r="E26" s="27" t="s">
        <v>2593</v>
      </c>
    </row>
    <row r="27" ht="25">
      <c r="A27" s="1" t="s">
        <v>587</v>
      </c>
      <c r="B27" s="1">
        <v>5</v>
      </c>
      <c r="C27" s="26" t="s">
        <v>5923</v>
      </c>
      <c r="D27" t="s">
        <v>589</v>
      </c>
      <c r="E27" s="27" t="s">
        <v>5924</v>
      </c>
      <c r="F27" s="28" t="s">
        <v>680</v>
      </c>
      <c r="G27" s="29">
        <v>0.34799999999999998</v>
      </c>
      <c r="H27" s="28">
        <v>0</v>
      </c>
      <c r="I27" s="30">
        <f>ROUND(G27*H27,P4)</f>
        <v>0</v>
      </c>
      <c r="L27" s="30">
        <v>0</v>
      </c>
      <c r="M27" s="24">
        <f>ROUND(G27*L27,P4)</f>
        <v>0</v>
      </c>
      <c r="N27" s="25" t="s">
        <v>1524</v>
      </c>
      <c r="O27" s="31">
        <f>M27*AA27</f>
        <v>0</v>
      </c>
      <c r="P27" s="1">
        <v>3</v>
      </c>
      <c r="AA27" s="1">
        <f>IF(P27=1,$O$3,IF(P27=2,$O$4,$O$5))</f>
        <v>0</v>
      </c>
    </row>
    <row r="28">
      <c r="A28" s="1" t="s">
        <v>592</v>
      </c>
      <c r="E28" s="27" t="s">
        <v>5925</v>
      </c>
    </row>
    <row r="29" ht="39">
      <c r="A29" s="1" t="s">
        <v>593</v>
      </c>
      <c r="E29" s="32" t="s">
        <v>6135</v>
      </c>
    </row>
    <row r="30" ht="300">
      <c r="A30" s="1" t="s">
        <v>595</v>
      </c>
      <c r="E30" s="27" t="s">
        <v>2597</v>
      </c>
    </row>
    <row r="31" ht="13">
      <c r="A31" s="1" t="s">
        <v>584</v>
      </c>
      <c r="C31" s="22" t="s">
        <v>1187</v>
      </c>
      <c r="E31" s="23" t="s">
        <v>1188</v>
      </c>
      <c r="L31" s="24">
        <f>SUMIFS(L32:L43,A32:A43,"P")</f>
        <v>0</v>
      </c>
      <c r="M31" s="24">
        <f>SUMIFS(M32:M43,A32:A43,"P")</f>
        <v>0</v>
      </c>
      <c r="N31" s="25"/>
    </row>
    <row r="32" ht="25">
      <c r="A32" s="1" t="s">
        <v>587</v>
      </c>
      <c r="B32" s="1">
        <v>6</v>
      </c>
      <c r="C32" s="26" t="s">
        <v>5429</v>
      </c>
      <c r="D32" t="s">
        <v>589</v>
      </c>
      <c r="E32" s="27" t="s">
        <v>5430</v>
      </c>
      <c r="F32" s="28" t="s">
        <v>591</v>
      </c>
      <c r="G32" s="29">
        <v>14.063000000000001</v>
      </c>
      <c r="H32" s="28">
        <v>0</v>
      </c>
      <c r="I32" s="30">
        <f>ROUND(G32*H32,P4)</f>
        <v>0</v>
      </c>
      <c r="L32" s="30">
        <v>0</v>
      </c>
      <c r="M32" s="24">
        <f>ROUND(G32*L32,P4)</f>
        <v>0</v>
      </c>
      <c r="N32" s="25" t="s">
        <v>1524</v>
      </c>
      <c r="O32" s="31">
        <f>M32*AA32</f>
        <v>0</v>
      </c>
      <c r="P32" s="1">
        <v>3</v>
      </c>
      <c r="AA32" s="1">
        <f>IF(P32=1,$O$3,IF(P32=2,$O$4,$O$5))</f>
        <v>0</v>
      </c>
    </row>
    <row r="33">
      <c r="A33" s="1" t="s">
        <v>592</v>
      </c>
      <c r="E33" s="27" t="s">
        <v>5927</v>
      </c>
    </row>
    <row r="34" ht="65">
      <c r="A34" s="1" t="s">
        <v>593</v>
      </c>
      <c r="E34" s="32" t="s">
        <v>6136</v>
      </c>
    </row>
    <row r="35" ht="362.5">
      <c r="A35" s="1" t="s">
        <v>595</v>
      </c>
      <c r="E35" s="27" t="s">
        <v>2593</v>
      </c>
    </row>
    <row r="36" ht="25">
      <c r="A36" s="1" t="s">
        <v>587</v>
      </c>
      <c r="B36" s="1">
        <v>7</v>
      </c>
      <c r="C36" s="26" t="s">
        <v>5929</v>
      </c>
      <c r="D36" t="s">
        <v>589</v>
      </c>
      <c r="E36" s="27" t="s">
        <v>5930</v>
      </c>
      <c r="F36" s="28" t="s">
        <v>680</v>
      </c>
      <c r="G36" s="29">
        <v>1.012</v>
      </c>
      <c r="H36" s="28">
        <v>0</v>
      </c>
      <c r="I36" s="30">
        <f>ROUND(G36*H36,P4)</f>
        <v>0</v>
      </c>
      <c r="L36" s="30">
        <v>0</v>
      </c>
      <c r="M36" s="24">
        <f>ROUND(G36*L36,P4)</f>
        <v>0</v>
      </c>
      <c r="N36" s="25" t="s">
        <v>1524</v>
      </c>
      <c r="O36" s="31">
        <f>M36*AA36</f>
        <v>0</v>
      </c>
      <c r="P36" s="1">
        <v>3</v>
      </c>
      <c r="AA36" s="1">
        <f>IF(P36=1,$O$3,IF(P36=2,$O$4,$O$5))</f>
        <v>0</v>
      </c>
    </row>
    <row r="37">
      <c r="A37" s="1" t="s">
        <v>592</v>
      </c>
      <c r="E37" s="27" t="s">
        <v>5931</v>
      </c>
    </row>
    <row r="38" ht="13">
      <c r="A38" s="1" t="s">
        <v>593</v>
      </c>
      <c r="E38" s="32" t="s">
        <v>6137</v>
      </c>
    </row>
    <row r="39" ht="287.5">
      <c r="A39" s="1" t="s">
        <v>595</v>
      </c>
      <c r="E39" s="27" t="s">
        <v>5376</v>
      </c>
    </row>
    <row r="40" ht="25">
      <c r="A40" s="1" t="s">
        <v>587</v>
      </c>
      <c r="B40" s="1">
        <v>8</v>
      </c>
      <c r="C40" s="26" t="s">
        <v>5707</v>
      </c>
      <c r="D40" t="s">
        <v>589</v>
      </c>
      <c r="E40" s="27" t="s">
        <v>5708</v>
      </c>
      <c r="F40" s="28" t="s">
        <v>591</v>
      </c>
      <c r="G40" s="29">
        <v>13.773</v>
      </c>
      <c r="H40" s="28">
        <v>0</v>
      </c>
      <c r="I40" s="30">
        <f>ROUND(G40*H40,P4)</f>
        <v>0</v>
      </c>
      <c r="L40" s="30">
        <v>0</v>
      </c>
      <c r="M40" s="24">
        <f>ROUND(G40*L40,P4)</f>
        <v>0</v>
      </c>
      <c r="N40" s="25" t="s">
        <v>1524</v>
      </c>
      <c r="O40" s="31">
        <f>M40*AA40</f>
        <v>0</v>
      </c>
      <c r="P40" s="1">
        <v>3</v>
      </c>
      <c r="AA40" s="1">
        <f>IF(P40=1,$O$3,IF(P40=2,$O$4,$O$5))</f>
        <v>0</v>
      </c>
    </row>
    <row r="41">
      <c r="A41" s="1" t="s">
        <v>592</v>
      </c>
      <c r="E41" s="27" t="s">
        <v>5972</v>
      </c>
    </row>
    <row r="42" ht="78">
      <c r="A42" s="1" t="s">
        <v>593</v>
      </c>
      <c r="E42" s="32" t="s">
        <v>6138</v>
      </c>
    </row>
    <row r="43" ht="262.5">
      <c r="A43" s="1" t="s">
        <v>595</v>
      </c>
      <c r="E43" s="27" t="s">
        <v>4542</v>
      </c>
    </row>
    <row r="44" ht="13">
      <c r="A44" s="1" t="s">
        <v>584</v>
      </c>
      <c r="C44" s="22" t="s">
        <v>3026</v>
      </c>
      <c r="E44" s="23" t="s">
        <v>3833</v>
      </c>
      <c r="L44" s="24">
        <f>SUMIFS(L45:L60,A45:A60,"P")</f>
        <v>0</v>
      </c>
      <c r="M44" s="24">
        <f>SUMIFS(M45:M60,A45:A60,"P")</f>
        <v>0</v>
      </c>
      <c r="N44" s="25"/>
    </row>
    <row r="45" ht="25">
      <c r="A45" s="1" t="s">
        <v>587</v>
      </c>
      <c r="B45" s="1">
        <v>9</v>
      </c>
      <c r="C45" s="26" t="s">
        <v>3834</v>
      </c>
      <c r="D45" t="s">
        <v>589</v>
      </c>
      <c r="E45" s="27" t="s">
        <v>3835</v>
      </c>
      <c r="F45" s="28" t="s">
        <v>591</v>
      </c>
      <c r="G45" s="29">
        <v>6.9790000000000001</v>
      </c>
      <c r="H45" s="28">
        <v>0</v>
      </c>
      <c r="I45" s="30">
        <f>ROUND(G45*H45,P4)</f>
        <v>0</v>
      </c>
      <c r="L45" s="30">
        <v>0</v>
      </c>
      <c r="M45" s="24">
        <f>ROUND(G45*L45,P4)</f>
        <v>0</v>
      </c>
      <c r="N45" s="25" t="s">
        <v>1524</v>
      </c>
      <c r="O45" s="31">
        <f>M45*AA45</f>
        <v>0</v>
      </c>
      <c r="P45" s="1">
        <v>3</v>
      </c>
      <c r="AA45" s="1">
        <f>IF(P45=1,$O$3,IF(P45=2,$O$4,$O$5))</f>
        <v>0</v>
      </c>
    </row>
    <row r="46" ht="25">
      <c r="A46" s="1" t="s">
        <v>592</v>
      </c>
      <c r="E46" s="27" t="s">
        <v>5933</v>
      </c>
    </row>
    <row r="47" ht="65">
      <c r="A47" s="1" t="s">
        <v>593</v>
      </c>
      <c r="E47" s="32" t="s">
        <v>6139</v>
      </c>
    </row>
    <row r="48" ht="362.5">
      <c r="A48" s="1" t="s">
        <v>595</v>
      </c>
      <c r="E48" s="27" t="s">
        <v>3810</v>
      </c>
    </row>
    <row r="49" ht="25">
      <c r="A49" s="1" t="s">
        <v>587</v>
      </c>
      <c r="B49" s="1">
        <v>10</v>
      </c>
      <c r="C49" s="26" t="s">
        <v>5880</v>
      </c>
      <c r="D49" t="s">
        <v>589</v>
      </c>
      <c r="E49" s="27" t="s">
        <v>5881</v>
      </c>
      <c r="F49" s="28" t="s">
        <v>591</v>
      </c>
      <c r="G49" s="29">
        <v>7.0279999999999996</v>
      </c>
      <c r="H49" s="28">
        <v>0</v>
      </c>
      <c r="I49" s="30">
        <f>ROUND(G49*H49,P4)</f>
        <v>0</v>
      </c>
      <c r="L49" s="30">
        <v>0</v>
      </c>
      <c r="M49" s="24">
        <f>ROUND(G49*L49,P4)</f>
        <v>0</v>
      </c>
      <c r="N49" s="25" t="s">
        <v>1524</v>
      </c>
      <c r="O49" s="31">
        <f>M49*AA49</f>
        <v>0</v>
      </c>
      <c r="P49" s="1">
        <v>3</v>
      </c>
      <c r="AA49" s="1">
        <f>IF(P49=1,$O$3,IF(P49=2,$O$4,$O$5))</f>
        <v>0</v>
      </c>
    </row>
    <row r="50">
      <c r="A50" s="1" t="s">
        <v>592</v>
      </c>
      <c r="E50" s="27" t="s">
        <v>589</v>
      </c>
    </row>
    <row r="51" ht="78">
      <c r="A51" s="1" t="s">
        <v>593</v>
      </c>
      <c r="E51" s="32" t="s">
        <v>6140</v>
      </c>
    </row>
    <row r="52" ht="409.5">
      <c r="A52" s="1" t="s">
        <v>595</v>
      </c>
      <c r="E52" s="27" t="s">
        <v>5884</v>
      </c>
    </row>
    <row r="53" ht="25">
      <c r="A53" s="1" t="s">
        <v>587</v>
      </c>
      <c r="B53" s="1">
        <v>11</v>
      </c>
      <c r="C53" s="26" t="s">
        <v>5389</v>
      </c>
      <c r="D53" t="s">
        <v>589</v>
      </c>
      <c r="E53" s="27" t="s">
        <v>5390</v>
      </c>
      <c r="F53" s="28" t="s">
        <v>591</v>
      </c>
      <c r="G53" s="29">
        <v>95</v>
      </c>
      <c r="H53" s="28">
        <v>0</v>
      </c>
      <c r="I53" s="30">
        <f>ROUND(G53*H53,P4)</f>
        <v>0</v>
      </c>
      <c r="L53" s="30">
        <v>0</v>
      </c>
      <c r="M53" s="24">
        <f>ROUND(G53*L53,P4)</f>
        <v>0</v>
      </c>
      <c r="N53" s="25" t="s">
        <v>1524</v>
      </c>
      <c r="O53" s="31">
        <f>M53*AA53</f>
        <v>0</v>
      </c>
      <c r="P53" s="1">
        <v>3</v>
      </c>
      <c r="AA53" s="1">
        <f>IF(P53=1,$O$3,IF(P53=2,$O$4,$O$5))</f>
        <v>0</v>
      </c>
    </row>
    <row r="54">
      <c r="A54" s="1" t="s">
        <v>592</v>
      </c>
      <c r="E54" s="27" t="s">
        <v>5937</v>
      </c>
    </row>
    <row r="55" ht="52">
      <c r="A55" s="1" t="s">
        <v>593</v>
      </c>
      <c r="E55" s="32" t="s">
        <v>6141</v>
      </c>
    </row>
    <row r="56" ht="75">
      <c r="A56" s="1" t="s">
        <v>595</v>
      </c>
      <c r="E56" s="27" t="s">
        <v>3031</v>
      </c>
    </row>
    <row r="57" ht="25">
      <c r="A57" s="1" t="s">
        <v>587</v>
      </c>
      <c r="B57" s="1">
        <v>12</v>
      </c>
      <c r="C57" s="26" t="s">
        <v>4549</v>
      </c>
      <c r="D57" t="s">
        <v>589</v>
      </c>
      <c r="E57" s="27" t="s">
        <v>4550</v>
      </c>
      <c r="F57" s="28" t="s">
        <v>591</v>
      </c>
      <c r="G57" s="29">
        <v>10.172000000000001</v>
      </c>
      <c r="H57" s="28">
        <v>0</v>
      </c>
      <c r="I57" s="30">
        <f>ROUND(G57*H57,P4)</f>
        <v>0</v>
      </c>
      <c r="L57" s="30">
        <v>0</v>
      </c>
      <c r="M57" s="24">
        <f>ROUND(G57*L57,P4)</f>
        <v>0</v>
      </c>
      <c r="N57" s="25" t="s">
        <v>1524</v>
      </c>
      <c r="O57" s="31">
        <f>M57*AA57</f>
        <v>0</v>
      </c>
      <c r="P57" s="1">
        <v>3</v>
      </c>
      <c r="AA57" s="1">
        <f>IF(P57=1,$O$3,IF(P57=2,$O$4,$O$5))</f>
        <v>0</v>
      </c>
    </row>
    <row r="58" ht="37.5">
      <c r="A58" s="1" t="s">
        <v>592</v>
      </c>
      <c r="E58" s="27" t="s">
        <v>5939</v>
      </c>
    </row>
    <row r="59" ht="65">
      <c r="A59" s="1" t="s">
        <v>593</v>
      </c>
      <c r="E59" s="32" t="s">
        <v>6142</v>
      </c>
    </row>
    <row r="60" ht="112.5">
      <c r="A60" s="1" t="s">
        <v>595</v>
      </c>
      <c r="E60" s="27" t="s">
        <v>4552</v>
      </c>
    </row>
    <row r="61" ht="13">
      <c r="A61" s="1" t="s">
        <v>584</v>
      </c>
      <c r="C61" s="22" t="s">
        <v>606</v>
      </c>
      <c r="E61" s="23" t="s">
        <v>607</v>
      </c>
      <c r="L61" s="24">
        <f>SUMIFS(L62:L73,A62:A73,"P")</f>
        <v>0</v>
      </c>
      <c r="M61" s="24">
        <f>SUMIFS(M62:M73,A62:A73,"P")</f>
        <v>0</v>
      </c>
      <c r="N61" s="25"/>
    </row>
    <row r="62" ht="25">
      <c r="A62" s="1" t="s">
        <v>587</v>
      </c>
      <c r="B62" s="1">
        <v>13</v>
      </c>
      <c r="C62" s="26" t="s">
        <v>3876</v>
      </c>
      <c r="D62" t="s">
        <v>589</v>
      </c>
      <c r="E62" s="27" t="s">
        <v>3877</v>
      </c>
      <c r="F62" s="28" t="s">
        <v>603</v>
      </c>
      <c r="G62" s="29">
        <v>46.002000000000002</v>
      </c>
      <c r="H62" s="28">
        <v>0</v>
      </c>
      <c r="I62" s="30">
        <f>ROUND(G62*H62,P4)</f>
        <v>0</v>
      </c>
      <c r="L62" s="30">
        <v>0</v>
      </c>
      <c r="M62" s="24">
        <f>ROUND(G62*L62,P4)</f>
        <v>0</v>
      </c>
      <c r="N62" s="25" t="s">
        <v>1524</v>
      </c>
      <c r="O62" s="31">
        <f>M62*AA62</f>
        <v>0</v>
      </c>
      <c r="P62" s="1">
        <v>3</v>
      </c>
      <c r="AA62" s="1">
        <f>IF(P62=1,$O$3,IF(P62=2,$O$4,$O$5))</f>
        <v>0</v>
      </c>
    </row>
    <row r="63">
      <c r="A63" s="1" t="s">
        <v>592</v>
      </c>
      <c r="E63" s="27" t="s">
        <v>589</v>
      </c>
    </row>
    <row r="64" ht="39">
      <c r="A64" s="1" t="s">
        <v>593</v>
      </c>
      <c r="E64" s="32" t="s">
        <v>6143</v>
      </c>
    </row>
    <row r="65" ht="200">
      <c r="A65" s="1" t="s">
        <v>595</v>
      </c>
      <c r="E65" s="27" t="s">
        <v>3880</v>
      </c>
    </row>
    <row r="66" ht="25">
      <c r="A66" s="1" t="s">
        <v>587</v>
      </c>
      <c r="B66" s="1">
        <v>14</v>
      </c>
      <c r="C66" s="26" t="s">
        <v>4402</v>
      </c>
      <c r="D66" t="s">
        <v>589</v>
      </c>
      <c r="E66" s="27" t="s">
        <v>4403</v>
      </c>
      <c r="F66" s="28" t="s">
        <v>2583</v>
      </c>
      <c r="G66" s="29">
        <v>34.085999999999999</v>
      </c>
      <c r="H66" s="28">
        <v>0</v>
      </c>
      <c r="I66" s="30">
        <f>ROUND(G66*H66,P4)</f>
        <v>0</v>
      </c>
      <c r="L66" s="30">
        <v>0</v>
      </c>
      <c r="M66" s="24">
        <f>ROUND(G66*L66,P4)</f>
        <v>0</v>
      </c>
      <c r="N66" s="25" t="s">
        <v>1524</v>
      </c>
      <c r="O66" s="31">
        <f>M66*AA66</f>
        <v>0</v>
      </c>
      <c r="P66" s="1">
        <v>3</v>
      </c>
      <c r="AA66" s="1">
        <f>IF(P66=1,$O$3,IF(P66=2,$O$4,$O$5))</f>
        <v>0</v>
      </c>
    </row>
    <row r="67">
      <c r="A67" s="1" t="s">
        <v>592</v>
      </c>
      <c r="E67" s="27" t="s">
        <v>589</v>
      </c>
    </row>
    <row r="68" ht="39">
      <c r="A68" s="1" t="s">
        <v>593</v>
      </c>
      <c r="E68" s="32" t="s">
        <v>6144</v>
      </c>
    </row>
    <row r="69" ht="200">
      <c r="A69" s="1" t="s">
        <v>595</v>
      </c>
      <c r="E69" s="27" t="s">
        <v>3880</v>
      </c>
    </row>
    <row r="70" ht="25">
      <c r="A70" s="1" t="s">
        <v>587</v>
      </c>
      <c r="B70" s="1">
        <v>15</v>
      </c>
      <c r="C70" s="26" t="s">
        <v>5399</v>
      </c>
      <c r="D70" t="s">
        <v>589</v>
      </c>
      <c r="E70" s="27" t="s">
        <v>5400</v>
      </c>
      <c r="F70" s="28" t="s">
        <v>2583</v>
      </c>
      <c r="G70" s="29">
        <v>34.085999999999999</v>
      </c>
      <c r="H70" s="28">
        <v>0</v>
      </c>
      <c r="I70" s="30">
        <f>ROUND(G70*H70,P4)</f>
        <v>0</v>
      </c>
      <c r="L70" s="30">
        <v>0</v>
      </c>
      <c r="M70" s="24">
        <f>ROUND(G70*L70,P4)</f>
        <v>0</v>
      </c>
      <c r="N70" s="25" t="s">
        <v>1524</v>
      </c>
      <c r="O70" s="31">
        <f>M70*AA70</f>
        <v>0</v>
      </c>
      <c r="P70" s="1">
        <v>3</v>
      </c>
      <c r="AA70" s="1">
        <f>IF(P70=1,$O$3,IF(P70=2,$O$4,$O$5))</f>
        <v>0</v>
      </c>
    </row>
    <row r="71">
      <c r="A71" s="1" t="s">
        <v>592</v>
      </c>
      <c r="E71" s="27" t="s">
        <v>589</v>
      </c>
    </row>
    <row r="72" ht="39">
      <c r="A72" s="1" t="s">
        <v>593</v>
      </c>
      <c r="E72" s="32" t="s">
        <v>6145</v>
      </c>
    </row>
    <row r="73" ht="62.5">
      <c r="A73" s="1" t="s">
        <v>595</v>
      </c>
      <c r="E73" s="27" t="s">
        <v>5401</v>
      </c>
    </row>
    <row r="74" ht="13">
      <c r="A74" s="1" t="s">
        <v>584</v>
      </c>
      <c r="C74" s="22" t="s">
        <v>3881</v>
      </c>
      <c r="E74" s="23" t="s">
        <v>3882</v>
      </c>
      <c r="L74" s="24">
        <f>SUMIFS(L75:L78,A75:A78,"P")</f>
        <v>0</v>
      </c>
      <c r="M74" s="24">
        <f>SUMIFS(M75:M78,A75:A78,"P")</f>
        <v>0</v>
      </c>
      <c r="N74" s="25"/>
    </row>
    <row r="75" ht="25">
      <c r="A75" s="1" t="s">
        <v>587</v>
      </c>
      <c r="B75" s="1">
        <v>16</v>
      </c>
      <c r="C75" s="26" t="s">
        <v>3891</v>
      </c>
      <c r="D75" t="s">
        <v>589</v>
      </c>
      <c r="E75" s="27" t="s">
        <v>3892</v>
      </c>
      <c r="F75" s="28" t="s">
        <v>618</v>
      </c>
      <c r="G75" s="29">
        <v>72</v>
      </c>
      <c r="H75" s="28">
        <v>0</v>
      </c>
      <c r="I75" s="30">
        <f>ROUND(G75*H75,P4)</f>
        <v>0</v>
      </c>
      <c r="L75" s="30">
        <v>0</v>
      </c>
      <c r="M75" s="24">
        <f>ROUND(G75*L75,P4)</f>
        <v>0</v>
      </c>
      <c r="N75" s="25" t="s">
        <v>1524</v>
      </c>
      <c r="O75" s="31">
        <f>M75*AA75</f>
        <v>0</v>
      </c>
      <c r="P75" s="1">
        <v>3</v>
      </c>
      <c r="AA75" s="1">
        <f>IF(P75=1,$O$3,IF(P75=2,$O$4,$O$5))</f>
        <v>0</v>
      </c>
    </row>
    <row r="76">
      <c r="A76" s="1" t="s">
        <v>592</v>
      </c>
      <c r="E76" s="27" t="s">
        <v>589</v>
      </c>
    </row>
    <row r="77" ht="13">
      <c r="A77" s="1" t="s">
        <v>593</v>
      </c>
      <c r="E77" s="32" t="s">
        <v>6146</v>
      </c>
    </row>
    <row r="78" ht="250">
      <c r="A78" s="1" t="s">
        <v>595</v>
      </c>
      <c r="E78" s="27" t="s">
        <v>3894</v>
      </c>
    </row>
    <row r="79" ht="13">
      <c r="A79" s="1" t="s">
        <v>584</v>
      </c>
      <c r="C79" s="22" t="s">
        <v>2059</v>
      </c>
      <c r="E79" s="23" t="s">
        <v>2060</v>
      </c>
      <c r="L79" s="24">
        <f>SUMIFS(L80:L95,A80:A95,"P")</f>
        <v>0</v>
      </c>
      <c r="M79" s="24">
        <f>SUMIFS(M80:M95,A80:A95,"P")</f>
        <v>0</v>
      </c>
      <c r="N79" s="25"/>
    </row>
    <row r="80" ht="25">
      <c r="A80" s="1" t="s">
        <v>587</v>
      </c>
      <c r="B80" s="1">
        <v>17</v>
      </c>
      <c r="C80" s="26" t="s">
        <v>4251</v>
      </c>
      <c r="D80" t="s">
        <v>589</v>
      </c>
      <c r="E80" s="27" t="s">
        <v>4252</v>
      </c>
      <c r="F80" s="28" t="s">
        <v>892</v>
      </c>
      <c r="G80" s="29">
        <v>36.5</v>
      </c>
      <c r="H80" s="28">
        <v>0</v>
      </c>
      <c r="I80" s="30">
        <f>ROUND(G80*H80,P4)</f>
        <v>0</v>
      </c>
      <c r="L80" s="30">
        <v>0</v>
      </c>
      <c r="M80" s="24">
        <f>ROUND(G80*L80,P4)</f>
        <v>0</v>
      </c>
      <c r="N80" s="25" t="s">
        <v>1524</v>
      </c>
      <c r="O80" s="31">
        <f>M80*AA80</f>
        <v>0</v>
      </c>
      <c r="P80" s="1">
        <v>3</v>
      </c>
      <c r="AA80" s="1">
        <f>IF(P80=1,$O$3,IF(P80=2,$O$4,$O$5))</f>
        <v>0</v>
      </c>
    </row>
    <row r="81">
      <c r="A81" s="1" t="s">
        <v>592</v>
      </c>
      <c r="E81" s="27" t="s">
        <v>5948</v>
      </c>
    </row>
    <row r="82" ht="39">
      <c r="A82" s="1" t="s">
        <v>593</v>
      </c>
      <c r="E82" s="32" t="s">
        <v>6147</v>
      </c>
    </row>
    <row r="83" ht="75">
      <c r="A83" s="1" t="s">
        <v>595</v>
      </c>
      <c r="E83" s="27" t="s">
        <v>4254</v>
      </c>
    </row>
    <row r="84" ht="25">
      <c r="A84" s="1" t="s">
        <v>587</v>
      </c>
      <c r="B84" s="1">
        <v>18</v>
      </c>
      <c r="C84" s="26" t="s">
        <v>4519</v>
      </c>
      <c r="D84" t="s">
        <v>589</v>
      </c>
      <c r="E84" s="27" t="s">
        <v>4520</v>
      </c>
      <c r="F84" s="28" t="s">
        <v>591</v>
      </c>
      <c r="G84" s="29">
        <v>9.3689999999999998</v>
      </c>
      <c r="H84" s="28">
        <v>0</v>
      </c>
      <c r="I84" s="30">
        <f>ROUND(G84*H84,P4)</f>
        <v>0</v>
      </c>
      <c r="L84" s="30">
        <v>0</v>
      </c>
      <c r="M84" s="24">
        <f>ROUND(G84*L84,P4)</f>
        <v>0</v>
      </c>
      <c r="N84" s="25" t="s">
        <v>1524</v>
      </c>
      <c r="O84" s="31">
        <f>M84*AA84</f>
        <v>0</v>
      </c>
      <c r="P84" s="1">
        <v>3</v>
      </c>
      <c r="AA84" s="1">
        <f>IF(P84=1,$O$3,IF(P84=2,$O$4,$O$5))</f>
        <v>0</v>
      </c>
    </row>
    <row r="85" ht="25">
      <c r="A85" s="1" t="s">
        <v>592</v>
      </c>
      <c r="E85" s="27" t="s">
        <v>5953</v>
      </c>
    </row>
    <row r="86" ht="65">
      <c r="A86" s="1" t="s">
        <v>593</v>
      </c>
      <c r="E86" s="32" t="s">
        <v>6148</v>
      </c>
    </row>
    <row r="87" ht="137.5">
      <c r="A87" s="1" t="s">
        <v>595</v>
      </c>
      <c r="E87" s="27" t="s">
        <v>3697</v>
      </c>
    </row>
    <row r="88" ht="25">
      <c r="A88" s="1" t="s">
        <v>587</v>
      </c>
      <c r="B88" s="1">
        <v>19</v>
      </c>
      <c r="C88" s="26" t="s">
        <v>3693</v>
      </c>
      <c r="D88" t="s">
        <v>589</v>
      </c>
      <c r="E88" s="27" t="s">
        <v>3694</v>
      </c>
      <c r="F88" s="28" t="s">
        <v>591</v>
      </c>
      <c r="G88" s="29">
        <v>2.5459999999999998</v>
      </c>
      <c r="H88" s="28">
        <v>0</v>
      </c>
      <c r="I88" s="30">
        <f>ROUND(G88*H88,P4)</f>
        <v>0</v>
      </c>
      <c r="L88" s="30">
        <v>0</v>
      </c>
      <c r="M88" s="24">
        <f>ROUND(G88*L88,P4)</f>
        <v>0</v>
      </c>
      <c r="N88" s="25" t="s">
        <v>1524</v>
      </c>
      <c r="O88" s="31">
        <f>M88*AA88</f>
        <v>0</v>
      </c>
      <c r="P88" s="1">
        <v>3</v>
      </c>
      <c r="AA88" s="1">
        <f>IF(P88=1,$O$3,IF(P88=2,$O$4,$O$5))</f>
        <v>0</v>
      </c>
    </row>
    <row r="89" ht="25">
      <c r="A89" s="1" t="s">
        <v>592</v>
      </c>
      <c r="E89" s="27" t="s">
        <v>5955</v>
      </c>
    </row>
    <row r="90" ht="52">
      <c r="A90" s="1" t="s">
        <v>593</v>
      </c>
      <c r="E90" s="32" t="s">
        <v>6149</v>
      </c>
    </row>
    <row r="91" ht="137.5">
      <c r="A91" s="1" t="s">
        <v>595</v>
      </c>
      <c r="E91" s="27" t="s">
        <v>3697</v>
      </c>
    </row>
    <row r="92" ht="25">
      <c r="A92" s="1" t="s">
        <v>587</v>
      </c>
      <c r="B92" s="1">
        <v>20</v>
      </c>
      <c r="C92" s="26" t="s">
        <v>5565</v>
      </c>
      <c r="D92" t="s">
        <v>589</v>
      </c>
      <c r="E92" s="27" t="s">
        <v>5566</v>
      </c>
      <c r="F92" s="28" t="s">
        <v>591</v>
      </c>
      <c r="G92" s="29">
        <v>2.6389999999999998</v>
      </c>
      <c r="H92" s="28">
        <v>0</v>
      </c>
      <c r="I92" s="30">
        <f>ROUND(G92*H92,P4)</f>
        <v>0</v>
      </c>
      <c r="L92" s="30">
        <v>0</v>
      </c>
      <c r="M92" s="24">
        <f>ROUND(G92*L92,P4)</f>
        <v>0</v>
      </c>
      <c r="N92" s="25" t="s">
        <v>1524</v>
      </c>
      <c r="O92" s="31">
        <f>M92*AA92</f>
        <v>0</v>
      </c>
      <c r="P92" s="1">
        <v>3</v>
      </c>
      <c r="AA92" s="1">
        <f>IF(P92=1,$O$3,IF(P92=2,$O$4,$O$5))</f>
        <v>0</v>
      </c>
    </row>
    <row r="93">
      <c r="A93" s="1" t="s">
        <v>592</v>
      </c>
      <c r="E93" s="27" t="s">
        <v>5957</v>
      </c>
    </row>
    <row r="94" ht="13">
      <c r="A94" s="1" t="s">
        <v>593</v>
      </c>
      <c r="E94" s="32" t="s">
        <v>6150</v>
      </c>
    </row>
    <row r="95" ht="137.5">
      <c r="A95" s="1" t="s">
        <v>595</v>
      </c>
      <c r="E95" s="27" t="s">
        <v>3697</v>
      </c>
    </row>
    <row r="96" ht="13">
      <c r="A96" s="1" t="s">
        <v>584</v>
      </c>
      <c r="C96" s="22" t="s">
        <v>675</v>
      </c>
      <c r="E96" s="23" t="s">
        <v>1992</v>
      </c>
      <c r="L96" s="24">
        <f>SUMIFS(L97:L112,A97:A112,"P")</f>
        <v>0</v>
      </c>
      <c r="M96" s="24">
        <f>SUMIFS(M97:M112,A97:A112,"P")</f>
        <v>0</v>
      </c>
      <c r="N96" s="25"/>
    </row>
    <row r="97" ht="25">
      <c r="A97" s="1" t="s">
        <v>587</v>
      </c>
      <c r="B97" s="1">
        <v>21</v>
      </c>
      <c r="C97" s="26" t="s">
        <v>5509</v>
      </c>
      <c r="D97" t="s">
        <v>589</v>
      </c>
      <c r="E97" s="27" t="s">
        <v>5510</v>
      </c>
      <c r="F97" s="28" t="s">
        <v>610</v>
      </c>
      <c r="G97" s="29">
        <v>2</v>
      </c>
      <c r="H97" s="28">
        <v>0</v>
      </c>
      <c r="I97" s="30">
        <f>ROUND(G97*H97,P4)</f>
        <v>0</v>
      </c>
      <c r="L97" s="30">
        <v>0</v>
      </c>
      <c r="M97" s="24">
        <f>ROUND(G97*L97,P4)</f>
        <v>0</v>
      </c>
      <c r="N97" s="25" t="s">
        <v>1524</v>
      </c>
      <c r="O97" s="31">
        <f>M97*AA97</f>
        <v>0</v>
      </c>
      <c r="P97" s="1">
        <v>3</v>
      </c>
      <c r="AA97" s="1">
        <f>IF(P97=1,$O$3,IF(P97=2,$O$4,$O$5))</f>
        <v>0</v>
      </c>
    </row>
    <row r="98">
      <c r="A98" s="1" t="s">
        <v>592</v>
      </c>
      <c r="E98" s="27" t="s">
        <v>589</v>
      </c>
    </row>
    <row r="99" ht="13">
      <c r="A99" s="1" t="s">
        <v>593</v>
      </c>
      <c r="E99" s="32" t="s">
        <v>6116</v>
      </c>
    </row>
    <row r="100" ht="62.5">
      <c r="A100" s="1" t="s">
        <v>595</v>
      </c>
      <c r="E100" s="27" t="s">
        <v>5512</v>
      </c>
    </row>
    <row r="101" ht="37.5">
      <c r="A101" s="1" t="s">
        <v>587</v>
      </c>
      <c r="B101" s="1">
        <v>22</v>
      </c>
      <c r="C101" s="26" t="s">
        <v>677</v>
      </c>
      <c r="D101" t="s">
        <v>678</v>
      </c>
      <c r="E101" s="27" t="s">
        <v>679</v>
      </c>
      <c r="F101" s="28" t="s">
        <v>680</v>
      </c>
      <c r="G101" s="29">
        <v>507.35300000000001</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52">
      <c r="A103" s="1" t="s">
        <v>593</v>
      </c>
      <c r="E103" s="32" t="s">
        <v>6151</v>
      </c>
    </row>
    <row r="104" ht="150">
      <c r="A104" s="1" t="s">
        <v>595</v>
      </c>
      <c r="E104" s="27" t="s">
        <v>683</v>
      </c>
    </row>
    <row r="105" ht="25">
      <c r="A105" s="1" t="s">
        <v>587</v>
      </c>
      <c r="B105" s="1">
        <v>23</v>
      </c>
      <c r="C105" s="26" t="s">
        <v>4744</v>
      </c>
      <c r="D105" t="s">
        <v>4745</v>
      </c>
      <c r="E105" s="27" t="s">
        <v>4746</v>
      </c>
      <c r="F105" s="28" t="s">
        <v>680</v>
      </c>
      <c r="G105" s="29">
        <v>18.738</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687</v>
      </c>
    </row>
    <row r="107" ht="13">
      <c r="A107" s="1" t="s">
        <v>593</v>
      </c>
      <c r="E107" s="32" t="s">
        <v>6152</v>
      </c>
    </row>
    <row r="108" ht="150">
      <c r="A108" s="1" t="s">
        <v>595</v>
      </c>
      <c r="E108" s="27" t="s">
        <v>683</v>
      </c>
    </row>
    <row r="109" ht="37.5">
      <c r="A109" s="1" t="s">
        <v>587</v>
      </c>
      <c r="B109" s="1">
        <v>24</v>
      </c>
      <c r="C109" s="26" t="s">
        <v>684</v>
      </c>
      <c r="D109" t="s">
        <v>685</v>
      </c>
      <c r="E109" s="27" t="s">
        <v>686</v>
      </c>
      <c r="F109" s="28" t="s">
        <v>680</v>
      </c>
      <c r="G109" s="29">
        <v>11.69</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687</v>
      </c>
    </row>
    <row r="111" ht="39">
      <c r="A111" s="1" t="s">
        <v>593</v>
      </c>
      <c r="E111" s="32" t="s">
        <v>6153</v>
      </c>
    </row>
    <row r="112" ht="150">
      <c r="A112" s="1" t="s">
        <v>595</v>
      </c>
      <c r="E11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COUNTIFS(L8:L87,"=0",A8:A87,"P")+COUNTIFS(L8:L87,"",A8:A87,"P")+SUM(Q8:Q87)</f>
        <v>0</v>
      </c>
    </row>
    <row r="8" ht="13">
      <c r="A8" s="1" t="s">
        <v>582</v>
      </c>
      <c r="C8" s="22" t="s">
        <v>6154</v>
      </c>
      <c r="E8" s="23" t="s">
        <v>285</v>
      </c>
      <c r="L8" s="24">
        <f>L9+L30+L51+L64+L69+L82</f>
        <v>0</v>
      </c>
      <c r="M8" s="24">
        <f>M9+M30+M51+M64+M69+M82</f>
        <v>0</v>
      </c>
      <c r="N8" s="25"/>
    </row>
    <row r="9" ht="13">
      <c r="A9" s="1" t="s">
        <v>584</v>
      </c>
      <c r="C9" s="22" t="s">
        <v>585</v>
      </c>
      <c r="E9" s="23" t="s">
        <v>586</v>
      </c>
      <c r="L9" s="24">
        <f>SUMIFS(L10:L29,A10:A29,"P")</f>
        <v>0</v>
      </c>
      <c r="M9" s="24">
        <f>SUMIFS(M10:M29,A10:A29,"P")</f>
        <v>0</v>
      </c>
      <c r="N9" s="25"/>
    </row>
    <row r="10" ht="25">
      <c r="A10" s="1" t="s">
        <v>587</v>
      </c>
      <c r="B10" s="1">
        <v>1</v>
      </c>
      <c r="C10" s="26" t="s">
        <v>5578</v>
      </c>
      <c r="D10" t="s">
        <v>589</v>
      </c>
      <c r="E10" s="27" t="s">
        <v>5579</v>
      </c>
      <c r="F10" s="28" t="s">
        <v>618</v>
      </c>
      <c r="G10" s="29">
        <v>37</v>
      </c>
      <c r="H10" s="28">
        <v>0</v>
      </c>
      <c r="I10" s="30">
        <f>ROUND(G10*H10,P4)</f>
        <v>0</v>
      </c>
      <c r="L10" s="30">
        <v>0</v>
      </c>
      <c r="M10" s="24">
        <f>ROUND(G10*L10,P4)</f>
        <v>0</v>
      </c>
      <c r="N10" s="25" t="s">
        <v>1524</v>
      </c>
      <c r="O10" s="31">
        <f>M10*AA10</f>
        <v>0</v>
      </c>
      <c r="P10" s="1">
        <v>3</v>
      </c>
      <c r="AA10" s="1">
        <f>IF(P10=1,$O$3,IF(P10=2,$O$4,$O$5))</f>
        <v>0</v>
      </c>
    </row>
    <row r="11">
      <c r="A11" s="1" t="s">
        <v>592</v>
      </c>
      <c r="E11" s="27" t="s">
        <v>5579</v>
      </c>
    </row>
    <row r="12" ht="26">
      <c r="A12" s="1" t="s">
        <v>593</v>
      </c>
      <c r="E12" s="32" t="s">
        <v>6155</v>
      </c>
    </row>
    <row r="13" ht="100">
      <c r="A13" s="1" t="s">
        <v>595</v>
      </c>
      <c r="E13" s="27" t="s">
        <v>5524</v>
      </c>
    </row>
    <row r="14" ht="25">
      <c r="A14" s="1" t="s">
        <v>587</v>
      </c>
      <c r="B14" s="1">
        <v>2</v>
      </c>
      <c r="C14" s="26" t="s">
        <v>6156</v>
      </c>
      <c r="D14" t="s">
        <v>589</v>
      </c>
      <c r="E14" s="27" t="s">
        <v>6157</v>
      </c>
      <c r="F14" s="28" t="s">
        <v>591</v>
      </c>
      <c r="G14" s="29">
        <v>5.1749999999999998</v>
      </c>
      <c r="H14" s="28">
        <v>0</v>
      </c>
      <c r="I14" s="30">
        <f>ROUND(G14*H14,P4)</f>
        <v>0</v>
      </c>
      <c r="L14" s="30">
        <v>0</v>
      </c>
      <c r="M14" s="24">
        <f>ROUND(G14*L14,P4)</f>
        <v>0</v>
      </c>
      <c r="N14" s="25" t="s">
        <v>1524</v>
      </c>
      <c r="O14" s="31">
        <f>M14*AA14</f>
        <v>0</v>
      </c>
      <c r="P14" s="1">
        <v>3</v>
      </c>
      <c r="AA14" s="1">
        <f>IF(P14=1,$O$3,IF(P14=2,$O$4,$O$5))</f>
        <v>0</v>
      </c>
    </row>
    <row r="15">
      <c r="A15" s="1" t="s">
        <v>592</v>
      </c>
      <c r="E15" s="27" t="s">
        <v>6157</v>
      </c>
    </row>
    <row r="16" ht="39">
      <c r="A16" s="1" t="s">
        <v>593</v>
      </c>
      <c r="E16" s="32" t="s">
        <v>6158</v>
      </c>
    </row>
    <row r="17" ht="62.5">
      <c r="A17" s="1" t="s">
        <v>595</v>
      </c>
      <c r="E17" s="27" t="s">
        <v>6159</v>
      </c>
    </row>
    <row r="18" ht="25">
      <c r="A18" s="1" t="s">
        <v>587</v>
      </c>
      <c r="B18" s="1">
        <v>3</v>
      </c>
      <c r="C18" s="26" t="s">
        <v>3398</v>
      </c>
      <c r="D18" t="s">
        <v>589</v>
      </c>
      <c r="E18" s="27" t="s">
        <v>3399</v>
      </c>
      <c r="F18" s="28" t="s">
        <v>591</v>
      </c>
      <c r="G18" s="29">
        <v>199.83199999999999</v>
      </c>
      <c r="H18" s="28">
        <v>0</v>
      </c>
      <c r="I18" s="30">
        <f>ROUND(G18*H18,P4)</f>
        <v>0</v>
      </c>
      <c r="L18" s="30">
        <v>0</v>
      </c>
      <c r="M18" s="24">
        <f>ROUND(G18*L18,P4)</f>
        <v>0</v>
      </c>
      <c r="N18" s="25" t="s">
        <v>1524</v>
      </c>
      <c r="O18" s="31">
        <f>M18*AA18</f>
        <v>0</v>
      </c>
      <c r="P18" s="1">
        <v>3</v>
      </c>
      <c r="AA18" s="1">
        <f>IF(P18=1,$O$3,IF(P18=2,$O$4,$O$5))</f>
        <v>0</v>
      </c>
    </row>
    <row r="19">
      <c r="A19" s="1" t="s">
        <v>592</v>
      </c>
      <c r="E19" s="27" t="s">
        <v>3399</v>
      </c>
    </row>
    <row r="20" ht="52">
      <c r="A20" s="1" t="s">
        <v>593</v>
      </c>
      <c r="E20" s="32" t="s">
        <v>6160</v>
      </c>
    </row>
    <row r="21" ht="350">
      <c r="A21" s="1" t="s">
        <v>595</v>
      </c>
      <c r="E21" s="27" t="s">
        <v>2570</v>
      </c>
    </row>
    <row r="22" ht="25">
      <c r="A22" s="1" t="s">
        <v>587</v>
      </c>
      <c r="B22" s="1">
        <v>4</v>
      </c>
      <c r="C22" s="26" t="s">
        <v>3783</v>
      </c>
      <c r="D22" t="s">
        <v>589</v>
      </c>
      <c r="E22" s="27" t="s">
        <v>3784</v>
      </c>
      <c r="F22" s="28" t="s">
        <v>603</v>
      </c>
      <c r="G22" s="29">
        <v>34.5</v>
      </c>
      <c r="H22" s="28">
        <v>0</v>
      </c>
      <c r="I22" s="30">
        <f>ROUND(G22*H22,P4)</f>
        <v>0</v>
      </c>
      <c r="L22" s="30">
        <v>0</v>
      </c>
      <c r="M22" s="24">
        <f>ROUND(G22*L22,P4)</f>
        <v>0</v>
      </c>
      <c r="N22" s="25" t="s">
        <v>1524</v>
      </c>
      <c r="O22" s="31">
        <f>M22*AA22</f>
        <v>0</v>
      </c>
      <c r="P22" s="1">
        <v>3</v>
      </c>
      <c r="AA22" s="1">
        <f>IF(P22=1,$O$3,IF(P22=2,$O$4,$O$5))</f>
        <v>0</v>
      </c>
    </row>
    <row r="23">
      <c r="A23" s="1" t="s">
        <v>592</v>
      </c>
      <c r="E23" s="27" t="s">
        <v>3784</v>
      </c>
    </row>
    <row r="24" ht="26">
      <c r="A24" s="1" t="s">
        <v>593</v>
      </c>
      <c r="E24" s="32" t="s">
        <v>6161</v>
      </c>
    </row>
    <row r="25" ht="62.5">
      <c r="A25" s="1" t="s">
        <v>595</v>
      </c>
      <c r="E25" s="27" t="s">
        <v>3786</v>
      </c>
    </row>
    <row r="26" ht="25">
      <c r="A26" s="1" t="s">
        <v>587</v>
      </c>
      <c r="B26" s="1">
        <v>5</v>
      </c>
      <c r="C26" s="26" t="s">
        <v>5162</v>
      </c>
      <c r="D26" t="s">
        <v>589</v>
      </c>
      <c r="E26" s="27" t="s">
        <v>5163</v>
      </c>
      <c r="F26" s="28" t="s">
        <v>603</v>
      </c>
      <c r="G26" s="29">
        <v>34.5</v>
      </c>
      <c r="H26" s="28">
        <v>0</v>
      </c>
      <c r="I26" s="30">
        <f>ROUND(G26*H26,P4)</f>
        <v>0</v>
      </c>
      <c r="L26" s="30">
        <v>0</v>
      </c>
      <c r="M26" s="24">
        <f>ROUND(G26*L26,P4)</f>
        <v>0</v>
      </c>
      <c r="N26" s="25" t="s">
        <v>1524</v>
      </c>
      <c r="O26" s="31">
        <f>M26*AA26</f>
        <v>0</v>
      </c>
      <c r="P26" s="1">
        <v>3</v>
      </c>
      <c r="AA26" s="1">
        <f>IF(P26=1,$O$3,IF(P26=2,$O$4,$O$5))</f>
        <v>0</v>
      </c>
    </row>
    <row r="27">
      <c r="A27" s="1" t="s">
        <v>592</v>
      </c>
      <c r="E27" s="27" t="s">
        <v>5163</v>
      </c>
    </row>
    <row r="28" ht="26">
      <c r="A28" s="1" t="s">
        <v>593</v>
      </c>
      <c r="E28" s="32" t="s">
        <v>6162</v>
      </c>
    </row>
    <row r="29" ht="62.5">
      <c r="A29" s="1" t="s">
        <v>595</v>
      </c>
      <c r="E29" s="27" t="s">
        <v>5164</v>
      </c>
    </row>
    <row r="30" ht="13">
      <c r="A30" s="1" t="s">
        <v>584</v>
      </c>
      <c r="C30" s="22" t="s">
        <v>2588</v>
      </c>
      <c r="E30" s="23" t="s">
        <v>4136</v>
      </c>
      <c r="L30" s="24">
        <f>SUMIFS(L31:L50,A31:A50,"P")</f>
        <v>0</v>
      </c>
      <c r="M30" s="24">
        <f>SUMIFS(M31:M50,A31:A50,"P")</f>
        <v>0</v>
      </c>
      <c r="N30" s="25"/>
    </row>
    <row r="31" ht="25">
      <c r="A31" s="1" t="s">
        <v>587</v>
      </c>
      <c r="B31" s="1">
        <v>6</v>
      </c>
      <c r="C31" s="26" t="s">
        <v>3802</v>
      </c>
      <c r="D31" t="s">
        <v>589</v>
      </c>
      <c r="E31" s="27" t="s">
        <v>3803</v>
      </c>
      <c r="F31" s="28" t="s">
        <v>591</v>
      </c>
      <c r="G31" s="29">
        <v>13.992000000000001</v>
      </c>
      <c r="H31" s="28">
        <v>0</v>
      </c>
      <c r="I31" s="30">
        <f>ROUND(G31*H31,P4)</f>
        <v>0</v>
      </c>
      <c r="L31" s="30">
        <v>0</v>
      </c>
      <c r="M31" s="24">
        <f>ROUND(G31*L31,P4)</f>
        <v>0</v>
      </c>
      <c r="N31" s="25" t="s">
        <v>1524</v>
      </c>
      <c r="O31" s="31">
        <f>M31*AA31</f>
        <v>0</v>
      </c>
      <c r="P31" s="1">
        <v>3</v>
      </c>
      <c r="AA31" s="1">
        <f>IF(P31=1,$O$3,IF(P31=2,$O$4,$O$5))</f>
        <v>0</v>
      </c>
    </row>
    <row r="32">
      <c r="A32" s="1" t="s">
        <v>592</v>
      </c>
      <c r="E32" s="27" t="s">
        <v>3803</v>
      </c>
    </row>
    <row r="33" ht="39">
      <c r="A33" s="1" t="s">
        <v>593</v>
      </c>
      <c r="E33" s="32" t="s">
        <v>6163</v>
      </c>
    </row>
    <row r="34" ht="75">
      <c r="A34" s="1" t="s">
        <v>595</v>
      </c>
      <c r="E34" s="27" t="s">
        <v>3805</v>
      </c>
    </row>
    <row r="35" ht="25">
      <c r="A35" s="1" t="s">
        <v>587</v>
      </c>
      <c r="B35" s="1">
        <v>7</v>
      </c>
      <c r="C35" s="26" t="s">
        <v>3806</v>
      </c>
      <c r="D35" t="s">
        <v>589</v>
      </c>
      <c r="E35" s="27" t="s">
        <v>3807</v>
      </c>
      <c r="F35" s="28" t="s">
        <v>591</v>
      </c>
      <c r="G35" s="29">
        <v>4.3760000000000003</v>
      </c>
      <c r="H35" s="28">
        <v>0</v>
      </c>
      <c r="I35" s="30">
        <f>ROUND(G35*H35,P4)</f>
        <v>0</v>
      </c>
      <c r="L35" s="30">
        <v>0</v>
      </c>
      <c r="M35" s="24">
        <f>ROUND(G35*L35,P4)</f>
        <v>0</v>
      </c>
      <c r="N35" s="25" t="s">
        <v>1524</v>
      </c>
      <c r="O35" s="31">
        <f>M35*AA35</f>
        <v>0</v>
      </c>
      <c r="P35" s="1">
        <v>3</v>
      </c>
      <c r="AA35" s="1">
        <f>IF(P35=1,$O$3,IF(P35=2,$O$4,$O$5))</f>
        <v>0</v>
      </c>
    </row>
    <row r="36">
      <c r="A36" s="1" t="s">
        <v>592</v>
      </c>
      <c r="E36" s="27" t="s">
        <v>3807</v>
      </c>
    </row>
    <row r="37" ht="65">
      <c r="A37" s="1" t="s">
        <v>593</v>
      </c>
      <c r="E37" s="32" t="s">
        <v>6164</v>
      </c>
    </row>
    <row r="38" ht="362.5">
      <c r="A38" s="1" t="s">
        <v>595</v>
      </c>
      <c r="E38" s="27" t="s">
        <v>3810</v>
      </c>
    </row>
    <row r="39" ht="25">
      <c r="A39" s="1" t="s">
        <v>587</v>
      </c>
      <c r="B39" s="1">
        <v>8</v>
      </c>
      <c r="C39" s="26" t="s">
        <v>4144</v>
      </c>
      <c r="D39" t="s">
        <v>589</v>
      </c>
      <c r="E39" s="27" t="s">
        <v>4145</v>
      </c>
      <c r="F39" s="28" t="s">
        <v>591</v>
      </c>
      <c r="G39" s="29">
        <v>16.683</v>
      </c>
      <c r="H39" s="28">
        <v>0</v>
      </c>
      <c r="I39" s="30">
        <f>ROUND(G39*H39,P4)</f>
        <v>0</v>
      </c>
      <c r="L39" s="30">
        <v>0</v>
      </c>
      <c r="M39" s="24">
        <f>ROUND(G39*L39,P4)</f>
        <v>0</v>
      </c>
      <c r="N39" s="25" t="s">
        <v>1524</v>
      </c>
      <c r="O39" s="31">
        <f>M39*AA39</f>
        <v>0</v>
      </c>
      <c r="P39" s="1">
        <v>3</v>
      </c>
      <c r="AA39" s="1">
        <f>IF(P39=1,$O$3,IF(P39=2,$O$4,$O$5))</f>
        <v>0</v>
      </c>
    </row>
    <row r="40">
      <c r="A40" s="1" t="s">
        <v>592</v>
      </c>
      <c r="E40" s="27" t="s">
        <v>4145</v>
      </c>
    </row>
    <row r="41" ht="65">
      <c r="A41" s="1" t="s">
        <v>593</v>
      </c>
      <c r="E41" s="32" t="s">
        <v>6165</v>
      </c>
    </row>
    <row r="42" ht="362.5">
      <c r="A42" s="1" t="s">
        <v>595</v>
      </c>
      <c r="E42" s="27" t="s">
        <v>2593</v>
      </c>
    </row>
    <row r="43" ht="25">
      <c r="A43" s="1" t="s">
        <v>587</v>
      </c>
      <c r="B43" s="1">
        <v>9</v>
      </c>
      <c r="C43" s="26" t="s">
        <v>2594</v>
      </c>
      <c r="D43" t="s">
        <v>589</v>
      </c>
      <c r="E43" s="27" t="s">
        <v>2595</v>
      </c>
      <c r="F43" s="28" t="s">
        <v>680</v>
      </c>
      <c r="G43" s="29">
        <v>0.96899999999999997</v>
      </c>
      <c r="H43" s="28">
        <v>0</v>
      </c>
      <c r="I43" s="30">
        <f>ROUND(G43*H43,P4)</f>
        <v>0</v>
      </c>
      <c r="L43" s="30">
        <v>0</v>
      </c>
      <c r="M43" s="24">
        <f>ROUND(G43*L43,P4)</f>
        <v>0</v>
      </c>
      <c r="N43" s="25" t="s">
        <v>1524</v>
      </c>
      <c r="O43" s="31">
        <f>M43*AA43</f>
        <v>0</v>
      </c>
      <c r="P43" s="1">
        <v>3</v>
      </c>
      <c r="AA43" s="1">
        <f>IF(P43=1,$O$3,IF(P43=2,$O$4,$O$5))</f>
        <v>0</v>
      </c>
    </row>
    <row r="44">
      <c r="A44" s="1" t="s">
        <v>592</v>
      </c>
      <c r="E44" s="27" t="s">
        <v>2595</v>
      </c>
    </row>
    <row r="45" ht="39">
      <c r="A45" s="1" t="s">
        <v>593</v>
      </c>
      <c r="E45" s="32" t="s">
        <v>6166</v>
      </c>
    </row>
    <row r="46" ht="300">
      <c r="A46" s="1" t="s">
        <v>595</v>
      </c>
      <c r="E46" s="27" t="s">
        <v>2597</v>
      </c>
    </row>
    <row r="47" ht="25">
      <c r="A47" s="1" t="s">
        <v>587</v>
      </c>
      <c r="B47" s="1">
        <v>10</v>
      </c>
      <c r="C47" s="26" t="s">
        <v>4148</v>
      </c>
      <c r="D47" t="s">
        <v>589</v>
      </c>
      <c r="E47" s="27" t="s">
        <v>4149</v>
      </c>
      <c r="F47" s="28" t="s">
        <v>680</v>
      </c>
      <c r="G47" s="29">
        <v>0.26400000000000001</v>
      </c>
      <c r="H47" s="28">
        <v>0</v>
      </c>
      <c r="I47" s="30">
        <f>ROUND(G47*H47,P4)</f>
        <v>0</v>
      </c>
      <c r="L47" s="30">
        <v>0</v>
      </c>
      <c r="M47" s="24">
        <f>ROUND(G47*L47,P4)</f>
        <v>0</v>
      </c>
      <c r="N47" s="25" t="s">
        <v>1524</v>
      </c>
      <c r="O47" s="31">
        <f>M47*AA47</f>
        <v>0</v>
      </c>
      <c r="P47" s="1">
        <v>3</v>
      </c>
      <c r="AA47" s="1">
        <f>IF(P47=1,$O$3,IF(P47=2,$O$4,$O$5))</f>
        <v>0</v>
      </c>
    </row>
    <row r="48">
      <c r="A48" s="1" t="s">
        <v>592</v>
      </c>
      <c r="E48" s="27" t="s">
        <v>4149</v>
      </c>
    </row>
    <row r="49" ht="78">
      <c r="A49" s="1" t="s">
        <v>593</v>
      </c>
      <c r="E49" s="32" t="s">
        <v>6167</v>
      </c>
    </row>
    <row r="50" ht="300">
      <c r="A50" s="1" t="s">
        <v>595</v>
      </c>
      <c r="E50" s="27" t="s">
        <v>2597</v>
      </c>
    </row>
    <row r="51" ht="13">
      <c r="A51" s="1" t="s">
        <v>584</v>
      </c>
      <c r="C51" s="22" t="s">
        <v>3026</v>
      </c>
      <c r="E51" s="23" t="s">
        <v>3833</v>
      </c>
      <c r="L51" s="24">
        <f>SUMIFS(L52:L63,A52:A63,"P")</f>
        <v>0</v>
      </c>
      <c r="M51" s="24">
        <f>SUMIFS(M52:M63,A52:A63,"P")</f>
        <v>0</v>
      </c>
      <c r="N51" s="25"/>
    </row>
    <row r="52" ht="25">
      <c r="A52" s="1" t="s">
        <v>587</v>
      </c>
      <c r="B52" s="1">
        <v>11</v>
      </c>
      <c r="C52" s="26" t="s">
        <v>3834</v>
      </c>
      <c r="D52" t="s">
        <v>589</v>
      </c>
      <c r="E52" s="27" t="s">
        <v>3835</v>
      </c>
      <c r="F52" s="28" t="s">
        <v>591</v>
      </c>
      <c r="G52" s="29">
        <v>4.6600000000000001</v>
      </c>
      <c r="H52" s="28">
        <v>0</v>
      </c>
      <c r="I52" s="30">
        <f>ROUND(G52*H52,P4)</f>
        <v>0</v>
      </c>
      <c r="L52" s="30">
        <v>0</v>
      </c>
      <c r="M52" s="24">
        <f>ROUND(G52*L52,P4)</f>
        <v>0</v>
      </c>
      <c r="N52" s="25" t="s">
        <v>1524</v>
      </c>
      <c r="O52" s="31">
        <f>M52*AA52</f>
        <v>0</v>
      </c>
      <c r="P52" s="1">
        <v>3</v>
      </c>
      <c r="AA52" s="1">
        <f>IF(P52=1,$O$3,IF(P52=2,$O$4,$O$5))</f>
        <v>0</v>
      </c>
    </row>
    <row r="53">
      <c r="A53" s="1" t="s">
        <v>592</v>
      </c>
      <c r="E53" s="27" t="s">
        <v>3835</v>
      </c>
    </row>
    <row r="54" ht="39">
      <c r="A54" s="1" t="s">
        <v>593</v>
      </c>
      <c r="E54" s="32" t="s">
        <v>6168</v>
      </c>
    </row>
    <row r="55" ht="362.5">
      <c r="A55" s="1" t="s">
        <v>595</v>
      </c>
      <c r="E55" s="27" t="s">
        <v>3810</v>
      </c>
    </row>
    <row r="56" ht="25">
      <c r="A56" s="1" t="s">
        <v>587</v>
      </c>
      <c r="B56" s="1">
        <v>12</v>
      </c>
      <c r="C56" s="26" t="s">
        <v>5389</v>
      </c>
      <c r="D56" t="s">
        <v>589</v>
      </c>
      <c r="E56" s="27" t="s">
        <v>5390</v>
      </c>
      <c r="F56" s="28" t="s">
        <v>591</v>
      </c>
      <c r="G56" s="29">
        <v>152.072</v>
      </c>
      <c r="H56" s="28">
        <v>0</v>
      </c>
      <c r="I56" s="30">
        <f>ROUND(G56*H56,P4)</f>
        <v>0</v>
      </c>
      <c r="L56" s="30">
        <v>0</v>
      </c>
      <c r="M56" s="24">
        <f>ROUND(G56*L56,P4)</f>
        <v>0</v>
      </c>
      <c r="N56" s="25" t="s">
        <v>1524</v>
      </c>
      <c r="O56" s="31">
        <f>M56*AA56</f>
        <v>0</v>
      </c>
      <c r="P56" s="1">
        <v>3</v>
      </c>
      <c r="AA56" s="1">
        <f>IF(P56=1,$O$3,IF(P56=2,$O$4,$O$5))</f>
        <v>0</v>
      </c>
    </row>
    <row r="57">
      <c r="A57" s="1" t="s">
        <v>592</v>
      </c>
      <c r="E57" s="27" t="s">
        <v>5390</v>
      </c>
    </row>
    <row r="58" ht="39">
      <c r="A58" s="1" t="s">
        <v>593</v>
      </c>
      <c r="E58" s="32" t="s">
        <v>6169</v>
      </c>
    </row>
    <row r="59" ht="75">
      <c r="A59" s="1" t="s">
        <v>595</v>
      </c>
      <c r="E59" s="27" t="s">
        <v>3031</v>
      </c>
    </row>
    <row r="60" ht="25">
      <c r="A60" s="1" t="s">
        <v>587</v>
      </c>
      <c r="B60" s="1">
        <v>13</v>
      </c>
      <c r="C60" s="26" t="s">
        <v>4549</v>
      </c>
      <c r="D60" t="s">
        <v>589</v>
      </c>
      <c r="E60" s="27" t="s">
        <v>4550</v>
      </c>
      <c r="F60" s="28" t="s">
        <v>591</v>
      </c>
      <c r="G60" s="29">
        <v>4.7599999999999998</v>
      </c>
      <c r="H60" s="28">
        <v>0</v>
      </c>
      <c r="I60" s="30">
        <f>ROUND(G60*H60,P4)</f>
        <v>0</v>
      </c>
      <c r="L60" s="30">
        <v>0</v>
      </c>
      <c r="M60" s="24">
        <f>ROUND(G60*L60,P4)</f>
        <v>0</v>
      </c>
      <c r="N60" s="25" t="s">
        <v>1524</v>
      </c>
      <c r="O60" s="31">
        <f>M60*AA60</f>
        <v>0</v>
      </c>
      <c r="P60" s="1">
        <v>3</v>
      </c>
      <c r="AA60" s="1">
        <f>IF(P60=1,$O$3,IF(P60=2,$O$4,$O$5))</f>
        <v>0</v>
      </c>
    </row>
    <row r="61">
      <c r="A61" s="1" t="s">
        <v>592</v>
      </c>
      <c r="E61" s="27" t="s">
        <v>4550</v>
      </c>
    </row>
    <row r="62" ht="39">
      <c r="A62" s="1" t="s">
        <v>593</v>
      </c>
      <c r="E62" s="32" t="s">
        <v>6170</v>
      </c>
    </row>
    <row r="63" ht="112.5">
      <c r="A63" s="1" t="s">
        <v>595</v>
      </c>
      <c r="E63" s="27" t="s">
        <v>4552</v>
      </c>
    </row>
    <row r="64" ht="13">
      <c r="A64" s="1" t="s">
        <v>584</v>
      </c>
      <c r="C64" s="22" t="s">
        <v>4228</v>
      </c>
      <c r="E64" s="23" t="s">
        <v>4229</v>
      </c>
      <c r="L64" s="24">
        <f>SUMIFS(L65:L68,A65:A68,"P")</f>
        <v>0</v>
      </c>
      <c r="M64" s="24">
        <f>SUMIFS(M65:M68,A65:A68,"P")</f>
        <v>0</v>
      </c>
      <c r="N64" s="25"/>
    </row>
    <row r="65" ht="25">
      <c r="A65" s="1" t="s">
        <v>587</v>
      </c>
      <c r="B65" s="1">
        <v>14</v>
      </c>
      <c r="C65" s="26" t="s">
        <v>3876</v>
      </c>
      <c r="D65" t="s">
        <v>589</v>
      </c>
      <c r="E65" s="27" t="s">
        <v>3877</v>
      </c>
      <c r="F65" s="28" t="s">
        <v>603</v>
      </c>
      <c r="G65" s="29">
        <v>76.108000000000004</v>
      </c>
      <c r="H65" s="28">
        <v>0</v>
      </c>
      <c r="I65" s="30">
        <f>ROUND(G65*H65,P4)</f>
        <v>0</v>
      </c>
      <c r="L65" s="30">
        <v>0</v>
      </c>
      <c r="M65" s="24">
        <f>ROUND(G65*L65,P4)</f>
        <v>0</v>
      </c>
      <c r="N65" s="25" t="s">
        <v>1524</v>
      </c>
      <c r="O65" s="31">
        <f>M65*AA65</f>
        <v>0</v>
      </c>
      <c r="P65" s="1">
        <v>3</v>
      </c>
      <c r="AA65" s="1">
        <f>IF(P65=1,$O$3,IF(P65=2,$O$4,$O$5))</f>
        <v>0</v>
      </c>
    </row>
    <row r="66" ht="25">
      <c r="A66" s="1" t="s">
        <v>592</v>
      </c>
      <c r="E66" s="27" t="s">
        <v>3877</v>
      </c>
    </row>
    <row r="67" ht="39">
      <c r="A67" s="1" t="s">
        <v>593</v>
      </c>
      <c r="E67" s="32" t="s">
        <v>6171</v>
      </c>
    </row>
    <row r="68" ht="200">
      <c r="A68" s="1" t="s">
        <v>595</v>
      </c>
      <c r="E68" s="27" t="s">
        <v>3880</v>
      </c>
    </row>
    <row r="69" ht="13">
      <c r="A69" s="1" t="s">
        <v>584</v>
      </c>
      <c r="C69" s="22" t="s">
        <v>2059</v>
      </c>
      <c r="E69" s="23" t="s">
        <v>4071</v>
      </c>
      <c r="L69" s="24">
        <f>SUMIFS(L70:L81,A70:A81,"P")</f>
        <v>0</v>
      </c>
      <c r="M69" s="24">
        <f>SUMIFS(M70:M81,A70:A81,"P")</f>
        <v>0</v>
      </c>
      <c r="N69" s="25"/>
    </row>
    <row r="70" ht="25">
      <c r="A70" s="1" t="s">
        <v>587</v>
      </c>
      <c r="B70" s="1">
        <v>15</v>
      </c>
      <c r="C70" s="26" t="s">
        <v>4251</v>
      </c>
      <c r="D70" t="s">
        <v>589</v>
      </c>
      <c r="E70" s="27" t="s">
        <v>4252</v>
      </c>
      <c r="F70" s="28" t="s">
        <v>618</v>
      </c>
      <c r="G70" s="29">
        <v>33.5</v>
      </c>
      <c r="H70" s="28">
        <v>0</v>
      </c>
      <c r="I70" s="30">
        <f>ROUND(G70*H70,P4)</f>
        <v>0</v>
      </c>
      <c r="L70" s="30">
        <v>0</v>
      </c>
      <c r="M70" s="24">
        <f>ROUND(G70*L70,P4)</f>
        <v>0</v>
      </c>
      <c r="N70" s="25" t="s">
        <v>1524</v>
      </c>
      <c r="O70" s="31">
        <f>M70*AA70</f>
        <v>0</v>
      </c>
      <c r="P70" s="1">
        <v>3</v>
      </c>
      <c r="AA70" s="1">
        <f>IF(P70=1,$O$3,IF(P70=2,$O$4,$O$5))</f>
        <v>0</v>
      </c>
    </row>
    <row r="71">
      <c r="A71" s="1" t="s">
        <v>592</v>
      </c>
      <c r="E71" s="27" t="s">
        <v>4252</v>
      </c>
    </row>
    <row r="72" ht="39">
      <c r="A72" s="1" t="s">
        <v>593</v>
      </c>
      <c r="E72" s="32" t="s">
        <v>6172</v>
      </c>
    </row>
    <row r="73" ht="75">
      <c r="A73" s="1" t="s">
        <v>595</v>
      </c>
      <c r="E73" s="27" t="s">
        <v>4254</v>
      </c>
    </row>
    <row r="74" ht="25">
      <c r="A74" s="1" t="s">
        <v>587</v>
      </c>
      <c r="B74" s="1">
        <v>16</v>
      </c>
      <c r="C74" s="26" t="s">
        <v>6173</v>
      </c>
      <c r="D74" t="s">
        <v>589</v>
      </c>
      <c r="E74" s="27" t="s">
        <v>6174</v>
      </c>
      <c r="F74" s="28" t="s">
        <v>618</v>
      </c>
      <c r="G74" s="29">
        <v>30.321999999999999</v>
      </c>
      <c r="H74" s="28">
        <v>0</v>
      </c>
      <c r="I74" s="30">
        <f>ROUND(G74*H74,P4)</f>
        <v>0</v>
      </c>
      <c r="L74" s="30">
        <v>0</v>
      </c>
      <c r="M74" s="24">
        <f>ROUND(G74*L74,P4)</f>
        <v>0</v>
      </c>
      <c r="N74" s="25" t="s">
        <v>1524</v>
      </c>
      <c r="O74" s="31">
        <f>M74*AA74</f>
        <v>0</v>
      </c>
      <c r="P74" s="1">
        <v>3</v>
      </c>
      <c r="AA74" s="1">
        <f>IF(P74=1,$O$3,IF(P74=2,$O$4,$O$5))</f>
        <v>0</v>
      </c>
    </row>
    <row r="75">
      <c r="A75" s="1" t="s">
        <v>592</v>
      </c>
      <c r="E75" s="27" t="s">
        <v>6174</v>
      </c>
    </row>
    <row r="76" ht="39">
      <c r="A76" s="1" t="s">
        <v>593</v>
      </c>
      <c r="E76" s="32" t="s">
        <v>6175</v>
      </c>
    </row>
    <row r="77" ht="75">
      <c r="A77" s="1" t="s">
        <v>595</v>
      </c>
      <c r="E77" s="27" t="s">
        <v>4897</v>
      </c>
    </row>
    <row r="78">
      <c r="A78" s="1" t="s">
        <v>587</v>
      </c>
      <c r="B78" s="1">
        <v>17</v>
      </c>
      <c r="C78" s="26" t="s">
        <v>6176</v>
      </c>
      <c r="D78" t="s">
        <v>589</v>
      </c>
      <c r="E78" s="27" t="s">
        <v>6177</v>
      </c>
      <c r="F78" s="28" t="s">
        <v>610</v>
      </c>
      <c r="G78" s="29">
        <v>4</v>
      </c>
      <c r="H78" s="28">
        <v>0</v>
      </c>
      <c r="I78" s="30">
        <f>ROUND(G78*H78,P4)</f>
        <v>0</v>
      </c>
      <c r="L78" s="30">
        <v>0</v>
      </c>
      <c r="M78" s="24">
        <f>ROUND(G78*L78,P4)</f>
        <v>0</v>
      </c>
      <c r="N78" s="25" t="s">
        <v>589</v>
      </c>
      <c r="O78" s="31">
        <f>M78*AA78</f>
        <v>0</v>
      </c>
      <c r="P78" s="1">
        <v>3</v>
      </c>
      <c r="AA78" s="1">
        <f>IF(P78=1,$O$3,IF(P78=2,$O$4,$O$5))</f>
        <v>0</v>
      </c>
    </row>
    <row r="79">
      <c r="A79" s="1" t="s">
        <v>592</v>
      </c>
      <c r="E79" s="27" t="s">
        <v>6178</v>
      </c>
    </row>
    <row r="80" ht="26">
      <c r="A80" s="1" t="s">
        <v>593</v>
      </c>
      <c r="E80" s="32" t="s">
        <v>6179</v>
      </c>
    </row>
    <row r="81">
      <c r="A81" s="1" t="s">
        <v>595</v>
      </c>
      <c r="E81" s="27" t="s">
        <v>589</v>
      </c>
    </row>
    <row r="82" ht="13">
      <c r="A82" s="1" t="s">
        <v>584</v>
      </c>
      <c r="C82" s="22" t="s">
        <v>675</v>
      </c>
      <c r="E82" s="23" t="s">
        <v>1992</v>
      </c>
      <c r="L82" s="24">
        <f>SUMIFS(L83:L86,A83:A86,"P")</f>
        <v>0</v>
      </c>
      <c r="M82" s="24">
        <f>SUMIFS(M83:M86,A83:A86,"P")</f>
        <v>0</v>
      </c>
      <c r="N82" s="25"/>
    </row>
    <row r="83" ht="37.5">
      <c r="A83" s="1" t="s">
        <v>587</v>
      </c>
      <c r="B83" s="1">
        <v>18</v>
      </c>
      <c r="C83" s="26" t="s">
        <v>677</v>
      </c>
      <c r="D83" t="s">
        <v>678</v>
      </c>
      <c r="E83" s="27" t="s">
        <v>679</v>
      </c>
      <c r="F83" s="28" t="s">
        <v>680</v>
      </c>
      <c r="G83" s="29">
        <v>419.64699999999999</v>
      </c>
      <c r="H83" s="28">
        <v>0</v>
      </c>
      <c r="I83" s="30">
        <f>ROUND(G83*H83,P4)</f>
        <v>0</v>
      </c>
      <c r="L83" s="30">
        <v>0</v>
      </c>
      <c r="M83" s="24">
        <f>ROUND(G83*L83,P4)</f>
        <v>0</v>
      </c>
      <c r="N83" s="25" t="s">
        <v>589</v>
      </c>
      <c r="O83" s="31">
        <f>M83*AA83</f>
        <v>0</v>
      </c>
      <c r="P83" s="1">
        <v>3</v>
      </c>
      <c r="AA83" s="1">
        <f>IF(P83=1,$O$3,IF(P83=2,$O$4,$O$5))</f>
        <v>0</v>
      </c>
    </row>
    <row r="84" ht="150">
      <c r="A84" s="1" t="s">
        <v>592</v>
      </c>
      <c r="E84" s="27" t="s">
        <v>5570</v>
      </c>
    </row>
    <row r="85" ht="26">
      <c r="A85" s="1" t="s">
        <v>593</v>
      </c>
      <c r="E85" s="32" t="s">
        <v>6180</v>
      </c>
    </row>
    <row r="86">
      <c r="A86" s="1" t="s">
        <v>595</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6181</v>
      </c>
      <c r="E8" s="23" t="s">
        <v>287</v>
      </c>
      <c r="L8" s="24">
        <f>L9+L30+L51+L64+L69+L94</f>
        <v>0</v>
      </c>
      <c r="M8" s="24">
        <f>M9+M30+M51+M64+M69+M94</f>
        <v>0</v>
      </c>
      <c r="N8" s="25"/>
    </row>
    <row r="9" ht="13">
      <c r="A9" s="1" t="s">
        <v>584</v>
      </c>
      <c r="C9" s="22" t="s">
        <v>585</v>
      </c>
      <c r="E9" s="23" t="s">
        <v>586</v>
      </c>
      <c r="L9" s="24">
        <f>SUMIFS(L10:L29,A10:A29,"P")</f>
        <v>0</v>
      </c>
      <c r="M9" s="24">
        <f>SUMIFS(M10:M29,A10:A29,"P")</f>
        <v>0</v>
      </c>
      <c r="N9" s="25"/>
    </row>
    <row r="10" ht="25">
      <c r="A10" s="1" t="s">
        <v>587</v>
      </c>
      <c r="B10" s="1">
        <v>1</v>
      </c>
      <c r="C10" s="26" t="s">
        <v>5578</v>
      </c>
      <c r="D10" t="s">
        <v>589</v>
      </c>
      <c r="E10" s="27" t="s">
        <v>5579</v>
      </c>
      <c r="F10" s="28" t="s">
        <v>618</v>
      </c>
      <c r="G10" s="29">
        <v>18</v>
      </c>
      <c r="H10" s="28">
        <v>0</v>
      </c>
      <c r="I10" s="30">
        <f>ROUND(G10*H10,P4)</f>
        <v>0</v>
      </c>
      <c r="L10" s="30">
        <v>0</v>
      </c>
      <c r="M10" s="24">
        <f>ROUND(G10*L10,P4)</f>
        <v>0</v>
      </c>
      <c r="N10" s="25" t="s">
        <v>1524</v>
      </c>
      <c r="O10" s="31">
        <f>M10*AA10</f>
        <v>0</v>
      </c>
      <c r="P10" s="1">
        <v>3</v>
      </c>
      <c r="AA10" s="1">
        <f>IF(P10=1,$O$3,IF(P10=2,$O$4,$O$5))</f>
        <v>0</v>
      </c>
    </row>
    <row r="11">
      <c r="A11" s="1" t="s">
        <v>592</v>
      </c>
      <c r="E11" s="27" t="s">
        <v>5579</v>
      </c>
    </row>
    <row r="12" ht="26">
      <c r="A12" s="1" t="s">
        <v>593</v>
      </c>
      <c r="E12" s="32" t="s">
        <v>6182</v>
      </c>
    </row>
    <row r="13" ht="100">
      <c r="A13" s="1" t="s">
        <v>595</v>
      </c>
      <c r="E13" s="27" t="s">
        <v>5524</v>
      </c>
    </row>
    <row r="14" ht="25">
      <c r="A14" s="1" t="s">
        <v>587</v>
      </c>
      <c r="B14" s="1">
        <v>2</v>
      </c>
      <c r="C14" s="26" t="s">
        <v>6156</v>
      </c>
      <c r="D14" t="s">
        <v>589</v>
      </c>
      <c r="E14" s="27" t="s">
        <v>6157</v>
      </c>
      <c r="F14" s="28" t="s">
        <v>591</v>
      </c>
      <c r="G14" s="29">
        <v>4.5</v>
      </c>
      <c r="H14" s="28">
        <v>0</v>
      </c>
      <c r="I14" s="30">
        <f>ROUND(G14*H14,P4)</f>
        <v>0</v>
      </c>
      <c r="L14" s="30">
        <v>0</v>
      </c>
      <c r="M14" s="24">
        <f>ROUND(G14*L14,P4)</f>
        <v>0</v>
      </c>
      <c r="N14" s="25" t="s">
        <v>1524</v>
      </c>
      <c r="O14" s="31">
        <f>M14*AA14</f>
        <v>0</v>
      </c>
      <c r="P14" s="1">
        <v>3</v>
      </c>
      <c r="AA14" s="1">
        <f>IF(P14=1,$O$3,IF(P14=2,$O$4,$O$5))</f>
        <v>0</v>
      </c>
    </row>
    <row r="15">
      <c r="A15" s="1" t="s">
        <v>592</v>
      </c>
      <c r="E15" s="27" t="s">
        <v>6157</v>
      </c>
    </row>
    <row r="16" ht="26">
      <c r="A16" s="1" t="s">
        <v>593</v>
      </c>
      <c r="E16" s="32" t="s">
        <v>6183</v>
      </c>
    </row>
    <row r="17" ht="62.5">
      <c r="A17" s="1" t="s">
        <v>595</v>
      </c>
      <c r="E17" s="27" t="s">
        <v>6159</v>
      </c>
    </row>
    <row r="18" ht="25">
      <c r="A18" s="1" t="s">
        <v>587</v>
      </c>
      <c r="B18" s="1">
        <v>3</v>
      </c>
      <c r="C18" s="26" t="s">
        <v>3398</v>
      </c>
      <c r="D18" t="s">
        <v>589</v>
      </c>
      <c r="E18" s="27" t="s">
        <v>3399</v>
      </c>
      <c r="F18" s="28" t="s">
        <v>591</v>
      </c>
      <c r="G18" s="29">
        <v>155.52500000000001</v>
      </c>
      <c r="H18" s="28">
        <v>0</v>
      </c>
      <c r="I18" s="30">
        <f>ROUND(G18*H18,P4)</f>
        <v>0</v>
      </c>
      <c r="L18" s="30">
        <v>0</v>
      </c>
      <c r="M18" s="24">
        <f>ROUND(G18*L18,P4)</f>
        <v>0</v>
      </c>
      <c r="N18" s="25" t="s">
        <v>1524</v>
      </c>
      <c r="O18" s="31">
        <f>M18*AA18</f>
        <v>0</v>
      </c>
      <c r="P18" s="1">
        <v>3</v>
      </c>
      <c r="AA18" s="1">
        <f>IF(P18=1,$O$3,IF(P18=2,$O$4,$O$5))</f>
        <v>0</v>
      </c>
    </row>
    <row r="19">
      <c r="A19" s="1" t="s">
        <v>592</v>
      </c>
      <c r="E19" s="27" t="s">
        <v>3399</v>
      </c>
    </row>
    <row r="20" ht="52">
      <c r="A20" s="1" t="s">
        <v>593</v>
      </c>
      <c r="E20" s="32" t="s">
        <v>6184</v>
      </c>
    </row>
    <row r="21" ht="350">
      <c r="A21" s="1" t="s">
        <v>595</v>
      </c>
      <c r="E21" s="27" t="s">
        <v>2570</v>
      </c>
    </row>
    <row r="22" ht="25">
      <c r="A22" s="1" t="s">
        <v>587</v>
      </c>
      <c r="B22" s="1">
        <v>4</v>
      </c>
      <c r="C22" s="26" t="s">
        <v>3783</v>
      </c>
      <c r="D22" t="s">
        <v>589</v>
      </c>
      <c r="E22" s="27" t="s">
        <v>3784</v>
      </c>
      <c r="F22" s="28" t="s">
        <v>603</v>
      </c>
      <c r="G22" s="29">
        <v>30</v>
      </c>
      <c r="H22" s="28">
        <v>0</v>
      </c>
      <c r="I22" s="30">
        <f>ROUND(G22*H22,P4)</f>
        <v>0</v>
      </c>
      <c r="L22" s="30">
        <v>0</v>
      </c>
      <c r="M22" s="24">
        <f>ROUND(G22*L22,P4)</f>
        <v>0</v>
      </c>
      <c r="N22" s="25" t="s">
        <v>1524</v>
      </c>
      <c r="O22" s="31">
        <f>M22*AA22</f>
        <v>0</v>
      </c>
      <c r="P22" s="1">
        <v>3</v>
      </c>
      <c r="AA22" s="1">
        <f>IF(P22=1,$O$3,IF(P22=2,$O$4,$O$5))</f>
        <v>0</v>
      </c>
    </row>
    <row r="23">
      <c r="A23" s="1" t="s">
        <v>592</v>
      </c>
      <c r="E23" s="27" t="s">
        <v>3784</v>
      </c>
    </row>
    <row r="24" ht="26">
      <c r="A24" s="1" t="s">
        <v>593</v>
      </c>
      <c r="E24" s="32" t="s">
        <v>6185</v>
      </c>
    </row>
    <row r="25" ht="62.5">
      <c r="A25" s="1" t="s">
        <v>595</v>
      </c>
      <c r="E25" s="27" t="s">
        <v>3786</v>
      </c>
    </row>
    <row r="26" ht="25">
      <c r="A26" s="1" t="s">
        <v>587</v>
      </c>
      <c r="B26" s="1">
        <v>5</v>
      </c>
      <c r="C26" s="26" t="s">
        <v>5162</v>
      </c>
      <c r="D26" t="s">
        <v>589</v>
      </c>
      <c r="E26" s="27" t="s">
        <v>5163</v>
      </c>
      <c r="F26" s="28" t="s">
        <v>603</v>
      </c>
      <c r="G26" s="29">
        <v>30</v>
      </c>
      <c r="H26" s="28">
        <v>0</v>
      </c>
      <c r="I26" s="30">
        <f>ROUND(G26*H26,P4)</f>
        <v>0</v>
      </c>
      <c r="L26" s="30">
        <v>0</v>
      </c>
      <c r="M26" s="24">
        <f>ROUND(G26*L26,P4)</f>
        <v>0</v>
      </c>
      <c r="N26" s="25" t="s">
        <v>1524</v>
      </c>
      <c r="O26" s="31">
        <f>M26*AA26</f>
        <v>0</v>
      </c>
      <c r="P26" s="1">
        <v>3</v>
      </c>
      <c r="AA26" s="1">
        <f>IF(P26=1,$O$3,IF(P26=2,$O$4,$O$5))</f>
        <v>0</v>
      </c>
    </row>
    <row r="27">
      <c r="A27" s="1" t="s">
        <v>592</v>
      </c>
      <c r="E27" s="27" t="s">
        <v>5163</v>
      </c>
    </row>
    <row r="28" ht="26">
      <c r="A28" s="1" t="s">
        <v>593</v>
      </c>
      <c r="E28" s="32" t="s">
        <v>6186</v>
      </c>
    </row>
    <row r="29" ht="62.5">
      <c r="A29" s="1" t="s">
        <v>595</v>
      </c>
      <c r="E29" s="27" t="s">
        <v>5164</v>
      </c>
    </row>
    <row r="30" ht="13">
      <c r="A30" s="1" t="s">
        <v>584</v>
      </c>
      <c r="C30" s="22" t="s">
        <v>2588</v>
      </c>
      <c r="E30" s="23" t="s">
        <v>4136</v>
      </c>
      <c r="L30" s="24">
        <f>SUMIFS(L31:L50,A31:A50,"P")</f>
        <v>0</v>
      </c>
      <c r="M30" s="24">
        <f>SUMIFS(M31:M50,A31:A50,"P")</f>
        <v>0</v>
      </c>
      <c r="N30" s="25"/>
    </row>
    <row r="31" ht="25">
      <c r="A31" s="1" t="s">
        <v>587</v>
      </c>
      <c r="B31" s="1">
        <v>6</v>
      </c>
      <c r="C31" s="26" t="s">
        <v>3802</v>
      </c>
      <c r="D31" t="s">
        <v>589</v>
      </c>
      <c r="E31" s="27" t="s">
        <v>3803</v>
      </c>
      <c r="F31" s="28" t="s">
        <v>591</v>
      </c>
      <c r="G31" s="29">
        <v>8.0399999999999991</v>
      </c>
      <c r="H31" s="28">
        <v>0</v>
      </c>
      <c r="I31" s="30">
        <f>ROUND(G31*H31,P4)</f>
        <v>0</v>
      </c>
      <c r="L31" s="30">
        <v>0</v>
      </c>
      <c r="M31" s="24">
        <f>ROUND(G31*L31,P4)</f>
        <v>0</v>
      </c>
      <c r="N31" s="25" t="s">
        <v>1524</v>
      </c>
      <c r="O31" s="31">
        <f>M31*AA31</f>
        <v>0</v>
      </c>
      <c r="P31" s="1">
        <v>3</v>
      </c>
      <c r="AA31" s="1">
        <f>IF(P31=1,$O$3,IF(P31=2,$O$4,$O$5))</f>
        <v>0</v>
      </c>
    </row>
    <row r="32">
      <c r="A32" s="1" t="s">
        <v>592</v>
      </c>
      <c r="E32" s="27" t="s">
        <v>3803</v>
      </c>
    </row>
    <row r="33" ht="26">
      <c r="A33" s="1" t="s">
        <v>593</v>
      </c>
      <c r="E33" s="32" t="s">
        <v>6187</v>
      </c>
    </row>
    <row r="34" ht="75">
      <c r="A34" s="1" t="s">
        <v>595</v>
      </c>
      <c r="E34" s="27" t="s">
        <v>3805</v>
      </c>
    </row>
    <row r="35" ht="25">
      <c r="A35" s="1" t="s">
        <v>587</v>
      </c>
      <c r="B35" s="1">
        <v>7</v>
      </c>
      <c r="C35" s="26" t="s">
        <v>3806</v>
      </c>
      <c r="D35" t="s">
        <v>589</v>
      </c>
      <c r="E35" s="27" t="s">
        <v>3807</v>
      </c>
      <c r="F35" s="28" t="s">
        <v>591</v>
      </c>
      <c r="G35" s="29">
        <v>1.8200000000000001</v>
      </c>
      <c r="H35" s="28">
        <v>0</v>
      </c>
      <c r="I35" s="30">
        <f>ROUND(G35*H35,P4)</f>
        <v>0</v>
      </c>
      <c r="L35" s="30">
        <v>0</v>
      </c>
      <c r="M35" s="24">
        <f>ROUND(G35*L35,P4)</f>
        <v>0</v>
      </c>
      <c r="N35" s="25" t="s">
        <v>1524</v>
      </c>
      <c r="O35" s="31">
        <f>M35*AA35</f>
        <v>0</v>
      </c>
      <c r="P35" s="1">
        <v>3</v>
      </c>
      <c r="AA35" s="1">
        <f>IF(P35=1,$O$3,IF(P35=2,$O$4,$O$5))</f>
        <v>0</v>
      </c>
    </row>
    <row r="36">
      <c r="A36" s="1" t="s">
        <v>592</v>
      </c>
      <c r="E36" s="27" t="s">
        <v>3807</v>
      </c>
    </row>
    <row r="37" ht="39">
      <c r="A37" s="1" t="s">
        <v>593</v>
      </c>
      <c r="E37" s="32" t="s">
        <v>6188</v>
      </c>
    </row>
    <row r="38" ht="362.5">
      <c r="A38" s="1" t="s">
        <v>595</v>
      </c>
      <c r="E38" s="27" t="s">
        <v>3810</v>
      </c>
    </row>
    <row r="39" ht="25">
      <c r="A39" s="1" t="s">
        <v>587</v>
      </c>
      <c r="B39" s="1">
        <v>8</v>
      </c>
      <c r="C39" s="26" t="s">
        <v>4144</v>
      </c>
      <c r="D39" t="s">
        <v>589</v>
      </c>
      <c r="E39" s="27" t="s">
        <v>4145</v>
      </c>
      <c r="F39" s="28" t="s">
        <v>591</v>
      </c>
      <c r="G39" s="29">
        <v>9.5899999999999999</v>
      </c>
      <c r="H39" s="28">
        <v>0</v>
      </c>
      <c r="I39" s="30">
        <f>ROUND(G39*H39,P4)</f>
        <v>0</v>
      </c>
      <c r="L39" s="30">
        <v>0</v>
      </c>
      <c r="M39" s="24">
        <f>ROUND(G39*L39,P4)</f>
        <v>0</v>
      </c>
      <c r="N39" s="25" t="s">
        <v>1524</v>
      </c>
      <c r="O39" s="31">
        <f>M39*AA39</f>
        <v>0</v>
      </c>
      <c r="P39" s="1">
        <v>3</v>
      </c>
      <c r="AA39" s="1">
        <f>IF(P39=1,$O$3,IF(P39=2,$O$4,$O$5))</f>
        <v>0</v>
      </c>
    </row>
    <row r="40">
      <c r="A40" s="1" t="s">
        <v>592</v>
      </c>
      <c r="E40" s="27" t="s">
        <v>4145</v>
      </c>
    </row>
    <row r="41" ht="26">
      <c r="A41" s="1" t="s">
        <v>593</v>
      </c>
      <c r="E41" s="32" t="s">
        <v>6189</v>
      </c>
    </row>
    <row r="42" ht="362.5">
      <c r="A42" s="1" t="s">
        <v>595</v>
      </c>
      <c r="E42" s="27" t="s">
        <v>2593</v>
      </c>
    </row>
    <row r="43" ht="25">
      <c r="A43" s="1" t="s">
        <v>587</v>
      </c>
      <c r="B43" s="1">
        <v>9</v>
      </c>
      <c r="C43" s="26" t="s">
        <v>2594</v>
      </c>
      <c r="D43" t="s">
        <v>589</v>
      </c>
      <c r="E43" s="27" t="s">
        <v>2595</v>
      </c>
      <c r="F43" s="28" t="s">
        <v>680</v>
      </c>
      <c r="G43" s="29">
        <v>0.54000000000000004</v>
      </c>
      <c r="H43" s="28">
        <v>0</v>
      </c>
      <c r="I43" s="30">
        <f>ROUND(G43*H43,P4)</f>
        <v>0</v>
      </c>
      <c r="L43" s="30">
        <v>0</v>
      </c>
      <c r="M43" s="24">
        <f>ROUND(G43*L43,P4)</f>
        <v>0</v>
      </c>
      <c r="N43" s="25" t="s">
        <v>1524</v>
      </c>
      <c r="O43" s="31">
        <f>M43*AA43</f>
        <v>0</v>
      </c>
      <c r="P43" s="1">
        <v>3</v>
      </c>
      <c r="AA43" s="1">
        <f>IF(P43=1,$O$3,IF(P43=2,$O$4,$O$5))</f>
        <v>0</v>
      </c>
    </row>
    <row r="44">
      <c r="A44" s="1" t="s">
        <v>592</v>
      </c>
      <c r="E44" s="27" t="s">
        <v>2595</v>
      </c>
    </row>
    <row r="45" ht="26">
      <c r="A45" s="1" t="s">
        <v>593</v>
      </c>
      <c r="E45" s="32" t="s">
        <v>6190</v>
      </c>
    </row>
    <row r="46" ht="300">
      <c r="A46" s="1" t="s">
        <v>595</v>
      </c>
      <c r="E46" s="27" t="s">
        <v>2597</v>
      </c>
    </row>
    <row r="47" ht="25">
      <c r="A47" s="1" t="s">
        <v>587</v>
      </c>
      <c r="B47" s="1">
        <v>10</v>
      </c>
      <c r="C47" s="26" t="s">
        <v>4148</v>
      </c>
      <c r="D47" t="s">
        <v>589</v>
      </c>
      <c r="E47" s="27" t="s">
        <v>4149</v>
      </c>
      <c r="F47" s="28" t="s">
        <v>680</v>
      </c>
      <c r="G47" s="29">
        <v>0.184</v>
      </c>
      <c r="H47" s="28">
        <v>0</v>
      </c>
      <c r="I47" s="30">
        <f>ROUND(G47*H47,P4)</f>
        <v>0</v>
      </c>
      <c r="L47" s="30">
        <v>0</v>
      </c>
      <c r="M47" s="24">
        <f>ROUND(G47*L47,P4)</f>
        <v>0</v>
      </c>
      <c r="N47" s="25" t="s">
        <v>1524</v>
      </c>
      <c r="O47" s="31">
        <f>M47*AA47</f>
        <v>0</v>
      </c>
      <c r="P47" s="1">
        <v>3</v>
      </c>
      <c r="AA47" s="1">
        <f>IF(P47=1,$O$3,IF(P47=2,$O$4,$O$5))</f>
        <v>0</v>
      </c>
    </row>
    <row r="48">
      <c r="A48" s="1" t="s">
        <v>592</v>
      </c>
      <c r="E48" s="27" t="s">
        <v>4149</v>
      </c>
    </row>
    <row r="49" ht="39">
      <c r="A49" s="1" t="s">
        <v>593</v>
      </c>
      <c r="E49" s="32" t="s">
        <v>6191</v>
      </c>
    </row>
    <row r="50" ht="300">
      <c r="A50" s="1" t="s">
        <v>595</v>
      </c>
      <c r="E50" s="27" t="s">
        <v>2597</v>
      </c>
    </row>
    <row r="51" ht="13">
      <c r="A51" s="1" t="s">
        <v>584</v>
      </c>
      <c r="C51" s="22" t="s">
        <v>3026</v>
      </c>
      <c r="E51" s="23" t="s">
        <v>3833</v>
      </c>
      <c r="L51" s="24">
        <f>SUMIFS(L52:L63,A52:A63,"P")</f>
        <v>0</v>
      </c>
      <c r="M51" s="24">
        <f>SUMIFS(M52:M63,A52:A63,"P")</f>
        <v>0</v>
      </c>
      <c r="N51" s="25"/>
    </row>
    <row r="52" ht="25">
      <c r="A52" s="1" t="s">
        <v>587</v>
      </c>
      <c r="B52" s="1">
        <v>11</v>
      </c>
      <c r="C52" s="26" t="s">
        <v>3834</v>
      </c>
      <c r="D52" t="s">
        <v>589</v>
      </c>
      <c r="E52" s="27" t="s">
        <v>3835</v>
      </c>
      <c r="F52" s="28" t="s">
        <v>591</v>
      </c>
      <c r="G52" s="29">
        <v>2.6800000000000002</v>
      </c>
      <c r="H52" s="28">
        <v>0</v>
      </c>
      <c r="I52" s="30">
        <f>ROUND(G52*H52,P4)</f>
        <v>0</v>
      </c>
      <c r="L52" s="30">
        <v>0</v>
      </c>
      <c r="M52" s="24">
        <f>ROUND(G52*L52,P4)</f>
        <v>0</v>
      </c>
      <c r="N52" s="25" t="s">
        <v>1524</v>
      </c>
      <c r="O52" s="31">
        <f>M52*AA52</f>
        <v>0</v>
      </c>
      <c r="P52" s="1">
        <v>3</v>
      </c>
      <c r="AA52" s="1">
        <f>IF(P52=1,$O$3,IF(P52=2,$O$4,$O$5))</f>
        <v>0</v>
      </c>
    </row>
    <row r="53">
      <c r="A53" s="1" t="s">
        <v>592</v>
      </c>
      <c r="E53" s="27" t="s">
        <v>3835</v>
      </c>
    </row>
    <row r="54" ht="26">
      <c r="A54" s="1" t="s">
        <v>593</v>
      </c>
      <c r="E54" s="32" t="s">
        <v>6192</v>
      </c>
    </row>
    <row r="55" ht="362.5">
      <c r="A55" s="1" t="s">
        <v>595</v>
      </c>
      <c r="E55" s="27" t="s">
        <v>3810</v>
      </c>
    </row>
    <row r="56" ht="25">
      <c r="A56" s="1" t="s">
        <v>587</v>
      </c>
      <c r="B56" s="1">
        <v>12</v>
      </c>
      <c r="C56" s="26" t="s">
        <v>5389</v>
      </c>
      <c r="D56" t="s">
        <v>589</v>
      </c>
      <c r="E56" s="27" t="s">
        <v>5390</v>
      </c>
      <c r="F56" s="28" t="s">
        <v>591</v>
      </c>
      <c r="G56" s="29">
        <v>110.063</v>
      </c>
      <c r="H56" s="28">
        <v>0</v>
      </c>
      <c r="I56" s="30">
        <f>ROUND(G56*H56,P4)</f>
        <v>0</v>
      </c>
      <c r="L56" s="30">
        <v>0</v>
      </c>
      <c r="M56" s="24">
        <f>ROUND(G56*L56,P4)</f>
        <v>0</v>
      </c>
      <c r="N56" s="25" t="s">
        <v>1524</v>
      </c>
      <c r="O56" s="31">
        <f>M56*AA56</f>
        <v>0</v>
      </c>
      <c r="P56" s="1">
        <v>3</v>
      </c>
      <c r="AA56" s="1">
        <f>IF(P56=1,$O$3,IF(P56=2,$O$4,$O$5))</f>
        <v>0</v>
      </c>
    </row>
    <row r="57">
      <c r="A57" s="1" t="s">
        <v>592</v>
      </c>
      <c r="E57" s="27" t="s">
        <v>5390</v>
      </c>
    </row>
    <row r="58" ht="26">
      <c r="A58" s="1" t="s">
        <v>593</v>
      </c>
      <c r="E58" s="32" t="s">
        <v>6193</v>
      </c>
    </row>
    <row r="59" ht="75">
      <c r="A59" s="1" t="s">
        <v>595</v>
      </c>
      <c r="E59" s="27" t="s">
        <v>3031</v>
      </c>
    </row>
    <row r="60" ht="25">
      <c r="A60" s="1" t="s">
        <v>587</v>
      </c>
      <c r="B60" s="1">
        <v>13</v>
      </c>
      <c r="C60" s="26" t="s">
        <v>4549</v>
      </c>
      <c r="D60" t="s">
        <v>589</v>
      </c>
      <c r="E60" s="27" t="s">
        <v>4550</v>
      </c>
      <c r="F60" s="28" t="s">
        <v>591</v>
      </c>
      <c r="G60" s="29">
        <v>5</v>
      </c>
      <c r="H60" s="28">
        <v>0</v>
      </c>
      <c r="I60" s="30">
        <f>ROUND(G60*H60,P4)</f>
        <v>0</v>
      </c>
      <c r="L60" s="30">
        <v>0</v>
      </c>
      <c r="M60" s="24">
        <f>ROUND(G60*L60,P4)</f>
        <v>0</v>
      </c>
      <c r="N60" s="25" t="s">
        <v>1524</v>
      </c>
      <c r="O60" s="31">
        <f>M60*AA60</f>
        <v>0</v>
      </c>
      <c r="P60" s="1">
        <v>3</v>
      </c>
      <c r="AA60" s="1">
        <f>IF(P60=1,$O$3,IF(P60=2,$O$4,$O$5))</f>
        <v>0</v>
      </c>
    </row>
    <row r="61">
      <c r="A61" s="1" t="s">
        <v>592</v>
      </c>
      <c r="E61" s="27" t="s">
        <v>4550</v>
      </c>
    </row>
    <row r="62" ht="26">
      <c r="A62" s="1" t="s">
        <v>593</v>
      </c>
      <c r="E62" s="32" t="s">
        <v>6194</v>
      </c>
    </row>
    <row r="63" ht="112.5">
      <c r="A63" s="1" t="s">
        <v>595</v>
      </c>
      <c r="E63" s="27" t="s">
        <v>4552</v>
      </c>
    </row>
    <row r="64" ht="13">
      <c r="A64" s="1" t="s">
        <v>584</v>
      </c>
      <c r="C64" s="22" t="s">
        <v>4228</v>
      </c>
      <c r="E64" s="23" t="s">
        <v>4229</v>
      </c>
      <c r="L64" s="24">
        <f>SUMIFS(L65:L68,A65:A68,"P")</f>
        <v>0</v>
      </c>
      <c r="M64" s="24">
        <f>SUMIFS(M65:M68,A65:A68,"P")</f>
        <v>0</v>
      </c>
      <c r="N64" s="25"/>
    </row>
    <row r="65" ht="25">
      <c r="A65" s="1" t="s">
        <v>587</v>
      </c>
      <c r="B65" s="1">
        <v>14</v>
      </c>
      <c r="C65" s="26" t="s">
        <v>3876</v>
      </c>
      <c r="D65" t="s">
        <v>589</v>
      </c>
      <c r="E65" s="27" t="s">
        <v>3877</v>
      </c>
      <c r="F65" s="28" t="s">
        <v>603</v>
      </c>
      <c r="G65" s="29">
        <v>57.252000000000002</v>
      </c>
      <c r="H65" s="28">
        <v>0</v>
      </c>
      <c r="I65" s="30">
        <f>ROUND(G65*H65,P4)</f>
        <v>0</v>
      </c>
      <c r="L65" s="30">
        <v>0</v>
      </c>
      <c r="M65" s="24">
        <f>ROUND(G65*L65,P4)</f>
        <v>0</v>
      </c>
      <c r="N65" s="25" t="s">
        <v>1524</v>
      </c>
      <c r="O65" s="31">
        <f>M65*AA65</f>
        <v>0</v>
      </c>
      <c r="P65" s="1">
        <v>3</v>
      </c>
      <c r="AA65" s="1">
        <f>IF(P65=1,$O$3,IF(P65=2,$O$4,$O$5))</f>
        <v>0</v>
      </c>
    </row>
    <row r="66" ht="25">
      <c r="A66" s="1" t="s">
        <v>592</v>
      </c>
      <c r="E66" s="27" t="s">
        <v>3877</v>
      </c>
    </row>
    <row r="67" ht="26">
      <c r="A67" s="1" t="s">
        <v>593</v>
      </c>
      <c r="E67" s="32" t="s">
        <v>6195</v>
      </c>
    </row>
    <row r="68" ht="200">
      <c r="A68" s="1" t="s">
        <v>595</v>
      </c>
      <c r="E68" s="27" t="s">
        <v>3880</v>
      </c>
    </row>
    <row r="69" ht="13">
      <c r="A69" s="1" t="s">
        <v>584</v>
      </c>
      <c r="C69" s="22" t="s">
        <v>2059</v>
      </c>
      <c r="E69" s="23" t="s">
        <v>4071</v>
      </c>
      <c r="L69" s="24">
        <f>SUMIFS(L70:L93,A70:A93,"P")</f>
        <v>0</v>
      </c>
      <c r="M69" s="24">
        <f>SUMIFS(M70:M93,A70:A93,"P")</f>
        <v>0</v>
      </c>
      <c r="N69" s="25"/>
    </row>
    <row r="70" ht="25">
      <c r="A70" s="1" t="s">
        <v>587</v>
      </c>
      <c r="B70" s="1">
        <v>15</v>
      </c>
      <c r="C70" s="26" t="s">
        <v>4251</v>
      </c>
      <c r="D70" t="s">
        <v>589</v>
      </c>
      <c r="E70" s="27" t="s">
        <v>4252</v>
      </c>
      <c r="F70" s="28" t="s">
        <v>618</v>
      </c>
      <c r="G70" s="29">
        <v>18</v>
      </c>
      <c r="H70" s="28">
        <v>0</v>
      </c>
      <c r="I70" s="30">
        <f>ROUND(G70*H70,P4)</f>
        <v>0</v>
      </c>
      <c r="L70" s="30">
        <v>0</v>
      </c>
      <c r="M70" s="24">
        <f>ROUND(G70*L70,P4)</f>
        <v>0</v>
      </c>
      <c r="N70" s="25" t="s">
        <v>1524</v>
      </c>
      <c r="O70" s="31">
        <f>M70*AA70</f>
        <v>0</v>
      </c>
      <c r="P70" s="1">
        <v>3</v>
      </c>
      <c r="AA70" s="1">
        <f>IF(P70=1,$O$3,IF(P70=2,$O$4,$O$5))</f>
        <v>0</v>
      </c>
    </row>
    <row r="71">
      <c r="A71" s="1" t="s">
        <v>592</v>
      </c>
      <c r="E71" s="27" t="s">
        <v>4252</v>
      </c>
    </row>
    <row r="72" ht="26">
      <c r="A72" s="1" t="s">
        <v>593</v>
      </c>
      <c r="E72" s="32" t="s">
        <v>6196</v>
      </c>
    </row>
    <row r="73" ht="75">
      <c r="A73" s="1" t="s">
        <v>595</v>
      </c>
      <c r="E73" s="27" t="s">
        <v>4254</v>
      </c>
    </row>
    <row r="74" ht="25">
      <c r="A74" s="1" t="s">
        <v>587</v>
      </c>
      <c r="B74" s="1">
        <v>16</v>
      </c>
      <c r="C74" s="26" t="s">
        <v>5667</v>
      </c>
      <c r="D74" t="s">
        <v>589</v>
      </c>
      <c r="E74" s="27" t="s">
        <v>5668</v>
      </c>
      <c r="F74" s="28" t="s">
        <v>618</v>
      </c>
      <c r="G74" s="29">
        <v>14.675000000000001</v>
      </c>
      <c r="H74" s="28">
        <v>0</v>
      </c>
      <c r="I74" s="30">
        <f>ROUND(G74*H74,P4)</f>
        <v>0</v>
      </c>
      <c r="L74" s="30">
        <v>0</v>
      </c>
      <c r="M74" s="24">
        <f>ROUND(G74*L74,P4)</f>
        <v>0</v>
      </c>
      <c r="N74" s="25" t="s">
        <v>1524</v>
      </c>
      <c r="O74" s="31">
        <f>M74*AA74</f>
        <v>0</v>
      </c>
      <c r="P74" s="1">
        <v>3</v>
      </c>
      <c r="AA74" s="1">
        <f>IF(P74=1,$O$3,IF(P74=2,$O$4,$O$5))</f>
        <v>0</v>
      </c>
    </row>
    <row r="75">
      <c r="A75" s="1" t="s">
        <v>592</v>
      </c>
      <c r="E75" s="27" t="s">
        <v>5668</v>
      </c>
    </row>
    <row r="76" ht="26">
      <c r="A76" s="1" t="s">
        <v>593</v>
      </c>
      <c r="E76" s="32" t="s">
        <v>6197</v>
      </c>
    </row>
    <row r="77" ht="75">
      <c r="A77" s="1" t="s">
        <v>595</v>
      </c>
      <c r="E77" s="27" t="s">
        <v>4897</v>
      </c>
    </row>
    <row r="78" ht="25">
      <c r="A78" s="1" t="s">
        <v>587</v>
      </c>
      <c r="B78" s="1">
        <v>17</v>
      </c>
      <c r="C78" s="26" t="s">
        <v>4519</v>
      </c>
      <c r="D78" t="s">
        <v>589</v>
      </c>
      <c r="E78" s="27" t="s">
        <v>4520</v>
      </c>
      <c r="F78" s="28" t="s">
        <v>591</v>
      </c>
      <c r="G78" s="29">
        <v>4.5869999999999997</v>
      </c>
      <c r="H78" s="28">
        <v>0</v>
      </c>
      <c r="I78" s="30">
        <f>ROUND(G78*H78,P4)</f>
        <v>0</v>
      </c>
      <c r="L78" s="30">
        <v>0</v>
      </c>
      <c r="M78" s="24">
        <f>ROUND(G78*L78,P4)</f>
        <v>0</v>
      </c>
      <c r="N78" s="25" t="s">
        <v>1524</v>
      </c>
      <c r="O78" s="31">
        <f>M78*AA78</f>
        <v>0</v>
      </c>
      <c r="P78" s="1">
        <v>3</v>
      </c>
      <c r="AA78" s="1">
        <f>IF(P78=1,$O$3,IF(P78=2,$O$4,$O$5))</f>
        <v>0</v>
      </c>
    </row>
    <row r="79">
      <c r="A79" s="1" t="s">
        <v>592</v>
      </c>
      <c r="E79" s="27" t="s">
        <v>4520</v>
      </c>
    </row>
    <row r="80" ht="26">
      <c r="A80" s="1" t="s">
        <v>593</v>
      </c>
      <c r="E80" s="32" t="s">
        <v>6198</v>
      </c>
    </row>
    <row r="81" ht="137.5">
      <c r="A81" s="1" t="s">
        <v>595</v>
      </c>
      <c r="E81" s="27" t="s">
        <v>3697</v>
      </c>
    </row>
    <row r="82" ht="25">
      <c r="A82" s="1" t="s">
        <v>587</v>
      </c>
      <c r="B82" s="1">
        <v>18</v>
      </c>
      <c r="C82" s="26" t="s">
        <v>3693</v>
      </c>
      <c r="D82" t="s">
        <v>589</v>
      </c>
      <c r="E82" s="27" t="s">
        <v>3694</v>
      </c>
      <c r="F82" s="28" t="s">
        <v>591</v>
      </c>
      <c r="G82" s="29">
        <v>4.4989999999999997</v>
      </c>
      <c r="H82" s="28">
        <v>0</v>
      </c>
      <c r="I82" s="30">
        <f>ROUND(G82*H82,P4)</f>
        <v>0</v>
      </c>
      <c r="L82" s="30">
        <v>0</v>
      </c>
      <c r="M82" s="24">
        <f>ROUND(G82*L82,P4)</f>
        <v>0</v>
      </c>
      <c r="N82" s="25" t="s">
        <v>1524</v>
      </c>
      <c r="O82" s="31">
        <f>M82*AA82</f>
        <v>0</v>
      </c>
      <c r="P82" s="1">
        <v>3</v>
      </c>
      <c r="AA82" s="1">
        <f>IF(P82=1,$O$3,IF(P82=2,$O$4,$O$5))</f>
        <v>0</v>
      </c>
    </row>
    <row r="83">
      <c r="A83" s="1" t="s">
        <v>592</v>
      </c>
      <c r="E83" s="27" t="s">
        <v>3694</v>
      </c>
    </row>
    <row r="84" ht="26">
      <c r="A84" s="1" t="s">
        <v>593</v>
      </c>
      <c r="E84" s="32" t="s">
        <v>6199</v>
      </c>
    </row>
    <row r="85" ht="137.5">
      <c r="A85" s="1" t="s">
        <v>595</v>
      </c>
      <c r="E85" s="27" t="s">
        <v>3697</v>
      </c>
    </row>
    <row r="86" ht="25">
      <c r="A86" s="1" t="s">
        <v>587</v>
      </c>
      <c r="B86" s="1">
        <v>19</v>
      </c>
      <c r="C86" s="26" t="s">
        <v>5565</v>
      </c>
      <c r="D86" t="s">
        <v>589</v>
      </c>
      <c r="E86" s="27" t="s">
        <v>5566</v>
      </c>
      <c r="F86" s="28" t="s">
        <v>591</v>
      </c>
      <c r="G86" s="29">
        <v>5.1289999999999996</v>
      </c>
      <c r="H86" s="28">
        <v>0</v>
      </c>
      <c r="I86" s="30">
        <f>ROUND(G86*H86,P4)</f>
        <v>0</v>
      </c>
      <c r="L86" s="30">
        <v>0</v>
      </c>
      <c r="M86" s="24">
        <f>ROUND(G86*L86,P4)</f>
        <v>0</v>
      </c>
      <c r="N86" s="25" t="s">
        <v>1524</v>
      </c>
      <c r="O86" s="31">
        <f>M86*AA86</f>
        <v>0</v>
      </c>
      <c r="P86" s="1">
        <v>3</v>
      </c>
      <c r="AA86" s="1">
        <f>IF(P86=1,$O$3,IF(P86=2,$O$4,$O$5))</f>
        <v>0</v>
      </c>
    </row>
    <row r="87">
      <c r="A87" s="1" t="s">
        <v>592</v>
      </c>
      <c r="E87" s="27" t="s">
        <v>5566</v>
      </c>
    </row>
    <row r="88" ht="39">
      <c r="A88" s="1" t="s">
        <v>593</v>
      </c>
      <c r="E88" s="32" t="s">
        <v>6200</v>
      </c>
    </row>
    <row r="89" ht="137.5">
      <c r="A89" s="1" t="s">
        <v>595</v>
      </c>
      <c r="E89" s="27" t="s">
        <v>3697</v>
      </c>
    </row>
    <row r="90">
      <c r="A90" s="1" t="s">
        <v>587</v>
      </c>
      <c r="B90" s="1">
        <v>20</v>
      </c>
      <c r="C90" s="26" t="s">
        <v>6176</v>
      </c>
      <c r="D90" t="s">
        <v>589</v>
      </c>
      <c r="E90" s="27" t="s">
        <v>6177</v>
      </c>
      <c r="F90" s="28" t="s">
        <v>610</v>
      </c>
      <c r="G90" s="29">
        <v>2</v>
      </c>
      <c r="H90" s="28">
        <v>0</v>
      </c>
      <c r="I90" s="30">
        <f>ROUND(G90*H90,P4)</f>
        <v>0</v>
      </c>
      <c r="L90" s="30">
        <v>0</v>
      </c>
      <c r="M90" s="24">
        <f>ROUND(G90*L90,P4)</f>
        <v>0</v>
      </c>
      <c r="N90" s="25" t="s">
        <v>589</v>
      </c>
      <c r="O90" s="31">
        <f>M90*AA90</f>
        <v>0</v>
      </c>
      <c r="P90" s="1">
        <v>3</v>
      </c>
      <c r="AA90" s="1">
        <f>IF(P90=1,$O$3,IF(P90=2,$O$4,$O$5))</f>
        <v>0</v>
      </c>
    </row>
    <row r="91">
      <c r="A91" s="1" t="s">
        <v>592</v>
      </c>
      <c r="E91" s="27" t="s">
        <v>6178</v>
      </c>
    </row>
    <row r="92">
      <c r="A92" s="1" t="s">
        <v>593</v>
      </c>
    </row>
    <row r="93">
      <c r="A93" s="1" t="s">
        <v>595</v>
      </c>
      <c r="E93" s="27" t="s">
        <v>589</v>
      </c>
    </row>
    <row r="94" ht="13">
      <c r="A94" s="1" t="s">
        <v>584</v>
      </c>
      <c r="C94" s="22" t="s">
        <v>675</v>
      </c>
      <c r="E94" s="23" t="s">
        <v>1992</v>
      </c>
      <c r="L94" s="24">
        <f>SUMIFS(L95:L106,A95:A106,"P")</f>
        <v>0</v>
      </c>
      <c r="M94" s="24">
        <f>SUMIFS(M95:M106,A95:A106,"P")</f>
        <v>0</v>
      </c>
      <c r="N94" s="25"/>
    </row>
    <row r="95" ht="37.5">
      <c r="A95" s="1" t="s">
        <v>587</v>
      </c>
      <c r="B95" s="1">
        <v>21</v>
      </c>
      <c r="C95" s="26" t="s">
        <v>677</v>
      </c>
      <c r="D95" t="s">
        <v>678</v>
      </c>
      <c r="E95" s="27" t="s">
        <v>679</v>
      </c>
      <c r="F95" s="28" t="s">
        <v>680</v>
      </c>
      <c r="G95" s="29">
        <v>326.60300000000001</v>
      </c>
      <c r="H95" s="28">
        <v>0</v>
      </c>
      <c r="I95" s="30">
        <f>ROUND(G95*H95,P4)</f>
        <v>0</v>
      </c>
      <c r="L95" s="30">
        <v>0</v>
      </c>
      <c r="M95" s="24">
        <f>ROUND(G95*L95,P4)</f>
        <v>0</v>
      </c>
      <c r="N95" s="25" t="s">
        <v>589</v>
      </c>
      <c r="O95" s="31">
        <f>M95*AA95</f>
        <v>0</v>
      </c>
      <c r="P95" s="1">
        <v>3</v>
      </c>
      <c r="AA95" s="1">
        <f>IF(P95=1,$O$3,IF(P95=2,$O$4,$O$5))</f>
        <v>0</v>
      </c>
    </row>
    <row r="96" ht="150">
      <c r="A96" s="1" t="s">
        <v>592</v>
      </c>
      <c r="E96" s="27" t="s">
        <v>5570</v>
      </c>
    </row>
    <row r="97" ht="26">
      <c r="A97" s="1" t="s">
        <v>593</v>
      </c>
      <c r="E97" s="32" t="s">
        <v>6201</v>
      </c>
    </row>
    <row r="98">
      <c r="A98" s="1" t="s">
        <v>595</v>
      </c>
      <c r="E98" s="27" t="s">
        <v>589</v>
      </c>
    </row>
    <row r="99" ht="25">
      <c r="A99" s="1" t="s">
        <v>587</v>
      </c>
      <c r="B99" s="1">
        <v>22</v>
      </c>
      <c r="C99" s="26" t="s">
        <v>4744</v>
      </c>
      <c r="D99" t="s">
        <v>4745</v>
      </c>
      <c r="E99" s="27" t="s">
        <v>4746</v>
      </c>
      <c r="F99" s="28" t="s">
        <v>680</v>
      </c>
      <c r="G99" s="29">
        <v>11.009</v>
      </c>
      <c r="H99" s="28">
        <v>0</v>
      </c>
      <c r="I99" s="30">
        <f>ROUND(G99*H99,P4)</f>
        <v>0</v>
      </c>
      <c r="L99" s="30">
        <v>0</v>
      </c>
      <c r="M99" s="24">
        <f>ROUND(G99*L99,P4)</f>
        <v>0</v>
      </c>
      <c r="N99" s="25" t="s">
        <v>589</v>
      </c>
      <c r="O99" s="31">
        <f>M99*AA99</f>
        <v>0</v>
      </c>
      <c r="P99" s="1">
        <v>3</v>
      </c>
      <c r="AA99" s="1">
        <f>IF(P99=1,$O$3,IF(P99=2,$O$4,$O$5))</f>
        <v>0</v>
      </c>
    </row>
    <row r="100" ht="150">
      <c r="A100" s="1" t="s">
        <v>592</v>
      </c>
      <c r="E100" s="27" t="s">
        <v>5570</v>
      </c>
    </row>
    <row r="101" ht="26">
      <c r="A101" s="1" t="s">
        <v>593</v>
      </c>
      <c r="E101" s="32" t="s">
        <v>6202</v>
      </c>
    </row>
    <row r="102">
      <c r="A102" s="1" t="s">
        <v>595</v>
      </c>
      <c r="E102" s="27" t="s">
        <v>589</v>
      </c>
    </row>
    <row r="103" ht="37.5">
      <c r="A103" s="1" t="s">
        <v>587</v>
      </c>
      <c r="B103" s="1">
        <v>23</v>
      </c>
      <c r="C103" s="26" t="s">
        <v>684</v>
      </c>
      <c r="D103" t="s">
        <v>685</v>
      </c>
      <c r="E103" s="27" t="s">
        <v>686</v>
      </c>
      <c r="F103" s="28" t="s">
        <v>680</v>
      </c>
      <c r="G103" s="29">
        <v>21.181999999999999</v>
      </c>
      <c r="H103" s="28">
        <v>0</v>
      </c>
      <c r="I103" s="30">
        <f>ROUND(G103*H103,P4)</f>
        <v>0</v>
      </c>
      <c r="L103" s="30">
        <v>0</v>
      </c>
      <c r="M103" s="24">
        <f>ROUND(G103*L103,P4)</f>
        <v>0</v>
      </c>
      <c r="N103" s="25" t="s">
        <v>589</v>
      </c>
      <c r="O103" s="31">
        <f>M103*AA103</f>
        <v>0</v>
      </c>
      <c r="P103" s="1">
        <v>3</v>
      </c>
      <c r="AA103" s="1">
        <f>IF(P103=1,$O$3,IF(P103=2,$O$4,$O$5))</f>
        <v>0</v>
      </c>
    </row>
    <row r="104" ht="150">
      <c r="A104" s="1" t="s">
        <v>592</v>
      </c>
      <c r="E104" s="27" t="s">
        <v>5570</v>
      </c>
    </row>
    <row r="105" ht="26">
      <c r="A105" s="1" t="s">
        <v>593</v>
      </c>
      <c r="E105" s="32" t="s">
        <v>6203</v>
      </c>
    </row>
    <row r="106">
      <c r="A106" s="1" t="s">
        <v>595</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6204</v>
      </c>
      <c r="E8" s="23" t="s">
        <v>289</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5525</v>
      </c>
      <c r="D10" t="s">
        <v>589</v>
      </c>
      <c r="E10" s="27" t="s">
        <v>5526</v>
      </c>
      <c r="F10" s="28" t="s">
        <v>591</v>
      </c>
      <c r="G10" s="29">
        <v>27.300000000000001</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6205</v>
      </c>
    </row>
    <row r="13" ht="62.5">
      <c r="A13" s="1" t="s">
        <v>595</v>
      </c>
      <c r="E13" s="27" t="s">
        <v>5528</v>
      </c>
    </row>
    <row r="14" ht="25">
      <c r="A14" s="1" t="s">
        <v>587</v>
      </c>
      <c r="B14" s="1">
        <v>2</v>
      </c>
      <c r="C14" s="26" t="s">
        <v>5687</v>
      </c>
      <c r="D14" t="s">
        <v>589</v>
      </c>
      <c r="E14" s="27" t="s">
        <v>5688</v>
      </c>
      <c r="F14" s="28" t="s">
        <v>591</v>
      </c>
      <c r="G14" s="29">
        <v>7.5</v>
      </c>
      <c r="H14" s="28">
        <v>0</v>
      </c>
      <c r="I14" s="30">
        <f>ROUND(G14*H14,P4)</f>
        <v>0</v>
      </c>
      <c r="L14" s="30">
        <v>0</v>
      </c>
      <c r="M14" s="24">
        <f>ROUND(G14*L14,P4)</f>
        <v>0</v>
      </c>
      <c r="N14" s="25" t="s">
        <v>1524</v>
      </c>
      <c r="O14" s="31">
        <f>M14*AA14</f>
        <v>0</v>
      </c>
      <c r="P14" s="1">
        <v>3</v>
      </c>
      <c r="AA14" s="1">
        <f>IF(P14=1,$O$3,IF(P14=2,$O$4,$O$5))</f>
        <v>0</v>
      </c>
    </row>
    <row r="15">
      <c r="A15" s="1" t="s">
        <v>592</v>
      </c>
      <c r="E15" s="27" t="s">
        <v>5688</v>
      </c>
    </row>
    <row r="16" ht="13">
      <c r="A16" s="1" t="s">
        <v>593</v>
      </c>
      <c r="E16" s="32" t="s">
        <v>5689</v>
      </c>
    </row>
    <row r="17" ht="312.5">
      <c r="A17" s="1" t="s">
        <v>595</v>
      </c>
      <c r="E17" s="27" t="s">
        <v>5690</v>
      </c>
    </row>
    <row r="18" ht="25">
      <c r="A18" s="1" t="s">
        <v>587</v>
      </c>
      <c r="B18" s="1">
        <v>3</v>
      </c>
      <c r="C18" s="26" t="s">
        <v>4108</v>
      </c>
      <c r="D18" t="s">
        <v>589</v>
      </c>
      <c r="E18" s="27" t="s">
        <v>4109</v>
      </c>
      <c r="F18" s="28" t="s">
        <v>618</v>
      </c>
      <c r="G18" s="29">
        <v>20</v>
      </c>
      <c r="H18" s="28">
        <v>0</v>
      </c>
      <c r="I18" s="30">
        <f>ROUND(G18*H18,P4)</f>
        <v>0</v>
      </c>
      <c r="L18" s="30">
        <v>0</v>
      </c>
      <c r="M18" s="24">
        <f>ROUND(G18*L18,P4)</f>
        <v>0</v>
      </c>
      <c r="N18" s="25" t="s">
        <v>1524</v>
      </c>
      <c r="O18" s="31">
        <f>M18*AA18</f>
        <v>0</v>
      </c>
      <c r="P18" s="1">
        <v>3</v>
      </c>
      <c r="AA18" s="1">
        <f>IF(P18=1,$O$3,IF(P18=2,$O$4,$O$5))</f>
        <v>0</v>
      </c>
    </row>
    <row r="19">
      <c r="A19" s="1" t="s">
        <v>592</v>
      </c>
      <c r="E19" s="27" t="s">
        <v>4109</v>
      </c>
    </row>
    <row r="20" ht="13">
      <c r="A20" s="1" t="s">
        <v>593</v>
      </c>
      <c r="E20" s="32" t="s">
        <v>5739</v>
      </c>
    </row>
    <row r="21" ht="87.5">
      <c r="A21" s="1" t="s">
        <v>595</v>
      </c>
      <c r="E21" s="27" t="s">
        <v>3758</v>
      </c>
    </row>
    <row r="22" ht="25">
      <c r="A22" s="1" t="s">
        <v>587</v>
      </c>
      <c r="B22" s="1">
        <v>4</v>
      </c>
      <c r="C22" s="26" t="s">
        <v>3398</v>
      </c>
      <c r="D22" t="s">
        <v>589</v>
      </c>
      <c r="E22" s="27" t="s">
        <v>3399</v>
      </c>
      <c r="F22" s="28" t="s">
        <v>591</v>
      </c>
      <c r="G22" s="29">
        <v>137.5</v>
      </c>
      <c r="H22" s="28">
        <v>0</v>
      </c>
      <c r="I22" s="30">
        <f>ROUND(G22*H22,P4)</f>
        <v>0</v>
      </c>
      <c r="L22" s="30">
        <v>0</v>
      </c>
      <c r="M22" s="24">
        <f>ROUND(G22*L22,P4)</f>
        <v>0</v>
      </c>
      <c r="N22" s="25" t="s">
        <v>1524</v>
      </c>
      <c r="O22" s="31">
        <f>M22*AA22</f>
        <v>0</v>
      </c>
      <c r="P22" s="1">
        <v>3</v>
      </c>
      <c r="AA22" s="1">
        <f>IF(P22=1,$O$3,IF(P22=2,$O$4,$O$5))</f>
        <v>0</v>
      </c>
    </row>
    <row r="23">
      <c r="A23" s="1" t="s">
        <v>592</v>
      </c>
      <c r="E23" s="27" t="s">
        <v>3399</v>
      </c>
    </row>
    <row r="24" ht="13">
      <c r="A24" s="1" t="s">
        <v>593</v>
      </c>
      <c r="E24" s="32" t="s">
        <v>6206</v>
      </c>
    </row>
    <row r="25" ht="350">
      <c r="A25" s="1" t="s">
        <v>595</v>
      </c>
      <c r="E25" s="27" t="s">
        <v>2570</v>
      </c>
    </row>
    <row r="26" ht="25">
      <c r="A26" s="1" t="s">
        <v>587</v>
      </c>
      <c r="B26" s="1">
        <v>5</v>
      </c>
      <c r="C26" s="26" t="s">
        <v>1394</v>
      </c>
      <c r="D26" t="s">
        <v>589</v>
      </c>
      <c r="E26" s="27" t="s">
        <v>1395</v>
      </c>
      <c r="F26" s="28" t="s">
        <v>591</v>
      </c>
      <c r="G26" s="29">
        <v>0.79200000000000004</v>
      </c>
      <c r="H26" s="28">
        <v>0</v>
      </c>
      <c r="I26" s="30">
        <f>ROUND(G26*H26,P4)</f>
        <v>0</v>
      </c>
      <c r="L26" s="30">
        <v>0</v>
      </c>
      <c r="M26" s="24">
        <f>ROUND(G26*L26,P4)</f>
        <v>0</v>
      </c>
      <c r="N26" s="25" t="s">
        <v>1524</v>
      </c>
      <c r="O26" s="31">
        <f>M26*AA26</f>
        <v>0</v>
      </c>
      <c r="P26" s="1">
        <v>3</v>
      </c>
      <c r="AA26" s="1">
        <f>IF(P26=1,$O$3,IF(P26=2,$O$4,$O$5))</f>
        <v>0</v>
      </c>
    </row>
    <row r="27">
      <c r="A27" s="1" t="s">
        <v>592</v>
      </c>
      <c r="E27" s="27" t="s">
        <v>1395</v>
      </c>
    </row>
    <row r="28" ht="13">
      <c r="A28" s="1" t="s">
        <v>593</v>
      </c>
      <c r="E28" s="32" t="s">
        <v>6207</v>
      </c>
    </row>
    <row r="29" ht="337.5">
      <c r="A29" s="1" t="s">
        <v>595</v>
      </c>
      <c r="E29" s="27" t="s">
        <v>596</v>
      </c>
    </row>
    <row r="30" ht="25">
      <c r="A30" s="1" t="s">
        <v>587</v>
      </c>
      <c r="B30" s="1">
        <v>6</v>
      </c>
      <c r="C30" s="26" t="s">
        <v>1398</v>
      </c>
      <c r="D30" t="s">
        <v>589</v>
      </c>
      <c r="E30" s="27" t="s">
        <v>1399</v>
      </c>
      <c r="F30" s="28" t="s">
        <v>591</v>
      </c>
      <c r="G30" s="29">
        <v>27.300000000000001</v>
      </c>
      <c r="H30" s="28">
        <v>0</v>
      </c>
      <c r="I30" s="30">
        <f>ROUND(G30*H30,P4)</f>
        <v>0</v>
      </c>
      <c r="L30" s="30">
        <v>0</v>
      </c>
      <c r="M30" s="24">
        <f>ROUND(G30*L30,P4)</f>
        <v>0</v>
      </c>
      <c r="N30" s="25" t="s">
        <v>1524</v>
      </c>
      <c r="O30" s="31">
        <f>M30*AA30</f>
        <v>0</v>
      </c>
      <c r="P30" s="1">
        <v>3</v>
      </c>
      <c r="AA30" s="1">
        <f>IF(P30=1,$O$3,IF(P30=2,$O$4,$O$5))</f>
        <v>0</v>
      </c>
    </row>
    <row r="31">
      <c r="A31" s="1" t="s">
        <v>592</v>
      </c>
      <c r="E31" s="27" t="s">
        <v>1399</v>
      </c>
    </row>
    <row r="32" ht="13">
      <c r="A32" s="1" t="s">
        <v>593</v>
      </c>
      <c r="E32" s="32" t="s">
        <v>6208</v>
      </c>
    </row>
    <row r="33" ht="287.5">
      <c r="A33" s="1" t="s">
        <v>595</v>
      </c>
      <c r="E33" s="27" t="s">
        <v>1401</v>
      </c>
    </row>
    <row r="34" ht="25">
      <c r="A34" s="1" t="s">
        <v>587</v>
      </c>
      <c r="B34" s="1">
        <v>7</v>
      </c>
      <c r="C34" s="26" t="s">
        <v>4682</v>
      </c>
      <c r="D34" t="s">
        <v>589</v>
      </c>
      <c r="E34" s="27" t="s">
        <v>4683</v>
      </c>
      <c r="F34" s="28" t="s">
        <v>603</v>
      </c>
      <c r="G34" s="29">
        <v>34</v>
      </c>
      <c r="H34" s="28">
        <v>0</v>
      </c>
      <c r="I34" s="30">
        <f>ROUND(G34*H34,P4)</f>
        <v>0</v>
      </c>
      <c r="L34" s="30">
        <v>0</v>
      </c>
      <c r="M34" s="24">
        <f>ROUND(G34*L34,P4)</f>
        <v>0</v>
      </c>
      <c r="N34" s="25" t="s">
        <v>1524</v>
      </c>
      <c r="O34" s="31">
        <f>M34*AA34</f>
        <v>0</v>
      </c>
      <c r="P34" s="1">
        <v>3</v>
      </c>
      <c r="AA34" s="1">
        <f>IF(P34=1,$O$3,IF(P34=2,$O$4,$O$5))</f>
        <v>0</v>
      </c>
    </row>
    <row r="35">
      <c r="A35" s="1" t="s">
        <v>592</v>
      </c>
      <c r="E35" s="27" t="s">
        <v>4683</v>
      </c>
    </row>
    <row r="36" ht="13">
      <c r="A36" s="1" t="s">
        <v>593</v>
      </c>
      <c r="E36" s="32" t="s">
        <v>6209</v>
      </c>
    </row>
    <row r="37" ht="50">
      <c r="A37" s="1" t="s">
        <v>595</v>
      </c>
      <c r="E37" s="27" t="s">
        <v>605</v>
      </c>
    </row>
    <row r="38" ht="25">
      <c r="A38" s="1" t="s">
        <v>587</v>
      </c>
      <c r="B38" s="1">
        <v>8</v>
      </c>
      <c r="C38" s="26" t="s">
        <v>5539</v>
      </c>
      <c r="D38" t="s">
        <v>589</v>
      </c>
      <c r="E38" s="27" t="s">
        <v>5540</v>
      </c>
      <c r="F38" s="28" t="s">
        <v>591</v>
      </c>
      <c r="G38" s="29">
        <v>7.5</v>
      </c>
      <c r="H38" s="28">
        <v>0</v>
      </c>
      <c r="I38" s="30">
        <f>ROUND(G38*H38,P4)</f>
        <v>0</v>
      </c>
      <c r="L38" s="30">
        <v>0</v>
      </c>
      <c r="M38" s="24">
        <f>ROUND(G38*L38,P4)</f>
        <v>0</v>
      </c>
      <c r="N38" s="25" t="s">
        <v>1524</v>
      </c>
      <c r="O38" s="31">
        <f>M38*AA38</f>
        <v>0</v>
      </c>
      <c r="P38" s="1">
        <v>3</v>
      </c>
      <c r="AA38" s="1">
        <f>IF(P38=1,$O$3,IF(P38=2,$O$4,$O$5))</f>
        <v>0</v>
      </c>
    </row>
    <row r="39">
      <c r="A39" s="1" t="s">
        <v>592</v>
      </c>
      <c r="E39" s="27" t="s">
        <v>5540</v>
      </c>
    </row>
    <row r="40" ht="13">
      <c r="A40" s="1" t="s">
        <v>593</v>
      </c>
      <c r="E40" s="32" t="s">
        <v>5686</v>
      </c>
    </row>
    <row r="41" ht="62.5">
      <c r="A41" s="1" t="s">
        <v>595</v>
      </c>
      <c r="E41" s="27" t="s">
        <v>3786</v>
      </c>
    </row>
    <row r="42" ht="25">
      <c r="A42" s="1" t="s">
        <v>587</v>
      </c>
      <c r="B42" s="1">
        <v>9</v>
      </c>
      <c r="C42" s="26" t="s">
        <v>5162</v>
      </c>
      <c r="D42" t="s">
        <v>589</v>
      </c>
      <c r="E42" s="27" t="s">
        <v>5163</v>
      </c>
      <c r="F42" s="28" t="s">
        <v>603</v>
      </c>
      <c r="G42" s="29">
        <v>60</v>
      </c>
      <c r="H42" s="28">
        <v>0</v>
      </c>
      <c r="I42" s="30">
        <f>ROUND(G42*H42,P4)</f>
        <v>0</v>
      </c>
      <c r="L42" s="30">
        <v>0</v>
      </c>
      <c r="M42" s="24">
        <f>ROUND(G42*L42,P4)</f>
        <v>0</v>
      </c>
      <c r="N42" s="25" t="s">
        <v>1524</v>
      </c>
      <c r="O42" s="31">
        <f>M42*AA42</f>
        <v>0</v>
      </c>
      <c r="P42" s="1">
        <v>3</v>
      </c>
      <c r="AA42" s="1">
        <f>IF(P42=1,$O$3,IF(P42=2,$O$4,$O$5))</f>
        <v>0</v>
      </c>
    </row>
    <row r="43">
      <c r="A43" s="1" t="s">
        <v>592</v>
      </c>
      <c r="E43" s="27" t="s">
        <v>5163</v>
      </c>
    </row>
    <row r="44" ht="13">
      <c r="A44" s="1" t="s">
        <v>593</v>
      </c>
      <c r="E44" s="32" t="s">
        <v>5743</v>
      </c>
    </row>
    <row r="45" ht="62.5">
      <c r="A45" s="1" t="s">
        <v>595</v>
      </c>
      <c r="E45" s="27" t="s">
        <v>5164</v>
      </c>
    </row>
    <row r="46" ht="25">
      <c r="A46" s="1" t="s">
        <v>587</v>
      </c>
      <c r="B46" s="1">
        <v>10</v>
      </c>
      <c r="C46" s="26" t="s">
        <v>5649</v>
      </c>
      <c r="D46" t="s">
        <v>589</v>
      </c>
      <c r="E46" s="27" t="s">
        <v>5518</v>
      </c>
      <c r="F46" s="28" t="s">
        <v>603</v>
      </c>
      <c r="G46" s="29">
        <v>30</v>
      </c>
      <c r="H46" s="28">
        <v>0</v>
      </c>
      <c r="I46" s="30">
        <f>ROUND(G46*H46,P4)</f>
        <v>0</v>
      </c>
      <c r="L46" s="30">
        <v>0</v>
      </c>
      <c r="M46" s="24">
        <f>ROUND(G46*L46,P4)</f>
        <v>0</v>
      </c>
      <c r="N46" s="25" t="s">
        <v>1524</v>
      </c>
      <c r="O46" s="31">
        <f>M46*AA46</f>
        <v>0</v>
      </c>
      <c r="P46" s="1">
        <v>3</v>
      </c>
      <c r="AA46" s="1">
        <f>IF(P46=1,$O$3,IF(P46=2,$O$4,$O$5))</f>
        <v>0</v>
      </c>
    </row>
    <row r="47">
      <c r="A47" s="1" t="s">
        <v>592</v>
      </c>
      <c r="E47" s="27" t="s">
        <v>5518</v>
      </c>
    </row>
    <row r="48" ht="13">
      <c r="A48" s="1" t="s">
        <v>593</v>
      </c>
      <c r="E48" s="32" t="s">
        <v>6210</v>
      </c>
    </row>
    <row r="49" ht="75">
      <c r="A49" s="1" t="s">
        <v>595</v>
      </c>
      <c r="E49" s="27" t="s">
        <v>5520</v>
      </c>
    </row>
    <row r="50" ht="13">
      <c r="A50" s="1" t="s">
        <v>584</v>
      </c>
      <c r="C50" s="22" t="s">
        <v>2588</v>
      </c>
      <c r="E50" s="23" t="s">
        <v>4136</v>
      </c>
      <c r="L50" s="24">
        <f>SUMIFS(L51:L70,A51:A70,"P")</f>
        <v>0</v>
      </c>
      <c r="M50" s="24">
        <f>SUMIFS(M51:M70,A51:A70,"P")</f>
        <v>0</v>
      </c>
      <c r="N50" s="25"/>
    </row>
    <row r="51" ht="25">
      <c r="A51" s="1" t="s">
        <v>587</v>
      </c>
      <c r="B51" s="1">
        <v>11</v>
      </c>
      <c r="C51" s="26" t="s">
        <v>3802</v>
      </c>
      <c r="D51" t="s">
        <v>589</v>
      </c>
      <c r="E51" s="27" t="s">
        <v>3803</v>
      </c>
      <c r="F51" s="28" t="s">
        <v>591</v>
      </c>
      <c r="G51" s="29">
        <v>12</v>
      </c>
      <c r="H51" s="28">
        <v>0</v>
      </c>
      <c r="I51" s="30">
        <f>ROUND(G51*H51,P4)</f>
        <v>0</v>
      </c>
      <c r="L51" s="30">
        <v>0</v>
      </c>
      <c r="M51" s="24">
        <f>ROUND(G51*L51,P4)</f>
        <v>0</v>
      </c>
      <c r="N51" s="25" t="s">
        <v>1524</v>
      </c>
      <c r="O51" s="31">
        <f>M51*AA51</f>
        <v>0</v>
      </c>
      <c r="P51" s="1">
        <v>3</v>
      </c>
      <c r="AA51" s="1">
        <f>IF(P51=1,$O$3,IF(P51=2,$O$4,$O$5))</f>
        <v>0</v>
      </c>
    </row>
    <row r="52">
      <c r="A52" s="1" t="s">
        <v>592</v>
      </c>
      <c r="E52" s="27" t="s">
        <v>3803</v>
      </c>
    </row>
    <row r="53" ht="13">
      <c r="A53" s="1" t="s">
        <v>593</v>
      </c>
      <c r="E53" s="32" t="s">
        <v>6211</v>
      </c>
    </row>
    <row r="54" ht="75">
      <c r="A54" s="1" t="s">
        <v>595</v>
      </c>
      <c r="E54" s="27" t="s">
        <v>3805</v>
      </c>
    </row>
    <row r="55" ht="25">
      <c r="A55" s="1" t="s">
        <v>587</v>
      </c>
      <c r="B55" s="1">
        <v>12</v>
      </c>
      <c r="C55" s="26" t="s">
        <v>5543</v>
      </c>
      <c r="D55" t="s">
        <v>589</v>
      </c>
      <c r="E55" s="27" t="s">
        <v>5544</v>
      </c>
      <c r="F55" s="28" t="s">
        <v>591</v>
      </c>
      <c r="G55" s="29">
        <v>4.2039999999999997</v>
      </c>
      <c r="H55" s="28">
        <v>0</v>
      </c>
      <c r="I55" s="30">
        <f>ROUND(G55*H55,P4)</f>
        <v>0</v>
      </c>
      <c r="L55" s="30">
        <v>0</v>
      </c>
      <c r="M55" s="24">
        <f>ROUND(G55*L55,P4)</f>
        <v>0</v>
      </c>
      <c r="N55" s="25" t="s">
        <v>1524</v>
      </c>
      <c r="O55" s="31">
        <f>M55*AA55</f>
        <v>0</v>
      </c>
      <c r="P55" s="1">
        <v>3</v>
      </c>
      <c r="AA55" s="1">
        <f>IF(P55=1,$O$3,IF(P55=2,$O$4,$O$5))</f>
        <v>0</v>
      </c>
    </row>
    <row r="56">
      <c r="A56" s="1" t="s">
        <v>592</v>
      </c>
      <c r="E56" s="27" t="s">
        <v>5544</v>
      </c>
    </row>
    <row r="57" ht="13">
      <c r="A57" s="1" t="s">
        <v>593</v>
      </c>
      <c r="E57" s="32" t="s">
        <v>6212</v>
      </c>
    </row>
    <row r="58" ht="362.5">
      <c r="A58" s="1" t="s">
        <v>595</v>
      </c>
      <c r="E58" s="27" t="s">
        <v>3810</v>
      </c>
    </row>
    <row r="59" ht="25">
      <c r="A59" s="1" t="s">
        <v>587</v>
      </c>
      <c r="B59" s="1">
        <v>13</v>
      </c>
      <c r="C59" s="26" t="s">
        <v>4144</v>
      </c>
      <c r="D59" t="s">
        <v>589</v>
      </c>
      <c r="E59" s="27" t="s">
        <v>4145</v>
      </c>
      <c r="F59" s="28" t="s">
        <v>591</v>
      </c>
      <c r="G59" s="29">
        <v>14.172000000000001</v>
      </c>
      <c r="H59" s="28">
        <v>0</v>
      </c>
      <c r="I59" s="30">
        <f>ROUND(G59*H59,P4)</f>
        <v>0</v>
      </c>
      <c r="L59" s="30">
        <v>0</v>
      </c>
      <c r="M59" s="24">
        <f>ROUND(G59*L59,P4)</f>
        <v>0</v>
      </c>
      <c r="N59" s="25" t="s">
        <v>1524</v>
      </c>
      <c r="O59" s="31">
        <f>M59*AA59</f>
        <v>0</v>
      </c>
      <c r="P59" s="1">
        <v>3</v>
      </c>
      <c r="AA59" s="1">
        <f>IF(P59=1,$O$3,IF(P59=2,$O$4,$O$5))</f>
        <v>0</v>
      </c>
    </row>
    <row r="60">
      <c r="A60" s="1" t="s">
        <v>592</v>
      </c>
      <c r="E60" s="27" t="s">
        <v>4145</v>
      </c>
    </row>
    <row r="61" ht="13">
      <c r="A61" s="1" t="s">
        <v>593</v>
      </c>
      <c r="E61" s="32" t="s">
        <v>6213</v>
      </c>
    </row>
    <row r="62" ht="362.5">
      <c r="A62" s="1" t="s">
        <v>595</v>
      </c>
      <c r="E62" s="27" t="s">
        <v>2593</v>
      </c>
    </row>
    <row r="63" ht="25">
      <c r="A63" s="1" t="s">
        <v>587</v>
      </c>
      <c r="B63" s="1">
        <v>14</v>
      </c>
      <c r="C63" s="26" t="s">
        <v>2594</v>
      </c>
      <c r="D63" t="s">
        <v>589</v>
      </c>
      <c r="E63" s="27" t="s">
        <v>2595</v>
      </c>
      <c r="F63" s="28" t="s">
        <v>680</v>
      </c>
      <c r="G63" s="29">
        <v>0.996</v>
      </c>
      <c r="H63" s="28">
        <v>0</v>
      </c>
      <c r="I63" s="30">
        <f>ROUND(G63*H63,P4)</f>
        <v>0</v>
      </c>
      <c r="L63" s="30">
        <v>0</v>
      </c>
      <c r="M63" s="24">
        <f>ROUND(G63*L63,P4)</f>
        <v>0</v>
      </c>
      <c r="N63" s="25" t="s">
        <v>1524</v>
      </c>
      <c r="O63" s="31">
        <f>M63*AA63</f>
        <v>0</v>
      </c>
      <c r="P63" s="1">
        <v>3</v>
      </c>
      <c r="AA63" s="1">
        <f>IF(P63=1,$O$3,IF(P63=2,$O$4,$O$5))</f>
        <v>0</v>
      </c>
    </row>
    <row r="64">
      <c r="A64" s="1" t="s">
        <v>592</v>
      </c>
      <c r="E64" s="27" t="s">
        <v>2595</v>
      </c>
    </row>
    <row r="65" ht="39">
      <c r="A65" s="1" t="s">
        <v>593</v>
      </c>
      <c r="E65" s="32" t="s">
        <v>6214</v>
      </c>
    </row>
    <row r="66" ht="300">
      <c r="A66" s="1" t="s">
        <v>595</v>
      </c>
      <c r="E66" s="27" t="s">
        <v>2597</v>
      </c>
    </row>
    <row r="67" ht="25">
      <c r="A67" s="1" t="s">
        <v>587</v>
      </c>
      <c r="B67" s="1">
        <v>15</v>
      </c>
      <c r="C67" s="26" t="s">
        <v>4148</v>
      </c>
      <c r="D67" t="s">
        <v>589</v>
      </c>
      <c r="E67" s="27" t="s">
        <v>4149</v>
      </c>
      <c r="F67" s="28" t="s">
        <v>680</v>
      </c>
      <c r="G67" s="29">
        <v>0.69199999999999995</v>
      </c>
      <c r="H67" s="28">
        <v>0</v>
      </c>
      <c r="I67" s="30">
        <f>ROUND(G67*H67,P4)</f>
        <v>0</v>
      </c>
      <c r="L67" s="30">
        <v>0</v>
      </c>
      <c r="M67" s="24">
        <f>ROUND(G67*L67,P4)</f>
        <v>0</v>
      </c>
      <c r="N67" s="25" t="s">
        <v>1524</v>
      </c>
      <c r="O67" s="31">
        <f>M67*AA67</f>
        <v>0</v>
      </c>
      <c r="P67" s="1">
        <v>3</v>
      </c>
      <c r="AA67" s="1">
        <f>IF(P67=1,$O$3,IF(P67=2,$O$4,$O$5))</f>
        <v>0</v>
      </c>
    </row>
    <row r="68">
      <c r="A68" s="1" t="s">
        <v>592</v>
      </c>
      <c r="E68" s="27" t="s">
        <v>4149</v>
      </c>
    </row>
    <row r="69" ht="13">
      <c r="A69" s="1" t="s">
        <v>593</v>
      </c>
      <c r="E69" s="32" t="s">
        <v>5749</v>
      </c>
    </row>
    <row r="70" ht="300">
      <c r="A70" s="1" t="s">
        <v>595</v>
      </c>
      <c r="E70" s="27" t="s">
        <v>2597</v>
      </c>
    </row>
    <row r="71" ht="13">
      <c r="A71" s="1" t="s">
        <v>584</v>
      </c>
      <c r="C71" s="22" t="s">
        <v>1187</v>
      </c>
      <c r="E71" s="23" t="s">
        <v>4155</v>
      </c>
      <c r="L71" s="24">
        <f>SUMIFS(L72:L91,A72:A91,"P")</f>
        <v>0</v>
      </c>
      <c r="M71" s="24">
        <f>SUMIFS(M72:M91,A72:A91,"P")</f>
        <v>0</v>
      </c>
      <c r="N71" s="25"/>
    </row>
    <row r="72" ht="25">
      <c r="A72" s="1" t="s">
        <v>587</v>
      </c>
      <c r="B72" s="1">
        <v>16</v>
      </c>
      <c r="C72" s="26" t="s">
        <v>5364</v>
      </c>
      <c r="D72" t="s">
        <v>589</v>
      </c>
      <c r="E72" s="27" t="s">
        <v>5365</v>
      </c>
      <c r="F72" s="28" t="s">
        <v>591</v>
      </c>
      <c r="G72" s="29">
        <v>0.71999999999999997</v>
      </c>
      <c r="H72" s="28">
        <v>0</v>
      </c>
      <c r="I72" s="30">
        <f>ROUND(G72*H72,P4)</f>
        <v>0</v>
      </c>
      <c r="L72" s="30">
        <v>0</v>
      </c>
      <c r="M72" s="24">
        <f>ROUND(G72*L72,P4)</f>
        <v>0</v>
      </c>
      <c r="N72" s="25" t="s">
        <v>1524</v>
      </c>
      <c r="O72" s="31">
        <f>M72*AA72</f>
        <v>0</v>
      </c>
      <c r="P72" s="1">
        <v>3</v>
      </c>
      <c r="AA72" s="1">
        <f>IF(P72=1,$O$3,IF(P72=2,$O$4,$O$5))</f>
        <v>0</v>
      </c>
    </row>
    <row r="73">
      <c r="A73" s="1" t="s">
        <v>592</v>
      </c>
      <c r="E73" s="27" t="s">
        <v>5365</v>
      </c>
    </row>
    <row r="74" ht="13">
      <c r="A74" s="1" t="s">
        <v>593</v>
      </c>
      <c r="E74" s="32" t="s">
        <v>6215</v>
      </c>
    </row>
    <row r="75" ht="362.5">
      <c r="A75" s="1" t="s">
        <v>595</v>
      </c>
      <c r="E75" s="27" t="s">
        <v>2593</v>
      </c>
    </row>
    <row r="76" ht="25">
      <c r="A76" s="1" t="s">
        <v>587</v>
      </c>
      <c r="B76" s="1">
        <v>17</v>
      </c>
      <c r="C76" s="26" t="s">
        <v>5549</v>
      </c>
      <c r="D76" t="s">
        <v>589</v>
      </c>
      <c r="E76" s="27" t="s">
        <v>5550</v>
      </c>
      <c r="F76" s="28" t="s">
        <v>680</v>
      </c>
      <c r="G76" s="29">
        <v>0.065000000000000002</v>
      </c>
      <c r="H76" s="28">
        <v>0</v>
      </c>
      <c r="I76" s="30">
        <f>ROUND(G76*H76,P4)</f>
        <v>0</v>
      </c>
      <c r="L76" s="30">
        <v>0</v>
      </c>
      <c r="M76" s="24">
        <f>ROUND(G76*L76,P4)</f>
        <v>0</v>
      </c>
      <c r="N76" s="25" t="s">
        <v>1524</v>
      </c>
      <c r="O76" s="31">
        <f>M76*AA76</f>
        <v>0</v>
      </c>
      <c r="P76" s="1">
        <v>3</v>
      </c>
      <c r="AA76" s="1">
        <f>IF(P76=1,$O$3,IF(P76=2,$O$4,$O$5))</f>
        <v>0</v>
      </c>
    </row>
    <row r="77">
      <c r="A77" s="1" t="s">
        <v>592</v>
      </c>
      <c r="E77" s="27" t="s">
        <v>5550</v>
      </c>
    </row>
    <row r="78" ht="13">
      <c r="A78" s="1" t="s">
        <v>593</v>
      </c>
      <c r="E78" s="32" t="s">
        <v>6216</v>
      </c>
    </row>
    <row r="79" ht="287.5">
      <c r="A79" s="1" t="s">
        <v>595</v>
      </c>
      <c r="E79" s="27" t="s">
        <v>5376</v>
      </c>
    </row>
    <row r="80" ht="25">
      <c r="A80" s="1" t="s">
        <v>587</v>
      </c>
      <c r="B80" s="1">
        <v>18</v>
      </c>
      <c r="C80" s="26" t="s">
        <v>5429</v>
      </c>
      <c r="D80" t="s">
        <v>589</v>
      </c>
      <c r="E80" s="27" t="s">
        <v>5430</v>
      </c>
      <c r="F80" s="28" t="s">
        <v>591</v>
      </c>
      <c r="G80" s="29">
        <v>3.6739999999999999</v>
      </c>
      <c r="H80" s="28">
        <v>0</v>
      </c>
      <c r="I80" s="30">
        <f>ROUND(G80*H80,P4)</f>
        <v>0</v>
      </c>
      <c r="L80" s="30">
        <v>0</v>
      </c>
      <c r="M80" s="24">
        <f>ROUND(G80*L80,P4)</f>
        <v>0</v>
      </c>
      <c r="N80" s="25" t="s">
        <v>1524</v>
      </c>
      <c r="O80" s="31">
        <f>M80*AA80</f>
        <v>0</v>
      </c>
      <c r="P80" s="1">
        <v>3</v>
      </c>
      <c r="AA80" s="1">
        <f>IF(P80=1,$O$3,IF(P80=2,$O$4,$O$5))</f>
        <v>0</v>
      </c>
    </row>
    <row r="81">
      <c r="A81" s="1" t="s">
        <v>592</v>
      </c>
      <c r="E81" s="27" t="s">
        <v>5430</v>
      </c>
    </row>
    <row r="82" ht="13">
      <c r="A82" s="1" t="s">
        <v>593</v>
      </c>
      <c r="E82" s="32" t="s">
        <v>6217</v>
      </c>
    </row>
    <row r="83" ht="362.5">
      <c r="A83" s="1" t="s">
        <v>595</v>
      </c>
      <c r="E83" s="27" t="s">
        <v>2593</v>
      </c>
    </row>
    <row r="84" ht="25">
      <c r="A84" s="1" t="s">
        <v>587</v>
      </c>
      <c r="B84" s="1">
        <v>19</v>
      </c>
      <c r="C84" s="26" t="s">
        <v>5432</v>
      </c>
      <c r="D84" t="s">
        <v>589</v>
      </c>
      <c r="E84" s="27" t="s">
        <v>5433</v>
      </c>
      <c r="F84" s="28" t="s">
        <v>680</v>
      </c>
      <c r="G84" s="29">
        <v>0.27500000000000002</v>
      </c>
      <c r="H84" s="28">
        <v>0</v>
      </c>
      <c r="I84" s="30">
        <f>ROUND(G84*H84,P4)</f>
        <v>0</v>
      </c>
      <c r="L84" s="30">
        <v>0</v>
      </c>
      <c r="M84" s="24">
        <f>ROUND(G84*L84,P4)</f>
        <v>0</v>
      </c>
      <c r="N84" s="25" t="s">
        <v>1524</v>
      </c>
      <c r="O84" s="31">
        <f>M84*AA84</f>
        <v>0</v>
      </c>
      <c r="P84" s="1">
        <v>3</v>
      </c>
      <c r="AA84" s="1">
        <f>IF(P84=1,$O$3,IF(P84=2,$O$4,$O$5))</f>
        <v>0</v>
      </c>
    </row>
    <row r="85">
      <c r="A85" s="1" t="s">
        <v>592</v>
      </c>
      <c r="E85" s="27" t="s">
        <v>5433</v>
      </c>
    </row>
    <row r="86" ht="13">
      <c r="A86" s="1" t="s">
        <v>593</v>
      </c>
      <c r="E86" s="32" t="s">
        <v>6218</v>
      </c>
    </row>
    <row r="87" ht="287.5">
      <c r="A87" s="1" t="s">
        <v>595</v>
      </c>
      <c r="E87" s="27" t="s">
        <v>5376</v>
      </c>
    </row>
    <row r="88" ht="25">
      <c r="A88" s="1" t="s">
        <v>587</v>
      </c>
      <c r="B88" s="1">
        <v>20</v>
      </c>
      <c r="C88" s="26" t="s">
        <v>5707</v>
      </c>
      <c r="D88" t="s">
        <v>589</v>
      </c>
      <c r="E88" s="27" t="s">
        <v>5708</v>
      </c>
      <c r="F88" s="28" t="s">
        <v>591</v>
      </c>
      <c r="G88" s="29">
        <v>10.640000000000001</v>
      </c>
      <c r="H88" s="28">
        <v>0</v>
      </c>
      <c r="I88" s="30">
        <f>ROUND(G88*H88,P4)</f>
        <v>0</v>
      </c>
      <c r="L88" s="30">
        <v>0</v>
      </c>
      <c r="M88" s="24">
        <f>ROUND(G88*L88,P4)</f>
        <v>0</v>
      </c>
      <c r="N88" s="25" t="s">
        <v>1524</v>
      </c>
      <c r="O88" s="31">
        <f>M88*AA88</f>
        <v>0</v>
      </c>
      <c r="P88" s="1">
        <v>3</v>
      </c>
      <c r="AA88" s="1">
        <f>IF(P88=1,$O$3,IF(P88=2,$O$4,$O$5))</f>
        <v>0</v>
      </c>
    </row>
    <row r="89">
      <c r="A89" s="1" t="s">
        <v>592</v>
      </c>
      <c r="E89" s="27" t="s">
        <v>5708</v>
      </c>
    </row>
    <row r="90" ht="39">
      <c r="A90" s="1" t="s">
        <v>593</v>
      </c>
      <c r="E90" s="32" t="s">
        <v>5753</v>
      </c>
    </row>
    <row r="91" ht="262.5">
      <c r="A91" s="1" t="s">
        <v>595</v>
      </c>
      <c r="E91" s="27" t="s">
        <v>4542</v>
      </c>
    </row>
    <row r="92" ht="13">
      <c r="A92" s="1" t="s">
        <v>584</v>
      </c>
      <c r="C92" s="22" t="s">
        <v>3026</v>
      </c>
      <c r="E92" s="23" t="s">
        <v>3833</v>
      </c>
      <c r="L92" s="24">
        <f>SUMIFS(L93:L112,A93:A112,"P")</f>
        <v>0</v>
      </c>
      <c r="M92" s="24">
        <f>SUMIFS(M93:M112,A93:A112,"P")</f>
        <v>0</v>
      </c>
      <c r="N92" s="25"/>
    </row>
    <row r="93" ht="25">
      <c r="A93" s="1" t="s">
        <v>587</v>
      </c>
      <c r="B93" s="1">
        <v>21</v>
      </c>
      <c r="C93" s="26" t="s">
        <v>4545</v>
      </c>
      <c r="D93" t="s">
        <v>589</v>
      </c>
      <c r="E93" s="27" t="s">
        <v>4546</v>
      </c>
      <c r="F93" s="28" t="s">
        <v>591</v>
      </c>
      <c r="G93" s="29">
        <v>2.1240000000000001</v>
      </c>
      <c r="H93" s="28">
        <v>0</v>
      </c>
      <c r="I93" s="30">
        <f>ROUND(G93*H93,P4)</f>
        <v>0</v>
      </c>
      <c r="L93" s="30">
        <v>0</v>
      </c>
      <c r="M93" s="24">
        <f>ROUND(G93*L93,P4)</f>
        <v>0</v>
      </c>
      <c r="N93" s="25" t="s">
        <v>1524</v>
      </c>
      <c r="O93" s="31">
        <f>M93*AA93</f>
        <v>0</v>
      </c>
      <c r="P93" s="1">
        <v>3</v>
      </c>
      <c r="AA93" s="1">
        <f>IF(P93=1,$O$3,IF(P93=2,$O$4,$O$5))</f>
        <v>0</v>
      </c>
    </row>
    <row r="94">
      <c r="A94" s="1" t="s">
        <v>592</v>
      </c>
      <c r="E94" s="27" t="s">
        <v>4546</v>
      </c>
    </row>
    <row r="95" ht="13">
      <c r="A95" s="1" t="s">
        <v>593</v>
      </c>
      <c r="E95" s="32" t="s">
        <v>6219</v>
      </c>
    </row>
    <row r="96" ht="362.5">
      <c r="A96" s="1" t="s">
        <v>595</v>
      </c>
      <c r="E96" s="27" t="s">
        <v>3810</v>
      </c>
    </row>
    <row r="97" ht="25">
      <c r="A97" s="1" t="s">
        <v>587</v>
      </c>
      <c r="B97" s="1">
        <v>22</v>
      </c>
      <c r="C97" s="26" t="s">
        <v>5380</v>
      </c>
      <c r="D97" t="s">
        <v>589</v>
      </c>
      <c r="E97" s="27" t="s">
        <v>5381</v>
      </c>
      <c r="F97" s="28" t="s">
        <v>680</v>
      </c>
      <c r="G97" s="29">
        <v>0.189</v>
      </c>
      <c r="H97" s="28">
        <v>0</v>
      </c>
      <c r="I97" s="30">
        <f>ROUND(G97*H97,P4)</f>
        <v>0</v>
      </c>
      <c r="L97" s="30">
        <v>0</v>
      </c>
      <c r="M97" s="24">
        <f>ROUND(G97*L97,P4)</f>
        <v>0</v>
      </c>
      <c r="N97" s="25" t="s">
        <v>1524</v>
      </c>
      <c r="O97" s="31">
        <f>M97*AA97</f>
        <v>0</v>
      </c>
      <c r="P97" s="1">
        <v>3</v>
      </c>
      <c r="AA97" s="1">
        <f>IF(P97=1,$O$3,IF(P97=2,$O$4,$O$5))</f>
        <v>0</v>
      </c>
    </row>
    <row r="98">
      <c r="A98" s="1" t="s">
        <v>592</v>
      </c>
      <c r="E98" s="27" t="s">
        <v>5381</v>
      </c>
    </row>
    <row r="99" ht="13">
      <c r="A99" s="1" t="s">
        <v>593</v>
      </c>
      <c r="E99" s="32" t="s">
        <v>6220</v>
      </c>
    </row>
    <row r="100" ht="287.5">
      <c r="A100" s="1" t="s">
        <v>595</v>
      </c>
      <c r="E100" s="27" t="s">
        <v>5376</v>
      </c>
    </row>
    <row r="101">
      <c r="A101" s="1" t="s">
        <v>587</v>
      </c>
      <c r="B101" s="1">
        <v>23</v>
      </c>
      <c r="C101" s="26" t="s">
        <v>5712</v>
      </c>
      <c r="D101" t="s">
        <v>589</v>
      </c>
      <c r="E101" s="27" t="s">
        <v>5381</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5381</v>
      </c>
    </row>
    <row r="103" ht="26">
      <c r="A103" s="1" t="s">
        <v>593</v>
      </c>
      <c r="E103" s="32" t="s">
        <v>5713</v>
      </c>
    </row>
    <row r="104" ht="287.5">
      <c r="A104" s="1" t="s">
        <v>595</v>
      </c>
      <c r="E104" s="27" t="s">
        <v>5376</v>
      </c>
    </row>
    <row r="105" ht="25">
      <c r="A105" s="1" t="s">
        <v>587</v>
      </c>
      <c r="B105" s="1">
        <v>24</v>
      </c>
      <c r="C105" s="26" t="s">
        <v>5389</v>
      </c>
      <c r="D105" t="s">
        <v>589</v>
      </c>
      <c r="E105" s="27" t="s">
        <v>5390</v>
      </c>
      <c r="F105" s="28" t="s">
        <v>591</v>
      </c>
      <c r="G105" s="29">
        <v>46.149999999999999</v>
      </c>
      <c r="H105" s="28">
        <v>0</v>
      </c>
      <c r="I105" s="30">
        <f>ROUND(G105*H105,P4)</f>
        <v>0</v>
      </c>
      <c r="L105" s="30">
        <v>0</v>
      </c>
      <c r="M105" s="24">
        <f>ROUND(G105*L105,P4)</f>
        <v>0</v>
      </c>
      <c r="N105" s="25" t="s">
        <v>1524</v>
      </c>
      <c r="O105" s="31">
        <f>M105*AA105</f>
        <v>0</v>
      </c>
      <c r="P105" s="1">
        <v>3</v>
      </c>
      <c r="AA105" s="1">
        <f>IF(P105=1,$O$3,IF(P105=2,$O$4,$O$5))</f>
        <v>0</v>
      </c>
    </row>
    <row r="106">
      <c r="A106" s="1" t="s">
        <v>592</v>
      </c>
      <c r="E106" s="27" t="s">
        <v>5390</v>
      </c>
    </row>
    <row r="107" ht="13">
      <c r="A107" s="1" t="s">
        <v>593</v>
      </c>
      <c r="E107" s="32" t="s">
        <v>6221</v>
      </c>
    </row>
    <row r="108" ht="75">
      <c r="A108" s="1" t="s">
        <v>595</v>
      </c>
      <c r="E108" s="27" t="s">
        <v>3031</v>
      </c>
    </row>
    <row r="109" ht="25">
      <c r="A109" s="1" t="s">
        <v>587</v>
      </c>
      <c r="B109" s="1">
        <v>25</v>
      </c>
      <c r="C109" s="26" t="s">
        <v>4549</v>
      </c>
      <c r="D109" t="s">
        <v>589</v>
      </c>
      <c r="E109" s="27" t="s">
        <v>4550</v>
      </c>
      <c r="F109" s="28" t="s">
        <v>591</v>
      </c>
      <c r="G109" s="29">
        <v>4.2480000000000002</v>
      </c>
      <c r="H109" s="28">
        <v>0</v>
      </c>
      <c r="I109" s="30">
        <f>ROUND(G109*H109,P4)</f>
        <v>0</v>
      </c>
      <c r="L109" s="30">
        <v>0</v>
      </c>
      <c r="M109" s="24">
        <f>ROUND(G109*L109,P4)</f>
        <v>0</v>
      </c>
      <c r="N109" s="25" t="s">
        <v>1524</v>
      </c>
      <c r="O109" s="31">
        <f>M109*AA109</f>
        <v>0</v>
      </c>
      <c r="P109" s="1">
        <v>3</v>
      </c>
      <c r="AA109" s="1">
        <f>IF(P109=1,$O$3,IF(P109=2,$O$4,$O$5))</f>
        <v>0</v>
      </c>
    </row>
    <row r="110">
      <c r="A110" s="1" t="s">
        <v>592</v>
      </c>
      <c r="E110" s="27" t="s">
        <v>4550</v>
      </c>
    </row>
    <row r="111" ht="13">
      <c r="A111" s="1" t="s">
        <v>593</v>
      </c>
      <c r="E111" s="32" t="s">
        <v>6222</v>
      </c>
    </row>
    <row r="112" ht="112.5">
      <c r="A112" s="1" t="s">
        <v>595</v>
      </c>
      <c r="E112" s="27" t="s">
        <v>4552</v>
      </c>
    </row>
    <row r="113" ht="13">
      <c r="A113" s="1" t="s">
        <v>584</v>
      </c>
      <c r="C113" s="22" t="s">
        <v>4228</v>
      </c>
      <c r="E113" s="23" t="s">
        <v>4229</v>
      </c>
      <c r="L113" s="24">
        <f>SUMIFS(L114:L117,A114:A117,"P")</f>
        <v>0</v>
      </c>
      <c r="M113" s="24">
        <f>SUMIFS(M114:M117,A114:A117,"P")</f>
        <v>0</v>
      </c>
      <c r="N113" s="25"/>
    </row>
    <row r="114" ht="25">
      <c r="A114" s="1" t="s">
        <v>587</v>
      </c>
      <c r="B114" s="1">
        <v>26</v>
      </c>
      <c r="C114" s="26" t="s">
        <v>3876</v>
      </c>
      <c r="D114" t="s">
        <v>589</v>
      </c>
      <c r="E114" s="27" t="s">
        <v>3877</v>
      </c>
      <c r="F114" s="28" t="s">
        <v>603</v>
      </c>
      <c r="G114" s="29">
        <v>63.799999999999997</v>
      </c>
      <c r="H114" s="28">
        <v>0</v>
      </c>
      <c r="I114" s="30">
        <f>ROUND(G114*H114,P4)</f>
        <v>0</v>
      </c>
      <c r="L114" s="30">
        <v>0</v>
      </c>
      <c r="M114" s="24">
        <f>ROUND(G114*L114,P4)</f>
        <v>0</v>
      </c>
      <c r="N114" s="25" t="s">
        <v>1524</v>
      </c>
      <c r="O114" s="31">
        <f>M114*AA114</f>
        <v>0</v>
      </c>
      <c r="P114" s="1">
        <v>3</v>
      </c>
      <c r="AA114" s="1">
        <f>IF(P114=1,$O$3,IF(P114=2,$O$4,$O$5))</f>
        <v>0</v>
      </c>
    </row>
    <row r="115" ht="25">
      <c r="A115" s="1" t="s">
        <v>592</v>
      </c>
      <c r="E115" s="27" t="s">
        <v>3877</v>
      </c>
    </row>
    <row r="116" ht="13">
      <c r="A116" s="1" t="s">
        <v>593</v>
      </c>
      <c r="E116" s="32" t="s">
        <v>6223</v>
      </c>
    </row>
    <row r="117" ht="200">
      <c r="A117" s="1" t="s">
        <v>595</v>
      </c>
      <c r="E117" s="27" t="s">
        <v>3880</v>
      </c>
    </row>
    <row r="118" ht="13">
      <c r="A118" s="1" t="s">
        <v>584</v>
      </c>
      <c r="C118" s="22" t="s">
        <v>3881</v>
      </c>
      <c r="E118" s="23" t="s">
        <v>5718</v>
      </c>
      <c r="L118" s="24">
        <f>SUMIFS(L119:L122,A119:A122,"P")</f>
        <v>0</v>
      </c>
      <c r="M118" s="24">
        <f>SUMIFS(M119:M122,A119:A122,"P")</f>
        <v>0</v>
      </c>
      <c r="N118" s="25"/>
    </row>
    <row r="119" ht="25">
      <c r="A119" s="1" t="s">
        <v>587</v>
      </c>
      <c r="B119" s="1">
        <v>27</v>
      </c>
      <c r="C119" s="26" t="s">
        <v>5719</v>
      </c>
      <c r="D119" t="s">
        <v>589</v>
      </c>
      <c r="E119" s="27" t="s">
        <v>5720</v>
      </c>
      <c r="F119" s="28" t="s">
        <v>618</v>
      </c>
      <c r="G119" s="29">
        <v>11</v>
      </c>
      <c r="H119" s="28">
        <v>0</v>
      </c>
      <c r="I119" s="30">
        <f>ROUND(G119*H119,P4)</f>
        <v>0</v>
      </c>
      <c r="L119" s="30">
        <v>0</v>
      </c>
      <c r="M119" s="24">
        <f>ROUND(G119*L119,P4)</f>
        <v>0</v>
      </c>
      <c r="N119" s="25" t="s">
        <v>1524</v>
      </c>
      <c r="O119" s="31">
        <f>M119*AA119</f>
        <v>0</v>
      </c>
      <c r="P119" s="1">
        <v>3</v>
      </c>
      <c r="AA119" s="1">
        <f>IF(P119=1,$O$3,IF(P119=2,$O$4,$O$5))</f>
        <v>0</v>
      </c>
    </row>
    <row r="120">
      <c r="A120" s="1" t="s">
        <v>592</v>
      </c>
      <c r="E120" s="27" t="s">
        <v>5720</v>
      </c>
    </row>
    <row r="121" ht="13">
      <c r="A121" s="1" t="s">
        <v>593</v>
      </c>
      <c r="E121" s="32" t="s">
        <v>6224</v>
      </c>
    </row>
    <row r="122" ht="250">
      <c r="A122" s="1" t="s">
        <v>595</v>
      </c>
      <c r="E122" s="27" t="s">
        <v>3887</v>
      </c>
    </row>
    <row r="123" ht="13">
      <c r="A123" s="1" t="s">
        <v>584</v>
      </c>
      <c r="C123" s="22" t="s">
        <v>2059</v>
      </c>
      <c r="E123" s="23" t="s">
        <v>4071</v>
      </c>
      <c r="L123" s="24">
        <f>SUMIFS(L124:L131,A124:A131,"P")</f>
        <v>0</v>
      </c>
      <c r="M123" s="24">
        <f>SUMIFS(M124:M131,A124:A131,"P")</f>
        <v>0</v>
      </c>
      <c r="N123" s="25"/>
    </row>
    <row r="124" ht="25">
      <c r="A124" s="1" t="s">
        <v>587</v>
      </c>
      <c r="B124" s="1">
        <v>28</v>
      </c>
      <c r="C124" s="26" t="s">
        <v>5509</v>
      </c>
      <c r="D124" t="s">
        <v>589</v>
      </c>
      <c r="E124" s="27" t="s">
        <v>5510</v>
      </c>
      <c r="F124" s="28" t="s">
        <v>610</v>
      </c>
      <c r="G124" s="29">
        <v>2</v>
      </c>
      <c r="H124" s="28">
        <v>0</v>
      </c>
      <c r="I124" s="30">
        <f>ROUND(G124*H124,P4)</f>
        <v>0</v>
      </c>
      <c r="L124" s="30">
        <v>0</v>
      </c>
      <c r="M124" s="24">
        <f>ROUND(G124*L124,P4)</f>
        <v>0</v>
      </c>
      <c r="N124" s="25" t="s">
        <v>1524</v>
      </c>
      <c r="O124" s="31">
        <f>M124*AA124</f>
        <v>0</v>
      </c>
      <c r="P124" s="1">
        <v>3</v>
      </c>
      <c r="AA124" s="1">
        <f>IF(P124=1,$O$3,IF(P124=2,$O$4,$O$5))</f>
        <v>0</v>
      </c>
    </row>
    <row r="125">
      <c r="A125" s="1" t="s">
        <v>592</v>
      </c>
      <c r="E125" s="27" t="s">
        <v>5510</v>
      </c>
    </row>
    <row r="126">
      <c r="A126" s="1" t="s">
        <v>593</v>
      </c>
    </row>
    <row r="127" ht="62.5">
      <c r="A127" s="1" t="s">
        <v>595</v>
      </c>
      <c r="E127" s="27" t="s">
        <v>5512</v>
      </c>
    </row>
    <row r="128" ht="25">
      <c r="A128" s="1" t="s">
        <v>587</v>
      </c>
      <c r="B128" s="1">
        <v>29</v>
      </c>
      <c r="C128" s="26" t="s">
        <v>4251</v>
      </c>
      <c r="D128" t="s">
        <v>589</v>
      </c>
      <c r="E128" s="27" t="s">
        <v>4252</v>
      </c>
      <c r="F128" s="28" t="s">
        <v>618</v>
      </c>
      <c r="G128" s="29">
        <v>10</v>
      </c>
      <c r="H128" s="28">
        <v>0</v>
      </c>
      <c r="I128" s="30">
        <f>ROUND(G128*H128,P4)</f>
        <v>0</v>
      </c>
      <c r="L128" s="30">
        <v>0</v>
      </c>
      <c r="M128" s="24">
        <f>ROUND(G128*L128,P4)</f>
        <v>0</v>
      </c>
      <c r="N128" s="25" t="s">
        <v>1524</v>
      </c>
      <c r="O128" s="31">
        <f>M128*AA128</f>
        <v>0</v>
      </c>
      <c r="P128" s="1">
        <v>3</v>
      </c>
      <c r="AA128" s="1">
        <f>IF(P128=1,$O$3,IF(P128=2,$O$4,$O$5))</f>
        <v>0</v>
      </c>
    </row>
    <row r="129">
      <c r="A129" s="1" t="s">
        <v>592</v>
      </c>
      <c r="E129" s="27" t="s">
        <v>4252</v>
      </c>
    </row>
    <row r="130" ht="13">
      <c r="A130" s="1" t="s">
        <v>593</v>
      </c>
      <c r="E130" s="32" t="s">
        <v>5759</v>
      </c>
    </row>
    <row r="131" ht="75">
      <c r="A131" s="1" t="s">
        <v>595</v>
      </c>
      <c r="E131" s="27" t="s">
        <v>4254</v>
      </c>
    </row>
    <row r="132" ht="13">
      <c r="A132" s="1" t="s">
        <v>584</v>
      </c>
      <c r="C132" s="22" t="s">
        <v>675</v>
      </c>
      <c r="E132" s="23" t="s">
        <v>1992</v>
      </c>
      <c r="L132" s="24">
        <f>SUMIFS(L133:L136,A133:A136,"P")</f>
        <v>0</v>
      </c>
      <c r="M132" s="24">
        <f>SUMIFS(M133:M136,A133:A136,"P")</f>
        <v>0</v>
      </c>
      <c r="N132" s="25"/>
    </row>
    <row r="133" ht="37.5">
      <c r="A133" s="1" t="s">
        <v>587</v>
      </c>
      <c r="B133" s="1">
        <v>30</v>
      </c>
      <c r="C133" s="26" t="s">
        <v>677</v>
      </c>
      <c r="D133" t="s">
        <v>678</v>
      </c>
      <c r="E133" s="27" t="s">
        <v>679</v>
      </c>
      <c r="F133" s="28" t="s">
        <v>680</v>
      </c>
      <c r="G133" s="29">
        <v>331.06999999999999</v>
      </c>
      <c r="H133" s="28">
        <v>0</v>
      </c>
      <c r="I133" s="30">
        <f>ROUND(G133*H133,P4)</f>
        <v>0</v>
      </c>
      <c r="L133" s="30">
        <v>0</v>
      </c>
      <c r="M133" s="24">
        <f>ROUND(G133*L133,P4)</f>
        <v>0</v>
      </c>
      <c r="N133" s="25" t="s">
        <v>589</v>
      </c>
      <c r="O133" s="31">
        <f>M133*AA133</f>
        <v>0</v>
      </c>
      <c r="P133" s="1">
        <v>3</v>
      </c>
      <c r="AA133" s="1">
        <f>IF(P133=1,$O$3,IF(P133=2,$O$4,$O$5))</f>
        <v>0</v>
      </c>
    </row>
    <row r="134" ht="150">
      <c r="A134" s="1" t="s">
        <v>592</v>
      </c>
      <c r="E134" s="27" t="s">
        <v>697</v>
      </c>
    </row>
    <row r="135" ht="13">
      <c r="A135" s="1" t="s">
        <v>593</v>
      </c>
      <c r="E135" s="32" t="s">
        <v>6225</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6226</v>
      </c>
      <c r="E8" s="23" t="s">
        <v>291</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5525</v>
      </c>
      <c r="D10" t="s">
        <v>589</v>
      </c>
      <c r="E10" s="27" t="s">
        <v>5526</v>
      </c>
      <c r="F10" s="28" t="s">
        <v>591</v>
      </c>
      <c r="G10" s="29">
        <v>27.300000000000001</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6205</v>
      </c>
    </row>
    <row r="13" ht="62.5">
      <c r="A13" s="1" t="s">
        <v>595</v>
      </c>
      <c r="E13" s="27" t="s">
        <v>5528</v>
      </c>
    </row>
    <row r="14" ht="25">
      <c r="A14" s="1" t="s">
        <v>587</v>
      </c>
      <c r="B14" s="1">
        <v>2</v>
      </c>
      <c r="C14" s="26" t="s">
        <v>5687</v>
      </c>
      <c r="D14" t="s">
        <v>589</v>
      </c>
      <c r="E14" s="27" t="s">
        <v>5688</v>
      </c>
      <c r="F14" s="28" t="s">
        <v>591</v>
      </c>
      <c r="G14" s="29">
        <v>7.5</v>
      </c>
      <c r="H14" s="28">
        <v>0</v>
      </c>
      <c r="I14" s="30">
        <f>ROUND(G14*H14,P4)</f>
        <v>0</v>
      </c>
      <c r="L14" s="30">
        <v>0</v>
      </c>
      <c r="M14" s="24">
        <f>ROUND(G14*L14,P4)</f>
        <v>0</v>
      </c>
      <c r="N14" s="25" t="s">
        <v>1524</v>
      </c>
      <c r="O14" s="31">
        <f>M14*AA14</f>
        <v>0</v>
      </c>
      <c r="P14" s="1">
        <v>3</v>
      </c>
      <c r="AA14" s="1">
        <f>IF(P14=1,$O$3,IF(P14=2,$O$4,$O$5))</f>
        <v>0</v>
      </c>
    </row>
    <row r="15">
      <c r="A15" s="1" t="s">
        <v>592</v>
      </c>
      <c r="E15" s="27" t="s">
        <v>5688</v>
      </c>
    </row>
    <row r="16" ht="13">
      <c r="A16" s="1" t="s">
        <v>593</v>
      </c>
      <c r="E16" s="32" t="s">
        <v>5689</v>
      </c>
    </row>
    <row r="17" ht="312.5">
      <c r="A17" s="1" t="s">
        <v>595</v>
      </c>
      <c r="E17" s="27" t="s">
        <v>5690</v>
      </c>
    </row>
    <row r="18" ht="25">
      <c r="A18" s="1" t="s">
        <v>587</v>
      </c>
      <c r="B18" s="1">
        <v>3</v>
      </c>
      <c r="C18" s="26" t="s">
        <v>4108</v>
      </c>
      <c r="D18" t="s">
        <v>589</v>
      </c>
      <c r="E18" s="27" t="s">
        <v>4109</v>
      </c>
      <c r="F18" s="28" t="s">
        <v>618</v>
      </c>
      <c r="G18" s="29">
        <v>20</v>
      </c>
      <c r="H18" s="28">
        <v>0</v>
      </c>
      <c r="I18" s="30">
        <f>ROUND(G18*H18,P4)</f>
        <v>0</v>
      </c>
      <c r="L18" s="30">
        <v>0</v>
      </c>
      <c r="M18" s="24">
        <f>ROUND(G18*L18,P4)</f>
        <v>0</v>
      </c>
      <c r="N18" s="25" t="s">
        <v>1524</v>
      </c>
      <c r="O18" s="31">
        <f>M18*AA18</f>
        <v>0</v>
      </c>
      <c r="P18" s="1">
        <v>3</v>
      </c>
      <c r="AA18" s="1">
        <f>IF(P18=1,$O$3,IF(P18=2,$O$4,$O$5))</f>
        <v>0</v>
      </c>
    </row>
    <row r="19">
      <c r="A19" s="1" t="s">
        <v>592</v>
      </c>
      <c r="E19" s="27" t="s">
        <v>4109</v>
      </c>
    </row>
    <row r="20" ht="13">
      <c r="A20" s="1" t="s">
        <v>593</v>
      </c>
      <c r="E20" s="32" t="s">
        <v>5739</v>
      </c>
    </row>
    <row r="21" ht="87.5">
      <c r="A21" s="1" t="s">
        <v>595</v>
      </c>
      <c r="E21" s="27" t="s">
        <v>3758</v>
      </c>
    </row>
    <row r="22" ht="25">
      <c r="A22" s="1" t="s">
        <v>587</v>
      </c>
      <c r="B22" s="1">
        <v>4</v>
      </c>
      <c r="C22" s="26" t="s">
        <v>3398</v>
      </c>
      <c r="D22" t="s">
        <v>589</v>
      </c>
      <c r="E22" s="27" t="s">
        <v>3399</v>
      </c>
      <c r="F22" s="28" t="s">
        <v>591</v>
      </c>
      <c r="G22" s="29">
        <v>417</v>
      </c>
      <c r="H22" s="28">
        <v>0</v>
      </c>
      <c r="I22" s="30">
        <f>ROUND(G22*H22,P4)</f>
        <v>0</v>
      </c>
      <c r="L22" s="30">
        <v>0</v>
      </c>
      <c r="M22" s="24">
        <f>ROUND(G22*L22,P4)</f>
        <v>0</v>
      </c>
      <c r="N22" s="25" t="s">
        <v>1524</v>
      </c>
      <c r="O22" s="31">
        <f>M22*AA22</f>
        <v>0</v>
      </c>
      <c r="P22" s="1">
        <v>3</v>
      </c>
      <c r="AA22" s="1">
        <f>IF(P22=1,$O$3,IF(P22=2,$O$4,$O$5))</f>
        <v>0</v>
      </c>
    </row>
    <row r="23">
      <c r="A23" s="1" t="s">
        <v>592</v>
      </c>
      <c r="E23" s="27" t="s">
        <v>3399</v>
      </c>
    </row>
    <row r="24" ht="13">
      <c r="A24" s="1" t="s">
        <v>593</v>
      </c>
      <c r="E24" s="32" t="s">
        <v>6227</v>
      </c>
    </row>
    <row r="25" ht="350">
      <c r="A25" s="1" t="s">
        <v>595</v>
      </c>
      <c r="E25" s="27" t="s">
        <v>2570</v>
      </c>
    </row>
    <row r="26" ht="25">
      <c r="A26" s="1" t="s">
        <v>587</v>
      </c>
      <c r="B26" s="1">
        <v>5</v>
      </c>
      <c r="C26" s="26" t="s">
        <v>1394</v>
      </c>
      <c r="D26" t="s">
        <v>589</v>
      </c>
      <c r="E26" s="27" t="s">
        <v>1395</v>
      </c>
      <c r="F26" s="28" t="s">
        <v>591</v>
      </c>
      <c r="G26" s="29">
        <v>3.4399999999999999</v>
      </c>
      <c r="H26" s="28">
        <v>0</v>
      </c>
      <c r="I26" s="30">
        <f>ROUND(G26*H26,P4)</f>
        <v>0</v>
      </c>
      <c r="L26" s="30">
        <v>0</v>
      </c>
      <c r="M26" s="24">
        <f>ROUND(G26*L26,P4)</f>
        <v>0</v>
      </c>
      <c r="N26" s="25" t="s">
        <v>1524</v>
      </c>
      <c r="O26" s="31">
        <f>M26*AA26</f>
        <v>0</v>
      </c>
      <c r="P26" s="1">
        <v>3</v>
      </c>
      <c r="AA26" s="1">
        <f>IF(P26=1,$O$3,IF(P26=2,$O$4,$O$5))</f>
        <v>0</v>
      </c>
    </row>
    <row r="27">
      <c r="A27" s="1" t="s">
        <v>592</v>
      </c>
      <c r="E27" s="27" t="s">
        <v>1395</v>
      </c>
    </row>
    <row r="28" ht="13">
      <c r="A28" s="1" t="s">
        <v>593</v>
      </c>
      <c r="E28" s="32" t="s">
        <v>6228</v>
      </c>
    </row>
    <row r="29" ht="337.5">
      <c r="A29" s="1" t="s">
        <v>595</v>
      </c>
      <c r="E29" s="27" t="s">
        <v>596</v>
      </c>
    </row>
    <row r="30" ht="25">
      <c r="A30" s="1" t="s">
        <v>587</v>
      </c>
      <c r="B30" s="1">
        <v>6</v>
      </c>
      <c r="C30" s="26" t="s">
        <v>1398</v>
      </c>
      <c r="D30" t="s">
        <v>589</v>
      </c>
      <c r="E30" s="27" t="s">
        <v>1399</v>
      </c>
      <c r="F30" s="28" t="s">
        <v>591</v>
      </c>
      <c r="G30" s="29">
        <v>27.300000000000001</v>
      </c>
      <c r="H30" s="28">
        <v>0</v>
      </c>
      <c r="I30" s="30">
        <f>ROUND(G30*H30,P4)</f>
        <v>0</v>
      </c>
      <c r="L30" s="30">
        <v>0</v>
      </c>
      <c r="M30" s="24">
        <f>ROUND(G30*L30,P4)</f>
        <v>0</v>
      </c>
      <c r="N30" s="25" t="s">
        <v>1524</v>
      </c>
      <c r="O30" s="31">
        <f>M30*AA30</f>
        <v>0</v>
      </c>
      <c r="P30" s="1">
        <v>3</v>
      </c>
      <c r="AA30" s="1">
        <f>IF(P30=1,$O$3,IF(P30=2,$O$4,$O$5))</f>
        <v>0</v>
      </c>
    </row>
    <row r="31">
      <c r="A31" s="1" t="s">
        <v>592</v>
      </c>
      <c r="E31" s="27" t="s">
        <v>1399</v>
      </c>
    </row>
    <row r="32" ht="13">
      <c r="A32" s="1" t="s">
        <v>593</v>
      </c>
      <c r="E32" s="32" t="s">
        <v>6229</v>
      </c>
    </row>
    <row r="33" ht="287.5">
      <c r="A33" s="1" t="s">
        <v>595</v>
      </c>
      <c r="E33" s="27" t="s">
        <v>1401</v>
      </c>
    </row>
    <row r="34" ht="25">
      <c r="A34" s="1" t="s">
        <v>587</v>
      </c>
      <c r="B34" s="1">
        <v>7</v>
      </c>
      <c r="C34" s="26" t="s">
        <v>4682</v>
      </c>
      <c r="D34" t="s">
        <v>589</v>
      </c>
      <c r="E34" s="27" t="s">
        <v>4683</v>
      </c>
      <c r="F34" s="28" t="s">
        <v>603</v>
      </c>
      <c r="G34" s="29">
        <v>34</v>
      </c>
      <c r="H34" s="28">
        <v>0</v>
      </c>
      <c r="I34" s="30">
        <f>ROUND(G34*H34,P4)</f>
        <v>0</v>
      </c>
      <c r="L34" s="30">
        <v>0</v>
      </c>
      <c r="M34" s="24">
        <f>ROUND(G34*L34,P4)</f>
        <v>0</v>
      </c>
      <c r="N34" s="25" t="s">
        <v>1524</v>
      </c>
      <c r="O34" s="31">
        <f>M34*AA34</f>
        <v>0</v>
      </c>
      <c r="P34" s="1">
        <v>3</v>
      </c>
      <c r="AA34" s="1">
        <f>IF(P34=1,$O$3,IF(P34=2,$O$4,$O$5))</f>
        <v>0</v>
      </c>
    </row>
    <row r="35">
      <c r="A35" s="1" t="s">
        <v>592</v>
      </c>
      <c r="E35" s="27" t="s">
        <v>4683</v>
      </c>
    </row>
    <row r="36" ht="13">
      <c r="A36" s="1" t="s">
        <v>593</v>
      </c>
      <c r="E36" s="32" t="s">
        <v>6209</v>
      </c>
    </row>
    <row r="37" ht="50">
      <c r="A37" s="1" t="s">
        <v>595</v>
      </c>
      <c r="E37" s="27" t="s">
        <v>605</v>
      </c>
    </row>
    <row r="38" ht="25">
      <c r="A38" s="1" t="s">
        <v>587</v>
      </c>
      <c r="B38" s="1">
        <v>8</v>
      </c>
      <c r="C38" s="26" t="s">
        <v>5539</v>
      </c>
      <c r="D38" t="s">
        <v>589</v>
      </c>
      <c r="E38" s="27" t="s">
        <v>5540</v>
      </c>
      <c r="F38" s="28" t="s">
        <v>591</v>
      </c>
      <c r="G38" s="29">
        <v>7.5</v>
      </c>
      <c r="H38" s="28">
        <v>0</v>
      </c>
      <c r="I38" s="30">
        <f>ROUND(G38*H38,P4)</f>
        <v>0</v>
      </c>
      <c r="L38" s="30">
        <v>0</v>
      </c>
      <c r="M38" s="24">
        <f>ROUND(G38*L38,P4)</f>
        <v>0</v>
      </c>
      <c r="N38" s="25" t="s">
        <v>1524</v>
      </c>
      <c r="O38" s="31">
        <f>M38*AA38</f>
        <v>0</v>
      </c>
      <c r="P38" s="1">
        <v>3</v>
      </c>
      <c r="AA38" s="1">
        <f>IF(P38=1,$O$3,IF(P38=2,$O$4,$O$5))</f>
        <v>0</v>
      </c>
    </row>
    <row r="39">
      <c r="A39" s="1" t="s">
        <v>592</v>
      </c>
      <c r="E39" s="27" t="s">
        <v>5540</v>
      </c>
    </row>
    <row r="40" ht="13">
      <c r="A40" s="1" t="s">
        <v>593</v>
      </c>
      <c r="E40" s="32" t="s">
        <v>5686</v>
      </c>
    </row>
    <row r="41" ht="62.5">
      <c r="A41" s="1" t="s">
        <v>595</v>
      </c>
      <c r="E41" s="27" t="s">
        <v>3786</v>
      </c>
    </row>
    <row r="42" ht="25">
      <c r="A42" s="1" t="s">
        <v>587</v>
      </c>
      <c r="B42" s="1">
        <v>9</v>
      </c>
      <c r="C42" s="26" t="s">
        <v>5162</v>
      </c>
      <c r="D42" t="s">
        <v>589</v>
      </c>
      <c r="E42" s="27" t="s">
        <v>5163</v>
      </c>
      <c r="F42" s="28" t="s">
        <v>603</v>
      </c>
      <c r="G42" s="29">
        <v>60</v>
      </c>
      <c r="H42" s="28">
        <v>0</v>
      </c>
      <c r="I42" s="30">
        <f>ROUND(G42*H42,P4)</f>
        <v>0</v>
      </c>
      <c r="L42" s="30">
        <v>0</v>
      </c>
      <c r="M42" s="24">
        <f>ROUND(G42*L42,P4)</f>
        <v>0</v>
      </c>
      <c r="N42" s="25" t="s">
        <v>1524</v>
      </c>
      <c r="O42" s="31">
        <f>M42*AA42</f>
        <v>0</v>
      </c>
      <c r="P42" s="1">
        <v>3</v>
      </c>
      <c r="AA42" s="1">
        <f>IF(P42=1,$O$3,IF(P42=2,$O$4,$O$5))</f>
        <v>0</v>
      </c>
    </row>
    <row r="43">
      <c r="A43" s="1" t="s">
        <v>592</v>
      </c>
      <c r="E43" s="27" t="s">
        <v>5163</v>
      </c>
    </row>
    <row r="44" ht="13">
      <c r="A44" s="1" t="s">
        <v>593</v>
      </c>
      <c r="E44" s="32" t="s">
        <v>6230</v>
      </c>
    </row>
    <row r="45" ht="62.5">
      <c r="A45" s="1" t="s">
        <v>595</v>
      </c>
      <c r="E45" s="27" t="s">
        <v>5164</v>
      </c>
    </row>
    <row r="46" ht="25">
      <c r="A46" s="1" t="s">
        <v>587</v>
      </c>
      <c r="B46" s="1">
        <v>10</v>
      </c>
      <c r="C46" s="26" t="s">
        <v>5649</v>
      </c>
      <c r="D46" t="s">
        <v>589</v>
      </c>
      <c r="E46" s="27" t="s">
        <v>5518</v>
      </c>
      <c r="F46" s="28" t="s">
        <v>603</v>
      </c>
      <c r="G46" s="29">
        <v>30</v>
      </c>
      <c r="H46" s="28">
        <v>0</v>
      </c>
      <c r="I46" s="30">
        <f>ROUND(G46*H46,P4)</f>
        <v>0</v>
      </c>
      <c r="L46" s="30">
        <v>0</v>
      </c>
      <c r="M46" s="24">
        <f>ROUND(G46*L46,P4)</f>
        <v>0</v>
      </c>
      <c r="N46" s="25" t="s">
        <v>1524</v>
      </c>
      <c r="O46" s="31">
        <f>M46*AA46</f>
        <v>0</v>
      </c>
      <c r="P46" s="1">
        <v>3</v>
      </c>
      <c r="AA46" s="1">
        <f>IF(P46=1,$O$3,IF(P46=2,$O$4,$O$5))</f>
        <v>0</v>
      </c>
    </row>
    <row r="47">
      <c r="A47" s="1" t="s">
        <v>592</v>
      </c>
      <c r="E47" s="27" t="s">
        <v>5518</v>
      </c>
    </row>
    <row r="48" ht="13">
      <c r="A48" s="1" t="s">
        <v>593</v>
      </c>
      <c r="E48" s="32" t="s">
        <v>6210</v>
      </c>
    </row>
    <row r="49" ht="75">
      <c r="A49" s="1" t="s">
        <v>595</v>
      </c>
      <c r="E49" s="27" t="s">
        <v>5520</v>
      </c>
    </row>
    <row r="50" ht="13">
      <c r="A50" s="1" t="s">
        <v>584</v>
      </c>
      <c r="C50" s="22" t="s">
        <v>2588</v>
      </c>
      <c r="E50" s="23" t="s">
        <v>4136</v>
      </c>
      <c r="L50" s="24">
        <f>SUMIFS(L51:L70,A51:A70,"P")</f>
        <v>0</v>
      </c>
      <c r="M50" s="24">
        <f>SUMIFS(M51:M70,A51:A70,"P")</f>
        <v>0</v>
      </c>
      <c r="N50" s="25"/>
    </row>
    <row r="51" ht="25">
      <c r="A51" s="1" t="s">
        <v>587</v>
      </c>
      <c r="B51" s="1">
        <v>11</v>
      </c>
      <c r="C51" s="26" t="s">
        <v>3802</v>
      </c>
      <c r="D51" t="s">
        <v>589</v>
      </c>
      <c r="E51" s="27" t="s">
        <v>3803</v>
      </c>
      <c r="F51" s="28" t="s">
        <v>591</v>
      </c>
      <c r="G51" s="29">
        <v>10</v>
      </c>
      <c r="H51" s="28">
        <v>0</v>
      </c>
      <c r="I51" s="30">
        <f>ROUND(G51*H51,P4)</f>
        <v>0</v>
      </c>
      <c r="L51" s="30">
        <v>0</v>
      </c>
      <c r="M51" s="24">
        <f>ROUND(G51*L51,P4)</f>
        <v>0</v>
      </c>
      <c r="N51" s="25" t="s">
        <v>1524</v>
      </c>
      <c r="O51" s="31">
        <f>M51*AA51</f>
        <v>0</v>
      </c>
      <c r="P51" s="1">
        <v>3</v>
      </c>
      <c r="AA51" s="1">
        <f>IF(P51=1,$O$3,IF(P51=2,$O$4,$O$5))</f>
        <v>0</v>
      </c>
    </row>
    <row r="52">
      <c r="A52" s="1" t="s">
        <v>592</v>
      </c>
      <c r="E52" s="27" t="s">
        <v>3803</v>
      </c>
    </row>
    <row r="53" ht="13">
      <c r="A53" s="1" t="s">
        <v>593</v>
      </c>
      <c r="E53" s="32" t="s">
        <v>5698</v>
      </c>
    </row>
    <row r="54" ht="75">
      <c r="A54" s="1" t="s">
        <v>595</v>
      </c>
      <c r="E54" s="27" t="s">
        <v>3805</v>
      </c>
    </row>
    <row r="55" ht="25">
      <c r="A55" s="1" t="s">
        <v>587</v>
      </c>
      <c r="B55" s="1">
        <v>12</v>
      </c>
      <c r="C55" s="26" t="s">
        <v>5543</v>
      </c>
      <c r="D55" t="s">
        <v>589</v>
      </c>
      <c r="E55" s="27" t="s">
        <v>5544</v>
      </c>
      <c r="F55" s="28" t="s">
        <v>591</v>
      </c>
      <c r="G55" s="29">
        <v>5.3209999999999997</v>
      </c>
      <c r="H55" s="28">
        <v>0</v>
      </c>
      <c r="I55" s="30">
        <f>ROUND(G55*H55,P4)</f>
        <v>0</v>
      </c>
      <c r="L55" s="30">
        <v>0</v>
      </c>
      <c r="M55" s="24">
        <f>ROUND(G55*L55,P4)</f>
        <v>0</v>
      </c>
      <c r="N55" s="25" t="s">
        <v>1524</v>
      </c>
      <c r="O55" s="31">
        <f>M55*AA55</f>
        <v>0</v>
      </c>
      <c r="P55" s="1">
        <v>3</v>
      </c>
      <c r="AA55" s="1">
        <f>IF(P55=1,$O$3,IF(P55=2,$O$4,$O$5))</f>
        <v>0</v>
      </c>
    </row>
    <row r="56">
      <c r="A56" s="1" t="s">
        <v>592</v>
      </c>
      <c r="E56" s="27" t="s">
        <v>5544</v>
      </c>
    </row>
    <row r="57" ht="13">
      <c r="A57" s="1" t="s">
        <v>593</v>
      </c>
      <c r="E57" s="32" t="s">
        <v>6231</v>
      </c>
    </row>
    <row r="58" ht="362.5">
      <c r="A58" s="1" t="s">
        <v>595</v>
      </c>
      <c r="E58" s="27" t="s">
        <v>3810</v>
      </c>
    </row>
    <row r="59" ht="25">
      <c r="A59" s="1" t="s">
        <v>587</v>
      </c>
      <c r="B59" s="1">
        <v>13</v>
      </c>
      <c r="C59" s="26" t="s">
        <v>4144</v>
      </c>
      <c r="D59" t="s">
        <v>589</v>
      </c>
      <c r="E59" s="27" t="s">
        <v>4145</v>
      </c>
      <c r="F59" s="28" t="s">
        <v>591</v>
      </c>
      <c r="G59" s="29">
        <v>16.347000000000001</v>
      </c>
      <c r="H59" s="28">
        <v>0</v>
      </c>
      <c r="I59" s="30">
        <f>ROUND(G59*H59,P4)</f>
        <v>0</v>
      </c>
      <c r="L59" s="30">
        <v>0</v>
      </c>
      <c r="M59" s="24">
        <f>ROUND(G59*L59,P4)</f>
        <v>0</v>
      </c>
      <c r="N59" s="25" t="s">
        <v>1524</v>
      </c>
      <c r="O59" s="31">
        <f>M59*AA59</f>
        <v>0</v>
      </c>
      <c r="P59" s="1">
        <v>3</v>
      </c>
      <c r="AA59" s="1">
        <f>IF(P59=1,$O$3,IF(P59=2,$O$4,$O$5))</f>
        <v>0</v>
      </c>
    </row>
    <row r="60">
      <c r="A60" s="1" t="s">
        <v>592</v>
      </c>
      <c r="E60" s="27" t="s">
        <v>4145</v>
      </c>
    </row>
    <row r="61" ht="13">
      <c r="A61" s="1" t="s">
        <v>593</v>
      </c>
      <c r="E61" s="32" t="s">
        <v>6232</v>
      </c>
    </row>
    <row r="62" ht="362.5">
      <c r="A62" s="1" t="s">
        <v>595</v>
      </c>
      <c r="E62" s="27" t="s">
        <v>2593</v>
      </c>
    </row>
    <row r="63" ht="25">
      <c r="A63" s="1" t="s">
        <v>587</v>
      </c>
      <c r="B63" s="1">
        <v>14</v>
      </c>
      <c r="C63" s="26" t="s">
        <v>2594</v>
      </c>
      <c r="D63" t="s">
        <v>589</v>
      </c>
      <c r="E63" s="27" t="s">
        <v>2595</v>
      </c>
      <c r="F63" s="28" t="s">
        <v>680</v>
      </c>
      <c r="G63" s="29">
        <v>1.0089999999999999</v>
      </c>
      <c r="H63" s="28">
        <v>0</v>
      </c>
      <c r="I63" s="30">
        <f>ROUND(G63*H63,P4)</f>
        <v>0</v>
      </c>
      <c r="L63" s="30">
        <v>0</v>
      </c>
      <c r="M63" s="24">
        <f>ROUND(G63*L63,P4)</f>
        <v>0</v>
      </c>
      <c r="N63" s="25" t="s">
        <v>1524</v>
      </c>
      <c r="O63" s="31">
        <f>M63*AA63</f>
        <v>0</v>
      </c>
      <c r="P63" s="1">
        <v>3</v>
      </c>
      <c r="AA63" s="1">
        <f>IF(P63=1,$O$3,IF(P63=2,$O$4,$O$5))</f>
        <v>0</v>
      </c>
    </row>
    <row r="64">
      <c r="A64" s="1" t="s">
        <v>592</v>
      </c>
      <c r="E64" s="27" t="s">
        <v>2595</v>
      </c>
    </row>
    <row r="65" ht="39">
      <c r="A65" s="1" t="s">
        <v>593</v>
      </c>
      <c r="E65" s="32" t="s">
        <v>6233</v>
      </c>
    </row>
    <row r="66" ht="300">
      <c r="A66" s="1" t="s">
        <v>595</v>
      </c>
      <c r="E66" s="27" t="s">
        <v>2597</v>
      </c>
    </row>
    <row r="67" ht="25">
      <c r="A67" s="1" t="s">
        <v>587</v>
      </c>
      <c r="B67" s="1">
        <v>15</v>
      </c>
      <c r="C67" s="26" t="s">
        <v>4148</v>
      </c>
      <c r="D67" t="s">
        <v>589</v>
      </c>
      <c r="E67" s="27" t="s">
        <v>4149</v>
      </c>
      <c r="F67" s="28" t="s">
        <v>680</v>
      </c>
      <c r="G67" s="29">
        <v>0.97199999999999998</v>
      </c>
      <c r="H67" s="28">
        <v>0</v>
      </c>
      <c r="I67" s="30">
        <f>ROUND(G67*H67,P4)</f>
        <v>0</v>
      </c>
      <c r="L67" s="30">
        <v>0</v>
      </c>
      <c r="M67" s="24">
        <f>ROUND(G67*L67,P4)</f>
        <v>0</v>
      </c>
      <c r="N67" s="25" t="s">
        <v>1524</v>
      </c>
      <c r="O67" s="31">
        <f>M67*AA67</f>
        <v>0</v>
      </c>
      <c r="P67" s="1">
        <v>3</v>
      </c>
      <c r="AA67" s="1">
        <f>IF(P67=1,$O$3,IF(P67=2,$O$4,$O$5))</f>
        <v>0</v>
      </c>
    </row>
    <row r="68">
      <c r="A68" s="1" t="s">
        <v>592</v>
      </c>
      <c r="E68" s="27" t="s">
        <v>4149</v>
      </c>
    </row>
    <row r="69" ht="13">
      <c r="A69" s="1" t="s">
        <v>593</v>
      </c>
      <c r="E69" s="32" t="s">
        <v>6234</v>
      </c>
    </row>
    <row r="70" ht="300">
      <c r="A70" s="1" t="s">
        <v>595</v>
      </c>
      <c r="E70" s="27" t="s">
        <v>2597</v>
      </c>
    </row>
    <row r="71" ht="13">
      <c r="A71" s="1" t="s">
        <v>584</v>
      </c>
      <c r="C71" s="22" t="s">
        <v>1187</v>
      </c>
      <c r="E71" s="23" t="s">
        <v>4155</v>
      </c>
      <c r="L71" s="24">
        <f>SUMIFS(L72:L91,A72:A91,"P")</f>
        <v>0</v>
      </c>
      <c r="M71" s="24">
        <f>SUMIFS(M72:M91,A72:A91,"P")</f>
        <v>0</v>
      </c>
      <c r="N71" s="25"/>
    </row>
    <row r="72" ht="25">
      <c r="A72" s="1" t="s">
        <v>587</v>
      </c>
      <c r="B72" s="1">
        <v>16</v>
      </c>
      <c r="C72" s="26" t="s">
        <v>5364</v>
      </c>
      <c r="D72" t="s">
        <v>589</v>
      </c>
      <c r="E72" s="27" t="s">
        <v>5365</v>
      </c>
      <c r="F72" s="28" t="s">
        <v>591</v>
      </c>
      <c r="G72" s="29">
        <v>0.71999999999999997</v>
      </c>
      <c r="H72" s="28">
        <v>0</v>
      </c>
      <c r="I72" s="30">
        <f>ROUND(G72*H72,P4)</f>
        <v>0</v>
      </c>
      <c r="L72" s="30">
        <v>0</v>
      </c>
      <c r="M72" s="24">
        <f>ROUND(G72*L72,P4)</f>
        <v>0</v>
      </c>
      <c r="N72" s="25" t="s">
        <v>1524</v>
      </c>
      <c r="O72" s="31">
        <f>M72*AA72</f>
        <v>0</v>
      </c>
      <c r="P72" s="1">
        <v>3</v>
      </c>
      <c r="AA72" s="1">
        <f>IF(P72=1,$O$3,IF(P72=2,$O$4,$O$5))</f>
        <v>0</v>
      </c>
    </row>
    <row r="73">
      <c r="A73" s="1" t="s">
        <v>592</v>
      </c>
      <c r="E73" s="27" t="s">
        <v>5365</v>
      </c>
    </row>
    <row r="74" ht="13">
      <c r="A74" s="1" t="s">
        <v>593</v>
      </c>
      <c r="E74" s="32" t="s">
        <v>6215</v>
      </c>
    </row>
    <row r="75" ht="362.5">
      <c r="A75" s="1" t="s">
        <v>595</v>
      </c>
      <c r="E75" s="27" t="s">
        <v>2593</v>
      </c>
    </row>
    <row r="76" ht="25">
      <c r="A76" s="1" t="s">
        <v>587</v>
      </c>
      <c r="B76" s="1">
        <v>17</v>
      </c>
      <c r="C76" s="26" t="s">
        <v>5549</v>
      </c>
      <c r="D76" t="s">
        <v>589</v>
      </c>
      <c r="E76" s="27" t="s">
        <v>5550</v>
      </c>
      <c r="F76" s="28" t="s">
        <v>680</v>
      </c>
      <c r="G76" s="29">
        <v>0.065000000000000002</v>
      </c>
      <c r="H76" s="28">
        <v>0</v>
      </c>
      <c r="I76" s="30">
        <f>ROUND(G76*H76,P4)</f>
        <v>0</v>
      </c>
      <c r="L76" s="30">
        <v>0</v>
      </c>
      <c r="M76" s="24">
        <f>ROUND(G76*L76,P4)</f>
        <v>0</v>
      </c>
      <c r="N76" s="25" t="s">
        <v>1524</v>
      </c>
      <c r="O76" s="31">
        <f>M76*AA76</f>
        <v>0</v>
      </c>
      <c r="P76" s="1">
        <v>3</v>
      </c>
      <c r="AA76" s="1">
        <f>IF(P76=1,$O$3,IF(P76=2,$O$4,$O$5))</f>
        <v>0</v>
      </c>
    </row>
    <row r="77">
      <c r="A77" s="1" t="s">
        <v>592</v>
      </c>
      <c r="E77" s="27" t="s">
        <v>5550</v>
      </c>
    </row>
    <row r="78" ht="13">
      <c r="A78" s="1" t="s">
        <v>593</v>
      </c>
      <c r="E78" s="32" t="s">
        <v>6216</v>
      </c>
    </row>
    <row r="79" ht="287.5">
      <c r="A79" s="1" t="s">
        <v>595</v>
      </c>
      <c r="E79" s="27" t="s">
        <v>5376</v>
      </c>
    </row>
    <row r="80" ht="25">
      <c r="A80" s="1" t="s">
        <v>587</v>
      </c>
      <c r="B80" s="1">
        <v>18</v>
      </c>
      <c r="C80" s="26" t="s">
        <v>5429</v>
      </c>
      <c r="D80" t="s">
        <v>589</v>
      </c>
      <c r="E80" s="27" t="s">
        <v>5430</v>
      </c>
      <c r="F80" s="28" t="s">
        <v>591</v>
      </c>
      <c r="G80" s="29">
        <v>3.6739999999999999</v>
      </c>
      <c r="H80" s="28">
        <v>0</v>
      </c>
      <c r="I80" s="30">
        <f>ROUND(G80*H80,P4)</f>
        <v>0</v>
      </c>
      <c r="L80" s="30">
        <v>0</v>
      </c>
      <c r="M80" s="24">
        <f>ROUND(G80*L80,P4)</f>
        <v>0</v>
      </c>
      <c r="N80" s="25" t="s">
        <v>1524</v>
      </c>
      <c r="O80" s="31">
        <f>M80*AA80</f>
        <v>0</v>
      </c>
      <c r="P80" s="1">
        <v>3</v>
      </c>
      <c r="AA80" s="1">
        <f>IF(P80=1,$O$3,IF(P80=2,$O$4,$O$5))</f>
        <v>0</v>
      </c>
    </row>
    <row r="81">
      <c r="A81" s="1" t="s">
        <v>592</v>
      </c>
      <c r="E81" s="27" t="s">
        <v>5430</v>
      </c>
    </row>
    <row r="82" ht="13">
      <c r="A82" s="1" t="s">
        <v>593</v>
      </c>
      <c r="E82" s="32" t="s">
        <v>5705</v>
      </c>
    </row>
    <row r="83" ht="362.5">
      <c r="A83" s="1" t="s">
        <v>595</v>
      </c>
      <c r="E83" s="27" t="s">
        <v>2593</v>
      </c>
    </row>
    <row r="84" ht="25">
      <c r="A84" s="1" t="s">
        <v>587</v>
      </c>
      <c r="B84" s="1">
        <v>19</v>
      </c>
      <c r="C84" s="26" t="s">
        <v>5432</v>
      </c>
      <c r="D84" t="s">
        <v>589</v>
      </c>
      <c r="E84" s="27" t="s">
        <v>5433</v>
      </c>
      <c r="F84" s="28" t="s">
        <v>680</v>
      </c>
      <c r="G84" s="29">
        <v>0.27400000000000002</v>
      </c>
      <c r="H84" s="28">
        <v>0</v>
      </c>
      <c r="I84" s="30">
        <f>ROUND(G84*H84,P4)</f>
        <v>0</v>
      </c>
      <c r="L84" s="30">
        <v>0</v>
      </c>
      <c r="M84" s="24">
        <f>ROUND(G84*L84,P4)</f>
        <v>0</v>
      </c>
      <c r="N84" s="25" t="s">
        <v>1524</v>
      </c>
      <c r="O84" s="31">
        <f>M84*AA84</f>
        <v>0</v>
      </c>
      <c r="P84" s="1">
        <v>3</v>
      </c>
      <c r="AA84" s="1">
        <f>IF(P84=1,$O$3,IF(P84=2,$O$4,$O$5))</f>
        <v>0</v>
      </c>
    </row>
    <row r="85">
      <c r="A85" s="1" t="s">
        <v>592</v>
      </c>
      <c r="E85" s="27" t="s">
        <v>5433</v>
      </c>
    </row>
    <row r="86" ht="13">
      <c r="A86" s="1" t="s">
        <v>593</v>
      </c>
      <c r="E86" s="32" t="s">
        <v>6235</v>
      </c>
    </row>
    <row r="87" ht="287.5">
      <c r="A87" s="1" t="s">
        <v>595</v>
      </c>
      <c r="E87" s="27" t="s">
        <v>5376</v>
      </c>
    </row>
    <row r="88" ht="25">
      <c r="A88" s="1" t="s">
        <v>587</v>
      </c>
      <c r="B88" s="1">
        <v>20</v>
      </c>
      <c r="C88" s="26" t="s">
        <v>5707</v>
      </c>
      <c r="D88" t="s">
        <v>589</v>
      </c>
      <c r="E88" s="27" t="s">
        <v>5708</v>
      </c>
      <c r="F88" s="28" t="s">
        <v>591</v>
      </c>
      <c r="G88" s="29">
        <v>14.960000000000001</v>
      </c>
      <c r="H88" s="28">
        <v>0</v>
      </c>
      <c r="I88" s="30">
        <f>ROUND(G88*H88,P4)</f>
        <v>0</v>
      </c>
      <c r="L88" s="30">
        <v>0</v>
      </c>
      <c r="M88" s="24">
        <f>ROUND(G88*L88,P4)</f>
        <v>0</v>
      </c>
      <c r="N88" s="25" t="s">
        <v>1524</v>
      </c>
      <c r="O88" s="31">
        <f>M88*AA88</f>
        <v>0</v>
      </c>
      <c r="P88" s="1">
        <v>3</v>
      </c>
      <c r="AA88" s="1">
        <f>IF(P88=1,$O$3,IF(P88=2,$O$4,$O$5))</f>
        <v>0</v>
      </c>
    </row>
    <row r="89">
      <c r="A89" s="1" t="s">
        <v>592</v>
      </c>
      <c r="E89" s="27" t="s">
        <v>5708</v>
      </c>
    </row>
    <row r="90" ht="39">
      <c r="A90" s="1" t="s">
        <v>593</v>
      </c>
      <c r="E90" s="32" t="s">
        <v>6236</v>
      </c>
    </row>
    <row r="91" ht="262.5">
      <c r="A91" s="1" t="s">
        <v>595</v>
      </c>
      <c r="E91" s="27" t="s">
        <v>4542</v>
      </c>
    </row>
    <row r="92" ht="13">
      <c r="A92" s="1" t="s">
        <v>584</v>
      </c>
      <c r="C92" s="22" t="s">
        <v>3026</v>
      </c>
      <c r="E92" s="23" t="s">
        <v>3833</v>
      </c>
      <c r="L92" s="24">
        <f>SUMIFS(L93:L112,A93:A112,"P")</f>
        <v>0</v>
      </c>
      <c r="M92" s="24">
        <f>SUMIFS(M93:M112,A93:A112,"P")</f>
        <v>0</v>
      </c>
      <c r="N92" s="25"/>
    </row>
    <row r="93" ht="25">
      <c r="A93" s="1" t="s">
        <v>587</v>
      </c>
      <c r="B93" s="1">
        <v>21</v>
      </c>
      <c r="C93" s="26" t="s">
        <v>4545</v>
      </c>
      <c r="D93" t="s">
        <v>589</v>
      </c>
      <c r="E93" s="27" t="s">
        <v>4546</v>
      </c>
      <c r="F93" s="28" t="s">
        <v>591</v>
      </c>
      <c r="G93" s="29">
        <v>3.8999999999999999</v>
      </c>
      <c r="H93" s="28">
        <v>0</v>
      </c>
      <c r="I93" s="30">
        <f>ROUND(G93*H93,P4)</f>
        <v>0</v>
      </c>
      <c r="L93" s="30">
        <v>0</v>
      </c>
      <c r="M93" s="24">
        <f>ROUND(G93*L93,P4)</f>
        <v>0</v>
      </c>
      <c r="N93" s="25" t="s">
        <v>1524</v>
      </c>
      <c r="O93" s="31">
        <f>M93*AA93</f>
        <v>0</v>
      </c>
      <c r="P93" s="1">
        <v>3</v>
      </c>
      <c r="AA93" s="1">
        <f>IF(P93=1,$O$3,IF(P93=2,$O$4,$O$5))</f>
        <v>0</v>
      </c>
    </row>
    <row r="94">
      <c r="A94" s="1" t="s">
        <v>592</v>
      </c>
      <c r="E94" s="27" t="s">
        <v>4546</v>
      </c>
    </row>
    <row r="95" ht="13">
      <c r="A95" s="1" t="s">
        <v>593</v>
      </c>
      <c r="E95" s="32" t="s">
        <v>6237</v>
      </c>
    </row>
    <row r="96" ht="362.5">
      <c r="A96" s="1" t="s">
        <v>595</v>
      </c>
      <c r="E96" s="27" t="s">
        <v>3810</v>
      </c>
    </row>
    <row r="97" ht="25">
      <c r="A97" s="1" t="s">
        <v>587</v>
      </c>
      <c r="B97" s="1">
        <v>22</v>
      </c>
      <c r="C97" s="26" t="s">
        <v>5380</v>
      </c>
      <c r="D97" t="s">
        <v>589</v>
      </c>
      <c r="E97" s="27" t="s">
        <v>5381</v>
      </c>
      <c r="F97" s="28" t="s">
        <v>680</v>
      </c>
      <c r="G97" s="29">
        <v>0.23899999999999999</v>
      </c>
      <c r="H97" s="28">
        <v>0</v>
      </c>
      <c r="I97" s="30">
        <f>ROUND(G97*H97,P4)</f>
        <v>0</v>
      </c>
      <c r="L97" s="30">
        <v>0</v>
      </c>
      <c r="M97" s="24">
        <f>ROUND(G97*L97,P4)</f>
        <v>0</v>
      </c>
      <c r="N97" s="25" t="s">
        <v>1524</v>
      </c>
      <c r="O97" s="31">
        <f>M97*AA97</f>
        <v>0</v>
      </c>
      <c r="P97" s="1">
        <v>3</v>
      </c>
      <c r="AA97" s="1">
        <f>IF(P97=1,$O$3,IF(P97=2,$O$4,$O$5))</f>
        <v>0</v>
      </c>
    </row>
    <row r="98">
      <c r="A98" s="1" t="s">
        <v>592</v>
      </c>
      <c r="E98" s="27" t="s">
        <v>5381</v>
      </c>
    </row>
    <row r="99" ht="26">
      <c r="A99" s="1" t="s">
        <v>593</v>
      </c>
      <c r="E99" s="32" t="s">
        <v>6238</v>
      </c>
    </row>
    <row r="100" ht="287.5">
      <c r="A100" s="1" t="s">
        <v>595</v>
      </c>
      <c r="E100" s="27" t="s">
        <v>5376</v>
      </c>
    </row>
    <row r="101">
      <c r="A101" s="1" t="s">
        <v>587</v>
      </c>
      <c r="B101" s="1">
        <v>23</v>
      </c>
      <c r="C101" s="26" t="s">
        <v>5712</v>
      </c>
      <c r="D101" t="s">
        <v>589</v>
      </c>
      <c r="E101" s="27" t="s">
        <v>5381</v>
      </c>
      <c r="F101" s="28" t="s">
        <v>3079</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5381</v>
      </c>
    </row>
    <row r="103" ht="26">
      <c r="A103" s="1" t="s">
        <v>593</v>
      </c>
      <c r="E103" s="32" t="s">
        <v>6239</v>
      </c>
    </row>
    <row r="104" ht="287.5">
      <c r="A104" s="1" t="s">
        <v>595</v>
      </c>
      <c r="E104" s="27" t="s">
        <v>5376</v>
      </c>
    </row>
    <row r="105" ht="25">
      <c r="A105" s="1" t="s">
        <v>587</v>
      </c>
      <c r="B105" s="1">
        <v>24</v>
      </c>
      <c r="C105" s="26" t="s">
        <v>5389</v>
      </c>
      <c r="D105" t="s">
        <v>589</v>
      </c>
      <c r="E105" s="27" t="s">
        <v>5390</v>
      </c>
      <c r="F105" s="28" t="s">
        <v>591</v>
      </c>
      <c r="G105" s="29">
        <v>111.15000000000001</v>
      </c>
      <c r="H105" s="28">
        <v>0</v>
      </c>
      <c r="I105" s="30">
        <f>ROUND(G105*H105,P4)</f>
        <v>0</v>
      </c>
      <c r="L105" s="30">
        <v>0</v>
      </c>
      <c r="M105" s="24">
        <f>ROUND(G105*L105,P4)</f>
        <v>0</v>
      </c>
      <c r="N105" s="25" t="s">
        <v>1524</v>
      </c>
      <c r="O105" s="31">
        <f>M105*AA105</f>
        <v>0</v>
      </c>
      <c r="P105" s="1">
        <v>3</v>
      </c>
      <c r="AA105" s="1">
        <f>IF(P105=1,$O$3,IF(P105=2,$O$4,$O$5))</f>
        <v>0</v>
      </c>
    </row>
    <row r="106">
      <c r="A106" s="1" t="s">
        <v>592</v>
      </c>
      <c r="E106" s="27" t="s">
        <v>5390</v>
      </c>
    </row>
    <row r="107" ht="13">
      <c r="A107" s="1" t="s">
        <v>593</v>
      </c>
      <c r="E107" s="32" t="s">
        <v>6240</v>
      </c>
    </row>
    <row r="108" ht="75">
      <c r="A108" s="1" t="s">
        <v>595</v>
      </c>
      <c r="E108" s="27" t="s">
        <v>3031</v>
      </c>
    </row>
    <row r="109" ht="25">
      <c r="A109" s="1" t="s">
        <v>587</v>
      </c>
      <c r="B109" s="1">
        <v>25</v>
      </c>
      <c r="C109" s="26" t="s">
        <v>4549</v>
      </c>
      <c r="D109" t="s">
        <v>589</v>
      </c>
      <c r="E109" s="27" t="s">
        <v>4550</v>
      </c>
      <c r="F109" s="28" t="s">
        <v>591</v>
      </c>
      <c r="G109" s="29">
        <v>7.7999999999999998</v>
      </c>
      <c r="H109" s="28">
        <v>0</v>
      </c>
      <c r="I109" s="30">
        <f>ROUND(G109*H109,P4)</f>
        <v>0</v>
      </c>
      <c r="L109" s="30">
        <v>0</v>
      </c>
      <c r="M109" s="24">
        <f>ROUND(G109*L109,P4)</f>
        <v>0</v>
      </c>
      <c r="N109" s="25" t="s">
        <v>1524</v>
      </c>
      <c r="O109" s="31">
        <f>M109*AA109</f>
        <v>0</v>
      </c>
      <c r="P109" s="1">
        <v>3</v>
      </c>
      <c r="AA109" s="1">
        <f>IF(P109=1,$O$3,IF(P109=2,$O$4,$O$5))</f>
        <v>0</v>
      </c>
    </row>
    <row r="110">
      <c r="A110" s="1" t="s">
        <v>592</v>
      </c>
      <c r="E110" s="27" t="s">
        <v>4550</v>
      </c>
    </row>
    <row r="111" ht="13">
      <c r="A111" s="1" t="s">
        <v>593</v>
      </c>
      <c r="E111" s="32" t="s">
        <v>6241</v>
      </c>
    </row>
    <row r="112" ht="112.5">
      <c r="A112" s="1" t="s">
        <v>595</v>
      </c>
      <c r="E112" s="27" t="s">
        <v>4552</v>
      </c>
    </row>
    <row r="113" ht="13">
      <c r="A113" s="1" t="s">
        <v>584</v>
      </c>
      <c r="C113" s="22" t="s">
        <v>4228</v>
      </c>
      <c r="E113" s="23" t="s">
        <v>4229</v>
      </c>
      <c r="L113" s="24">
        <f>SUMIFS(L114:L117,A114:A117,"P")</f>
        <v>0</v>
      </c>
      <c r="M113" s="24">
        <f>SUMIFS(M114:M117,A114:A117,"P")</f>
        <v>0</v>
      </c>
      <c r="N113" s="25"/>
    </row>
    <row r="114" ht="25">
      <c r="A114" s="1" t="s">
        <v>587</v>
      </c>
      <c r="B114" s="1">
        <v>26</v>
      </c>
      <c r="C114" s="26" t="s">
        <v>3876</v>
      </c>
      <c r="D114" t="s">
        <v>589</v>
      </c>
      <c r="E114" s="27" t="s">
        <v>3877</v>
      </c>
      <c r="F114" s="28" t="s">
        <v>603</v>
      </c>
      <c r="G114" s="29">
        <v>79.400000000000006</v>
      </c>
      <c r="H114" s="28">
        <v>0</v>
      </c>
      <c r="I114" s="30">
        <f>ROUND(G114*H114,P4)</f>
        <v>0</v>
      </c>
      <c r="L114" s="30">
        <v>0</v>
      </c>
      <c r="M114" s="24">
        <f>ROUND(G114*L114,P4)</f>
        <v>0</v>
      </c>
      <c r="N114" s="25" t="s">
        <v>1524</v>
      </c>
      <c r="O114" s="31">
        <f>M114*AA114</f>
        <v>0</v>
      </c>
      <c r="P114" s="1">
        <v>3</v>
      </c>
      <c r="AA114" s="1">
        <f>IF(P114=1,$O$3,IF(P114=2,$O$4,$O$5))</f>
        <v>0</v>
      </c>
    </row>
    <row r="115" ht="25">
      <c r="A115" s="1" t="s">
        <v>592</v>
      </c>
      <c r="E115" s="27" t="s">
        <v>3877</v>
      </c>
    </row>
    <row r="116" ht="13">
      <c r="A116" s="1" t="s">
        <v>593</v>
      </c>
      <c r="E116" s="32" t="s">
        <v>6242</v>
      </c>
    </row>
    <row r="117" ht="200">
      <c r="A117" s="1" t="s">
        <v>595</v>
      </c>
      <c r="E117" s="27" t="s">
        <v>3880</v>
      </c>
    </row>
    <row r="118" ht="13">
      <c r="A118" s="1" t="s">
        <v>584</v>
      </c>
      <c r="C118" s="22" t="s">
        <v>3881</v>
      </c>
      <c r="E118" s="23" t="s">
        <v>5718</v>
      </c>
      <c r="L118" s="24">
        <f>SUMIFS(L119:L122,A119:A122,"P")</f>
        <v>0</v>
      </c>
      <c r="M118" s="24">
        <f>SUMIFS(M119:M122,A119:A122,"P")</f>
        <v>0</v>
      </c>
      <c r="N118" s="25"/>
    </row>
    <row r="119" ht="25">
      <c r="A119" s="1" t="s">
        <v>587</v>
      </c>
      <c r="B119" s="1">
        <v>27</v>
      </c>
      <c r="C119" s="26" t="s">
        <v>5719</v>
      </c>
      <c r="D119" t="s">
        <v>589</v>
      </c>
      <c r="E119" s="27" t="s">
        <v>5720</v>
      </c>
      <c r="F119" s="28" t="s">
        <v>618</v>
      </c>
      <c r="G119" s="29">
        <v>17.5</v>
      </c>
      <c r="H119" s="28">
        <v>0</v>
      </c>
      <c r="I119" s="30">
        <f>ROUND(G119*H119,P4)</f>
        <v>0</v>
      </c>
      <c r="L119" s="30">
        <v>0</v>
      </c>
      <c r="M119" s="24">
        <f>ROUND(G119*L119,P4)</f>
        <v>0</v>
      </c>
      <c r="N119" s="25" t="s">
        <v>1524</v>
      </c>
      <c r="O119" s="31">
        <f>M119*AA119</f>
        <v>0</v>
      </c>
      <c r="P119" s="1">
        <v>3</v>
      </c>
      <c r="AA119" s="1">
        <f>IF(P119=1,$O$3,IF(P119=2,$O$4,$O$5))</f>
        <v>0</v>
      </c>
    </row>
    <row r="120">
      <c r="A120" s="1" t="s">
        <v>592</v>
      </c>
      <c r="E120" s="27" t="s">
        <v>5720</v>
      </c>
    </row>
    <row r="121" ht="13">
      <c r="A121" s="1" t="s">
        <v>593</v>
      </c>
      <c r="E121" s="32" t="s">
        <v>6243</v>
      </c>
    </row>
    <row r="122" ht="250">
      <c r="A122" s="1" t="s">
        <v>595</v>
      </c>
      <c r="E122" s="27" t="s">
        <v>3887</v>
      </c>
    </row>
    <row r="123" ht="13">
      <c r="A123" s="1" t="s">
        <v>584</v>
      </c>
      <c r="C123" s="22" t="s">
        <v>2059</v>
      </c>
      <c r="E123" s="23" t="s">
        <v>4071</v>
      </c>
      <c r="L123" s="24">
        <f>SUMIFS(L124:L131,A124:A131,"P")</f>
        <v>0</v>
      </c>
      <c r="M123" s="24">
        <f>SUMIFS(M124:M131,A124:A131,"P")</f>
        <v>0</v>
      </c>
      <c r="N123" s="25"/>
    </row>
    <row r="124" ht="25">
      <c r="A124" s="1" t="s">
        <v>587</v>
      </c>
      <c r="B124" s="1">
        <v>28</v>
      </c>
      <c r="C124" s="26" t="s">
        <v>5509</v>
      </c>
      <c r="D124" t="s">
        <v>589</v>
      </c>
      <c r="E124" s="27" t="s">
        <v>5510</v>
      </c>
      <c r="F124" s="28" t="s">
        <v>610</v>
      </c>
      <c r="G124" s="29">
        <v>2</v>
      </c>
      <c r="H124" s="28">
        <v>0</v>
      </c>
      <c r="I124" s="30">
        <f>ROUND(G124*H124,P4)</f>
        <v>0</v>
      </c>
      <c r="L124" s="30">
        <v>0</v>
      </c>
      <c r="M124" s="24">
        <f>ROUND(G124*L124,P4)</f>
        <v>0</v>
      </c>
      <c r="N124" s="25" t="s">
        <v>1524</v>
      </c>
      <c r="O124" s="31">
        <f>M124*AA124</f>
        <v>0</v>
      </c>
      <c r="P124" s="1">
        <v>3</v>
      </c>
      <c r="AA124" s="1">
        <f>IF(P124=1,$O$3,IF(P124=2,$O$4,$O$5))</f>
        <v>0</v>
      </c>
    </row>
    <row r="125">
      <c r="A125" s="1" t="s">
        <v>592</v>
      </c>
      <c r="E125" s="27" t="s">
        <v>5510</v>
      </c>
    </row>
    <row r="126">
      <c r="A126" s="1" t="s">
        <v>593</v>
      </c>
    </row>
    <row r="127" ht="62.5">
      <c r="A127" s="1" t="s">
        <v>595</v>
      </c>
      <c r="E127" s="27" t="s">
        <v>5512</v>
      </c>
    </row>
    <row r="128" ht="25">
      <c r="A128" s="1" t="s">
        <v>587</v>
      </c>
      <c r="B128" s="1">
        <v>29</v>
      </c>
      <c r="C128" s="26" t="s">
        <v>4251</v>
      </c>
      <c r="D128" t="s">
        <v>589</v>
      </c>
      <c r="E128" s="27" t="s">
        <v>4252</v>
      </c>
      <c r="F128" s="28" t="s">
        <v>618</v>
      </c>
      <c r="G128" s="29">
        <v>18.199999999999999</v>
      </c>
      <c r="H128" s="28">
        <v>0</v>
      </c>
      <c r="I128" s="30">
        <f>ROUND(G128*H128,P4)</f>
        <v>0</v>
      </c>
      <c r="L128" s="30">
        <v>0</v>
      </c>
      <c r="M128" s="24">
        <f>ROUND(G128*L128,P4)</f>
        <v>0</v>
      </c>
      <c r="N128" s="25" t="s">
        <v>1524</v>
      </c>
      <c r="O128" s="31">
        <f>M128*AA128</f>
        <v>0</v>
      </c>
      <c r="P128" s="1">
        <v>3</v>
      </c>
      <c r="AA128" s="1">
        <f>IF(P128=1,$O$3,IF(P128=2,$O$4,$O$5))</f>
        <v>0</v>
      </c>
    </row>
    <row r="129">
      <c r="A129" s="1" t="s">
        <v>592</v>
      </c>
      <c r="E129" s="27" t="s">
        <v>4252</v>
      </c>
    </row>
    <row r="130" ht="13">
      <c r="A130" s="1" t="s">
        <v>593</v>
      </c>
      <c r="E130" s="32" t="s">
        <v>6244</v>
      </c>
    </row>
    <row r="131" ht="75">
      <c r="A131" s="1" t="s">
        <v>595</v>
      </c>
      <c r="E131" s="27" t="s">
        <v>4254</v>
      </c>
    </row>
    <row r="132" ht="13">
      <c r="A132" s="1" t="s">
        <v>584</v>
      </c>
      <c r="C132" s="22" t="s">
        <v>675</v>
      </c>
      <c r="E132" s="23" t="s">
        <v>1992</v>
      </c>
      <c r="L132" s="24">
        <f>SUMIFS(L133:L136,A133:A136,"P")</f>
        <v>0</v>
      </c>
      <c r="M132" s="24">
        <f>SUMIFS(M133:M136,A133:A136,"P")</f>
        <v>0</v>
      </c>
      <c r="N132" s="25"/>
    </row>
    <row r="133" ht="37.5">
      <c r="A133" s="1" t="s">
        <v>587</v>
      </c>
      <c r="B133" s="1">
        <v>30</v>
      </c>
      <c r="C133" s="26" t="s">
        <v>677</v>
      </c>
      <c r="D133" t="s">
        <v>678</v>
      </c>
      <c r="E133" s="27" t="s">
        <v>679</v>
      </c>
      <c r="F133" s="28" t="s">
        <v>680</v>
      </c>
      <c r="G133" s="29">
        <v>895.48000000000002</v>
      </c>
      <c r="H133" s="28">
        <v>0</v>
      </c>
      <c r="I133" s="30">
        <f>ROUND(G133*H133,P4)</f>
        <v>0</v>
      </c>
      <c r="L133" s="30">
        <v>0</v>
      </c>
      <c r="M133" s="24">
        <f>ROUND(G133*L133,P4)</f>
        <v>0</v>
      </c>
      <c r="N133" s="25" t="s">
        <v>589</v>
      </c>
      <c r="O133" s="31">
        <f>M133*AA133</f>
        <v>0</v>
      </c>
      <c r="P133" s="1">
        <v>3</v>
      </c>
      <c r="AA133" s="1">
        <f>IF(P133=1,$O$3,IF(P133=2,$O$4,$O$5))</f>
        <v>0</v>
      </c>
    </row>
    <row r="134" ht="150">
      <c r="A134" s="1" t="s">
        <v>592</v>
      </c>
      <c r="E134" s="27" t="s">
        <v>697</v>
      </c>
    </row>
    <row r="135" ht="13">
      <c r="A135" s="1" t="s">
        <v>593</v>
      </c>
      <c r="E135" s="32" t="s">
        <v>6245</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6246</v>
      </c>
      <c r="E8" s="23" t="s">
        <v>293</v>
      </c>
      <c r="L8" s="24">
        <f>L9+L38+L47+L72+L97+L102+L111</f>
        <v>0</v>
      </c>
      <c r="M8" s="24">
        <f>M9+M38+M47+M72+M97+M102+M111</f>
        <v>0</v>
      </c>
      <c r="N8" s="25"/>
    </row>
    <row r="9" ht="13">
      <c r="A9" s="1" t="s">
        <v>584</v>
      </c>
      <c r="C9" s="22" t="s">
        <v>585</v>
      </c>
      <c r="E9" s="23" t="s">
        <v>586</v>
      </c>
      <c r="L9" s="24">
        <f>SUMIFS(L10:L37,A10:A37,"P")</f>
        <v>0</v>
      </c>
      <c r="M9" s="24">
        <f>SUMIFS(M10:M37,A10:A37,"P")</f>
        <v>0</v>
      </c>
      <c r="N9" s="25"/>
    </row>
    <row r="10" ht="25">
      <c r="A10" s="1" t="s">
        <v>587</v>
      </c>
      <c r="B10" s="1">
        <v>1</v>
      </c>
      <c r="C10" s="26" t="s">
        <v>5521</v>
      </c>
      <c r="D10" t="s">
        <v>589</v>
      </c>
      <c r="E10" s="27" t="s">
        <v>5522</v>
      </c>
      <c r="F10" s="28" t="s">
        <v>618</v>
      </c>
      <c r="G10" s="29">
        <v>13</v>
      </c>
      <c r="H10" s="28">
        <v>0</v>
      </c>
      <c r="I10" s="30">
        <f>ROUND(G10*H10,P4)</f>
        <v>0</v>
      </c>
      <c r="L10" s="30">
        <v>0</v>
      </c>
      <c r="M10" s="24">
        <f>ROUND(G10*L10,P4)</f>
        <v>0</v>
      </c>
      <c r="N10" s="25" t="s">
        <v>1524</v>
      </c>
      <c r="O10" s="31">
        <f>M10*AA10</f>
        <v>0</v>
      </c>
      <c r="P10" s="1">
        <v>3</v>
      </c>
      <c r="AA10" s="1">
        <f>IF(P10=1,$O$3,IF(P10=2,$O$4,$O$5))</f>
        <v>0</v>
      </c>
    </row>
    <row r="11">
      <c r="A11" s="1" t="s">
        <v>592</v>
      </c>
      <c r="E11" s="27" t="s">
        <v>5522</v>
      </c>
    </row>
    <row r="12" ht="13">
      <c r="A12" s="1" t="s">
        <v>593</v>
      </c>
      <c r="E12" s="32" t="s">
        <v>6247</v>
      </c>
    </row>
    <row r="13" ht="100">
      <c r="A13" s="1" t="s">
        <v>595</v>
      </c>
      <c r="E13" s="27" t="s">
        <v>5524</v>
      </c>
    </row>
    <row r="14" ht="25">
      <c r="A14" s="1" t="s">
        <v>587</v>
      </c>
      <c r="B14" s="1">
        <v>2</v>
      </c>
      <c r="C14" s="26" t="s">
        <v>5525</v>
      </c>
      <c r="D14" t="s">
        <v>589</v>
      </c>
      <c r="E14" s="27" t="s">
        <v>5526</v>
      </c>
      <c r="F14" s="28" t="s">
        <v>591</v>
      </c>
      <c r="G14" s="29">
        <v>45</v>
      </c>
      <c r="H14" s="28">
        <v>0</v>
      </c>
      <c r="I14" s="30">
        <f>ROUND(G14*H14,P4)</f>
        <v>0</v>
      </c>
      <c r="L14" s="30">
        <v>0</v>
      </c>
      <c r="M14" s="24">
        <f>ROUND(G14*L14,P4)</f>
        <v>0</v>
      </c>
      <c r="N14" s="25" t="s">
        <v>1524</v>
      </c>
      <c r="O14" s="31">
        <f>M14*AA14</f>
        <v>0</v>
      </c>
      <c r="P14" s="1">
        <v>3</v>
      </c>
      <c r="AA14" s="1">
        <f>IF(P14=1,$O$3,IF(P14=2,$O$4,$O$5))</f>
        <v>0</v>
      </c>
    </row>
    <row r="15">
      <c r="A15" s="1" t="s">
        <v>592</v>
      </c>
      <c r="E15" s="27" t="s">
        <v>5526</v>
      </c>
    </row>
    <row r="16" ht="13">
      <c r="A16" s="1" t="s">
        <v>593</v>
      </c>
      <c r="E16" s="32" t="s">
        <v>6248</v>
      </c>
    </row>
    <row r="17" ht="62.5">
      <c r="A17" s="1" t="s">
        <v>595</v>
      </c>
      <c r="E17" s="27" t="s">
        <v>5528</v>
      </c>
    </row>
    <row r="18" ht="25">
      <c r="A18" s="1" t="s">
        <v>587</v>
      </c>
      <c r="B18" s="1">
        <v>3</v>
      </c>
      <c r="C18" s="26" t="s">
        <v>5687</v>
      </c>
      <c r="D18" t="s">
        <v>589</v>
      </c>
      <c r="E18" s="27" t="s">
        <v>5688</v>
      </c>
      <c r="F18" s="28" t="s">
        <v>591</v>
      </c>
      <c r="G18" s="29">
        <v>4.29</v>
      </c>
      <c r="H18" s="28">
        <v>0</v>
      </c>
      <c r="I18" s="30">
        <f>ROUND(G18*H18,P4)</f>
        <v>0</v>
      </c>
      <c r="L18" s="30">
        <v>0</v>
      </c>
      <c r="M18" s="24">
        <f>ROUND(G18*L18,P4)</f>
        <v>0</v>
      </c>
      <c r="N18" s="25" t="s">
        <v>1524</v>
      </c>
      <c r="O18" s="31">
        <f>M18*AA18</f>
        <v>0</v>
      </c>
      <c r="P18" s="1">
        <v>3</v>
      </c>
      <c r="AA18" s="1">
        <f>IF(P18=1,$O$3,IF(P18=2,$O$4,$O$5))</f>
        <v>0</v>
      </c>
    </row>
    <row r="19">
      <c r="A19" s="1" t="s">
        <v>592</v>
      </c>
      <c r="E19" s="27" t="s">
        <v>5688</v>
      </c>
    </row>
    <row r="20" ht="39">
      <c r="A20" s="1" t="s">
        <v>593</v>
      </c>
      <c r="E20" s="32" t="s">
        <v>6249</v>
      </c>
    </row>
    <row r="21" ht="312.5">
      <c r="A21" s="1" t="s">
        <v>595</v>
      </c>
      <c r="E21" s="27" t="s">
        <v>5690</v>
      </c>
    </row>
    <row r="22" ht="25">
      <c r="A22" s="1" t="s">
        <v>587</v>
      </c>
      <c r="B22" s="1">
        <v>4</v>
      </c>
      <c r="C22" s="26" t="s">
        <v>3398</v>
      </c>
      <c r="D22" t="s">
        <v>589</v>
      </c>
      <c r="E22" s="27" t="s">
        <v>3399</v>
      </c>
      <c r="F22" s="28" t="s">
        <v>591</v>
      </c>
      <c r="G22" s="29">
        <v>420.12</v>
      </c>
      <c r="H22" s="28">
        <v>0</v>
      </c>
      <c r="I22" s="30">
        <f>ROUND(G22*H22,P4)</f>
        <v>0</v>
      </c>
      <c r="L22" s="30">
        <v>0</v>
      </c>
      <c r="M22" s="24">
        <f>ROUND(G22*L22,P4)</f>
        <v>0</v>
      </c>
      <c r="N22" s="25" t="s">
        <v>1524</v>
      </c>
      <c r="O22" s="31">
        <f>M22*AA22</f>
        <v>0</v>
      </c>
      <c r="P22" s="1">
        <v>3</v>
      </c>
      <c r="AA22" s="1">
        <f>IF(P22=1,$O$3,IF(P22=2,$O$4,$O$5))</f>
        <v>0</v>
      </c>
    </row>
    <row r="23">
      <c r="A23" s="1" t="s">
        <v>592</v>
      </c>
      <c r="E23" s="27" t="s">
        <v>3399</v>
      </c>
    </row>
    <row r="24" ht="52">
      <c r="A24" s="1" t="s">
        <v>593</v>
      </c>
      <c r="E24" s="32" t="s">
        <v>6250</v>
      </c>
    </row>
    <row r="25" ht="350">
      <c r="A25" s="1" t="s">
        <v>595</v>
      </c>
      <c r="E25" s="27" t="s">
        <v>2570</v>
      </c>
    </row>
    <row r="26" ht="25">
      <c r="A26" s="1" t="s">
        <v>587</v>
      </c>
      <c r="B26" s="1">
        <v>5</v>
      </c>
      <c r="C26" s="26" t="s">
        <v>4677</v>
      </c>
      <c r="D26" t="s">
        <v>589</v>
      </c>
      <c r="E26" s="27" t="s">
        <v>4678</v>
      </c>
      <c r="F26" s="28" t="s">
        <v>591</v>
      </c>
      <c r="G26" s="29">
        <v>10.4</v>
      </c>
      <c r="H26" s="28">
        <v>0</v>
      </c>
      <c r="I26" s="30">
        <f>ROUND(G26*H26,P4)</f>
        <v>0</v>
      </c>
      <c r="L26" s="30">
        <v>0</v>
      </c>
      <c r="M26" s="24">
        <f>ROUND(G26*L26,P4)</f>
        <v>0</v>
      </c>
      <c r="N26" s="25" t="s">
        <v>1524</v>
      </c>
      <c r="O26" s="31">
        <f>M26*AA26</f>
        <v>0</v>
      </c>
      <c r="P26" s="1">
        <v>3</v>
      </c>
      <c r="AA26" s="1">
        <f>IF(P26=1,$O$3,IF(P26=2,$O$4,$O$5))</f>
        <v>0</v>
      </c>
    </row>
    <row r="27">
      <c r="A27" s="1" t="s">
        <v>592</v>
      </c>
      <c r="E27" s="27" t="s">
        <v>4678</v>
      </c>
    </row>
    <row r="28" ht="39">
      <c r="A28" s="1" t="s">
        <v>593</v>
      </c>
      <c r="E28" s="32" t="s">
        <v>6251</v>
      </c>
    </row>
    <row r="29" ht="250">
      <c r="A29" s="1" t="s">
        <v>595</v>
      </c>
      <c r="E29" s="27" t="s">
        <v>4680</v>
      </c>
    </row>
    <row r="30" ht="25">
      <c r="A30" s="1" t="s">
        <v>587</v>
      </c>
      <c r="B30" s="1">
        <v>6</v>
      </c>
      <c r="C30" s="26" t="s">
        <v>5539</v>
      </c>
      <c r="D30" t="s">
        <v>589</v>
      </c>
      <c r="E30" s="27" t="s">
        <v>5540</v>
      </c>
      <c r="F30" s="28" t="s">
        <v>591</v>
      </c>
      <c r="G30" s="29">
        <v>4.29</v>
      </c>
      <c r="H30" s="28">
        <v>0</v>
      </c>
      <c r="I30" s="30">
        <f>ROUND(G30*H30,P4)</f>
        <v>0</v>
      </c>
      <c r="L30" s="30">
        <v>0</v>
      </c>
      <c r="M30" s="24">
        <f>ROUND(G30*L30,P4)</f>
        <v>0</v>
      </c>
      <c r="N30" s="25" t="s">
        <v>1524</v>
      </c>
      <c r="O30" s="31">
        <f>M30*AA30</f>
        <v>0</v>
      </c>
      <c r="P30" s="1">
        <v>3</v>
      </c>
      <c r="AA30" s="1">
        <f>IF(P30=1,$O$3,IF(P30=2,$O$4,$O$5))</f>
        <v>0</v>
      </c>
    </row>
    <row r="31">
      <c r="A31" s="1" t="s">
        <v>592</v>
      </c>
      <c r="E31" s="27" t="s">
        <v>5540</v>
      </c>
    </row>
    <row r="32" ht="39">
      <c r="A32" s="1" t="s">
        <v>593</v>
      </c>
      <c r="E32" s="32" t="s">
        <v>6252</v>
      </c>
    </row>
    <row r="33" ht="62.5">
      <c r="A33" s="1" t="s">
        <v>595</v>
      </c>
      <c r="E33" s="27" t="s">
        <v>3786</v>
      </c>
    </row>
    <row r="34" ht="25">
      <c r="A34" s="1" t="s">
        <v>587</v>
      </c>
      <c r="B34" s="1">
        <v>7</v>
      </c>
      <c r="C34" s="26" t="s">
        <v>4380</v>
      </c>
      <c r="D34" t="s">
        <v>589</v>
      </c>
      <c r="E34" s="27" t="s">
        <v>4381</v>
      </c>
      <c r="F34" s="28" t="s">
        <v>603</v>
      </c>
      <c r="G34" s="29">
        <v>28.600000000000001</v>
      </c>
      <c r="H34" s="28">
        <v>0</v>
      </c>
      <c r="I34" s="30">
        <f>ROUND(G34*H34,P4)</f>
        <v>0</v>
      </c>
      <c r="L34" s="30">
        <v>0</v>
      </c>
      <c r="M34" s="24">
        <f>ROUND(G34*L34,P4)</f>
        <v>0</v>
      </c>
      <c r="N34" s="25" t="s">
        <v>1524</v>
      </c>
      <c r="O34" s="31">
        <f>M34*AA34</f>
        <v>0</v>
      </c>
      <c r="P34" s="1">
        <v>3</v>
      </c>
      <c r="AA34" s="1">
        <f>IF(P34=1,$O$3,IF(P34=2,$O$4,$O$5))</f>
        <v>0</v>
      </c>
    </row>
    <row r="35">
      <c r="A35" s="1" t="s">
        <v>592</v>
      </c>
      <c r="E35" s="27" t="s">
        <v>4381</v>
      </c>
    </row>
    <row r="36" ht="39">
      <c r="A36" s="1" t="s">
        <v>593</v>
      </c>
      <c r="E36" s="32" t="s">
        <v>6253</v>
      </c>
    </row>
    <row r="37" ht="62.5">
      <c r="A37" s="1" t="s">
        <v>595</v>
      </c>
      <c r="E37" s="27" t="s">
        <v>4383</v>
      </c>
    </row>
    <row r="38" ht="13">
      <c r="A38" s="1" t="s">
        <v>584</v>
      </c>
      <c r="C38" s="22" t="s">
        <v>2588</v>
      </c>
      <c r="E38" s="23" t="s">
        <v>4136</v>
      </c>
      <c r="L38" s="24">
        <f>SUMIFS(L39:L46,A39:A46,"P")</f>
        <v>0</v>
      </c>
      <c r="M38" s="24">
        <f>SUMIFS(M39:M46,A39:A46,"P")</f>
        <v>0</v>
      </c>
      <c r="N38" s="25"/>
    </row>
    <row r="39" ht="25">
      <c r="A39" s="1" t="s">
        <v>587</v>
      </c>
      <c r="B39" s="1">
        <v>8</v>
      </c>
      <c r="C39" s="26" t="s">
        <v>4144</v>
      </c>
      <c r="D39" t="s">
        <v>589</v>
      </c>
      <c r="E39" s="27" t="s">
        <v>4145</v>
      </c>
      <c r="F39" s="28" t="s">
        <v>591</v>
      </c>
      <c r="G39" s="29">
        <v>4.1440000000000001</v>
      </c>
      <c r="H39" s="28">
        <v>0</v>
      </c>
      <c r="I39" s="30">
        <f>ROUND(G39*H39,P4)</f>
        <v>0</v>
      </c>
      <c r="L39" s="30">
        <v>0</v>
      </c>
      <c r="M39" s="24">
        <f>ROUND(G39*L39,P4)</f>
        <v>0</v>
      </c>
      <c r="N39" s="25" t="s">
        <v>1524</v>
      </c>
      <c r="O39" s="31">
        <f>M39*AA39</f>
        <v>0</v>
      </c>
      <c r="P39" s="1">
        <v>3</v>
      </c>
      <c r="AA39" s="1">
        <f>IF(P39=1,$O$3,IF(P39=2,$O$4,$O$5))</f>
        <v>0</v>
      </c>
    </row>
    <row r="40">
      <c r="A40" s="1" t="s">
        <v>592</v>
      </c>
      <c r="E40" s="27" t="s">
        <v>4145</v>
      </c>
    </row>
    <row r="41" ht="13">
      <c r="A41" s="1" t="s">
        <v>593</v>
      </c>
      <c r="E41" s="32" t="s">
        <v>6254</v>
      </c>
    </row>
    <row r="42" ht="362.5">
      <c r="A42" s="1" t="s">
        <v>595</v>
      </c>
      <c r="E42" s="27" t="s">
        <v>2593</v>
      </c>
    </row>
    <row r="43" ht="25">
      <c r="A43" s="1" t="s">
        <v>587</v>
      </c>
      <c r="B43" s="1">
        <v>9</v>
      </c>
      <c r="C43" s="26" t="s">
        <v>4148</v>
      </c>
      <c r="D43" t="s">
        <v>589</v>
      </c>
      <c r="E43" s="27" t="s">
        <v>4149</v>
      </c>
      <c r="F43" s="28" t="s">
        <v>680</v>
      </c>
      <c r="G43" s="29">
        <v>0.56999999999999995</v>
      </c>
      <c r="H43" s="28">
        <v>0</v>
      </c>
      <c r="I43" s="30">
        <f>ROUND(G43*H43,P4)</f>
        <v>0</v>
      </c>
      <c r="L43" s="30">
        <v>0</v>
      </c>
      <c r="M43" s="24">
        <f>ROUND(G43*L43,P4)</f>
        <v>0</v>
      </c>
      <c r="N43" s="25" t="s">
        <v>1524</v>
      </c>
      <c r="O43" s="31">
        <f>M43*AA43</f>
        <v>0</v>
      </c>
      <c r="P43" s="1">
        <v>3</v>
      </c>
      <c r="AA43" s="1">
        <f>IF(P43=1,$O$3,IF(P43=2,$O$4,$O$5))</f>
        <v>0</v>
      </c>
    </row>
    <row r="44">
      <c r="A44" s="1" t="s">
        <v>592</v>
      </c>
      <c r="E44" s="27" t="s">
        <v>4149</v>
      </c>
    </row>
    <row r="45" ht="13">
      <c r="A45" s="1" t="s">
        <v>593</v>
      </c>
      <c r="E45" s="32" t="s">
        <v>6255</v>
      </c>
    </row>
    <row r="46" ht="300">
      <c r="A46" s="1" t="s">
        <v>595</v>
      </c>
      <c r="E46" s="27" t="s">
        <v>2597</v>
      </c>
    </row>
    <row r="47" ht="13">
      <c r="A47" s="1" t="s">
        <v>584</v>
      </c>
      <c r="C47" s="22" t="s">
        <v>1187</v>
      </c>
      <c r="E47" s="23" t="s">
        <v>4155</v>
      </c>
      <c r="L47" s="24">
        <f>SUMIFS(L48:L71,A48:A71,"P")</f>
        <v>0</v>
      </c>
      <c r="M47" s="24">
        <f>SUMIFS(M48:M71,A48:A71,"P")</f>
        <v>0</v>
      </c>
      <c r="N47" s="25"/>
    </row>
    <row r="48" ht="25">
      <c r="A48" s="1" t="s">
        <v>587</v>
      </c>
      <c r="B48" s="1">
        <v>10</v>
      </c>
      <c r="C48" s="26" t="s">
        <v>5364</v>
      </c>
      <c r="D48" t="s">
        <v>589</v>
      </c>
      <c r="E48" s="27" t="s">
        <v>5365</v>
      </c>
      <c r="F48" s="28" t="s">
        <v>591</v>
      </c>
      <c r="G48" s="29">
        <v>1.5</v>
      </c>
      <c r="H48" s="28">
        <v>0</v>
      </c>
      <c r="I48" s="30">
        <f>ROUND(G48*H48,P4)</f>
        <v>0</v>
      </c>
      <c r="L48" s="30">
        <v>0</v>
      </c>
      <c r="M48" s="24">
        <f>ROUND(G48*L48,P4)</f>
        <v>0</v>
      </c>
      <c r="N48" s="25" t="s">
        <v>1524</v>
      </c>
      <c r="O48" s="31">
        <f>M48*AA48</f>
        <v>0</v>
      </c>
      <c r="P48" s="1">
        <v>3</v>
      </c>
      <c r="AA48" s="1">
        <f>IF(P48=1,$O$3,IF(P48=2,$O$4,$O$5))</f>
        <v>0</v>
      </c>
    </row>
    <row r="49">
      <c r="A49" s="1" t="s">
        <v>592</v>
      </c>
      <c r="E49" s="27" t="s">
        <v>5365</v>
      </c>
    </row>
    <row r="50" ht="13">
      <c r="A50" s="1" t="s">
        <v>593</v>
      </c>
      <c r="E50" s="32" t="s">
        <v>6256</v>
      </c>
    </row>
    <row r="51" ht="362.5">
      <c r="A51" s="1" t="s">
        <v>595</v>
      </c>
      <c r="E51" s="27" t="s">
        <v>2593</v>
      </c>
    </row>
    <row r="52" ht="25">
      <c r="A52" s="1" t="s">
        <v>587</v>
      </c>
      <c r="B52" s="1">
        <v>11</v>
      </c>
      <c r="C52" s="26" t="s">
        <v>5549</v>
      </c>
      <c r="D52" t="s">
        <v>589</v>
      </c>
      <c r="E52" s="27" t="s">
        <v>5550</v>
      </c>
      <c r="F52" s="28" t="s">
        <v>680</v>
      </c>
      <c r="G52" s="29">
        <v>0.128</v>
      </c>
      <c r="H52" s="28">
        <v>0</v>
      </c>
      <c r="I52" s="30">
        <f>ROUND(G52*H52,P4)</f>
        <v>0</v>
      </c>
      <c r="L52" s="30">
        <v>0</v>
      </c>
      <c r="M52" s="24">
        <f>ROUND(G52*L52,P4)</f>
        <v>0</v>
      </c>
      <c r="N52" s="25" t="s">
        <v>1524</v>
      </c>
      <c r="O52" s="31">
        <f>M52*AA52</f>
        <v>0</v>
      </c>
      <c r="P52" s="1">
        <v>3</v>
      </c>
      <c r="AA52" s="1">
        <f>IF(P52=1,$O$3,IF(P52=2,$O$4,$O$5))</f>
        <v>0</v>
      </c>
    </row>
    <row r="53">
      <c r="A53" s="1" t="s">
        <v>592</v>
      </c>
      <c r="E53" s="27" t="s">
        <v>5550</v>
      </c>
    </row>
    <row r="54" ht="39">
      <c r="A54" s="1" t="s">
        <v>593</v>
      </c>
      <c r="E54" s="32" t="s">
        <v>6257</v>
      </c>
    </row>
    <row r="55" ht="287.5">
      <c r="A55" s="1" t="s">
        <v>595</v>
      </c>
      <c r="E55" s="27" t="s">
        <v>5376</v>
      </c>
    </row>
    <row r="56" ht="25">
      <c r="A56" s="1" t="s">
        <v>587</v>
      </c>
      <c r="B56" s="1">
        <v>12</v>
      </c>
      <c r="C56" s="26" t="s">
        <v>5429</v>
      </c>
      <c r="D56" t="s">
        <v>589</v>
      </c>
      <c r="E56" s="27" t="s">
        <v>5430</v>
      </c>
      <c r="F56" s="28" t="s">
        <v>591</v>
      </c>
      <c r="G56" s="29">
        <v>24.510000000000002</v>
      </c>
      <c r="H56" s="28">
        <v>0</v>
      </c>
      <c r="I56" s="30">
        <f>ROUND(G56*H56,P4)</f>
        <v>0</v>
      </c>
      <c r="L56" s="30">
        <v>0</v>
      </c>
      <c r="M56" s="24">
        <f>ROUND(G56*L56,P4)</f>
        <v>0</v>
      </c>
      <c r="N56" s="25" t="s">
        <v>1524</v>
      </c>
      <c r="O56" s="31">
        <f>M56*AA56</f>
        <v>0</v>
      </c>
      <c r="P56" s="1">
        <v>3</v>
      </c>
      <c r="AA56" s="1">
        <f>IF(P56=1,$O$3,IF(P56=2,$O$4,$O$5))</f>
        <v>0</v>
      </c>
    </row>
    <row r="57">
      <c r="A57" s="1" t="s">
        <v>592</v>
      </c>
      <c r="E57" s="27" t="s">
        <v>5430</v>
      </c>
    </row>
    <row r="58" ht="39">
      <c r="A58" s="1" t="s">
        <v>593</v>
      </c>
      <c r="E58" s="32" t="s">
        <v>6258</v>
      </c>
    </row>
    <row r="59" ht="362.5">
      <c r="A59" s="1" t="s">
        <v>595</v>
      </c>
      <c r="E59" s="27" t="s">
        <v>2593</v>
      </c>
    </row>
    <row r="60" ht="25">
      <c r="A60" s="1" t="s">
        <v>587</v>
      </c>
      <c r="B60" s="1">
        <v>13</v>
      </c>
      <c r="C60" s="26" t="s">
        <v>5432</v>
      </c>
      <c r="D60" t="s">
        <v>589</v>
      </c>
      <c r="E60" s="27" t="s">
        <v>5433</v>
      </c>
      <c r="F60" s="28" t="s">
        <v>680</v>
      </c>
      <c r="G60" s="29">
        <v>2.552</v>
      </c>
      <c r="H60" s="28">
        <v>0</v>
      </c>
      <c r="I60" s="30">
        <f>ROUND(G60*H60,P4)</f>
        <v>0</v>
      </c>
      <c r="L60" s="30">
        <v>0</v>
      </c>
      <c r="M60" s="24">
        <f>ROUND(G60*L60,P4)</f>
        <v>0</v>
      </c>
      <c r="N60" s="25" t="s">
        <v>1524</v>
      </c>
      <c r="O60" s="31">
        <f>M60*AA60</f>
        <v>0</v>
      </c>
      <c r="P60" s="1">
        <v>3</v>
      </c>
      <c r="AA60" s="1">
        <f>IF(P60=1,$O$3,IF(P60=2,$O$4,$O$5))</f>
        <v>0</v>
      </c>
    </row>
    <row r="61">
      <c r="A61" s="1" t="s">
        <v>592</v>
      </c>
      <c r="E61" s="27" t="s">
        <v>5433</v>
      </c>
    </row>
    <row r="62" ht="39">
      <c r="A62" s="1" t="s">
        <v>593</v>
      </c>
      <c r="E62" s="32" t="s">
        <v>6259</v>
      </c>
    </row>
    <row r="63" ht="287.5">
      <c r="A63" s="1" t="s">
        <v>595</v>
      </c>
      <c r="E63" s="27" t="s">
        <v>5376</v>
      </c>
    </row>
    <row r="64" ht="25">
      <c r="A64" s="1" t="s">
        <v>587</v>
      </c>
      <c r="B64" s="1">
        <v>14</v>
      </c>
      <c r="C64" s="26" t="s">
        <v>6260</v>
      </c>
      <c r="D64" t="s">
        <v>589</v>
      </c>
      <c r="E64" s="27" t="s">
        <v>6261</v>
      </c>
      <c r="F64" s="28" t="s">
        <v>3079</v>
      </c>
      <c r="G64" s="29">
        <v>514.34000000000003</v>
      </c>
      <c r="H64" s="28">
        <v>0</v>
      </c>
      <c r="I64" s="30">
        <f>ROUND(G64*H64,P4)</f>
        <v>0</v>
      </c>
      <c r="L64" s="30">
        <v>0</v>
      </c>
      <c r="M64" s="24">
        <f>ROUND(G64*L64,P4)</f>
        <v>0</v>
      </c>
      <c r="N64" s="25" t="s">
        <v>1524</v>
      </c>
      <c r="O64" s="31">
        <f>M64*AA64</f>
        <v>0</v>
      </c>
      <c r="P64" s="1">
        <v>3</v>
      </c>
      <c r="AA64" s="1">
        <f>IF(P64=1,$O$3,IF(P64=2,$O$4,$O$5))</f>
        <v>0</v>
      </c>
    </row>
    <row r="65">
      <c r="A65" s="1" t="s">
        <v>592</v>
      </c>
      <c r="E65" s="27" t="s">
        <v>6261</v>
      </c>
    </row>
    <row r="66" ht="13">
      <c r="A66" s="1" t="s">
        <v>593</v>
      </c>
      <c r="E66" s="32" t="s">
        <v>6262</v>
      </c>
    </row>
    <row r="67" ht="325">
      <c r="A67" s="1" t="s">
        <v>595</v>
      </c>
      <c r="E67" s="27" t="s">
        <v>4169</v>
      </c>
    </row>
    <row r="68" ht="25">
      <c r="A68" s="1" t="s">
        <v>587</v>
      </c>
      <c r="B68" s="1">
        <v>15</v>
      </c>
      <c r="C68" s="26" t="s">
        <v>5552</v>
      </c>
      <c r="D68" t="s">
        <v>589</v>
      </c>
      <c r="E68" s="27" t="s">
        <v>5553</v>
      </c>
      <c r="F68" s="28" t="s">
        <v>591</v>
      </c>
      <c r="G68" s="29">
        <v>10.359999999999999</v>
      </c>
      <c r="H68" s="28">
        <v>0</v>
      </c>
      <c r="I68" s="30">
        <f>ROUND(G68*H68,P4)</f>
        <v>0</v>
      </c>
      <c r="L68" s="30">
        <v>0</v>
      </c>
      <c r="M68" s="24">
        <f>ROUND(G68*L68,P4)</f>
        <v>0</v>
      </c>
      <c r="N68" s="25" t="s">
        <v>1524</v>
      </c>
      <c r="O68" s="31">
        <f>M68*AA68</f>
        <v>0</v>
      </c>
      <c r="P68" s="1">
        <v>3</v>
      </c>
      <c r="AA68" s="1">
        <f>IF(P68=1,$O$3,IF(P68=2,$O$4,$O$5))</f>
        <v>0</v>
      </c>
    </row>
    <row r="69">
      <c r="A69" s="1" t="s">
        <v>592</v>
      </c>
      <c r="E69" s="27" t="s">
        <v>5553</v>
      </c>
    </row>
    <row r="70" ht="13">
      <c r="A70" s="1" t="s">
        <v>593</v>
      </c>
      <c r="E70" s="32" t="s">
        <v>6263</v>
      </c>
    </row>
    <row r="71" ht="262.5">
      <c r="A71" s="1" t="s">
        <v>595</v>
      </c>
      <c r="E71" s="27" t="s">
        <v>4542</v>
      </c>
    </row>
    <row r="72" ht="13">
      <c r="A72" s="1" t="s">
        <v>584</v>
      </c>
      <c r="C72" s="22" t="s">
        <v>3026</v>
      </c>
      <c r="E72" s="23" t="s">
        <v>3833</v>
      </c>
      <c r="L72" s="24">
        <f>SUMIFS(L73:L96,A73:A96,"P")</f>
        <v>0</v>
      </c>
      <c r="M72" s="24">
        <f>SUMIFS(M73:M96,A73:A96,"P")</f>
        <v>0</v>
      </c>
      <c r="N72" s="25"/>
    </row>
    <row r="73" ht="25">
      <c r="A73" s="1" t="s">
        <v>587</v>
      </c>
      <c r="B73" s="1">
        <v>16</v>
      </c>
      <c r="C73" s="26" t="s">
        <v>3834</v>
      </c>
      <c r="D73" t="s">
        <v>589</v>
      </c>
      <c r="E73" s="27" t="s">
        <v>3835</v>
      </c>
      <c r="F73" s="28" t="s">
        <v>591</v>
      </c>
      <c r="G73" s="29">
        <v>4.2489999999999997</v>
      </c>
      <c r="H73" s="28">
        <v>0</v>
      </c>
      <c r="I73" s="30">
        <f>ROUND(G73*H73,P4)</f>
        <v>0</v>
      </c>
      <c r="L73" s="30">
        <v>0</v>
      </c>
      <c r="M73" s="24">
        <f>ROUND(G73*L73,P4)</f>
        <v>0</v>
      </c>
      <c r="N73" s="25" t="s">
        <v>1524</v>
      </c>
      <c r="O73" s="31">
        <f>M73*AA73</f>
        <v>0</v>
      </c>
      <c r="P73" s="1">
        <v>3</v>
      </c>
      <c r="AA73" s="1">
        <f>IF(P73=1,$O$3,IF(P73=2,$O$4,$O$5))</f>
        <v>0</v>
      </c>
    </row>
    <row r="74">
      <c r="A74" s="1" t="s">
        <v>592</v>
      </c>
      <c r="E74" s="27" t="s">
        <v>3835</v>
      </c>
    </row>
    <row r="75" ht="39">
      <c r="A75" s="1" t="s">
        <v>593</v>
      </c>
      <c r="E75" s="32" t="s">
        <v>6264</v>
      </c>
    </row>
    <row r="76" ht="362.5">
      <c r="A76" s="1" t="s">
        <v>595</v>
      </c>
      <c r="E76" s="27" t="s">
        <v>3810</v>
      </c>
    </row>
    <row r="77" ht="25">
      <c r="A77" s="1" t="s">
        <v>587</v>
      </c>
      <c r="B77" s="1">
        <v>17</v>
      </c>
      <c r="C77" s="26" t="s">
        <v>4545</v>
      </c>
      <c r="D77" t="s">
        <v>589</v>
      </c>
      <c r="E77" s="27" t="s">
        <v>4546</v>
      </c>
      <c r="F77" s="28" t="s">
        <v>591</v>
      </c>
      <c r="G77" s="29">
        <v>12.34</v>
      </c>
      <c r="H77" s="28">
        <v>0</v>
      </c>
      <c r="I77" s="30">
        <f>ROUND(G77*H77,P4)</f>
        <v>0</v>
      </c>
      <c r="L77" s="30">
        <v>0</v>
      </c>
      <c r="M77" s="24">
        <f>ROUND(G77*L77,P4)</f>
        <v>0</v>
      </c>
      <c r="N77" s="25" t="s">
        <v>1524</v>
      </c>
      <c r="O77" s="31">
        <f>M77*AA77</f>
        <v>0</v>
      </c>
      <c r="P77" s="1">
        <v>3</v>
      </c>
      <c r="AA77" s="1">
        <f>IF(P77=1,$O$3,IF(P77=2,$O$4,$O$5))</f>
        <v>0</v>
      </c>
    </row>
    <row r="78">
      <c r="A78" s="1" t="s">
        <v>592</v>
      </c>
      <c r="E78" s="27" t="s">
        <v>4546</v>
      </c>
    </row>
    <row r="79" ht="78">
      <c r="A79" s="1" t="s">
        <v>593</v>
      </c>
      <c r="E79" s="32" t="s">
        <v>6265</v>
      </c>
    </row>
    <row r="80" ht="362.5">
      <c r="A80" s="1" t="s">
        <v>595</v>
      </c>
      <c r="E80" s="27" t="s">
        <v>3810</v>
      </c>
    </row>
    <row r="81" ht="25">
      <c r="A81" s="1" t="s">
        <v>587</v>
      </c>
      <c r="B81" s="1">
        <v>18</v>
      </c>
      <c r="C81" s="26" t="s">
        <v>5380</v>
      </c>
      <c r="D81" t="s">
        <v>589</v>
      </c>
      <c r="E81" s="27" t="s">
        <v>5381</v>
      </c>
      <c r="F81" s="28" t="s">
        <v>680</v>
      </c>
      <c r="G81" s="29">
        <v>0.24299999999999999</v>
      </c>
      <c r="H81" s="28">
        <v>0</v>
      </c>
      <c r="I81" s="30">
        <f>ROUND(G81*H81,P4)</f>
        <v>0</v>
      </c>
      <c r="L81" s="30">
        <v>0</v>
      </c>
      <c r="M81" s="24">
        <f>ROUND(G81*L81,P4)</f>
        <v>0</v>
      </c>
      <c r="N81" s="25" t="s">
        <v>1524</v>
      </c>
      <c r="O81" s="31">
        <f>M81*AA81</f>
        <v>0</v>
      </c>
      <c r="P81" s="1">
        <v>3</v>
      </c>
      <c r="AA81" s="1">
        <f>IF(P81=1,$O$3,IF(P81=2,$O$4,$O$5))</f>
        <v>0</v>
      </c>
    </row>
    <row r="82">
      <c r="A82" s="1" t="s">
        <v>592</v>
      </c>
      <c r="E82" s="27" t="s">
        <v>5381</v>
      </c>
    </row>
    <row r="83" ht="52">
      <c r="A83" s="1" t="s">
        <v>593</v>
      </c>
      <c r="E83" s="32" t="s">
        <v>6266</v>
      </c>
    </row>
    <row r="84" ht="287.5">
      <c r="A84" s="1" t="s">
        <v>595</v>
      </c>
      <c r="E84" s="27" t="s">
        <v>5376</v>
      </c>
    </row>
    <row r="85" ht="25">
      <c r="A85" s="1" t="s">
        <v>587</v>
      </c>
      <c r="B85" s="1">
        <v>19</v>
      </c>
      <c r="C85" s="26" t="s">
        <v>5389</v>
      </c>
      <c r="D85" t="s">
        <v>589</v>
      </c>
      <c r="E85" s="27" t="s">
        <v>5390</v>
      </c>
      <c r="F85" s="28" t="s">
        <v>591</v>
      </c>
      <c r="G85" s="29">
        <v>140.09999999999999</v>
      </c>
      <c r="H85" s="28">
        <v>0</v>
      </c>
      <c r="I85" s="30">
        <f>ROUND(G85*H85,P4)</f>
        <v>0</v>
      </c>
      <c r="L85" s="30">
        <v>0</v>
      </c>
      <c r="M85" s="24">
        <f>ROUND(G85*L85,P4)</f>
        <v>0</v>
      </c>
      <c r="N85" s="25" t="s">
        <v>1524</v>
      </c>
      <c r="O85" s="31">
        <f>M85*AA85</f>
        <v>0</v>
      </c>
      <c r="P85" s="1">
        <v>3</v>
      </c>
      <c r="AA85" s="1">
        <f>IF(P85=1,$O$3,IF(P85=2,$O$4,$O$5))</f>
        <v>0</v>
      </c>
    </row>
    <row r="86">
      <c r="A86" s="1" t="s">
        <v>592</v>
      </c>
      <c r="E86" s="27" t="s">
        <v>5390</v>
      </c>
    </row>
    <row r="87" ht="52">
      <c r="A87" s="1" t="s">
        <v>593</v>
      </c>
      <c r="E87" s="32" t="s">
        <v>6267</v>
      </c>
    </row>
    <row r="88" ht="75">
      <c r="A88" s="1" t="s">
        <v>595</v>
      </c>
      <c r="E88" s="27" t="s">
        <v>3031</v>
      </c>
    </row>
    <row r="89" ht="25">
      <c r="A89" s="1" t="s">
        <v>587</v>
      </c>
      <c r="B89" s="1">
        <v>20</v>
      </c>
      <c r="C89" s="26" t="s">
        <v>4549</v>
      </c>
      <c r="D89" t="s">
        <v>589</v>
      </c>
      <c r="E89" s="27" t="s">
        <v>4550</v>
      </c>
      <c r="F89" s="28" t="s">
        <v>591</v>
      </c>
      <c r="G89" s="29">
        <v>13.148999999999999</v>
      </c>
      <c r="H89" s="28">
        <v>0</v>
      </c>
      <c r="I89" s="30">
        <f>ROUND(G89*H89,P4)</f>
        <v>0</v>
      </c>
      <c r="L89" s="30">
        <v>0</v>
      </c>
      <c r="M89" s="24">
        <f>ROUND(G89*L89,P4)</f>
        <v>0</v>
      </c>
      <c r="N89" s="25" t="s">
        <v>1524</v>
      </c>
      <c r="O89" s="31">
        <f>M89*AA89</f>
        <v>0</v>
      </c>
      <c r="P89" s="1">
        <v>3</v>
      </c>
      <c r="AA89" s="1">
        <f>IF(P89=1,$O$3,IF(P89=2,$O$4,$O$5))</f>
        <v>0</v>
      </c>
    </row>
    <row r="90">
      <c r="A90" s="1" t="s">
        <v>592</v>
      </c>
      <c r="E90" s="27" t="s">
        <v>4550</v>
      </c>
    </row>
    <row r="91" ht="65">
      <c r="A91" s="1" t="s">
        <v>593</v>
      </c>
      <c r="E91" s="32" t="s">
        <v>6268</v>
      </c>
    </row>
    <row r="92" ht="112.5">
      <c r="A92" s="1" t="s">
        <v>595</v>
      </c>
      <c r="E92" s="27" t="s">
        <v>4552</v>
      </c>
    </row>
    <row r="93">
      <c r="A93" s="1" t="s">
        <v>587</v>
      </c>
      <c r="B93" s="1">
        <v>21</v>
      </c>
      <c r="C93" s="26" t="s">
        <v>6269</v>
      </c>
      <c r="D93" t="s">
        <v>589</v>
      </c>
      <c r="E93" s="27" t="s">
        <v>6270</v>
      </c>
      <c r="F93" s="28" t="s">
        <v>3079</v>
      </c>
      <c r="G93" s="29">
        <v>32.875</v>
      </c>
      <c r="H93" s="28">
        <v>0</v>
      </c>
      <c r="I93" s="30">
        <f>ROUND(G93*H93,P4)</f>
        <v>0</v>
      </c>
      <c r="L93" s="30">
        <v>0</v>
      </c>
      <c r="M93" s="24">
        <f>ROUND(G93*L93,P4)</f>
        <v>0</v>
      </c>
      <c r="N93" s="25" t="s">
        <v>589</v>
      </c>
      <c r="O93" s="31">
        <f>M93*AA93</f>
        <v>0</v>
      </c>
      <c r="P93" s="1">
        <v>3</v>
      </c>
      <c r="AA93" s="1">
        <f>IF(P93=1,$O$3,IF(P93=2,$O$4,$O$5))</f>
        <v>0</v>
      </c>
    </row>
    <row r="94">
      <c r="A94" s="1" t="s">
        <v>592</v>
      </c>
      <c r="E94" s="27" t="s">
        <v>5381</v>
      </c>
    </row>
    <row r="95" ht="13">
      <c r="A95" s="1" t="s">
        <v>593</v>
      </c>
      <c r="E95" s="32" t="s">
        <v>6271</v>
      </c>
    </row>
    <row r="96" ht="287.5">
      <c r="A96" s="1" t="s">
        <v>595</v>
      </c>
      <c r="E96" s="27" t="s">
        <v>5376</v>
      </c>
    </row>
    <row r="97" ht="13">
      <c r="A97" s="1" t="s">
        <v>584</v>
      </c>
      <c r="C97" s="22" t="s">
        <v>4228</v>
      </c>
      <c r="E97" s="23" t="s">
        <v>4229</v>
      </c>
      <c r="L97" s="24">
        <f>SUMIFS(L98:L101,A98:A101,"P")</f>
        <v>0</v>
      </c>
      <c r="M97" s="24">
        <f>SUMIFS(M98:M101,A98:A101,"P")</f>
        <v>0</v>
      </c>
      <c r="N97" s="25"/>
    </row>
    <row r="98" ht="25">
      <c r="A98" s="1" t="s">
        <v>587</v>
      </c>
      <c r="B98" s="1">
        <v>22</v>
      </c>
      <c r="C98" s="26" t="s">
        <v>3876</v>
      </c>
      <c r="D98" t="s">
        <v>589</v>
      </c>
      <c r="E98" s="27" t="s">
        <v>3877</v>
      </c>
      <c r="F98" s="28" t="s">
        <v>603</v>
      </c>
      <c r="G98" s="29">
        <v>137.59999999999999</v>
      </c>
      <c r="H98" s="28">
        <v>0</v>
      </c>
      <c r="I98" s="30">
        <f>ROUND(G98*H98,P4)</f>
        <v>0</v>
      </c>
      <c r="L98" s="30">
        <v>0</v>
      </c>
      <c r="M98" s="24">
        <f>ROUND(G98*L98,P4)</f>
        <v>0</v>
      </c>
      <c r="N98" s="25" t="s">
        <v>1524</v>
      </c>
      <c r="O98" s="31">
        <f>M98*AA98</f>
        <v>0</v>
      </c>
      <c r="P98" s="1">
        <v>3</v>
      </c>
      <c r="AA98" s="1">
        <f>IF(P98=1,$O$3,IF(P98=2,$O$4,$O$5))</f>
        <v>0</v>
      </c>
    </row>
    <row r="99" ht="25">
      <c r="A99" s="1" t="s">
        <v>592</v>
      </c>
      <c r="E99" s="27" t="s">
        <v>3877</v>
      </c>
    </row>
    <row r="100" ht="65">
      <c r="A100" s="1" t="s">
        <v>593</v>
      </c>
      <c r="E100" s="32" t="s">
        <v>6272</v>
      </c>
    </row>
    <row r="101" ht="200">
      <c r="A101" s="1" t="s">
        <v>595</v>
      </c>
      <c r="E101" s="27" t="s">
        <v>3880</v>
      </c>
    </row>
    <row r="102" ht="13">
      <c r="A102" s="1" t="s">
        <v>584</v>
      </c>
      <c r="C102" s="22" t="s">
        <v>2059</v>
      </c>
      <c r="E102" s="23" t="s">
        <v>4071</v>
      </c>
      <c r="L102" s="24">
        <f>SUMIFS(L103:L110,A103:A110,"P")</f>
        <v>0</v>
      </c>
      <c r="M102" s="24">
        <f>SUMIFS(M103:M110,A103:A110,"P")</f>
        <v>0</v>
      </c>
      <c r="N102" s="25"/>
    </row>
    <row r="103" ht="25">
      <c r="A103" s="1" t="s">
        <v>587</v>
      </c>
      <c r="B103" s="1">
        <v>23</v>
      </c>
      <c r="C103" s="26" t="s">
        <v>5509</v>
      </c>
      <c r="D103" t="s">
        <v>589</v>
      </c>
      <c r="E103" s="27" t="s">
        <v>5510</v>
      </c>
      <c r="F103" s="28" t="s">
        <v>610</v>
      </c>
      <c r="G103" s="29">
        <v>2</v>
      </c>
      <c r="H103" s="28">
        <v>0</v>
      </c>
      <c r="I103" s="30">
        <f>ROUND(G103*H103,P4)</f>
        <v>0</v>
      </c>
      <c r="L103" s="30">
        <v>0</v>
      </c>
      <c r="M103" s="24">
        <f>ROUND(G103*L103,P4)</f>
        <v>0</v>
      </c>
      <c r="N103" s="25" t="s">
        <v>1524</v>
      </c>
      <c r="O103" s="31">
        <f>M103*AA103</f>
        <v>0</v>
      </c>
      <c r="P103" s="1">
        <v>3</v>
      </c>
      <c r="AA103" s="1">
        <f>IF(P103=1,$O$3,IF(P103=2,$O$4,$O$5))</f>
        <v>0</v>
      </c>
    </row>
    <row r="104">
      <c r="A104" s="1" t="s">
        <v>592</v>
      </c>
      <c r="E104" s="27" t="s">
        <v>5510</v>
      </c>
    </row>
    <row r="105" ht="13">
      <c r="A105" s="1" t="s">
        <v>593</v>
      </c>
      <c r="E105" s="32" t="s">
        <v>5722</v>
      </c>
    </row>
    <row r="106" ht="62.5">
      <c r="A106" s="1" t="s">
        <v>595</v>
      </c>
      <c r="E106" s="27" t="s">
        <v>5512</v>
      </c>
    </row>
    <row r="107" ht="25">
      <c r="A107" s="1" t="s">
        <v>587</v>
      </c>
      <c r="B107" s="1">
        <v>24</v>
      </c>
      <c r="C107" s="26" t="s">
        <v>4787</v>
      </c>
      <c r="D107" t="s">
        <v>589</v>
      </c>
      <c r="E107" s="27" t="s">
        <v>4788</v>
      </c>
      <c r="F107" s="28" t="s">
        <v>618</v>
      </c>
      <c r="G107" s="29">
        <v>18.699999999999999</v>
      </c>
      <c r="H107" s="28">
        <v>0</v>
      </c>
      <c r="I107" s="30">
        <f>ROUND(G107*H107,P4)</f>
        <v>0</v>
      </c>
      <c r="L107" s="30">
        <v>0</v>
      </c>
      <c r="M107" s="24">
        <f>ROUND(G107*L107,P4)</f>
        <v>0</v>
      </c>
      <c r="N107" s="25" t="s">
        <v>1524</v>
      </c>
      <c r="O107" s="31">
        <f>M107*AA107</f>
        <v>0</v>
      </c>
      <c r="P107" s="1">
        <v>3</v>
      </c>
      <c r="AA107" s="1">
        <f>IF(P107=1,$O$3,IF(P107=2,$O$4,$O$5))</f>
        <v>0</v>
      </c>
    </row>
    <row r="108">
      <c r="A108" s="1" t="s">
        <v>592</v>
      </c>
      <c r="E108" s="27" t="s">
        <v>4788</v>
      </c>
    </row>
    <row r="109" ht="13">
      <c r="A109" s="1" t="s">
        <v>593</v>
      </c>
      <c r="E109" s="32" t="s">
        <v>6273</v>
      </c>
    </row>
    <row r="110" ht="75">
      <c r="A110" s="1" t="s">
        <v>595</v>
      </c>
      <c r="E110" s="27" t="s">
        <v>4254</v>
      </c>
    </row>
    <row r="111" ht="13">
      <c r="A111" s="1" t="s">
        <v>584</v>
      </c>
      <c r="C111" s="22" t="s">
        <v>675</v>
      </c>
      <c r="E111" s="23" t="s">
        <v>1992</v>
      </c>
      <c r="L111" s="24">
        <f>SUMIFS(L112:L119,A112:A119,"P")</f>
        <v>0</v>
      </c>
      <c r="M111" s="24">
        <f>SUMIFS(M112:M119,A112:A119,"P")</f>
        <v>0</v>
      </c>
      <c r="N111" s="25"/>
    </row>
    <row r="112" ht="37.5">
      <c r="A112" s="1" t="s">
        <v>587</v>
      </c>
      <c r="B112" s="1">
        <v>25</v>
      </c>
      <c r="C112" s="26" t="s">
        <v>677</v>
      </c>
      <c r="D112" t="s">
        <v>678</v>
      </c>
      <c r="E112" s="27" t="s">
        <v>679</v>
      </c>
      <c r="F112" s="28" t="s">
        <v>680</v>
      </c>
      <c r="G112" s="29">
        <v>967.75199999999995</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5570</v>
      </c>
    </row>
    <row r="114" ht="13">
      <c r="A114" s="1" t="s">
        <v>593</v>
      </c>
      <c r="E114" s="32" t="s">
        <v>6274</v>
      </c>
    </row>
    <row r="115">
      <c r="A115" s="1" t="s">
        <v>595</v>
      </c>
      <c r="E115" s="27" t="s">
        <v>589</v>
      </c>
    </row>
    <row r="116" ht="37.5">
      <c r="A116" s="1" t="s">
        <v>587</v>
      </c>
      <c r="B116" s="1">
        <v>26</v>
      </c>
      <c r="C116" s="26" t="s">
        <v>1502</v>
      </c>
      <c r="D116" t="s">
        <v>1503</v>
      </c>
      <c r="E116" s="27" t="s">
        <v>1504</v>
      </c>
      <c r="F116" s="28" t="s">
        <v>680</v>
      </c>
      <c r="G116" s="29">
        <v>0.26000000000000001</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697</v>
      </c>
    </row>
    <row r="118" ht="13">
      <c r="A118" s="1" t="s">
        <v>593</v>
      </c>
      <c r="E118" s="32" t="s">
        <v>6275</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6276</v>
      </c>
      <c r="E8" s="23" t="s">
        <v>295</v>
      </c>
      <c r="L8" s="24">
        <f>L9+L30+L47+L68+L93+L98+L103+L140</f>
        <v>0</v>
      </c>
      <c r="M8" s="24">
        <f>M9+M30+M47+M68+M93+M98+M103+M140</f>
        <v>0</v>
      </c>
      <c r="N8" s="25"/>
    </row>
    <row r="9" ht="13">
      <c r="A9" s="1" t="s">
        <v>584</v>
      </c>
      <c r="C9" s="22" t="s">
        <v>585</v>
      </c>
      <c r="E9" s="23" t="s">
        <v>586</v>
      </c>
      <c r="L9" s="24">
        <f>SUMIFS(L10:L29,A10:A29,"P")</f>
        <v>0</v>
      </c>
      <c r="M9" s="24">
        <f>SUMIFS(M10:M29,A10:A29,"P")</f>
        <v>0</v>
      </c>
      <c r="N9" s="25"/>
    </row>
    <row r="10" ht="25">
      <c r="A10" s="1" t="s">
        <v>587</v>
      </c>
      <c r="B10" s="1">
        <v>1</v>
      </c>
      <c r="C10" s="26" t="s">
        <v>5525</v>
      </c>
      <c r="D10" t="s">
        <v>589</v>
      </c>
      <c r="E10" s="27" t="s">
        <v>5526</v>
      </c>
      <c r="F10" s="28" t="s">
        <v>591</v>
      </c>
      <c r="G10" s="29">
        <v>42</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6277</v>
      </c>
    </row>
    <row r="13" ht="62.5">
      <c r="A13" s="1" t="s">
        <v>595</v>
      </c>
      <c r="E13" s="27" t="s">
        <v>5528</v>
      </c>
    </row>
    <row r="14" ht="25">
      <c r="A14" s="1" t="s">
        <v>587</v>
      </c>
      <c r="B14" s="1">
        <v>2</v>
      </c>
      <c r="C14" s="26" t="s">
        <v>5687</v>
      </c>
      <c r="D14" t="s">
        <v>589</v>
      </c>
      <c r="E14" s="27" t="s">
        <v>5688</v>
      </c>
      <c r="F14" s="28" t="s">
        <v>591</v>
      </c>
      <c r="G14" s="29">
        <v>9.7349999999999994</v>
      </c>
      <c r="H14" s="28">
        <v>0</v>
      </c>
      <c r="I14" s="30">
        <f>ROUND(G14*H14,P4)</f>
        <v>0</v>
      </c>
      <c r="L14" s="30">
        <v>0</v>
      </c>
      <c r="M14" s="24">
        <f>ROUND(G14*L14,P4)</f>
        <v>0</v>
      </c>
      <c r="N14" s="25" t="s">
        <v>1524</v>
      </c>
      <c r="O14" s="31">
        <f>M14*AA14</f>
        <v>0</v>
      </c>
      <c r="P14" s="1">
        <v>3</v>
      </c>
      <c r="AA14" s="1">
        <f>IF(P14=1,$O$3,IF(P14=2,$O$4,$O$5))</f>
        <v>0</v>
      </c>
    </row>
    <row r="15">
      <c r="A15" s="1" t="s">
        <v>592</v>
      </c>
      <c r="E15" s="27" t="s">
        <v>5688</v>
      </c>
    </row>
    <row r="16" ht="13">
      <c r="A16" s="1" t="s">
        <v>593</v>
      </c>
      <c r="E16" s="32" t="s">
        <v>6278</v>
      </c>
    </row>
    <row r="17" ht="312.5">
      <c r="A17" s="1" t="s">
        <v>595</v>
      </c>
      <c r="E17" s="27" t="s">
        <v>5690</v>
      </c>
    </row>
    <row r="18" ht="25">
      <c r="A18" s="1" t="s">
        <v>587</v>
      </c>
      <c r="B18" s="1">
        <v>3</v>
      </c>
      <c r="C18" s="26" t="s">
        <v>3398</v>
      </c>
      <c r="D18" t="s">
        <v>589</v>
      </c>
      <c r="E18" s="27" t="s">
        <v>3399</v>
      </c>
      <c r="F18" s="28" t="s">
        <v>591</v>
      </c>
      <c r="G18" s="29">
        <v>465.24099999999999</v>
      </c>
      <c r="H18" s="28">
        <v>0</v>
      </c>
      <c r="I18" s="30">
        <f>ROUND(G18*H18,P4)</f>
        <v>0</v>
      </c>
      <c r="L18" s="30">
        <v>0</v>
      </c>
      <c r="M18" s="24">
        <f>ROUND(G18*L18,P4)</f>
        <v>0</v>
      </c>
      <c r="N18" s="25" t="s">
        <v>1524</v>
      </c>
      <c r="O18" s="31">
        <f>M18*AA18</f>
        <v>0</v>
      </c>
      <c r="P18" s="1">
        <v>3</v>
      </c>
      <c r="AA18" s="1">
        <f>IF(P18=1,$O$3,IF(P18=2,$O$4,$O$5))</f>
        <v>0</v>
      </c>
    </row>
    <row r="19">
      <c r="A19" s="1" t="s">
        <v>592</v>
      </c>
      <c r="E19" s="27" t="s">
        <v>3399</v>
      </c>
    </row>
    <row r="20" ht="65">
      <c r="A20" s="1" t="s">
        <v>593</v>
      </c>
      <c r="E20" s="32" t="s">
        <v>6279</v>
      </c>
    </row>
    <row r="21" ht="350">
      <c r="A21" s="1" t="s">
        <v>595</v>
      </c>
      <c r="E21" s="27" t="s">
        <v>2570</v>
      </c>
    </row>
    <row r="22" ht="25">
      <c r="A22" s="1" t="s">
        <v>587</v>
      </c>
      <c r="B22" s="1">
        <v>4</v>
      </c>
      <c r="C22" s="26" t="s">
        <v>5539</v>
      </c>
      <c r="D22" t="s">
        <v>589</v>
      </c>
      <c r="E22" s="27" t="s">
        <v>5540</v>
      </c>
      <c r="F22" s="28" t="s">
        <v>591</v>
      </c>
      <c r="G22" s="29">
        <v>9.7349999999999994</v>
      </c>
      <c r="H22" s="28">
        <v>0</v>
      </c>
      <c r="I22" s="30">
        <f>ROUND(G22*H22,P4)</f>
        <v>0</v>
      </c>
      <c r="L22" s="30">
        <v>0</v>
      </c>
      <c r="M22" s="24">
        <f>ROUND(G22*L22,P4)</f>
        <v>0</v>
      </c>
      <c r="N22" s="25" t="s">
        <v>1524</v>
      </c>
      <c r="O22" s="31">
        <f>M22*AA22</f>
        <v>0</v>
      </c>
      <c r="P22" s="1">
        <v>3</v>
      </c>
      <c r="AA22" s="1">
        <f>IF(P22=1,$O$3,IF(P22=2,$O$4,$O$5))</f>
        <v>0</v>
      </c>
    </row>
    <row r="23">
      <c r="A23" s="1" t="s">
        <v>592</v>
      </c>
      <c r="E23" s="27" t="s">
        <v>5540</v>
      </c>
    </row>
    <row r="24" ht="13">
      <c r="A24" s="1" t="s">
        <v>593</v>
      </c>
      <c r="E24" s="32" t="s">
        <v>6280</v>
      </c>
    </row>
    <row r="25" ht="62.5">
      <c r="A25" s="1" t="s">
        <v>595</v>
      </c>
      <c r="E25" s="27" t="s">
        <v>3786</v>
      </c>
    </row>
    <row r="26" ht="25">
      <c r="A26" s="1" t="s">
        <v>587</v>
      </c>
      <c r="B26" s="1">
        <v>5</v>
      </c>
      <c r="C26" s="26" t="s">
        <v>4380</v>
      </c>
      <c r="D26" t="s">
        <v>589</v>
      </c>
      <c r="E26" s="27" t="s">
        <v>4381</v>
      </c>
      <c r="F26" s="28" t="s">
        <v>603</v>
      </c>
      <c r="G26" s="29">
        <v>64.900000000000006</v>
      </c>
      <c r="H26" s="28">
        <v>0</v>
      </c>
      <c r="I26" s="30">
        <f>ROUND(G26*H26,P4)</f>
        <v>0</v>
      </c>
      <c r="L26" s="30">
        <v>0</v>
      </c>
      <c r="M26" s="24">
        <f>ROUND(G26*L26,P4)</f>
        <v>0</v>
      </c>
      <c r="N26" s="25" t="s">
        <v>1524</v>
      </c>
      <c r="O26" s="31">
        <f>M26*AA26</f>
        <v>0</v>
      </c>
      <c r="P26" s="1">
        <v>3</v>
      </c>
      <c r="AA26" s="1">
        <f>IF(P26=1,$O$3,IF(P26=2,$O$4,$O$5))</f>
        <v>0</v>
      </c>
    </row>
    <row r="27">
      <c r="A27" s="1" t="s">
        <v>592</v>
      </c>
      <c r="E27" s="27" t="s">
        <v>4381</v>
      </c>
    </row>
    <row r="28" ht="13">
      <c r="A28" s="1" t="s">
        <v>593</v>
      </c>
      <c r="E28" s="32" t="s">
        <v>6281</v>
      </c>
    </row>
    <row r="29" ht="62.5">
      <c r="A29" s="1" t="s">
        <v>595</v>
      </c>
      <c r="E29" s="27" t="s">
        <v>4383</v>
      </c>
    </row>
    <row r="30" ht="13">
      <c r="A30" s="1" t="s">
        <v>584</v>
      </c>
      <c r="C30" s="22" t="s">
        <v>2588</v>
      </c>
      <c r="E30" s="23" t="s">
        <v>4136</v>
      </c>
      <c r="L30" s="24">
        <f>SUMIFS(L31:L46,A31:A46,"P")</f>
        <v>0</v>
      </c>
      <c r="M30" s="24">
        <f>SUMIFS(M31:M46,A31:A46,"P")</f>
        <v>0</v>
      </c>
      <c r="N30" s="25"/>
    </row>
    <row r="31" ht="25">
      <c r="A31" s="1" t="s">
        <v>587</v>
      </c>
      <c r="B31" s="1">
        <v>6</v>
      </c>
      <c r="C31" s="26" t="s">
        <v>3806</v>
      </c>
      <c r="D31" t="s">
        <v>589</v>
      </c>
      <c r="E31" s="27" t="s">
        <v>3807</v>
      </c>
      <c r="F31" s="28" t="s">
        <v>591</v>
      </c>
      <c r="G31" s="29">
        <v>1.6000000000000001</v>
      </c>
      <c r="H31" s="28">
        <v>0</v>
      </c>
      <c r="I31" s="30">
        <f>ROUND(G31*H31,P4)</f>
        <v>0</v>
      </c>
      <c r="L31" s="30">
        <v>0</v>
      </c>
      <c r="M31" s="24">
        <f>ROUND(G31*L31,P4)</f>
        <v>0</v>
      </c>
      <c r="N31" s="25" t="s">
        <v>1524</v>
      </c>
      <c r="O31" s="31">
        <f>M31*AA31</f>
        <v>0</v>
      </c>
      <c r="P31" s="1">
        <v>3</v>
      </c>
      <c r="AA31" s="1">
        <f>IF(P31=1,$O$3,IF(P31=2,$O$4,$O$5))</f>
        <v>0</v>
      </c>
    </row>
    <row r="32">
      <c r="A32" s="1" t="s">
        <v>592</v>
      </c>
      <c r="E32" s="27" t="s">
        <v>3807</v>
      </c>
    </row>
    <row r="33" ht="13">
      <c r="A33" s="1" t="s">
        <v>593</v>
      </c>
      <c r="E33" s="32" t="s">
        <v>6282</v>
      </c>
    </row>
    <row r="34" ht="362.5">
      <c r="A34" s="1" t="s">
        <v>595</v>
      </c>
      <c r="E34" s="27" t="s">
        <v>3810</v>
      </c>
    </row>
    <row r="35" ht="25">
      <c r="A35" s="1" t="s">
        <v>587</v>
      </c>
      <c r="B35" s="1">
        <v>7</v>
      </c>
      <c r="C35" s="26" t="s">
        <v>4144</v>
      </c>
      <c r="D35" t="s">
        <v>589</v>
      </c>
      <c r="E35" s="27" t="s">
        <v>4145</v>
      </c>
      <c r="F35" s="28" t="s">
        <v>591</v>
      </c>
      <c r="G35" s="29">
        <v>21.558</v>
      </c>
      <c r="H35" s="28">
        <v>0</v>
      </c>
      <c r="I35" s="30">
        <f>ROUND(G35*H35,P4)</f>
        <v>0</v>
      </c>
      <c r="L35" s="30">
        <v>0</v>
      </c>
      <c r="M35" s="24">
        <f>ROUND(G35*L35,P4)</f>
        <v>0</v>
      </c>
      <c r="N35" s="25" t="s">
        <v>1524</v>
      </c>
      <c r="O35" s="31">
        <f>M35*AA35</f>
        <v>0</v>
      </c>
      <c r="P35" s="1">
        <v>3</v>
      </c>
      <c r="AA35" s="1">
        <f>IF(P35=1,$O$3,IF(P35=2,$O$4,$O$5))</f>
        <v>0</v>
      </c>
    </row>
    <row r="36">
      <c r="A36" s="1" t="s">
        <v>592</v>
      </c>
      <c r="E36" s="27" t="s">
        <v>4145</v>
      </c>
    </row>
    <row r="37" ht="78">
      <c r="A37" s="1" t="s">
        <v>593</v>
      </c>
      <c r="E37" s="32" t="s">
        <v>6283</v>
      </c>
    </row>
    <row r="38" ht="362.5">
      <c r="A38" s="1" t="s">
        <v>595</v>
      </c>
      <c r="E38" s="27" t="s">
        <v>2593</v>
      </c>
    </row>
    <row r="39" ht="25">
      <c r="A39" s="1" t="s">
        <v>587</v>
      </c>
      <c r="B39" s="1">
        <v>8</v>
      </c>
      <c r="C39" s="26" t="s">
        <v>2594</v>
      </c>
      <c r="D39" t="s">
        <v>589</v>
      </c>
      <c r="E39" s="27" t="s">
        <v>2595</v>
      </c>
      <c r="F39" s="28" t="s">
        <v>680</v>
      </c>
      <c r="G39" s="29">
        <v>1.099</v>
      </c>
      <c r="H39" s="28">
        <v>0</v>
      </c>
      <c r="I39" s="30">
        <f>ROUND(G39*H39,P4)</f>
        <v>0</v>
      </c>
      <c r="L39" s="30">
        <v>0</v>
      </c>
      <c r="M39" s="24">
        <f>ROUND(G39*L39,P4)</f>
        <v>0</v>
      </c>
      <c r="N39" s="25" t="s">
        <v>1524</v>
      </c>
      <c r="O39" s="31">
        <f>M39*AA39</f>
        <v>0</v>
      </c>
      <c r="P39" s="1">
        <v>3</v>
      </c>
      <c r="AA39" s="1">
        <f>IF(P39=1,$O$3,IF(P39=2,$O$4,$O$5))</f>
        <v>0</v>
      </c>
    </row>
    <row r="40">
      <c r="A40" s="1" t="s">
        <v>592</v>
      </c>
      <c r="E40" s="27" t="s">
        <v>2595</v>
      </c>
    </row>
    <row r="41" ht="13">
      <c r="A41" s="1" t="s">
        <v>593</v>
      </c>
      <c r="E41" s="32" t="s">
        <v>6284</v>
      </c>
    </row>
    <row r="42" ht="300">
      <c r="A42" s="1" t="s">
        <v>595</v>
      </c>
      <c r="E42" s="27" t="s">
        <v>2597</v>
      </c>
    </row>
    <row r="43" ht="25">
      <c r="A43" s="1" t="s">
        <v>587</v>
      </c>
      <c r="B43" s="1">
        <v>9</v>
      </c>
      <c r="C43" s="26" t="s">
        <v>4148</v>
      </c>
      <c r="D43" t="s">
        <v>589</v>
      </c>
      <c r="E43" s="27" t="s">
        <v>4149</v>
      </c>
      <c r="F43" s="28" t="s">
        <v>680</v>
      </c>
      <c r="G43" s="29">
        <v>0.29599999999999999</v>
      </c>
      <c r="H43" s="28">
        <v>0</v>
      </c>
      <c r="I43" s="30">
        <f>ROUND(G43*H43,P4)</f>
        <v>0</v>
      </c>
      <c r="L43" s="30">
        <v>0</v>
      </c>
      <c r="M43" s="24">
        <f>ROUND(G43*L43,P4)</f>
        <v>0</v>
      </c>
      <c r="N43" s="25" t="s">
        <v>1524</v>
      </c>
      <c r="O43" s="31">
        <f>M43*AA43</f>
        <v>0</v>
      </c>
      <c r="P43" s="1">
        <v>3</v>
      </c>
      <c r="AA43" s="1">
        <f>IF(P43=1,$O$3,IF(P43=2,$O$4,$O$5))</f>
        <v>0</v>
      </c>
    </row>
    <row r="44">
      <c r="A44" s="1" t="s">
        <v>592</v>
      </c>
      <c r="E44" s="27" t="s">
        <v>4149</v>
      </c>
    </row>
    <row r="45" ht="13">
      <c r="A45" s="1" t="s">
        <v>593</v>
      </c>
      <c r="E45" s="32" t="s">
        <v>6285</v>
      </c>
    </row>
    <row r="46" ht="300">
      <c r="A46" s="1" t="s">
        <v>595</v>
      </c>
      <c r="E46" s="27" t="s">
        <v>2597</v>
      </c>
    </row>
    <row r="47" ht="13">
      <c r="A47" s="1" t="s">
        <v>584</v>
      </c>
      <c r="C47" s="22" t="s">
        <v>1187</v>
      </c>
      <c r="E47" s="23" t="s">
        <v>4155</v>
      </c>
      <c r="L47" s="24">
        <f>SUMIFS(L48:L67,A48:A67,"P")</f>
        <v>0</v>
      </c>
      <c r="M47" s="24">
        <f>SUMIFS(M48:M67,A48:A67,"P")</f>
        <v>0</v>
      </c>
      <c r="N47" s="25"/>
    </row>
    <row r="48" ht="25">
      <c r="A48" s="1" t="s">
        <v>587</v>
      </c>
      <c r="B48" s="1">
        <v>10</v>
      </c>
      <c r="C48" s="26" t="s">
        <v>5364</v>
      </c>
      <c r="D48" t="s">
        <v>589</v>
      </c>
      <c r="E48" s="27" t="s">
        <v>5365</v>
      </c>
      <c r="F48" s="28" t="s">
        <v>591</v>
      </c>
      <c r="G48" s="29">
        <v>0.83599999999999997</v>
      </c>
      <c r="H48" s="28">
        <v>0</v>
      </c>
      <c r="I48" s="30">
        <f>ROUND(G48*H48,P4)</f>
        <v>0</v>
      </c>
      <c r="L48" s="30">
        <v>0</v>
      </c>
      <c r="M48" s="24">
        <f>ROUND(G48*L48,P4)</f>
        <v>0</v>
      </c>
      <c r="N48" s="25" t="s">
        <v>1524</v>
      </c>
      <c r="O48" s="31">
        <f>M48*AA48</f>
        <v>0</v>
      </c>
      <c r="P48" s="1">
        <v>3</v>
      </c>
      <c r="AA48" s="1">
        <f>IF(P48=1,$O$3,IF(P48=2,$O$4,$O$5))</f>
        <v>0</v>
      </c>
    </row>
    <row r="49">
      <c r="A49" s="1" t="s">
        <v>592</v>
      </c>
      <c r="E49" s="27" t="s">
        <v>5365</v>
      </c>
    </row>
    <row r="50" ht="13">
      <c r="A50" s="1" t="s">
        <v>593</v>
      </c>
      <c r="E50" s="32" t="s">
        <v>6286</v>
      </c>
    </row>
    <row r="51" ht="362.5">
      <c r="A51" s="1" t="s">
        <v>595</v>
      </c>
      <c r="E51" s="27" t="s">
        <v>2593</v>
      </c>
    </row>
    <row r="52" ht="25">
      <c r="A52" s="1" t="s">
        <v>587</v>
      </c>
      <c r="B52" s="1">
        <v>11</v>
      </c>
      <c r="C52" s="26" t="s">
        <v>5549</v>
      </c>
      <c r="D52" t="s">
        <v>589</v>
      </c>
      <c r="E52" s="27" t="s">
        <v>5550</v>
      </c>
      <c r="F52" s="28" t="s">
        <v>680</v>
      </c>
      <c r="G52" s="29">
        <v>0.074999999999999997</v>
      </c>
      <c r="H52" s="28">
        <v>0</v>
      </c>
      <c r="I52" s="30">
        <f>ROUND(G52*H52,P4)</f>
        <v>0</v>
      </c>
      <c r="L52" s="30">
        <v>0</v>
      </c>
      <c r="M52" s="24">
        <f>ROUND(G52*L52,P4)</f>
        <v>0</v>
      </c>
      <c r="N52" s="25" t="s">
        <v>1524</v>
      </c>
      <c r="O52" s="31">
        <f>M52*AA52</f>
        <v>0</v>
      </c>
      <c r="P52" s="1">
        <v>3</v>
      </c>
      <c r="AA52" s="1">
        <f>IF(P52=1,$O$3,IF(P52=2,$O$4,$O$5))</f>
        <v>0</v>
      </c>
    </row>
    <row r="53">
      <c r="A53" s="1" t="s">
        <v>592</v>
      </c>
      <c r="E53" s="27" t="s">
        <v>5550</v>
      </c>
    </row>
    <row r="54" ht="13">
      <c r="A54" s="1" t="s">
        <v>593</v>
      </c>
      <c r="E54" s="32" t="s">
        <v>6287</v>
      </c>
    </row>
    <row r="55" ht="287.5">
      <c r="A55" s="1" t="s">
        <v>595</v>
      </c>
      <c r="E55" s="27" t="s">
        <v>5376</v>
      </c>
    </row>
    <row r="56" ht="25">
      <c r="A56" s="1" t="s">
        <v>587</v>
      </c>
      <c r="B56" s="1">
        <v>12</v>
      </c>
      <c r="C56" s="26" t="s">
        <v>5429</v>
      </c>
      <c r="D56" t="s">
        <v>589</v>
      </c>
      <c r="E56" s="27" t="s">
        <v>5430</v>
      </c>
      <c r="F56" s="28" t="s">
        <v>591</v>
      </c>
      <c r="G56" s="29">
        <v>13.302</v>
      </c>
      <c r="H56" s="28">
        <v>0</v>
      </c>
      <c r="I56" s="30">
        <f>ROUND(G56*H56,P4)</f>
        <v>0</v>
      </c>
      <c r="L56" s="30">
        <v>0</v>
      </c>
      <c r="M56" s="24">
        <f>ROUND(G56*L56,P4)</f>
        <v>0</v>
      </c>
      <c r="N56" s="25" t="s">
        <v>1524</v>
      </c>
      <c r="O56" s="31">
        <f>M56*AA56</f>
        <v>0</v>
      </c>
      <c r="P56" s="1">
        <v>3</v>
      </c>
      <c r="AA56" s="1">
        <f>IF(P56=1,$O$3,IF(P56=2,$O$4,$O$5))</f>
        <v>0</v>
      </c>
    </row>
    <row r="57">
      <c r="A57" s="1" t="s">
        <v>592</v>
      </c>
      <c r="E57" s="27" t="s">
        <v>5430</v>
      </c>
    </row>
    <row r="58" ht="52">
      <c r="A58" s="1" t="s">
        <v>593</v>
      </c>
      <c r="E58" s="32" t="s">
        <v>6288</v>
      </c>
    </row>
    <row r="59" ht="362.5">
      <c r="A59" s="1" t="s">
        <v>595</v>
      </c>
      <c r="E59" s="27" t="s">
        <v>2593</v>
      </c>
    </row>
    <row r="60" ht="25">
      <c r="A60" s="1" t="s">
        <v>587</v>
      </c>
      <c r="B60" s="1">
        <v>13</v>
      </c>
      <c r="C60" s="26" t="s">
        <v>5432</v>
      </c>
      <c r="D60" t="s">
        <v>589</v>
      </c>
      <c r="E60" s="27" t="s">
        <v>5433</v>
      </c>
      <c r="F60" s="28" t="s">
        <v>680</v>
      </c>
      <c r="G60" s="29">
        <v>1.786</v>
      </c>
      <c r="H60" s="28">
        <v>0</v>
      </c>
      <c r="I60" s="30">
        <f>ROUND(G60*H60,P4)</f>
        <v>0</v>
      </c>
      <c r="L60" s="30">
        <v>0</v>
      </c>
      <c r="M60" s="24">
        <f>ROUND(G60*L60,P4)</f>
        <v>0</v>
      </c>
      <c r="N60" s="25" t="s">
        <v>1524</v>
      </c>
      <c r="O60" s="31">
        <f>M60*AA60</f>
        <v>0</v>
      </c>
      <c r="P60" s="1">
        <v>3</v>
      </c>
      <c r="AA60" s="1">
        <f>IF(P60=1,$O$3,IF(P60=2,$O$4,$O$5))</f>
        <v>0</v>
      </c>
    </row>
    <row r="61">
      <c r="A61" s="1" t="s">
        <v>592</v>
      </c>
      <c r="E61" s="27" t="s">
        <v>5433</v>
      </c>
    </row>
    <row r="62" ht="13">
      <c r="A62" s="1" t="s">
        <v>593</v>
      </c>
      <c r="E62" s="32" t="s">
        <v>6289</v>
      </c>
    </row>
    <row r="63" ht="287.5">
      <c r="A63" s="1" t="s">
        <v>595</v>
      </c>
      <c r="E63" s="27" t="s">
        <v>5376</v>
      </c>
    </row>
    <row r="64" ht="25">
      <c r="A64" s="1" t="s">
        <v>587</v>
      </c>
      <c r="B64" s="1">
        <v>14</v>
      </c>
      <c r="C64" s="26" t="s">
        <v>6260</v>
      </c>
      <c r="D64" t="s">
        <v>589</v>
      </c>
      <c r="E64" s="27" t="s">
        <v>6261</v>
      </c>
      <c r="F64" s="28" t="s">
        <v>3079</v>
      </c>
      <c r="G64" s="29">
        <v>113.62</v>
      </c>
      <c r="H64" s="28">
        <v>0</v>
      </c>
      <c r="I64" s="30">
        <f>ROUND(G64*H64,P4)</f>
        <v>0</v>
      </c>
      <c r="L64" s="30">
        <v>0</v>
      </c>
      <c r="M64" s="24">
        <f>ROUND(G64*L64,P4)</f>
        <v>0</v>
      </c>
      <c r="N64" s="25" t="s">
        <v>1524</v>
      </c>
      <c r="O64" s="31">
        <f>M64*AA64</f>
        <v>0</v>
      </c>
      <c r="P64" s="1">
        <v>3</v>
      </c>
      <c r="AA64" s="1">
        <f>IF(P64=1,$O$3,IF(P64=2,$O$4,$O$5))</f>
        <v>0</v>
      </c>
    </row>
    <row r="65">
      <c r="A65" s="1" t="s">
        <v>592</v>
      </c>
      <c r="E65" s="27" t="s">
        <v>6261</v>
      </c>
    </row>
    <row r="66" ht="13">
      <c r="A66" s="1" t="s">
        <v>593</v>
      </c>
      <c r="E66" s="32" t="s">
        <v>6290</v>
      </c>
    </row>
    <row r="67" ht="325">
      <c r="A67" s="1" t="s">
        <v>595</v>
      </c>
      <c r="E67" s="27" t="s">
        <v>4169</v>
      </c>
    </row>
    <row r="68" ht="13">
      <c r="A68" s="1" t="s">
        <v>584</v>
      </c>
      <c r="C68" s="22" t="s">
        <v>3026</v>
      </c>
      <c r="E68" s="23" t="s">
        <v>3833</v>
      </c>
      <c r="L68" s="24">
        <f>SUMIFS(L69:L92,A69:A92,"P")</f>
        <v>0</v>
      </c>
      <c r="M68" s="24">
        <f>SUMIFS(M69:M92,A69:A92,"P")</f>
        <v>0</v>
      </c>
      <c r="N68" s="25"/>
    </row>
    <row r="69" ht="25">
      <c r="A69" s="1" t="s">
        <v>587</v>
      </c>
      <c r="B69" s="1">
        <v>15</v>
      </c>
      <c r="C69" s="26" t="s">
        <v>3834</v>
      </c>
      <c r="D69" t="s">
        <v>589</v>
      </c>
      <c r="E69" s="27" t="s">
        <v>3835</v>
      </c>
      <c r="F69" s="28" t="s">
        <v>591</v>
      </c>
      <c r="G69" s="29">
        <v>6.7430000000000003</v>
      </c>
      <c r="H69" s="28">
        <v>0</v>
      </c>
      <c r="I69" s="30">
        <f>ROUND(G69*H69,P4)</f>
        <v>0</v>
      </c>
      <c r="L69" s="30">
        <v>0</v>
      </c>
      <c r="M69" s="24">
        <f>ROUND(G69*L69,P4)</f>
        <v>0</v>
      </c>
      <c r="N69" s="25" t="s">
        <v>1524</v>
      </c>
      <c r="O69" s="31">
        <f>M69*AA69</f>
        <v>0</v>
      </c>
      <c r="P69" s="1">
        <v>3</v>
      </c>
      <c r="AA69" s="1">
        <f>IF(P69=1,$O$3,IF(P69=2,$O$4,$O$5))</f>
        <v>0</v>
      </c>
    </row>
    <row r="70">
      <c r="A70" s="1" t="s">
        <v>592</v>
      </c>
      <c r="E70" s="27" t="s">
        <v>3835</v>
      </c>
    </row>
    <row r="71" ht="52">
      <c r="A71" s="1" t="s">
        <v>593</v>
      </c>
      <c r="E71" s="32" t="s">
        <v>6291</v>
      </c>
    </row>
    <row r="72" ht="362.5">
      <c r="A72" s="1" t="s">
        <v>595</v>
      </c>
      <c r="E72" s="27" t="s">
        <v>3810</v>
      </c>
    </row>
    <row r="73" ht="25">
      <c r="A73" s="1" t="s">
        <v>587</v>
      </c>
      <c r="B73" s="1">
        <v>16</v>
      </c>
      <c r="C73" s="26" t="s">
        <v>4545</v>
      </c>
      <c r="D73" t="s">
        <v>589</v>
      </c>
      <c r="E73" s="27" t="s">
        <v>4546</v>
      </c>
      <c r="F73" s="28" t="s">
        <v>591</v>
      </c>
      <c r="G73" s="29">
        <v>4.9829999999999997</v>
      </c>
      <c r="H73" s="28">
        <v>0</v>
      </c>
      <c r="I73" s="30">
        <f>ROUND(G73*H73,P4)</f>
        <v>0</v>
      </c>
      <c r="L73" s="30">
        <v>0</v>
      </c>
      <c r="M73" s="24">
        <f>ROUND(G73*L73,P4)</f>
        <v>0</v>
      </c>
      <c r="N73" s="25" t="s">
        <v>1524</v>
      </c>
      <c r="O73" s="31">
        <f>M73*AA73</f>
        <v>0</v>
      </c>
      <c r="P73" s="1">
        <v>3</v>
      </c>
      <c r="AA73" s="1">
        <f>IF(P73=1,$O$3,IF(P73=2,$O$4,$O$5))</f>
        <v>0</v>
      </c>
    </row>
    <row r="74">
      <c r="A74" s="1" t="s">
        <v>592</v>
      </c>
      <c r="E74" s="27" t="s">
        <v>4546</v>
      </c>
    </row>
    <row r="75" ht="52">
      <c r="A75" s="1" t="s">
        <v>593</v>
      </c>
      <c r="E75" s="32" t="s">
        <v>6292</v>
      </c>
    </row>
    <row r="76" ht="362.5">
      <c r="A76" s="1" t="s">
        <v>595</v>
      </c>
      <c r="E76" s="27" t="s">
        <v>3810</v>
      </c>
    </row>
    <row r="77" ht="25">
      <c r="A77" s="1" t="s">
        <v>587</v>
      </c>
      <c r="B77" s="1">
        <v>17</v>
      </c>
      <c r="C77" s="26" t="s">
        <v>5380</v>
      </c>
      <c r="D77" t="s">
        <v>589</v>
      </c>
      <c r="E77" s="27" t="s">
        <v>5381</v>
      </c>
      <c r="F77" s="28" t="s">
        <v>680</v>
      </c>
      <c r="G77" s="29">
        <v>0.38600000000000001</v>
      </c>
      <c r="H77" s="28">
        <v>0</v>
      </c>
      <c r="I77" s="30">
        <f>ROUND(G77*H77,P4)</f>
        <v>0</v>
      </c>
      <c r="L77" s="30">
        <v>0</v>
      </c>
      <c r="M77" s="24">
        <f>ROUND(G77*L77,P4)</f>
        <v>0</v>
      </c>
      <c r="N77" s="25" t="s">
        <v>1524</v>
      </c>
      <c r="O77" s="31">
        <f>M77*AA77</f>
        <v>0</v>
      </c>
      <c r="P77" s="1">
        <v>3</v>
      </c>
      <c r="AA77" s="1">
        <f>IF(P77=1,$O$3,IF(P77=2,$O$4,$O$5))</f>
        <v>0</v>
      </c>
    </row>
    <row r="78">
      <c r="A78" s="1" t="s">
        <v>592</v>
      </c>
      <c r="E78" s="27" t="s">
        <v>5381</v>
      </c>
    </row>
    <row r="79" ht="78">
      <c r="A79" s="1" t="s">
        <v>593</v>
      </c>
      <c r="E79" s="32" t="s">
        <v>6293</v>
      </c>
    </row>
    <row r="80" ht="287.5">
      <c r="A80" s="1" t="s">
        <v>595</v>
      </c>
      <c r="E80" s="27" t="s">
        <v>5376</v>
      </c>
    </row>
    <row r="81" ht="25">
      <c r="A81" s="1" t="s">
        <v>587</v>
      </c>
      <c r="B81" s="1">
        <v>18</v>
      </c>
      <c r="C81" s="26" t="s">
        <v>5389</v>
      </c>
      <c r="D81" t="s">
        <v>589</v>
      </c>
      <c r="E81" s="27" t="s">
        <v>5390</v>
      </c>
      <c r="F81" s="28" t="s">
        <v>591</v>
      </c>
      <c r="G81" s="29">
        <v>314.017</v>
      </c>
      <c r="H81" s="28">
        <v>0</v>
      </c>
      <c r="I81" s="30">
        <f>ROUND(G81*H81,P4)</f>
        <v>0</v>
      </c>
      <c r="L81" s="30">
        <v>0</v>
      </c>
      <c r="M81" s="24">
        <f>ROUND(G81*L81,P4)</f>
        <v>0</v>
      </c>
      <c r="N81" s="25" t="s">
        <v>1524</v>
      </c>
      <c r="O81" s="31">
        <f>M81*AA81</f>
        <v>0</v>
      </c>
      <c r="P81" s="1">
        <v>3</v>
      </c>
      <c r="AA81" s="1">
        <f>IF(P81=1,$O$3,IF(P81=2,$O$4,$O$5))</f>
        <v>0</v>
      </c>
    </row>
    <row r="82">
      <c r="A82" s="1" t="s">
        <v>592</v>
      </c>
      <c r="E82" s="27" t="s">
        <v>5390</v>
      </c>
    </row>
    <row r="83" ht="91">
      <c r="A83" s="1" t="s">
        <v>593</v>
      </c>
      <c r="E83" s="32" t="s">
        <v>6294</v>
      </c>
    </row>
    <row r="84" ht="75">
      <c r="A84" s="1" t="s">
        <v>595</v>
      </c>
      <c r="E84" s="27" t="s">
        <v>3031</v>
      </c>
    </row>
    <row r="85" ht="25">
      <c r="A85" s="1" t="s">
        <v>587</v>
      </c>
      <c r="B85" s="1">
        <v>19</v>
      </c>
      <c r="C85" s="26" t="s">
        <v>4549</v>
      </c>
      <c r="D85" t="s">
        <v>589</v>
      </c>
      <c r="E85" s="27" t="s">
        <v>4550</v>
      </c>
      <c r="F85" s="28" t="s">
        <v>591</v>
      </c>
      <c r="G85" s="29">
        <v>4.9020000000000001</v>
      </c>
      <c r="H85" s="28">
        <v>0</v>
      </c>
      <c r="I85" s="30">
        <f>ROUND(G85*H85,P4)</f>
        <v>0</v>
      </c>
      <c r="L85" s="30">
        <v>0</v>
      </c>
      <c r="M85" s="24">
        <f>ROUND(G85*L85,P4)</f>
        <v>0</v>
      </c>
      <c r="N85" s="25" t="s">
        <v>1524</v>
      </c>
      <c r="O85" s="31">
        <f>M85*AA85</f>
        <v>0</v>
      </c>
      <c r="P85" s="1">
        <v>3</v>
      </c>
      <c r="AA85" s="1">
        <f>IF(P85=1,$O$3,IF(P85=2,$O$4,$O$5))</f>
        <v>0</v>
      </c>
    </row>
    <row r="86">
      <c r="A86" s="1" t="s">
        <v>592</v>
      </c>
      <c r="E86" s="27" t="s">
        <v>4550</v>
      </c>
    </row>
    <row r="87" ht="39">
      <c r="A87" s="1" t="s">
        <v>593</v>
      </c>
      <c r="E87" s="32" t="s">
        <v>6295</v>
      </c>
    </row>
    <row r="88" ht="112.5">
      <c r="A88" s="1" t="s">
        <v>595</v>
      </c>
      <c r="E88" s="27" t="s">
        <v>4552</v>
      </c>
    </row>
    <row r="89">
      <c r="A89" s="1" t="s">
        <v>587</v>
      </c>
      <c r="B89" s="1">
        <v>20</v>
      </c>
      <c r="C89" s="26" t="s">
        <v>6269</v>
      </c>
      <c r="D89" t="s">
        <v>589</v>
      </c>
      <c r="E89" s="27" t="s">
        <v>6296</v>
      </c>
      <c r="F89" s="28" t="s">
        <v>3079</v>
      </c>
      <c r="G89" s="29">
        <v>12.25</v>
      </c>
      <c r="H89" s="28">
        <v>0</v>
      </c>
      <c r="I89" s="30">
        <f>ROUND(G89*H89,P4)</f>
        <v>0</v>
      </c>
      <c r="L89" s="30">
        <v>0</v>
      </c>
      <c r="M89" s="24">
        <f>ROUND(G89*L89,P4)</f>
        <v>0</v>
      </c>
      <c r="N89" s="25" t="s">
        <v>589</v>
      </c>
      <c r="O89" s="31">
        <f>M89*AA89</f>
        <v>0</v>
      </c>
      <c r="P89" s="1">
        <v>3</v>
      </c>
      <c r="AA89" s="1">
        <f>IF(P89=1,$O$3,IF(P89=2,$O$4,$O$5))</f>
        <v>0</v>
      </c>
    </row>
    <row r="90">
      <c r="A90" s="1" t="s">
        <v>592</v>
      </c>
      <c r="E90" s="27" t="s">
        <v>5381</v>
      </c>
    </row>
    <row r="91" ht="13">
      <c r="A91" s="1" t="s">
        <v>593</v>
      </c>
      <c r="E91" s="32" t="s">
        <v>6297</v>
      </c>
    </row>
    <row r="92" ht="287.5">
      <c r="A92" s="1" t="s">
        <v>595</v>
      </c>
      <c r="E92" s="27" t="s">
        <v>5376</v>
      </c>
    </row>
    <row r="93" ht="13">
      <c r="A93" s="1" t="s">
        <v>584</v>
      </c>
      <c r="C93" s="22" t="s">
        <v>4228</v>
      </c>
      <c r="E93" s="23" t="s">
        <v>4229</v>
      </c>
      <c r="L93" s="24">
        <f>SUMIFS(L94:L97,A94:A97,"P")</f>
        <v>0</v>
      </c>
      <c r="M93" s="24">
        <f>SUMIFS(M94:M97,A94:A97,"P")</f>
        <v>0</v>
      </c>
      <c r="N93" s="25"/>
    </row>
    <row r="94" ht="25">
      <c r="A94" s="1" t="s">
        <v>587</v>
      </c>
      <c r="B94" s="1">
        <v>21</v>
      </c>
      <c r="C94" s="26" t="s">
        <v>3876</v>
      </c>
      <c r="D94" t="s">
        <v>589</v>
      </c>
      <c r="E94" s="27" t="s">
        <v>3877</v>
      </c>
      <c r="F94" s="28" t="s">
        <v>603</v>
      </c>
      <c r="G94" s="29">
        <v>142.69499999999999</v>
      </c>
      <c r="H94" s="28">
        <v>0</v>
      </c>
      <c r="I94" s="30">
        <f>ROUND(G94*H94,P4)</f>
        <v>0</v>
      </c>
      <c r="L94" s="30">
        <v>0</v>
      </c>
      <c r="M94" s="24">
        <f>ROUND(G94*L94,P4)</f>
        <v>0</v>
      </c>
      <c r="N94" s="25" t="s">
        <v>1524</v>
      </c>
      <c r="O94" s="31">
        <f>M94*AA94</f>
        <v>0</v>
      </c>
      <c r="P94" s="1">
        <v>3</v>
      </c>
      <c r="AA94" s="1">
        <f>IF(P94=1,$O$3,IF(P94=2,$O$4,$O$5))</f>
        <v>0</v>
      </c>
    </row>
    <row r="95" ht="25">
      <c r="A95" s="1" t="s">
        <v>592</v>
      </c>
      <c r="E95" s="27" t="s">
        <v>3877</v>
      </c>
    </row>
    <row r="96" ht="52">
      <c r="A96" s="1" t="s">
        <v>593</v>
      </c>
      <c r="E96" s="32" t="s">
        <v>6298</v>
      </c>
    </row>
    <row r="97" ht="200">
      <c r="A97" s="1" t="s">
        <v>595</v>
      </c>
      <c r="E97" s="27" t="s">
        <v>3880</v>
      </c>
    </row>
    <row r="98" ht="13">
      <c r="A98" s="1" t="s">
        <v>584</v>
      </c>
      <c r="C98" s="22" t="s">
        <v>3881</v>
      </c>
      <c r="E98" s="23" t="s">
        <v>4236</v>
      </c>
      <c r="L98" s="24">
        <f>SUMIFS(L99:L102,A99:A102,"P")</f>
        <v>0</v>
      </c>
      <c r="M98" s="24">
        <f>SUMIFS(M99:M102,A99:A102,"P")</f>
        <v>0</v>
      </c>
      <c r="N98" s="25"/>
    </row>
    <row r="99" ht="25">
      <c r="A99" s="1" t="s">
        <v>587</v>
      </c>
      <c r="B99" s="1">
        <v>22</v>
      </c>
      <c r="C99" s="26" t="s">
        <v>6299</v>
      </c>
      <c r="D99" t="s">
        <v>589</v>
      </c>
      <c r="E99" s="27" t="s">
        <v>6300</v>
      </c>
      <c r="F99" s="28" t="s">
        <v>610</v>
      </c>
      <c r="G99" s="29">
        <v>1</v>
      </c>
      <c r="H99" s="28">
        <v>0</v>
      </c>
      <c r="I99" s="30">
        <f>ROUND(G99*H99,P4)</f>
        <v>0</v>
      </c>
      <c r="L99" s="30">
        <v>0</v>
      </c>
      <c r="M99" s="24">
        <f>ROUND(G99*L99,P4)</f>
        <v>0</v>
      </c>
      <c r="N99" s="25" t="s">
        <v>1524</v>
      </c>
      <c r="O99" s="31">
        <f>M99*AA99</f>
        <v>0</v>
      </c>
      <c r="P99" s="1">
        <v>3</v>
      </c>
      <c r="AA99" s="1">
        <f>IF(P99=1,$O$3,IF(P99=2,$O$4,$O$5))</f>
        <v>0</v>
      </c>
    </row>
    <row r="100">
      <c r="A100" s="1" t="s">
        <v>592</v>
      </c>
      <c r="E100" s="27" t="s">
        <v>6300</v>
      </c>
    </row>
    <row r="101" ht="13">
      <c r="A101" s="1" t="s">
        <v>593</v>
      </c>
      <c r="E101" s="32" t="s">
        <v>6301</v>
      </c>
    </row>
    <row r="102" ht="262.5">
      <c r="A102" s="1" t="s">
        <v>595</v>
      </c>
      <c r="E102" s="27" t="s">
        <v>6302</v>
      </c>
    </row>
    <row r="103" ht="13">
      <c r="A103" s="1" t="s">
        <v>584</v>
      </c>
      <c r="C103" s="22" t="s">
        <v>2059</v>
      </c>
      <c r="E103" s="23" t="s">
        <v>4071</v>
      </c>
      <c r="L103" s="24">
        <f>SUMIFS(L104:L139,A104:A139,"P")</f>
        <v>0</v>
      </c>
      <c r="M103" s="24">
        <f>SUMIFS(M104:M139,A104:A139,"P")</f>
        <v>0</v>
      </c>
      <c r="N103" s="25"/>
    </row>
    <row r="104" ht="25">
      <c r="A104" s="1" t="s">
        <v>587</v>
      </c>
      <c r="B104" s="1">
        <v>23</v>
      </c>
      <c r="C104" s="26" t="s">
        <v>5509</v>
      </c>
      <c r="D104" t="s">
        <v>589</v>
      </c>
      <c r="E104" s="27" t="s">
        <v>5510</v>
      </c>
      <c r="F104" s="28" t="s">
        <v>610</v>
      </c>
      <c r="G104" s="29">
        <v>2</v>
      </c>
      <c r="H104" s="28">
        <v>0</v>
      </c>
      <c r="I104" s="30">
        <f>ROUND(G104*H104,P4)</f>
        <v>0</v>
      </c>
      <c r="L104" s="30">
        <v>0</v>
      </c>
      <c r="M104" s="24">
        <f>ROUND(G104*L104,P4)</f>
        <v>0</v>
      </c>
      <c r="N104" s="25" t="s">
        <v>1524</v>
      </c>
      <c r="O104" s="31">
        <f>M104*AA104</f>
        <v>0</v>
      </c>
      <c r="P104" s="1">
        <v>3</v>
      </c>
      <c r="AA104" s="1">
        <f>IF(P104=1,$O$3,IF(P104=2,$O$4,$O$5))</f>
        <v>0</v>
      </c>
    </row>
    <row r="105">
      <c r="A105" s="1" t="s">
        <v>592</v>
      </c>
      <c r="E105" s="27" t="s">
        <v>5510</v>
      </c>
    </row>
    <row r="106" ht="13">
      <c r="A106" s="1" t="s">
        <v>593</v>
      </c>
      <c r="E106" s="32" t="s">
        <v>5324</v>
      </c>
    </row>
    <row r="107" ht="62.5">
      <c r="A107" s="1" t="s">
        <v>595</v>
      </c>
      <c r="E107" s="27" t="s">
        <v>5512</v>
      </c>
    </row>
    <row r="108" ht="25">
      <c r="A108" s="1" t="s">
        <v>587</v>
      </c>
      <c r="B108" s="1">
        <v>24</v>
      </c>
      <c r="C108" s="26" t="s">
        <v>6303</v>
      </c>
      <c r="D108" t="s">
        <v>589</v>
      </c>
      <c r="E108" s="27" t="s">
        <v>6304</v>
      </c>
      <c r="F108" s="28" t="s">
        <v>618</v>
      </c>
      <c r="G108" s="29">
        <v>8</v>
      </c>
      <c r="H108" s="28">
        <v>0</v>
      </c>
      <c r="I108" s="30">
        <f>ROUND(G108*H108,P4)</f>
        <v>0</v>
      </c>
      <c r="L108" s="30">
        <v>0</v>
      </c>
      <c r="M108" s="24">
        <f>ROUND(G108*L108,P4)</f>
        <v>0</v>
      </c>
      <c r="N108" s="25" t="s">
        <v>1524</v>
      </c>
      <c r="O108" s="31">
        <f>M108*AA108</f>
        <v>0</v>
      </c>
      <c r="P108" s="1">
        <v>3</v>
      </c>
      <c r="AA108" s="1">
        <f>IF(P108=1,$O$3,IF(P108=2,$O$4,$O$5))</f>
        <v>0</v>
      </c>
    </row>
    <row r="109">
      <c r="A109" s="1" t="s">
        <v>592</v>
      </c>
      <c r="E109" s="27" t="s">
        <v>6304</v>
      </c>
    </row>
    <row r="110" ht="13">
      <c r="A110" s="1" t="s">
        <v>593</v>
      </c>
      <c r="E110" s="32" t="s">
        <v>6305</v>
      </c>
    </row>
    <row r="111" ht="100">
      <c r="A111" s="1" t="s">
        <v>595</v>
      </c>
      <c r="E111" s="27" t="s">
        <v>6306</v>
      </c>
    </row>
    <row r="112" ht="25">
      <c r="A112" s="1" t="s">
        <v>587</v>
      </c>
      <c r="B112" s="1">
        <v>25</v>
      </c>
      <c r="C112" s="26" t="s">
        <v>6307</v>
      </c>
      <c r="D112" t="s">
        <v>589</v>
      </c>
      <c r="E112" s="27" t="s">
        <v>6308</v>
      </c>
      <c r="F112" s="28" t="s">
        <v>618</v>
      </c>
      <c r="G112" s="29">
        <v>8</v>
      </c>
      <c r="H112" s="28">
        <v>0</v>
      </c>
      <c r="I112" s="30">
        <f>ROUND(G112*H112,P4)</f>
        <v>0</v>
      </c>
      <c r="L112" s="30">
        <v>0</v>
      </c>
      <c r="M112" s="24">
        <f>ROUND(G112*L112,P4)</f>
        <v>0</v>
      </c>
      <c r="N112" s="25" t="s">
        <v>1524</v>
      </c>
      <c r="O112" s="31">
        <f>M112*AA112</f>
        <v>0</v>
      </c>
      <c r="P112" s="1">
        <v>3</v>
      </c>
      <c r="AA112" s="1">
        <f>IF(P112=1,$O$3,IF(P112=2,$O$4,$O$5))</f>
        <v>0</v>
      </c>
    </row>
    <row r="113">
      <c r="A113" s="1" t="s">
        <v>592</v>
      </c>
      <c r="E113" s="27" t="s">
        <v>6308</v>
      </c>
    </row>
    <row r="114" ht="13">
      <c r="A114" s="1" t="s">
        <v>593</v>
      </c>
      <c r="E114" s="32" t="s">
        <v>6305</v>
      </c>
    </row>
    <row r="115" ht="50">
      <c r="A115" s="1" t="s">
        <v>595</v>
      </c>
      <c r="E115" s="27" t="s">
        <v>4808</v>
      </c>
    </row>
    <row r="116" ht="25">
      <c r="A116" s="1" t="s">
        <v>587</v>
      </c>
      <c r="B116" s="1">
        <v>26</v>
      </c>
      <c r="C116" s="26" t="s">
        <v>4787</v>
      </c>
      <c r="D116" t="s">
        <v>589</v>
      </c>
      <c r="E116" s="27" t="s">
        <v>4788</v>
      </c>
      <c r="F116" s="28" t="s">
        <v>618</v>
      </c>
      <c r="G116" s="29">
        <v>33.200000000000003</v>
      </c>
      <c r="H116" s="28">
        <v>0</v>
      </c>
      <c r="I116" s="30">
        <f>ROUND(G116*H116,P4)</f>
        <v>0</v>
      </c>
      <c r="L116" s="30">
        <v>0</v>
      </c>
      <c r="M116" s="24">
        <f>ROUND(G116*L116,P4)</f>
        <v>0</v>
      </c>
      <c r="N116" s="25" t="s">
        <v>1524</v>
      </c>
      <c r="O116" s="31">
        <f>M116*AA116</f>
        <v>0</v>
      </c>
      <c r="P116" s="1">
        <v>3</v>
      </c>
      <c r="AA116" s="1">
        <f>IF(P116=1,$O$3,IF(P116=2,$O$4,$O$5))</f>
        <v>0</v>
      </c>
    </row>
    <row r="117">
      <c r="A117" s="1" t="s">
        <v>592</v>
      </c>
      <c r="E117" s="27" t="s">
        <v>4788</v>
      </c>
    </row>
    <row r="118" ht="13">
      <c r="A118" s="1" t="s">
        <v>593</v>
      </c>
      <c r="E118" s="32" t="s">
        <v>6309</v>
      </c>
    </row>
    <row r="119" ht="75">
      <c r="A119" s="1" t="s">
        <v>595</v>
      </c>
      <c r="E119" s="27" t="s">
        <v>4254</v>
      </c>
    </row>
    <row r="120" ht="25">
      <c r="A120" s="1" t="s">
        <v>587</v>
      </c>
      <c r="B120" s="1">
        <v>27</v>
      </c>
      <c r="C120" s="26" t="s">
        <v>5667</v>
      </c>
      <c r="D120" t="s">
        <v>589</v>
      </c>
      <c r="E120" s="27" t="s">
        <v>5668</v>
      </c>
      <c r="F120" s="28" t="s">
        <v>618</v>
      </c>
      <c r="G120" s="29">
        <v>28.27</v>
      </c>
      <c r="H120" s="28">
        <v>0</v>
      </c>
      <c r="I120" s="30">
        <f>ROUND(G120*H120,P4)</f>
        <v>0</v>
      </c>
      <c r="L120" s="30">
        <v>0</v>
      </c>
      <c r="M120" s="24">
        <f>ROUND(G120*L120,P4)</f>
        <v>0</v>
      </c>
      <c r="N120" s="25" t="s">
        <v>1524</v>
      </c>
      <c r="O120" s="31">
        <f>M120*AA120</f>
        <v>0</v>
      </c>
      <c r="P120" s="1">
        <v>3</v>
      </c>
      <c r="AA120" s="1">
        <f>IF(P120=1,$O$3,IF(P120=2,$O$4,$O$5))</f>
        <v>0</v>
      </c>
    </row>
    <row r="121">
      <c r="A121" s="1" t="s">
        <v>592</v>
      </c>
      <c r="E121" s="27" t="s">
        <v>5668</v>
      </c>
    </row>
    <row r="122" ht="13">
      <c r="A122" s="1" t="s">
        <v>593</v>
      </c>
      <c r="E122" s="32" t="s">
        <v>6310</v>
      </c>
    </row>
    <row r="123" ht="75">
      <c r="A123" s="1" t="s">
        <v>595</v>
      </c>
      <c r="E123" s="27" t="s">
        <v>4897</v>
      </c>
    </row>
    <row r="124" ht="25">
      <c r="A124" s="1" t="s">
        <v>587</v>
      </c>
      <c r="B124" s="1">
        <v>28</v>
      </c>
      <c r="C124" s="26" t="s">
        <v>5728</v>
      </c>
      <c r="D124" t="s">
        <v>589</v>
      </c>
      <c r="E124" s="27" t="s">
        <v>5729</v>
      </c>
      <c r="F124" s="28" t="s">
        <v>3079</v>
      </c>
      <c r="G124" s="29">
        <v>2.3100000000000001</v>
      </c>
      <c r="H124" s="28">
        <v>0</v>
      </c>
      <c r="I124" s="30">
        <f>ROUND(G124*H124,P4)</f>
        <v>0</v>
      </c>
      <c r="L124" s="30">
        <v>0</v>
      </c>
      <c r="M124" s="24">
        <f>ROUND(G124*L124,P4)</f>
        <v>0</v>
      </c>
      <c r="N124" s="25" t="s">
        <v>1524</v>
      </c>
      <c r="O124" s="31">
        <f>M124*AA124</f>
        <v>0</v>
      </c>
      <c r="P124" s="1">
        <v>3</v>
      </c>
      <c r="AA124" s="1">
        <f>IF(P124=1,$O$3,IF(P124=2,$O$4,$O$5))</f>
        <v>0</v>
      </c>
    </row>
    <row r="125">
      <c r="A125" s="1" t="s">
        <v>592</v>
      </c>
      <c r="E125" s="27" t="s">
        <v>5729</v>
      </c>
    </row>
    <row r="126" ht="13">
      <c r="A126" s="1" t="s">
        <v>593</v>
      </c>
      <c r="E126" s="32" t="s">
        <v>6311</v>
      </c>
    </row>
    <row r="127" ht="375">
      <c r="A127" s="1" t="s">
        <v>595</v>
      </c>
      <c r="E127" s="27" t="s">
        <v>5731</v>
      </c>
    </row>
    <row r="128" ht="25">
      <c r="A128" s="1" t="s">
        <v>587</v>
      </c>
      <c r="B128" s="1">
        <v>29</v>
      </c>
      <c r="C128" s="26" t="s">
        <v>4519</v>
      </c>
      <c r="D128" t="s">
        <v>589</v>
      </c>
      <c r="E128" s="27" t="s">
        <v>4520</v>
      </c>
      <c r="F128" s="28" t="s">
        <v>591</v>
      </c>
      <c r="G128" s="29">
        <v>4.5730000000000004</v>
      </c>
      <c r="H128" s="28">
        <v>0</v>
      </c>
      <c r="I128" s="30">
        <f>ROUND(G128*H128,P4)</f>
        <v>0</v>
      </c>
      <c r="L128" s="30">
        <v>0</v>
      </c>
      <c r="M128" s="24">
        <f>ROUND(G128*L128,P4)</f>
        <v>0</v>
      </c>
      <c r="N128" s="25" t="s">
        <v>1524</v>
      </c>
      <c r="O128" s="31">
        <f>M128*AA128</f>
        <v>0</v>
      </c>
      <c r="P128" s="1">
        <v>3</v>
      </c>
      <c r="AA128" s="1">
        <f>IF(P128=1,$O$3,IF(P128=2,$O$4,$O$5))</f>
        <v>0</v>
      </c>
    </row>
    <row r="129">
      <c r="A129" s="1" t="s">
        <v>592</v>
      </c>
      <c r="E129" s="27" t="s">
        <v>4520</v>
      </c>
    </row>
    <row r="130" ht="65">
      <c r="A130" s="1" t="s">
        <v>593</v>
      </c>
      <c r="E130" s="32" t="s">
        <v>6312</v>
      </c>
    </row>
    <row r="131" ht="137.5">
      <c r="A131" s="1" t="s">
        <v>595</v>
      </c>
      <c r="E131" s="27" t="s">
        <v>3697</v>
      </c>
    </row>
    <row r="132" ht="25">
      <c r="A132" s="1" t="s">
        <v>587</v>
      </c>
      <c r="B132" s="1">
        <v>30</v>
      </c>
      <c r="C132" s="26" t="s">
        <v>5565</v>
      </c>
      <c r="D132" t="s">
        <v>589</v>
      </c>
      <c r="E132" s="27" t="s">
        <v>5566</v>
      </c>
      <c r="F132" s="28" t="s">
        <v>591</v>
      </c>
      <c r="G132" s="29">
        <v>18.594999999999999</v>
      </c>
      <c r="H132" s="28">
        <v>0</v>
      </c>
      <c r="I132" s="30">
        <f>ROUND(G132*H132,P4)</f>
        <v>0</v>
      </c>
      <c r="L132" s="30">
        <v>0</v>
      </c>
      <c r="M132" s="24">
        <f>ROUND(G132*L132,P4)</f>
        <v>0</v>
      </c>
      <c r="N132" s="25" t="s">
        <v>1524</v>
      </c>
      <c r="O132" s="31">
        <f>M132*AA132</f>
        <v>0</v>
      </c>
      <c r="P132" s="1">
        <v>3</v>
      </c>
      <c r="AA132" s="1">
        <f>IF(P132=1,$O$3,IF(P132=2,$O$4,$O$5))</f>
        <v>0</v>
      </c>
    </row>
    <row r="133">
      <c r="A133" s="1" t="s">
        <v>592</v>
      </c>
      <c r="E133" s="27" t="s">
        <v>5566</v>
      </c>
    </row>
    <row r="134" ht="65">
      <c r="A134" s="1" t="s">
        <v>593</v>
      </c>
      <c r="E134" s="32" t="s">
        <v>6313</v>
      </c>
    </row>
    <row r="135" ht="137.5">
      <c r="A135" s="1" t="s">
        <v>595</v>
      </c>
      <c r="E135" s="27" t="s">
        <v>3697</v>
      </c>
    </row>
    <row r="136" ht="25">
      <c r="A136" s="1" t="s">
        <v>587</v>
      </c>
      <c r="B136" s="1">
        <v>31</v>
      </c>
      <c r="C136" s="26" t="s">
        <v>5415</v>
      </c>
      <c r="D136" t="s">
        <v>589</v>
      </c>
      <c r="E136" s="27" t="s">
        <v>5416</v>
      </c>
      <c r="F136" s="28" t="s">
        <v>680</v>
      </c>
      <c r="G136" s="29">
        <v>0.086999999999999994</v>
      </c>
      <c r="H136" s="28">
        <v>0</v>
      </c>
      <c r="I136" s="30">
        <f>ROUND(G136*H136,P4)</f>
        <v>0</v>
      </c>
      <c r="L136" s="30">
        <v>0</v>
      </c>
      <c r="M136" s="24">
        <f>ROUND(G136*L136,P4)</f>
        <v>0</v>
      </c>
      <c r="N136" s="25" t="s">
        <v>1524</v>
      </c>
      <c r="O136" s="31">
        <f>M136*AA136</f>
        <v>0</v>
      </c>
      <c r="P136" s="1">
        <v>3</v>
      </c>
      <c r="AA136" s="1">
        <f>IF(P136=1,$O$3,IF(P136=2,$O$4,$O$5))</f>
        <v>0</v>
      </c>
    </row>
    <row r="137">
      <c r="A137" s="1" t="s">
        <v>592</v>
      </c>
      <c r="E137" s="27" t="s">
        <v>5416</v>
      </c>
    </row>
    <row r="138" ht="39">
      <c r="A138" s="1" t="s">
        <v>593</v>
      </c>
      <c r="E138" s="32" t="s">
        <v>6314</v>
      </c>
    </row>
    <row r="139" ht="137.5">
      <c r="A139" s="1" t="s">
        <v>595</v>
      </c>
      <c r="E139" s="27" t="s">
        <v>5418</v>
      </c>
    </row>
    <row r="140" ht="13">
      <c r="A140" s="1" t="s">
        <v>584</v>
      </c>
      <c r="C140" s="22" t="s">
        <v>675</v>
      </c>
      <c r="E140" s="23" t="s">
        <v>1992</v>
      </c>
      <c r="L140" s="24">
        <f>SUMIFS(L141:L156,A141:A156,"P")</f>
        <v>0</v>
      </c>
      <c r="M140" s="24">
        <f>SUMIFS(M141:M156,A141:A156,"P")</f>
        <v>0</v>
      </c>
      <c r="N140" s="25"/>
    </row>
    <row r="141" ht="37.5">
      <c r="A141" s="1" t="s">
        <v>587</v>
      </c>
      <c r="B141" s="1">
        <v>32</v>
      </c>
      <c r="C141" s="26" t="s">
        <v>677</v>
      </c>
      <c r="D141" t="s">
        <v>678</v>
      </c>
      <c r="E141" s="27" t="s">
        <v>679</v>
      </c>
      <c r="F141" s="28" t="s">
        <v>680</v>
      </c>
      <c r="G141" s="29">
        <v>1056.806</v>
      </c>
      <c r="H141" s="28">
        <v>0</v>
      </c>
      <c r="I141" s="30">
        <f>ROUND(G141*H141,P4)</f>
        <v>0</v>
      </c>
      <c r="L141" s="30">
        <v>0</v>
      </c>
      <c r="M141" s="24">
        <f>ROUND(G141*L141,P4)</f>
        <v>0</v>
      </c>
      <c r="N141" s="25" t="s">
        <v>589</v>
      </c>
      <c r="O141" s="31">
        <f>M141*AA141</f>
        <v>0</v>
      </c>
      <c r="P141" s="1">
        <v>3</v>
      </c>
      <c r="AA141" s="1">
        <f>IF(P141=1,$O$3,IF(P141=2,$O$4,$O$5))</f>
        <v>0</v>
      </c>
    </row>
    <row r="142" ht="150">
      <c r="A142" s="1" t="s">
        <v>592</v>
      </c>
      <c r="E142" s="27" t="s">
        <v>5570</v>
      </c>
    </row>
    <row r="143" ht="13">
      <c r="A143" s="1" t="s">
        <v>593</v>
      </c>
      <c r="E143" s="32" t="s">
        <v>6315</v>
      </c>
    </row>
    <row r="144">
      <c r="A144" s="1" t="s">
        <v>595</v>
      </c>
      <c r="E144" s="27" t="s">
        <v>589</v>
      </c>
    </row>
    <row r="145" ht="25">
      <c r="A145" s="1" t="s">
        <v>587</v>
      </c>
      <c r="B145" s="1">
        <v>33</v>
      </c>
      <c r="C145" s="26" t="s">
        <v>4744</v>
      </c>
      <c r="D145" t="s">
        <v>4745</v>
      </c>
      <c r="E145" s="27" t="s">
        <v>4746</v>
      </c>
      <c r="F145" s="28" t="s">
        <v>680</v>
      </c>
      <c r="G145" s="29">
        <v>11.433</v>
      </c>
      <c r="H145" s="28">
        <v>0</v>
      </c>
      <c r="I145" s="30">
        <f>ROUND(G145*H145,P4)</f>
        <v>0</v>
      </c>
      <c r="L145" s="30">
        <v>0</v>
      </c>
      <c r="M145" s="24">
        <f>ROUND(G145*L145,P4)</f>
        <v>0</v>
      </c>
      <c r="N145" s="25" t="s">
        <v>589</v>
      </c>
      <c r="O145" s="31">
        <f>M145*AA145</f>
        <v>0</v>
      </c>
      <c r="P145" s="1">
        <v>3</v>
      </c>
      <c r="AA145" s="1">
        <f>IF(P145=1,$O$3,IF(P145=2,$O$4,$O$5))</f>
        <v>0</v>
      </c>
    </row>
    <row r="146" ht="150">
      <c r="A146" s="1" t="s">
        <v>592</v>
      </c>
      <c r="E146" s="27" t="s">
        <v>5570</v>
      </c>
    </row>
    <row r="147" ht="13">
      <c r="A147" s="1" t="s">
        <v>593</v>
      </c>
      <c r="E147" s="32" t="s">
        <v>6316</v>
      </c>
    </row>
    <row r="148">
      <c r="A148" s="1" t="s">
        <v>595</v>
      </c>
      <c r="E148" s="27" t="s">
        <v>589</v>
      </c>
    </row>
    <row r="149" ht="37.5">
      <c r="A149" s="1" t="s">
        <v>587</v>
      </c>
      <c r="B149" s="1">
        <v>34</v>
      </c>
      <c r="C149" s="26" t="s">
        <v>684</v>
      </c>
      <c r="D149" t="s">
        <v>685</v>
      </c>
      <c r="E149" s="27" t="s">
        <v>686</v>
      </c>
      <c r="F149" s="28" t="s">
        <v>680</v>
      </c>
      <c r="G149" s="29">
        <v>46.488</v>
      </c>
      <c r="H149" s="28">
        <v>0</v>
      </c>
      <c r="I149" s="30">
        <f>ROUND(G149*H149,P4)</f>
        <v>0</v>
      </c>
      <c r="L149" s="30">
        <v>0</v>
      </c>
      <c r="M149" s="24">
        <f>ROUND(G149*L149,P4)</f>
        <v>0</v>
      </c>
      <c r="N149" s="25" t="s">
        <v>589</v>
      </c>
      <c r="O149" s="31">
        <f>M149*AA149</f>
        <v>0</v>
      </c>
      <c r="P149" s="1">
        <v>3</v>
      </c>
      <c r="AA149" s="1">
        <f>IF(P149=1,$O$3,IF(P149=2,$O$4,$O$5))</f>
        <v>0</v>
      </c>
    </row>
    <row r="150" ht="150">
      <c r="A150" s="1" t="s">
        <v>592</v>
      </c>
      <c r="E150" s="27" t="s">
        <v>5570</v>
      </c>
    </row>
    <row r="151" ht="13">
      <c r="A151" s="1" t="s">
        <v>593</v>
      </c>
      <c r="E151" s="32" t="s">
        <v>6317</v>
      </c>
    </row>
    <row r="152">
      <c r="A152" s="1" t="s">
        <v>595</v>
      </c>
      <c r="E152" s="27" t="s">
        <v>589</v>
      </c>
    </row>
    <row r="153" ht="25">
      <c r="A153" s="1" t="s">
        <v>587</v>
      </c>
      <c r="B153" s="1">
        <v>35</v>
      </c>
      <c r="C153" s="26" t="s">
        <v>2733</v>
      </c>
      <c r="D153" t="s">
        <v>2734</v>
      </c>
      <c r="E153" s="27" t="s">
        <v>2735</v>
      </c>
      <c r="F153" s="28" t="s">
        <v>680</v>
      </c>
      <c r="G153" s="29">
        <v>0.086999999999999994</v>
      </c>
      <c r="H153" s="28">
        <v>0</v>
      </c>
      <c r="I153" s="30">
        <f>ROUND(G153*H153,P4)</f>
        <v>0</v>
      </c>
      <c r="L153" s="30">
        <v>0</v>
      </c>
      <c r="M153" s="24">
        <f>ROUND(G153*L153,P4)</f>
        <v>0</v>
      </c>
      <c r="N153" s="25" t="s">
        <v>589</v>
      </c>
      <c r="O153" s="31">
        <f>M153*AA153</f>
        <v>0</v>
      </c>
      <c r="P153" s="1">
        <v>3</v>
      </c>
      <c r="AA153" s="1">
        <f>IF(P153=1,$O$3,IF(P153=2,$O$4,$O$5))</f>
        <v>0</v>
      </c>
    </row>
    <row r="154" ht="150">
      <c r="A154" s="1" t="s">
        <v>592</v>
      </c>
      <c r="E154" s="27" t="s">
        <v>697</v>
      </c>
    </row>
    <row r="155" ht="13">
      <c r="A155" s="1" t="s">
        <v>593</v>
      </c>
      <c r="E155" s="32" t="s">
        <v>6318</v>
      </c>
    </row>
    <row r="156">
      <c r="A156" s="1" t="s">
        <v>595</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6319</v>
      </c>
      <c r="E8" s="23" t="s">
        <v>297</v>
      </c>
      <c r="L8" s="24">
        <f>L9+L30+L47+L68+L93+L98+L107+L140</f>
        <v>0</v>
      </c>
      <c r="M8" s="24">
        <f>M9+M30+M47+M68+M93+M98+M107+M140</f>
        <v>0</v>
      </c>
      <c r="N8" s="25"/>
    </row>
    <row r="9" ht="13">
      <c r="A9" s="1" t="s">
        <v>584</v>
      </c>
      <c r="C9" s="22" t="s">
        <v>585</v>
      </c>
      <c r="E9" s="23" t="s">
        <v>586</v>
      </c>
      <c r="L9" s="24">
        <f>SUMIFS(L10:L29,A10:A29,"P")</f>
        <v>0</v>
      </c>
      <c r="M9" s="24">
        <f>SUMIFS(M10:M29,A10:A29,"P")</f>
        <v>0</v>
      </c>
      <c r="N9" s="25"/>
    </row>
    <row r="10" ht="25">
      <c r="A10" s="1" t="s">
        <v>587</v>
      </c>
      <c r="B10" s="1">
        <v>1</v>
      </c>
      <c r="C10" s="26" t="s">
        <v>5525</v>
      </c>
      <c r="D10" t="s">
        <v>589</v>
      </c>
      <c r="E10" s="27" t="s">
        <v>5526</v>
      </c>
      <c r="F10" s="28" t="s">
        <v>591</v>
      </c>
      <c r="G10" s="29">
        <v>25.960000000000001</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6320</v>
      </c>
    </row>
    <row r="13" ht="62.5">
      <c r="A13" s="1" t="s">
        <v>595</v>
      </c>
      <c r="E13" s="27" t="s">
        <v>5528</v>
      </c>
    </row>
    <row r="14" ht="25">
      <c r="A14" s="1" t="s">
        <v>587</v>
      </c>
      <c r="B14" s="1">
        <v>2</v>
      </c>
      <c r="C14" s="26" t="s">
        <v>5687</v>
      </c>
      <c r="D14" t="s">
        <v>589</v>
      </c>
      <c r="E14" s="27" t="s">
        <v>5688</v>
      </c>
      <c r="F14" s="28" t="s">
        <v>591</v>
      </c>
      <c r="G14" s="29">
        <v>3.6749999999999998</v>
      </c>
      <c r="H14" s="28">
        <v>0</v>
      </c>
      <c r="I14" s="30">
        <f>ROUND(G14*H14,P4)</f>
        <v>0</v>
      </c>
      <c r="L14" s="30">
        <v>0</v>
      </c>
      <c r="M14" s="24">
        <f>ROUND(G14*L14,P4)</f>
        <v>0</v>
      </c>
      <c r="N14" s="25" t="s">
        <v>1524</v>
      </c>
      <c r="O14" s="31">
        <f>M14*AA14</f>
        <v>0</v>
      </c>
      <c r="P14" s="1">
        <v>3</v>
      </c>
      <c r="AA14" s="1">
        <f>IF(P14=1,$O$3,IF(P14=2,$O$4,$O$5))</f>
        <v>0</v>
      </c>
    </row>
    <row r="15">
      <c r="A15" s="1" t="s">
        <v>592</v>
      </c>
      <c r="E15" s="27" t="s">
        <v>5688</v>
      </c>
    </row>
    <row r="16" ht="13">
      <c r="A16" s="1" t="s">
        <v>593</v>
      </c>
      <c r="E16" s="32" t="s">
        <v>6321</v>
      </c>
    </row>
    <row r="17" ht="312.5">
      <c r="A17" s="1" t="s">
        <v>595</v>
      </c>
      <c r="E17" s="27" t="s">
        <v>5690</v>
      </c>
    </row>
    <row r="18" ht="25">
      <c r="A18" s="1" t="s">
        <v>587</v>
      </c>
      <c r="B18" s="1">
        <v>3</v>
      </c>
      <c r="C18" s="26" t="s">
        <v>3398</v>
      </c>
      <c r="D18" t="s">
        <v>589</v>
      </c>
      <c r="E18" s="27" t="s">
        <v>3399</v>
      </c>
      <c r="F18" s="28" t="s">
        <v>591</v>
      </c>
      <c r="G18" s="29">
        <v>532.96000000000004</v>
      </c>
      <c r="H18" s="28">
        <v>0</v>
      </c>
      <c r="I18" s="30">
        <f>ROUND(G18*H18,P4)</f>
        <v>0</v>
      </c>
      <c r="L18" s="30">
        <v>0</v>
      </c>
      <c r="M18" s="24">
        <f>ROUND(G18*L18,P4)</f>
        <v>0</v>
      </c>
      <c r="N18" s="25" t="s">
        <v>1524</v>
      </c>
      <c r="O18" s="31">
        <f>M18*AA18</f>
        <v>0</v>
      </c>
      <c r="P18" s="1">
        <v>3</v>
      </c>
      <c r="AA18" s="1">
        <f>IF(P18=1,$O$3,IF(P18=2,$O$4,$O$5))</f>
        <v>0</v>
      </c>
    </row>
    <row r="19">
      <c r="A19" s="1" t="s">
        <v>592</v>
      </c>
      <c r="E19" s="27" t="s">
        <v>3399</v>
      </c>
    </row>
    <row r="20" ht="91">
      <c r="A20" s="1" t="s">
        <v>593</v>
      </c>
      <c r="E20" s="32" t="s">
        <v>6322</v>
      </c>
    </row>
    <row r="21" ht="350">
      <c r="A21" s="1" t="s">
        <v>595</v>
      </c>
      <c r="E21" s="27" t="s">
        <v>2570</v>
      </c>
    </row>
    <row r="22" ht="25">
      <c r="A22" s="1" t="s">
        <v>587</v>
      </c>
      <c r="B22" s="1">
        <v>4</v>
      </c>
      <c r="C22" s="26" t="s">
        <v>5539</v>
      </c>
      <c r="D22" t="s">
        <v>589</v>
      </c>
      <c r="E22" s="27" t="s">
        <v>5540</v>
      </c>
      <c r="F22" s="28" t="s">
        <v>591</v>
      </c>
      <c r="G22" s="29">
        <v>3.6749999999999998</v>
      </c>
      <c r="H22" s="28">
        <v>0</v>
      </c>
      <c r="I22" s="30">
        <f>ROUND(G22*H22,P4)</f>
        <v>0</v>
      </c>
      <c r="L22" s="30">
        <v>0</v>
      </c>
      <c r="M22" s="24">
        <f>ROUND(G22*L22,P4)</f>
        <v>0</v>
      </c>
      <c r="N22" s="25" t="s">
        <v>1524</v>
      </c>
      <c r="O22" s="31">
        <f>M22*AA22</f>
        <v>0</v>
      </c>
      <c r="P22" s="1">
        <v>3</v>
      </c>
      <c r="AA22" s="1">
        <f>IF(P22=1,$O$3,IF(P22=2,$O$4,$O$5))</f>
        <v>0</v>
      </c>
    </row>
    <row r="23">
      <c r="A23" s="1" t="s">
        <v>592</v>
      </c>
      <c r="E23" s="27" t="s">
        <v>5540</v>
      </c>
    </row>
    <row r="24" ht="13">
      <c r="A24" s="1" t="s">
        <v>593</v>
      </c>
      <c r="E24" s="32" t="s">
        <v>6323</v>
      </c>
    </row>
    <row r="25" ht="62.5">
      <c r="A25" s="1" t="s">
        <v>595</v>
      </c>
      <c r="E25" s="27" t="s">
        <v>3786</v>
      </c>
    </row>
    <row r="26" ht="25">
      <c r="A26" s="1" t="s">
        <v>587</v>
      </c>
      <c r="B26" s="1">
        <v>5</v>
      </c>
      <c r="C26" s="26" t="s">
        <v>4380</v>
      </c>
      <c r="D26" t="s">
        <v>589</v>
      </c>
      <c r="E26" s="27" t="s">
        <v>4381</v>
      </c>
      <c r="F26" s="28" t="s">
        <v>603</v>
      </c>
      <c r="G26" s="29">
        <v>24.5</v>
      </c>
      <c r="H26" s="28">
        <v>0</v>
      </c>
      <c r="I26" s="30">
        <f>ROUND(G26*H26,P4)</f>
        <v>0</v>
      </c>
      <c r="L26" s="30">
        <v>0</v>
      </c>
      <c r="M26" s="24">
        <f>ROUND(G26*L26,P4)</f>
        <v>0</v>
      </c>
      <c r="N26" s="25" t="s">
        <v>1524</v>
      </c>
      <c r="O26" s="31">
        <f>M26*AA26</f>
        <v>0</v>
      </c>
      <c r="P26" s="1">
        <v>3</v>
      </c>
      <c r="AA26" s="1">
        <f>IF(P26=1,$O$3,IF(P26=2,$O$4,$O$5))</f>
        <v>0</v>
      </c>
    </row>
    <row r="27">
      <c r="A27" s="1" t="s">
        <v>592</v>
      </c>
      <c r="E27" s="27" t="s">
        <v>4381</v>
      </c>
    </row>
    <row r="28" ht="13">
      <c r="A28" s="1" t="s">
        <v>593</v>
      </c>
      <c r="E28" s="32" t="s">
        <v>6324</v>
      </c>
    </row>
    <row r="29" ht="62.5">
      <c r="A29" s="1" t="s">
        <v>595</v>
      </c>
      <c r="E29" s="27" t="s">
        <v>4383</v>
      </c>
    </row>
    <row r="30" ht="13">
      <c r="A30" s="1" t="s">
        <v>584</v>
      </c>
      <c r="C30" s="22" t="s">
        <v>2588</v>
      </c>
      <c r="E30" s="23" t="s">
        <v>4136</v>
      </c>
      <c r="L30" s="24">
        <f>SUMIFS(L31:L46,A31:A46,"P")</f>
        <v>0</v>
      </c>
      <c r="M30" s="24">
        <f>SUMIFS(M31:M46,A31:A46,"P")</f>
        <v>0</v>
      </c>
      <c r="N30" s="25"/>
    </row>
    <row r="31" ht="25">
      <c r="A31" s="1" t="s">
        <v>587</v>
      </c>
      <c r="B31" s="1">
        <v>6</v>
      </c>
      <c r="C31" s="26" t="s">
        <v>3806</v>
      </c>
      <c r="D31" t="s">
        <v>589</v>
      </c>
      <c r="E31" s="27" t="s">
        <v>3807</v>
      </c>
      <c r="F31" s="28" t="s">
        <v>591</v>
      </c>
      <c r="G31" s="29">
        <v>2.7999999999999998</v>
      </c>
      <c r="H31" s="28">
        <v>0</v>
      </c>
      <c r="I31" s="30">
        <f>ROUND(G31*H31,P4)</f>
        <v>0</v>
      </c>
      <c r="L31" s="30">
        <v>0</v>
      </c>
      <c r="M31" s="24">
        <f>ROUND(G31*L31,P4)</f>
        <v>0</v>
      </c>
      <c r="N31" s="25" t="s">
        <v>1524</v>
      </c>
      <c r="O31" s="31">
        <f>M31*AA31</f>
        <v>0</v>
      </c>
      <c r="P31" s="1">
        <v>3</v>
      </c>
      <c r="AA31" s="1">
        <f>IF(P31=1,$O$3,IF(P31=2,$O$4,$O$5))</f>
        <v>0</v>
      </c>
    </row>
    <row r="32">
      <c r="A32" s="1" t="s">
        <v>592</v>
      </c>
      <c r="E32" s="27" t="s">
        <v>3807</v>
      </c>
    </row>
    <row r="33" ht="13">
      <c r="A33" s="1" t="s">
        <v>593</v>
      </c>
      <c r="E33" s="32" t="s">
        <v>6325</v>
      </c>
    </row>
    <row r="34" ht="362.5">
      <c r="A34" s="1" t="s">
        <v>595</v>
      </c>
      <c r="E34" s="27" t="s">
        <v>3810</v>
      </c>
    </row>
    <row r="35" ht="25">
      <c r="A35" s="1" t="s">
        <v>587</v>
      </c>
      <c r="B35" s="1">
        <v>7</v>
      </c>
      <c r="C35" s="26" t="s">
        <v>4144</v>
      </c>
      <c r="D35" t="s">
        <v>589</v>
      </c>
      <c r="E35" s="27" t="s">
        <v>4145</v>
      </c>
      <c r="F35" s="28" t="s">
        <v>591</v>
      </c>
      <c r="G35" s="29">
        <v>16.306999999999999</v>
      </c>
      <c r="H35" s="28">
        <v>0</v>
      </c>
      <c r="I35" s="30">
        <f>ROUND(G35*H35,P4)</f>
        <v>0</v>
      </c>
      <c r="L35" s="30">
        <v>0</v>
      </c>
      <c r="M35" s="24">
        <f>ROUND(G35*L35,P4)</f>
        <v>0</v>
      </c>
      <c r="N35" s="25" t="s">
        <v>1524</v>
      </c>
      <c r="O35" s="31">
        <f>M35*AA35</f>
        <v>0</v>
      </c>
      <c r="P35" s="1">
        <v>3</v>
      </c>
      <c r="AA35" s="1">
        <f>IF(P35=1,$O$3,IF(P35=2,$O$4,$O$5))</f>
        <v>0</v>
      </c>
    </row>
    <row r="36">
      <c r="A36" s="1" t="s">
        <v>592</v>
      </c>
      <c r="E36" s="27" t="s">
        <v>4145</v>
      </c>
    </row>
    <row r="37" ht="91">
      <c r="A37" s="1" t="s">
        <v>593</v>
      </c>
      <c r="E37" s="32" t="s">
        <v>6326</v>
      </c>
    </row>
    <row r="38" ht="362.5">
      <c r="A38" s="1" t="s">
        <v>595</v>
      </c>
      <c r="E38" s="27" t="s">
        <v>2593</v>
      </c>
    </row>
    <row r="39" ht="25">
      <c r="A39" s="1" t="s">
        <v>587</v>
      </c>
      <c r="B39" s="1">
        <v>8</v>
      </c>
      <c r="C39" s="26" t="s">
        <v>2594</v>
      </c>
      <c r="D39" t="s">
        <v>589</v>
      </c>
      <c r="E39" s="27" t="s">
        <v>2595</v>
      </c>
      <c r="F39" s="28" t="s">
        <v>680</v>
      </c>
      <c r="G39" s="29">
        <v>0.754</v>
      </c>
      <c r="H39" s="28">
        <v>0</v>
      </c>
      <c r="I39" s="30">
        <f>ROUND(G39*H39,P4)</f>
        <v>0</v>
      </c>
      <c r="L39" s="30">
        <v>0</v>
      </c>
      <c r="M39" s="24">
        <f>ROUND(G39*L39,P4)</f>
        <v>0</v>
      </c>
      <c r="N39" s="25" t="s">
        <v>1524</v>
      </c>
      <c r="O39" s="31">
        <f>M39*AA39</f>
        <v>0</v>
      </c>
      <c r="P39" s="1">
        <v>3</v>
      </c>
      <c r="AA39" s="1">
        <f>IF(P39=1,$O$3,IF(P39=2,$O$4,$O$5))</f>
        <v>0</v>
      </c>
    </row>
    <row r="40">
      <c r="A40" s="1" t="s">
        <v>592</v>
      </c>
      <c r="E40" s="27" t="s">
        <v>2595</v>
      </c>
    </row>
    <row r="41" ht="13">
      <c r="A41" s="1" t="s">
        <v>593</v>
      </c>
      <c r="E41" s="32" t="s">
        <v>6327</v>
      </c>
    </row>
    <row r="42" ht="300">
      <c r="A42" s="1" t="s">
        <v>595</v>
      </c>
      <c r="E42" s="27" t="s">
        <v>2597</v>
      </c>
    </row>
    <row r="43" ht="25">
      <c r="A43" s="1" t="s">
        <v>587</v>
      </c>
      <c r="B43" s="1">
        <v>9</v>
      </c>
      <c r="C43" s="26" t="s">
        <v>4148</v>
      </c>
      <c r="D43" t="s">
        <v>589</v>
      </c>
      <c r="E43" s="27" t="s">
        <v>4149</v>
      </c>
      <c r="F43" s="28" t="s">
        <v>680</v>
      </c>
      <c r="G43" s="29">
        <v>0.23999999999999999</v>
      </c>
      <c r="H43" s="28">
        <v>0</v>
      </c>
      <c r="I43" s="30">
        <f>ROUND(G43*H43,P4)</f>
        <v>0</v>
      </c>
      <c r="L43" s="30">
        <v>0</v>
      </c>
      <c r="M43" s="24">
        <f>ROUND(G43*L43,P4)</f>
        <v>0</v>
      </c>
      <c r="N43" s="25" t="s">
        <v>1524</v>
      </c>
      <c r="O43" s="31">
        <f>M43*AA43</f>
        <v>0</v>
      </c>
      <c r="P43" s="1">
        <v>3</v>
      </c>
      <c r="AA43" s="1">
        <f>IF(P43=1,$O$3,IF(P43=2,$O$4,$O$5))</f>
        <v>0</v>
      </c>
    </row>
    <row r="44">
      <c r="A44" s="1" t="s">
        <v>592</v>
      </c>
      <c r="E44" s="27" t="s">
        <v>4149</v>
      </c>
    </row>
    <row r="45" ht="13">
      <c r="A45" s="1" t="s">
        <v>593</v>
      </c>
      <c r="E45" s="32" t="s">
        <v>6328</v>
      </c>
    </row>
    <row r="46" ht="300">
      <c r="A46" s="1" t="s">
        <v>595</v>
      </c>
      <c r="E46" s="27" t="s">
        <v>2597</v>
      </c>
    </row>
    <row r="47" ht="13">
      <c r="A47" s="1" t="s">
        <v>584</v>
      </c>
      <c r="C47" s="22" t="s">
        <v>1187</v>
      </c>
      <c r="E47" s="23" t="s">
        <v>4155</v>
      </c>
      <c r="L47" s="24">
        <f>SUMIFS(L48:L67,A48:A67,"P")</f>
        <v>0</v>
      </c>
      <c r="M47" s="24">
        <f>SUMIFS(M48:M67,A48:A67,"P")</f>
        <v>0</v>
      </c>
      <c r="N47" s="25"/>
    </row>
    <row r="48" ht="25">
      <c r="A48" s="1" t="s">
        <v>587</v>
      </c>
      <c r="B48" s="1">
        <v>10</v>
      </c>
      <c r="C48" s="26" t="s">
        <v>5364</v>
      </c>
      <c r="D48" t="s">
        <v>589</v>
      </c>
      <c r="E48" s="27" t="s">
        <v>5365</v>
      </c>
      <c r="F48" s="28" t="s">
        <v>591</v>
      </c>
      <c r="G48" s="29">
        <v>0.96899999999999997</v>
      </c>
      <c r="H48" s="28">
        <v>0</v>
      </c>
      <c r="I48" s="30">
        <f>ROUND(G48*H48,P4)</f>
        <v>0</v>
      </c>
      <c r="L48" s="30">
        <v>0</v>
      </c>
      <c r="M48" s="24">
        <f>ROUND(G48*L48,P4)</f>
        <v>0</v>
      </c>
      <c r="N48" s="25" t="s">
        <v>1524</v>
      </c>
      <c r="O48" s="31">
        <f>M48*AA48</f>
        <v>0</v>
      </c>
      <c r="P48" s="1">
        <v>3</v>
      </c>
      <c r="AA48" s="1">
        <f>IF(P48=1,$O$3,IF(P48=2,$O$4,$O$5))</f>
        <v>0</v>
      </c>
    </row>
    <row r="49">
      <c r="A49" s="1" t="s">
        <v>592</v>
      </c>
      <c r="E49" s="27" t="s">
        <v>5365</v>
      </c>
    </row>
    <row r="50" ht="13">
      <c r="A50" s="1" t="s">
        <v>593</v>
      </c>
      <c r="E50" s="32" t="s">
        <v>6329</v>
      </c>
    </row>
    <row r="51" ht="362.5">
      <c r="A51" s="1" t="s">
        <v>595</v>
      </c>
      <c r="E51" s="27" t="s">
        <v>2593</v>
      </c>
    </row>
    <row r="52" ht="25">
      <c r="A52" s="1" t="s">
        <v>587</v>
      </c>
      <c r="B52" s="1">
        <v>11</v>
      </c>
      <c r="C52" s="26" t="s">
        <v>5549</v>
      </c>
      <c r="D52" t="s">
        <v>589</v>
      </c>
      <c r="E52" s="27" t="s">
        <v>5550</v>
      </c>
      <c r="F52" s="28" t="s">
        <v>680</v>
      </c>
      <c r="G52" s="29">
        <v>0.067000000000000004</v>
      </c>
      <c r="H52" s="28">
        <v>0</v>
      </c>
      <c r="I52" s="30">
        <f>ROUND(G52*H52,P4)</f>
        <v>0</v>
      </c>
      <c r="L52" s="30">
        <v>0</v>
      </c>
      <c r="M52" s="24">
        <f>ROUND(G52*L52,P4)</f>
        <v>0</v>
      </c>
      <c r="N52" s="25" t="s">
        <v>1524</v>
      </c>
      <c r="O52" s="31">
        <f>M52*AA52</f>
        <v>0</v>
      </c>
      <c r="P52" s="1">
        <v>3</v>
      </c>
      <c r="AA52" s="1">
        <f>IF(P52=1,$O$3,IF(P52=2,$O$4,$O$5))</f>
        <v>0</v>
      </c>
    </row>
    <row r="53">
      <c r="A53" s="1" t="s">
        <v>592</v>
      </c>
      <c r="E53" s="27" t="s">
        <v>5550</v>
      </c>
    </row>
    <row r="54" ht="13">
      <c r="A54" s="1" t="s">
        <v>593</v>
      </c>
      <c r="E54" s="32" t="s">
        <v>6330</v>
      </c>
    </row>
    <row r="55" ht="287.5">
      <c r="A55" s="1" t="s">
        <v>595</v>
      </c>
      <c r="E55" s="27" t="s">
        <v>5376</v>
      </c>
    </row>
    <row r="56" ht="25">
      <c r="A56" s="1" t="s">
        <v>587</v>
      </c>
      <c r="B56" s="1">
        <v>12</v>
      </c>
      <c r="C56" s="26" t="s">
        <v>5429</v>
      </c>
      <c r="D56" t="s">
        <v>589</v>
      </c>
      <c r="E56" s="27" t="s">
        <v>5430</v>
      </c>
      <c r="F56" s="28" t="s">
        <v>591</v>
      </c>
      <c r="G56" s="29">
        <v>22.777999999999999</v>
      </c>
      <c r="H56" s="28">
        <v>0</v>
      </c>
      <c r="I56" s="30">
        <f>ROUND(G56*H56,P4)</f>
        <v>0</v>
      </c>
      <c r="L56" s="30">
        <v>0</v>
      </c>
      <c r="M56" s="24">
        <f>ROUND(G56*L56,P4)</f>
        <v>0</v>
      </c>
      <c r="N56" s="25" t="s">
        <v>1524</v>
      </c>
      <c r="O56" s="31">
        <f>M56*AA56</f>
        <v>0</v>
      </c>
      <c r="P56" s="1">
        <v>3</v>
      </c>
      <c r="AA56" s="1">
        <f>IF(P56=1,$O$3,IF(P56=2,$O$4,$O$5))</f>
        <v>0</v>
      </c>
    </row>
    <row r="57">
      <c r="A57" s="1" t="s">
        <v>592</v>
      </c>
      <c r="E57" s="27" t="s">
        <v>5430</v>
      </c>
    </row>
    <row r="58" ht="39">
      <c r="A58" s="1" t="s">
        <v>593</v>
      </c>
      <c r="E58" s="32" t="s">
        <v>6331</v>
      </c>
    </row>
    <row r="59" ht="362.5">
      <c r="A59" s="1" t="s">
        <v>595</v>
      </c>
      <c r="E59" s="27" t="s">
        <v>2593</v>
      </c>
    </row>
    <row r="60" ht="25">
      <c r="A60" s="1" t="s">
        <v>587</v>
      </c>
      <c r="B60" s="1">
        <v>13</v>
      </c>
      <c r="C60" s="26" t="s">
        <v>5432</v>
      </c>
      <c r="D60" t="s">
        <v>589</v>
      </c>
      <c r="E60" s="27" t="s">
        <v>5433</v>
      </c>
      <c r="F60" s="28" t="s">
        <v>680</v>
      </c>
      <c r="G60" s="29">
        <v>2.7719999999999998</v>
      </c>
      <c r="H60" s="28">
        <v>0</v>
      </c>
      <c r="I60" s="30">
        <f>ROUND(G60*H60,P4)</f>
        <v>0</v>
      </c>
      <c r="L60" s="30">
        <v>0</v>
      </c>
      <c r="M60" s="24">
        <f>ROUND(G60*L60,P4)</f>
        <v>0</v>
      </c>
      <c r="N60" s="25" t="s">
        <v>1524</v>
      </c>
      <c r="O60" s="31">
        <f>M60*AA60</f>
        <v>0</v>
      </c>
      <c r="P60" s="1">
        <v>3</v>
      </c>
      <c r="AA60" s="1">
        <f>IF(P60=1,$O$3,IF(P60=2,$O$4,$O$5))</f>
        <v>0</v>
      </c>
    </row>
    <row r="61">
      <c r="A61" s="1" t="s">
        <v>592</v>
      </c>
      <c r="E61" s="27" t="s">
        <v>5433</v>
      </c>
    </row>
    <row r="62" ht="39">
      <c r="A62" s="1" t="s">
        <v>593</v>
      </c>
      <c r="E62" s="32" t="s">
        <v>6332</v>
      </c>
    </row>
    <row r="63" ht="287.5">
      <c r="A63" s="1" t="s">
        <v>595</v>
      </c>
      <c r="E63" s="27" t="s">
        <v>5376</v>
      </c>
    </row>
    <row r="64" ht="25">
      <c r="A64" s="1" t="s">
        <v>587</v>
      </c>
      <c r="B64" s="1">
        <v>14</v>
      </c>
      <c r="C64" s="26" t="s">
        <v>6260</v>
      </c>
      <c r="D64" t="s">
        <v>589</v>
      </c>
      <c r="E64" s="27" t="s">
        <v>6261</v>
      </c>
      <c r="F64" s="28" t="s">
        <v>3079</v>
      </c>
      <c r="G64" s="29">
        <v>360.56</v>
      </c>
      <c r="H64" s="28">
        <v>0</v>
      </c>
      <c r="I64" s="30">
        <f>ROUND(G64*H64,P4)</f>
        <v>0</v>
      </c>
      <c r="L64" s="30">
        <v>0</v>
      </c>
      <c r="M64" s="24">
        <f>ROUND(G64*L64,P4)</f>
        <v>0</v>
      </c>
      <c r="N64" s="25" t="s">
        <v>1524</v>
      </c>
      <c r="O64" s="31">
        <f>M64*AA64</f>
        <v>0</v>
      </c>
      <c r="P64" s="1">
        <v>3</v>
      </c>
      <c r="AA64" s="1">
        <f>IF(P64=1,$O$3,IF(P64=2,$O$4,$O$5))</f>
        <v>0</v>
      </c>
    </row>
    <row r="65">
      <c r="A65" s="1" t="s">
        <v>592</v>
      </c>
      <c r="E65" s="27" t="s">
        <v>6261</v>
      </c>
    </row>
    <row r="66" ht="13">
      <c r="A66" s="1" t="s">
        <v>593</v>
      </c>
      <c r="E66" s="32" t="s">
        <v>6333</v>
      </c>
    </row>
    <row r="67" ht="325">
      <c r="A67" s="1" t="s">
        <v>595</v>
      </c>
      <c r="E67" s="27" t="s">
        <v>4169</v>
      </c>
    </row>
    <row r="68" ht="13">
      <c r="A68" s="1" t="s">
        <v>584</v>
      </c>
      <c r="C68" s="22" t="s">
        <v>3026</v>
      </c>
      <c r="E68" s="23" t="s">
        <v>3833</v>
      </c>
      <c r="L68" s="24">
        <f>SUMIFS(L69:L92,A69:A92,"P")</f>
        <v>0</v>
      </c>
      <c r="M68" s="24">
        <f>SUMIFS(M69:M92,A69:A92,"P")</f>
        <v>0</v>
      </c>
      <c r="N68" s="25"/>
    </row>
    <row r="69" ht="25">
      <c r="A69" s="1" t="s">
        <v>587</v>
      </c>
      <c r="B69" s="1">
        <v>15</v>
      </c>
      <c r="C69" s="26" t="s">
        <v>3834</v>
      </c>
      <c r="D69" t="s">
        <v>589</v>
      </c>
      <c r="E69" s="27" t="s">
        <v>3835</v>
      </c>
      <c r="F69" s="28" t="s">
        <v>591</v>
      </c>
      <c r="G69" s="29">
        <v>8.0709999999999997</v>
      </c>
      <c r="H69" s="28">
        <v>0</v>
      </c>
      <c r="I69" s="30">
        <f>ROUND(G69*H69,P4)</f>
        <v>0</v>
      </c>
      <c r="L69" s="30">
        <v>0</v>
      </c>
      <c r="M69" s="24">
        <f>ROUND(G69*L69,P4)</f>
        <v>0</v>
      </c>
      <c r="N69" s="25" t="s">
        <v>1524</v>
      </c>
      <c r="O69" s="31">
        <f>M69*AA69</f>
        <v>0</v>
      </c>
      <c r="P69" s="1">
        <v>3</v>
      </c>
      <c r="AA69" s="1">
        <f>IF(P69=1,$O$3,IF(P69=2,$O$4,$O$5))</f>
        <v>0</v>
      </c>
    </row>
    <row r="70">
      <c r="A70" s="1" t="s">
        <v>592</v>
      </c>
      <c r="E70" s="27" t="s">
        <v>3835</v>
      </c>
    </row>
    <row r="71" ht="52">
      <c r="A71" s="1" t="s">
        <v>593</v>
      </c>
      <c r="E71" s="32" t="s">
        <v>6334</v>
      </c>
    </row>
    <row r="72" ht="362.5">
      <c r="A72" s="1" t="s">
        <v>595</v>
      </c>
      <c r="E72" s="27" t="s">
        <v>3810</v>
      </c>
    </row>
    <row r="73" ht="25">
      <c r="A73" s="1" t="s">
        <v>587</v>
      </c>
      <c r="B73" s="1">
        <v>16</v>
      </c>
      <c r="C73" s="26" t="s">
        <v>4545</v>
      </c>
      <c r="D73" t="s">
        <v>589</v>
      </c>
      <c r="E73" s="27" t="s">
        <v>4546</v>
      </c>
      <c r="F73" s="28" t="s">
        <v>591</v>
      </c>
      <c r="G73" s="29">
        <v>4.7300000000000004</v>
      </c>
      <c r="H73" s="28">
        <v>0</v>
      </c>
      <c r="I73" s="30">
        <f>ROUND(G73*H73,P4)</f>
        <v>0</v>
      </c>
      <c r="L73" s="30">
        <v>0</v>
      </c>
      <c r="M73" s="24">
        <f>ROUND(G73*L73,P4)</f>
        <v>0</v>
      </c>
      <c r="N73" s="25" t="s">
        <v>1524</v>
      </c>
      <c r="O73" s="31">
        <f>M73*AA73</f>
        <v>0</v>
      </c>
      <c r="P73" s="1">
        <v>3</v>
      </c>
      <c r="AA73" s="1">
        <f>IF(P73=1,$O$3,IF(P73=2,$O$4,$O$5))</f>
        <v>0</v>
      </c>
    </row>
    <row r="74">
      <c r="A74" s="1" t="s">
        <v>592</v>
      </c>
      <c r="E74" s="27" t="s">
        <v>4546</v>
      </c>
    </row>
    <row r="75" ht="52">
      <c r="A75" s="1" t="s">
        <v>593</v>
      </c>
      <c r="E75" s="32" t="s">
        <v>6335</v>
      </c>
    </row>
    <row r="76" ht="362.5">
      <c r="A76" s="1" t="s">
        <v>595</v>
      </c>
      <c r="E76" s="27" t="s">
        <v>3810</v>
      </c>
    </row>
    <row r="77" ht="25">
      <c r="A77" s="1" t="s">
        <v>587</v>
      </c>
      <c r="B77" s="1">
        <v>17</v>
      </c>
      <c r="C77" s="26" t="s">
        <v>5380</v>
      </c>
      <c r="D77" t="s">
        <v>589</v>
      </c>
      <c r="E77" s="27" t="s">
        <v>5381</v>
      </c>
      <c r="F77" s="28" t="s">
        <v>680</v>
      </c>
      <c r="G77" s="29">
        <v>0.46200000000000002</v>
      </c>
      <c r="H77" s="28">
        <v>0</v>
      </c>
      <c r="I77" s="30">
        <f>ROUND(G77*H77,P4)</f>
        <v>0</v>
      </c>
      <c r="L77" s="30">
        <v>0</v>
      </c>
      <c r="M77" s="24">
        <f>ROUND(G77*L77,P4)</f>
        <v>0</v>
      </c>
      <c r="N77" s="25" t="s">
        <v>1524</v>
      </c>
      <c r="O77" s="31">
        <f>M77*AA77</f>
        <v>0</v>
      </c>
      <c r="P77" s="1">
        <v>3</v>
      </c>
      <c r="AA77" s="1">
        <f>IF(P77=1,$O$3,IF(P77=2,$O$4,$O$5))</f>
        <v>0</v>
      </c>
    </row>
    <row r="78">
      <c r="A78" s="1" t="s">
        <v>592</v>
      </c>
      <c r="E78" s="27" t="s">
        <v>5381</v>
      </c>
    </row>
    <row r="79" ht="26">
      <c r="A79" s="1" t="s">
        <v>593</v>
      </c>
      <c r="E79" s="32" t="s">
        <v>6336</v>
      </c>
    </row>
    <row r="80" ht="287.5">
      <c r="A80" s="1" t="s">
        <v>595</v>
      </c>
      <c r="E80" s="27" t="s">
        <v>5376</v>
      </c>
    </row>
    <row r="81" ht="25">
      <c r="A81" s="1" t="s">
        <v>587</v>
      </c>
      <c r="B81" s="1">
        <v>18</v>
      </c>
      <c r="C81" s="26" t="s">
        <v>5389</v>
      </c>
      <c r="D81" t="s">
        <v>589</v>
      </c>
      <c r="E81" s="27" t="s">
        <v>5390</v>
      </c>
      <c r="F81" s="28" t="s">
        <v>591</v>
      </c>
      <c r="G81" s="29">
        <v>271.97500000000002</v>
      </c>
      <c r="H81" s="28">
        <v>0</v>
      </c>
      <c r="I81" s="30">
        <f>ROUND(G81*H81,P4)</f>
        <v>0</v>
      </c>
      <c r="L81" s="30">
        <v>0</v>
      </c>
      <c r="M81" s="24">
        <f>ROUND(G81*L81,P4)</f>
        <v>0</v>
      </c>
      <c r="N81" s="25" t="s">
        <v>1524</v>
      </c>
      <c r="O81" s="31">
        <f>M81*AA81</f>
        <v>0</v>
      </c>
      <c r="P81" s="1">
        <v>3</v>
      </c>
      <c r="AA81" s="1">
        <f>IF(P81=1,$O$3,IF(P81=2,$O$4,$O$5))</f>
        <v>0</v>
      </c>
    </row>
    <row r="82">
      <c r="A82" s="1" t="s">
        <v>592</v>
      </c>
      <c r="E82" s="27" t="s">
        <v>5390</v>
      </c>
    </row>
    <row r="83" ht="65">
      <c r="A83" s="1" t="s">
        <v>593</v>
      </c>
      <c r="E83" s="32" t="s">
        <v>6337</v>
      </c>
    </row>
    <row r="84" ht="75">
      <c r="A84" s="1" t="s">
        <v>595</v>
      </c>
      <c r="E84" s="27" t="s">
        <v>3031</v>
      </c>
    </row>
    <row r="85" ht="25">
      <c r="A85" s="1" t="s">
        <v>587</v>
      </c>
      <c r="B85" s="1">
        <v>19</v>
      </c>
      <c r="C85" s="26" t="s">
        <v>4549</v>
      </c>
      <c r="D85" t="s">
        <v>589</v>
      </c>
      <c r="E85" s="27" t="s">
        <v>4550</v>
      </c>
      <c r="F85" s="28" t="s">
        <v>591</v>
      </c>
      <c r="G85" s="29">
        <v>4.4199999999999999</v>
      </c>
      <c r="H85" s="28">
        <v>0</v>
      </c>
      <c r="I85" s="30">
        <f>ROUND(G85*H85,P4)</f>
        <v>0</v>
      </c>
      <c r="L85" s="30">
        <v>0</v>
      </c>
      <c r="M85" s="24">
        <f>ROUND(G85*L85,P4)</f>
        <v>0</v>
      </c>
      <c r="N85" s="25" t="s">
        <v>1524</v>
      </c>
      <c r="O85" s="31">
        <f>M85*AA85</f>
        <v>0</v>
      </c>
      <c r="P85" s="1">
        <v>3</v>
      </c>
      <c r="AA85" s="1">
        <f>IF(P85=1,$O$3,IF(P85=2,$O$4,$O$5))</f>
        <v>0</v>
      </c>
    </row>
    <row r="86">
      <c r="A86" s="1" t="s">
        <v>592</v>
      </c>
      <c r="E86" s="27" t="s">
        <v>4550</v>
      </c>
    </row>
    <row r="87" ht="39">
      <c r="A87" s="1" t="s">
        <v>593</v>
      </c>
      <c r="E87" s="32" t="s">
        <v>6338</v>
      </c>
    </row>
    <row r="88" ht="112.5">
      <c r="A88" s="1" t="s">
        <v>595</v>
      </c>
      <c r="E88" s="27" t="s">
        <v>4552</v>
      </c>
    </row>
    <row r="89">
      <c r="A89" s="1" t="s">
        <v>587</v>
      </c>
      <c r="B89" s="1">
        <v>20</v>
      </c>
      <c r="C89" s="26" t="s">
        <v>6269</v>
      </c>
      <c r="D89" t="s">
        <v>589</v>
      </c>
      <c r="E89" s="27" t="s">
        <v>6296</v>
      </c>
      <c r="F89" s="28" t="s">
        <v>3079</v>
      </c>
      <c r="G89" s="29">
        <v>11.050000000000001</v>
      </c>
      <c r="H89" s="28">
        <v>0</v>
      </c>
      <c r="I89" s="30">
        <f>ROUND(G89*H89,P4)</f>
        <v>0</v>
      </c>
      <c r="L89" s="30">
        <v>0</v>
      </c>
      <c r="M89" s="24">
        <f>ROUND(G89*L89,P4)</f>
        <v>0</v>
      </c>
      <c r="N89" s="25" t="s">
        <v>589</v>
      </c>
      <c r="O89" s="31">
        <f>M89*AA89</f>
        <v>0</v>
      </c>
      <c r="P89" s="1">
        <v>3</v>
      </c>
      <c r="AA89" s="1">
        <f>IF(P89=1,$O$3,IF(P89=2,$O$4,$O$5))</f>
        <v>0</v>
      </c>
    </row>
    <row r="90">
      <c r="A90" s="1" t="s">
        <v>592</v>
      </c>
      <c r="E90" s="27" t="s">
        <v>5381</v>
      </c>
    </row>
    <row r="91" ht="13">
      <c r="A91" s="1" t="s">
        <v>593</v>
      </c>
      <c r="E91" s="32" t="s">
        <v>6339</v>
      </c>
    </row>
    <row r="92" ht="287.5">
      <c r="A92" s="1" t="s">
        <v>595</v>
      </c>
      <c r="E92" s="27" t="s">
        <v>5376</v>
      </c>
    </row>
    <row r="93" ht="13">
      <c r="A93" s="1" t="s">
        <v>584</v>
      </c>
      <c r="C93" s="22" t="s">
        <v>4228</v>
      </c>
      <c r="E93" s="23" t="s">
        <v>4229</v>
      </c>
      <c r="L93" s="24">
        <f>SUMIFS(L94:L97,A94:A97,"P")</f>
        <v>0</v>
      </c>
      <c r="M93" s="24">
        <f>SUMIFS(M94:M97,A94:A97,"P")</f>
        <v>0</v>
      </c>
      <c r="N93" s="25"/>
    </row>
    <row r="94" ht="25">
      <c r="A94" s="1" t="s">
        <v>587</v>
      </c>
      <c r="B94" s="1">
        <v>21</v>
      </c>
      <c r="C94" s="26" t="s">
        <v>3876</v>
      </c>
      <c r="D94" t="s">
        <v>589</v>
      </c>
      <c r="E94" s="27" t="s">
        <v>3877</v>
      </c>
      <c r="F94" s="28" t="s">
        <v>603</v>
      </c>
      <c r="G94" s="29">
        <v>129.08000000000001</v>
      </c>
      <c r="H94" s="28">
        <v>0</v>
      </c>
      <c r="I94" s="30">
        <f>ROUND(G94*H94,P4)</f>
        <v>0</v>
      </c>
      <c r="L94" s="30">
        <v>0</v>
      </c>
      <c r="M94" s="24">
        <f>ROUND(G94*L94,P4)</f>
        <v>0</v>
      </c>
      <c r="N94" s="25" t="s">
        <v>1524</v>
      </c>
      <c r="O94" s="31">
        <f>M94*AA94</f>
        <v>0</v>
      </c>
      <c r="P94" s="1">
        <v>3</v>
      </c>
      <c r="AA94" s="1">
        <f>IF(P94=1,$O$3,IF(P94=2,$O$4,$O$5))</f>
        <v>0</v>
      </c>
    </row>
    <row r="95" ht="25">
      <c r="A95" s="1" t="s">
        <v>592</v>
      </c>
      <c r="E95" s="27" t="s">
        <v>3877</v>
      </c>
    </row>
    <row r="96" ht="39">
      <c r="A96" s="1" t="s">
        <v>593</v>
      </c>
      <c r="E96" s="32" t="s">
        <v>6340</v>
      </c>
    </row>
    <row r="97" ht="200">
      <c r="A97" s="1" t="s">
        <v>595</v>
      </c>
      <c r="E97" s="27" t="s">
        <v>3880</v>
      </c>
    </row>
    <row r="98" ht="13">
      <c r="A98" s="1" t="s">
        <v>584</v>
      </c>
      <c r="C98" s="22" t="s">
        <v>3881</v>
      </c>
      <c r="E98" s="23" t="s">
        <v>4236</v>
      </c>
      <c r="L98" s="24">
        <f>SUMIFS(L99:L106,A99:A106,"P")</f>
        <v>0</v>
      </c>
      <c r="M98" s="24">
        <f>SUMIFS(M99:M106,A99:A106,"P")</f>
        <v>0</v>
      </c>
      <c r="N98" s="25"/>
    </row>
    <row r="99" ht="25">
      <c r="A99" s="1" t="s">
        <v>587</v>
      </c>
      <c r="B99" s="1">
        <v>22</v>
      </c>
      <c r="C99" s="26" t="s">
        <v>3891</v>
      </c>
      <c r="D99" t="s">
        <v>589</v>
      </c>
      <c r="E99" s="27" t="s">
        <v>3892</v>
      </c>
      <c r="F99" s="28" t="s">
        <v>618</v>
      </c>
      <c r="G99" s="29">
        <v>0.94999999999999996</v>
      </c>
      <c r="H99" s="28">
        <v>0</v>
      </c>
      <c r="I99" s="30">
        <f>ROUND(G99*H99,P4)</f>
        <v>0</v>
      </c>
      <c r="L99" s="30">
        <v>0</v>
      </c>
      <c r="M99" s="24">
        <f>ROUND(G99*L99,P4)</f>
        <v>0</v>
      </c>
      <c r="N99" s="25" t="s">
        <v>1524</v>
      </c>
      <c r="O99" s="31">
        <f>M99*AA99</f>
        <v>0</v>
      </c>
      <c r="P99" s="1">
        <v>3</v>
      </c>
      <c r="AA99" s="1">
        <f>IF(P99=1,$O$3,IF(P99=2,$O$4,$O$5))</f>
        <v>0</v>
      </c>
    </row>
    <row r="100">
      <c r="A100" s="1" t="s">
        <v>592</v>
      </c>
      <c r="E100" s="27" t="s">
        <v>3892</v>
      </c>
    </row>
    <row r="101" ht="13">
      <c r="A101" s="1" t="s">
        <v>593</v>
      </c>
      <c r="E101" s="32" t="s">
        <v>6341</v>
      </c>
    </row>
    <row r="102" ht="250">
      <c r="A102" s="1" t="s">
        <v>595</v>
      </c>
      <c r="E102" s="27" t="s">
        <v>3894</v>
      </c>
    </row>
    <row r="103" ht="25">
      <c r="A103" s="1" t="s">
        <v>587</v>
      </c>
      <c r="B103" s="1">
        <v>23</v>
      </c>
      <c r="C103" s="26" t="s">
        <v>6299</v>
      </c>
      <c r="D103" t="s">
        <v>589</v>
      </c>
      <c r="E103" s="27" t="s">
        <v>6300</v>
      </c>
      <c r="F103" s="28" t="s">
        <v>610</v>
      </c>
      <c r="G103" s="29">
        <v>1</v>
      </c>
      <c r="H103" s="28">
        <v>0</v>
      </c>
      <c r="I103" s="30">
        <f>ROUND(G103*H103,P4)</f>
        <v>0</v>
      </c>
      <c r="L103" s="30">
        <v>0</v>
      </c>
      <c r="M103" s="24">
        <f>ROUND(G103*L103,P4)</f>
        <v>0</v>
      </c>
      <c r="N103" s="25" t="s">
        <v>1524</v>
      </c>
      <c r="O103" s="31">
        <f>M103*AA103</f>
        <v>0</v>
      </c>
      <c r="P103" s="1">
        <v>3</v>
      </c>
      <c r="AA103" s="1">
        <f>IF(P103=1,$O$3,IF(P103=2,$O$4,$O$5))</f>
        <v>0</v>
      </c>
    </row>
    <row r="104">
      <c r="A104" s="1" t="s">
        <v>592</v>
      </c>
      <c r="E104" s="27" t="s">
        <v>6300</v>
      </c>
    </row>
    <row r="105" ht="13">
      <c r="A105" s="1" t="s">
        <v>593</v>
      </c>
      <c r="E105" s="32" t="s">
        <v>6301</v>
      </c>
    </row>
    <row r="106" ht="262.5">
      <c r="A106" s="1" t="s">
        <v>595</v>
      </c>
      <c r="E106" s="27" t="s">
        <v>6302</v>
      </c>
    </row>
    <row r="107" ht="13">
      <c r="A107" s="1" t="s">
        <v>584</v>
      </c>
      <c r="C107" s="22" t="s">
        <v>2059</v>
      </c>
      <c r="E107" s="23" t="s">
        <v>4071</v>
      </c>
      <c r="L107" s="24">
        <f>SUMIFS(L108:L139,A108:A139,"P")</f>
        <v>0</v>
      </c>
      <c r="M107" s="24">
        <f>SUMIFS(M108:M139,A108:A139,"P")</f>
        <v>0</v>
      </c>
      <c r="N107" s="25"/>
    </row>
    <row r="108" ht="25">
      <c r="A108" s="1" t="s">
        <v>587</v>
      </c>
      <c r="B108" s="1">
        <v>24</v>
      </c>
      <c r="C108" s="26" t="s">
        <v>5509</v>
      </c>
      <c r="D108" t="s">
        <v>589</v>
      </c>
      <c r="E108" s="27" t="s">
        <v>5510</v>
      </c>
      <c r="F108" s="28" t="s">
        <v>610</v>
      </c>
      <c r="G108" s="29">
        <v>2</v>
      </c>
      <c r="H108" s="28">
        <v>0</v>
      </c>
      <c r="I108" s="30">
        <f>ROUND(G108*H108,P4)</f>
        <v>0</v>
      </c>
      <c r="L108" s="30">
        <v>0</v>
      </c>
      <c r="M108" s="24">
        <f>ROUND(G108*L108,P4)</f>
        <v>0</v>
      </c>
      <c r="N108" s="25" t="s">
        <v>1524</v>
      </c>
      <c r="O108" s="31">
        <f>M108*AA108</f>
        <v>0</v>
      </c>
      <c r="P108" s="1">
        <v>3</v>
      </c>
      <c r="AA108" s="1">
        <f>IF(P108=1,$O$3,IF(P108=2,$O$4,$O$5))</f>
        <v>0</v>
      </c>
    </row>
    <row r="109">
      <c r="A109" s="1" t="s">
        <v>592</v>
      </c>
      <c r="E109" s="27" t="s">
        <v>5510</v>
      </c>
    </row>
    <row r="110" ht="13">
      <c r="A110" s="1" t="s">
        <v>593</v>
      </c>
      <c r="E110" s="32" t="s">
        <v>5324</v>
      </c>
    </row>
    <row r="111" ht="62.5">
      <c r="A111" s="1" t="s">
        <v>595</v>
      </c>
      <c r="E111" s="27" t="s">
        <v>5512</v>
      </c>
    </row>
    <row r="112" ht="25">
      <c r="A112" s="1" t="s">
        <v>587</v>
      </c>
      <c r="B112" s="1">
        <v>25</v>
      </c>
      <c r="C112" s="26" t="s">
        <v>6303</v>
      </c>
      <c r="D112" t="s">
        <v>589</v>
      </c>
      <c r="E112" s="27" t="s">
        <v>6304</v>
      </c>
      <c r="F112" s="28" t="s">
        <v>618</v>
      </c>
      <c r="G112" s="29">
        <v>14</v>
      </c>
      <c r="H112" s="28">
        <v>0</v>
      </c>
      <c r="I112" s="30">
        <f>ROUND(G112*H112,P4)</f>
        <v>0</v>
      </c>
      <c r="L112" s="30">
        <v>0</v>
      </c>
      <c r="M112" s="24">
        <f>ROUND(G112*L112,P4)</f>
        <v>0</v>
      </c>
      <c r="N112" s="25" t="s">
        <v>1524</v>
      </c>
      <c r="O112" s="31">
        <f>M112*AA112</f>
        <v>0</v>
      </c>
      <c r="P112" s="1">
        <v>3</v>
      </c>
      <c r="AA112" s="1">
        <f>IF(P112=1,$O$3,IF(P112=2,$O$4,$O$5))</f>
        <v>0</v>
      </c>
    </row>
    <row r="113">
      <c r="A113" s="1" t="s">
        <v>592</v>
      </c>
      <c r="E113" s="27" t="s">
        <v>6304</v>
      </c>
    </row>
    <row r="114" ht="13">
      <c r="A114" s="1" t="s">
        <v>593</v>
      </c>
      <c r="E114" s="32" t="s">
        <v>6342</v>
      </c>
    </row>
    <row r="115" ht="100">
      <c r="A115" s="1" t="s">
        <v>595</v>
      </c>
      <c r="E115" s="27" t="s">
        <v>6306</v>
      </c>
    </row>
    <row r="116" ht="25">
      <c r="A116" s="1" t="s">
        <v>587</v>
      </c>
      <c r="B116" s="1">
        <v>26</v>
      </c>
      <c r="C116" s="26" t="s">
        <v>6307</v>
      </c>
      <c r="D116" t="s">
        <v>589</v>
      </c>
      <c r="E116" s="27" t="s">
        <v>6308</v>
      </c>
      <c r="F116" s="28" t="s">
        <v>618</v>
      </c>
      <c r="G116" s="29">
        <v>14</v>
      </c>
      <c r="H116" s="28">
        <v>0</v>
      </c>
      <c r="I116" s="30">
        <f>ROUND(G116*H116,P4)</f>
        <v>0</v>
      </c>
      <c r="L116" s="30">
        <v>0</v>
      </c>
      <c r="M116" s="24">
        <f>ROUND(G116*L116,P4)</f>
        <v>0</v>
      </c>
      <c r="N116" s="25" t="s">
        <v>1524</v>
      </c>
      <c r="O116" s="31">
        <f>M116*AA116</f>
        <v>0</v>
      </c>
      <c r="P116" s="1">
        <v>3</v>
      </c>
      <c r="AA116" s="1">
        <f>IF(P116=1,$O$3,IF(P116=2,$O$4,$O$5))</f>
        <v>0</v>
      </c>
    </row>
    <row r="117">
      <c r="A117" s="1" t="s">
        <v>592</v>
      </c>
      <c r="E117" s="27" t="s">
        <v>6308</v>
      </c>
    </row>
    <row r="118" ht="13">
      <c r="A118" s="1" t="s">
        <v>593</v>
      </c>
      <c r="E118" s="32" t="s">
        <v>6342</v>
      </c>
    </row>
    <row r="119" ht="50">
      <c r="A119" s="1" t="s">
        <v>595</v>
      </c>
      <c r="E119" s="27" t="s">
        <v>4808</v>
      </c>
    </row>
    <row r="120" ht="25">
      <c r="A120" s="1" t="s">
        <v>587</v>
      </c>
      <c r="B120" s="1">
        <v>27</v>
      </c>
      <c r="C120" s="26" t="s">
        <v>4787</v>
      </c>
      <c r="D120" t="s">
        <v>589</v>
      </c>
      <c r="E120" s="27" t="s">
        <v>4788</v>
      </c>
      <c r="F120" s="28" t="s">
        <v>618</v>
      </c>
      <c r="G120" s="29">
        <v>23</v>
      </c>
      <c r="H120" s="28">
        <v>0</v>
      </c>
      <c r="I120" s="30">
        <f>ROUND(G120*H120,P4)</f>
        <v>0</v>
      </c>
      <c r="L120" s="30">
        <v>0</v>
      </c>
      <c r="M120" s="24">
        <f>ROUND(G120*L120,P4)</f>
        <v>0</v>
      </c>
      <c r="N120" s="25" t="s">
        <v>1524</v>
      </c>
      <c r="O120" s="31">
        <f>M120*AA120</f>
        <v>0</v>
      </c>
      <c r="P120" s="1">
        <v>3</v>
      </c>
      <c r="AA120" s="1">
        <f>IF(P120=1,$O$3,IF(P120=2,$O$4,$O$5))</f>
        <v>0</v>
      </c>
    </row>
    <row r="121">
      <c r="A121" s="1" t="s">
        <v>592</v>
      </c>
      <c r="E121" s="27" t="s">
        <v>4788</v>
      </c>
    </row>
    <row r="122" ht="13">
      <c r="A122" s="1" t="s">
        <v>593</v>
      </c>
      <c r="E122" s="32" t="s">
        <v>6343</v>
      </c>
    </row>
    <row r="123" ht="75">
      <c r="A123" s="1" t="s">
        <v>595</v>
      </c>
      <c r="E123" s="27" t="s">
        <v>4254</v>
      </c>
    </row>
    <row r="124" ht="25">
      <c r="A124" s="1" t="s">
        <v>587</v>
      </c>
      <c r="B124" s="1">
        <v>28</v>
      </c>
      <c r="C124" s="26" t="s">
        <v>5667</v>
      </c>
      <c r="D124" t="s">
        <v>589</v>
      </c>
      <c r="E124" s="27" t="s">
        <v>5668</v>
      </c>
      <c r="F124" s="28" t="s">
        <v>618</v>
      </c>
      <c r="G124" s="29">
        <v>21.609999999999999</v>
      </c>
      <c r="H124" s="28">
        <v>0</v>
      </c>
      <c r="I124" s="30">
        <f>ROUND(G124*H124,P4)</f>
        <v>0</v>
      </c>
      <c r="L124" s="30">
        <v>0</v>
      </c>
      <c r="M124" s="24">
        <f>ROUND(G124*L124,P4)</f>
        <v>0</v>
      </c>
      <c r="N124" s="25" t="s">
        <v>1524</v>
      </c>
      <c r="O124" s="31">
        <f>M124*AA124</f>
        <v>0</v>
      </c>
      <c r="P124" s="1">
        <v>3</v>
      </c>
      <c r="AA124" s="1">
        <f>IF(P124=1,$O$3,IF(P124=2,$O$4,$O$5))</f>
        <v>0</v>
      </c>
    </row>
    <row r="125">
      <c r="A125" s="1" t="s">
        <v>592</v>
      </c>
      <c r="E125" s="27" t="s">
        <v>5668</v>
      </c>
    </row>
    <row r="126" ht="13">
      <c r="A126" s="1" t="s">
        <v>593</v>
      </c>
      <c r="E126" s="32" t="s">
        <v>6344</v>
      </c>
    </row>
    <row r="127" ht="75">
      <c r="A127" s="1" t="s">
        <v>595</v>
      </c>
      <c r="E127" s="27" t="s">
        <v>4897</v>
      </c>
    </row>
    <row r="128" ht="25">
      <c r="A128" s="1" t="s">
        <v>587</v>
      </c>
      <c r="B128" s="1">
        <v>29</v>
      </c>
      <c r="C128" s="26" t="s">
        <v>5728</v>
      </c>
      <c r="D128" t="s">
        <v>589</v>
      </c>
      <c r="E128" s="27" t="s">
        <v>5729</v>
      </c>
      <c r="F128" s="28" t="s">
        <v>3079</v>
      </c>
      <c r="G128" s="29">
        <v>2.3100000000000001</v>
      </c>
      <c r="H128" s="28">
        <v>0</v>
      </c>
      <c r="I128" s="30">
        <f>ROUND(G128*H128,P4)</f>
        <v>0</v>
      </c>
      <c r="L128" s="30">
        <v>0</v>
      </c>
      <c r="M128" s="24">
        <f>ROUND(G128*L128,P4)</f>
        <v>0</v>
      </c>
      <c r="N128" s="25" t="s">
        <v>1524</v>
      </c>
      <c r="O128" s="31">
        <f>M128*AA128</f>
        <v>0</v>
      </c>
      <c r="P128" s="1">
        <v>3</v>
      </c>
      <c r="AA128" s="1">
        <f>IF(P128=1,$O$3,IF(P128=2,$O$4,$O$5))</f>
        <v>0</v>
      </c>
    </row>
    <row r="129">
      <c r="A129" s="1" t="s">
        <v>592</v>
      </c>
      <c r="E129" s="27" t="s">
        <v>5729</v>
      </c>
    </row>
    <row r="130" ht="13">
      <c r="A130" s="1" t="s">
        <v>593</v>
      </c>
      <c r="E130" s="32" t="s">
        <v>6311</v>
      </c>
    </row>
    <row r="131" ht="375">
      <c r="A131" s="1" t="s">
        <v>595</v>
      </c>
      <c r="E131" s="27" t="s">
        <v>5731</v>
      </c>
    </row>
    <row r="132" ht="25">
      <c r="A132" s="1" t="s">
        <v>587</v>
      </c>
      <c r="B132" s="1">
        <v>30</v>
      </c>
      <c r="C132" s="26" t="s">
        <v>4519</v>
      </c>
      <c r="D132" t="s">
        <v>589</v>
      </c>
      <c r="E132" s="27" t="s">
        <v>4520</v>
      </c>
      <c r="F132" s="28" t="s">
        <v>591</v>
      </c>
      <c r="G132" s="29">
        <v>3.4809999999999999</v>
      </c>
      <c r="H132" s="28">
        <v>0</v>
      </c>
      <c r="I132" s="30">
        <f>ROUND(G132*H132,P4)</f>
        <v>0</v>
      </c>
      <c r="L132" s="30">
        <v>0</v>
      </c>
      <c r="M132" s="24">
        <f>ROUND(G132*L132,P4)</f>
        <v>0</v>
      </c>
      <c r="N132" s="25" t="s">
        <v>1524</v>
      </c>
      <c r="O132" s="31">
        <f>M132*AA132</f>
        <v>0</v>
      </c>
      <c r="P132" s="1">
        <v>3</v>
      </c>
      <c r="AA132" s="1">
        <f>IF(P132=1,$O$3,IF(P132=2,$O$4,$O$5))</f>
        <v>0</v>
      </c>
    </row>
    <row r="133">
      <c r="A133" s="1" t="s">
        <v>592</v>
      </c>
      <c r="E133" s="27" t="s">
        <v>4520</v>
      </c>
    </row>
    <row r="134" ht="52">
      <c r="A134" s="1" t="s">
        <v>593</v>
      </c>
      <c r="E134" s="32" t="s">
        <v>6345</v>
      </c>
    </row>
    <row r="135" ht="137.5">
      <c r="A135" s="1" t="s">
        <v>595</v>
      </c>
      <c r="E135" s="27" t="s">
        <v>3697</v>
      </c>
    </row>
    <row r="136" ht="25">
      <c r="A136" s="1" t="s">
        <v>587</v>
      </c>
      <c r="B136" s="1">
        <v>31</v>
      </c>
      <c r="C136" s="26" t="s">
        <v>5565</v>
      </c>
      <c r="D136" t="s">
        <v>589</v>
      </c>
      <c r="E136" s="27" t="s">
        <v>5566</v>
      </c>
      <c r="F136" s="28" t="s">
        <v>591</v>
      </c>
      <c r="G136" s="29">
        <v>8.5990000000000002</v>
      </c>
      <c r="H136" s="28">
        <v>0</v>
      </c>
      <c r="I136" s="30">
        <f>ROUND(G136*H136,P4)</f>
        <v>0</v>
      </c>
      <c r="L136" s="30">
        <v>0</v>
      </c>
      <c r="M136" s="24">
        <f>ROUND(G136*L136,P4)</f>
        <v>0</v>
      </c>
      <c r="N136" s="25" t="s">
        <v>1524</v>
      </c>
      <c r="O136" s="31">
        <f>M136*AA136</f>
        <v>0</v>
      </c>
      <c r="P136" s="1">
        <v>3</v>
      </c>
      <c r="AA136" s="1">
        <f>IF(P136=1,$O$3,IF(P136=2,$O$4,$O$5))</f>
        <v>0</v>
      </c>
    </row>
    <row r="137">
      <c r="A137" s="1" t="s">
        <v>592</v>
      </c>
      <c r="E137" s="27" t="s">
        <v>5566</v>
      </c>
    </row>
    <row r="138" ht="52">
      <c r="A138" s="1" t="s">
        <v>593</v>
      </c>
      <c r="E138" s="32" t="s">
        <v>6346</v>
      </c>
    </row>
    <row r="139" ht="137.5">
      <c r="A139" s="1" t="s">
        <v>595</v>
      </c>
      <c r="E139" s="27" t="s">
        <v>3697</v>
      </c>
    </row>
    <row r="140" ht="13">
      <c r="A140" s="1" t="s">
        <v>584</v>
      </c>
      <c r="C140" s="22" t="s">
        <v>675</v>
      </c>
      <c r="E140" s="23" t="s">
        <v>1992</v>
      </c>
      <c r="L140" s="24">
        <f>SUMIFS(L141:L152,A141:A152,"P")</f>
        <v>0</v>
      </c>
      <c r="M140" s="24">
        <f>SUMIFS(M141:M152,A141:A152,"P")</f>
        <v>0</v>
      </c>
      <c r="N140" s="25"/>
    </row>
    <row r="141" ht="37.5">
      <c r="A141" s="1" t="s">
        <v>587</v>
      </c>
      <c r="B141" s="1">
        <v>32</v>
      </c>
      <c r="C141" s="26" t="s">
        <v>677</v>
      </c>
      <c r="D141" t="s">
        <v>678</v>
      </c>
      <c r="E141" s="27" t="s">
        <v>679</v>
      </c>
      <c r="F141" s="28" t="s">
        <v>680</v>
      </c>
      <c r="G141" s="29">
        <v>1061.9480000000001</v>
      </c>
      <c r="H141" s="28">
        <v>0</v>
      </c>
      <c r="I141" s="30">
        <f>ROUND(G141*H141,P4)</f>
        <v>0</v>
      </c>
      <c r="L141" s="30">
        <v>0</v>
      </c>
      <c r="M141" s="24">
        <f>ROUND(G141*L141,P4)</f>
        <v>0</v>
      </c>
      <c r="N141" s="25" t="s">
        <v>589</v>
      </c>
      <c r="O141" s="31">
        <f>M141*AA141</f>
        <v>0</v>
      </c>
      <c r="P141" s="1">
        <v>3</v>
      </c>
      <c r="AA141" s="1">
        <f>IF(P141=1,$O$3,IF(P141=2,$O$4,$O$5))</f>
        <v>0</v>
      </c>
    </row>
    <row r="142" ht="150">
      <c r="A142" s="1" t="s">
        <v>592</v>
      </c>
      <c r="E142" s="27" t="s">
        <v>5570</v>
      </c>
    </row>
    <row r="143" ht="13">
      <c r="A143" s="1" t="s">
        <v>593</v>
      </c>
      <c r="E143" s="32" t="s">
        <v>6347</v>
      </c>
    </row>
    <row r="144">
      <c r="A144" s="1" t="s">
        <v>595</v>
      </c>
      <c r="E144" s="27" t="s">
        <v>589</v>
      </c>
    </row>
    <row r="145" ht="25">
      <c r="A145" s="1" t="s">
        <v>587</v>
      </c>
      <c r="B145" s="1">
        <v>33</v>
      </c>
      <c r="C145" s="26" t="s">
        <v>4744</v>
      </c>
      <c r="D145" t="s">
        <v>4745</v>
      </c>
      <c r="E145" s="27" t="s">
        <v>4746</v>
      </c>
      <c r="F145" s="28" t="s">
        <v>680</v>
      </c>
      <c r="G145" s="29">
        <v>8.7029999999999994</v>
      </c>
      <c r="H145" s="28">
        <v>0</v>
      </c>
      <c r="I145" s="30">
        <f>ROUND(G145*H145,P4)</f>
        <v>0</v>
      </c>
      <c r="L145" s="30">
        <v>0</v>
      </c>
      <c r="M145" s="24">
        <f>ROUND(G145*L145,P4)</f>
        <v>0</v>
      </c>
      <c r="N145" s="25" t="s">
        <v>589</v>
      </c>
      <c r="O145" s="31">
        <f>M145*AA145</f>
        <v>0</v>
      </c>
      <c r="P145" s="1">
        <v>3</v>
      </c>
      <c r="AA145" s="1">
        <f>IF(P145=1,$O$3,IF(P145=2,$O$4,$O$5))</f>
        <v>0</v>
      </c>
    </row>
    <row r="146" ht="150">
      <c r="A146" s="1" t="s">
        <v>592</v>
      </c>
      <c r="E146" s="27" t="s">
        <v>5570</v>
      </c>
    </row>
    <row r="147" ht="13">
      <c r="A147" s="1" t="s">
        <v>593</v>
      </c>
      <c r="E147" s="32" t="s">
        <v>6348</v>
      </c>
    </row>
    <row r="148">
      <c r="A148" s="1" t="s">
        <v>595</v>
      </c>
      <c r="E148" s="27" t="s">
        <v>589</v>
      </c>
    </row>
    <row r="149" ht="37.5">
      <c r="A149" s="1" t="s">
        <v>587</v>
      </c>
      <c r="B149" s="1">
        <v>34</v>
      </c>
      <c r="C149" s="26" t="s">
        <v>684</v>
      </c>
      <c r="D149" t="s">
        <v>685</v>
      </c>
      <c r="E149" s="27" t="s">
        <v>686</v>
      </c>
      <c r="F149" s="28" t="s">
        <v>680</v>
      </c>
      <c r="G149" s="29">
        <v>21.498000000000001</v>
      </c>
      <c r="H149" s="28">
        <v>0</v>
      </c>
      <c r="I149" s="30">
        <f>ROUND(G149*H149,P4)</f>
        <v>0</v>
      </c>
      <c r="L149" s="30">
        <v>0</v>
      </c>
      <c r="M149" s="24">
        <f>ROUND(G149*L149,P4)</f>
        <v>0</v>
      </c>
      <c r="N149" s="25" t="s">
        <v>589</v>
      </c>
      <c r="O149" s="31">
        <f>M149*AA149</f>
        <v>0</v>
      </c>
      <c r="P149" s="1">
        <v>3</v>
      </c>
      <c r="AA149" s="1">
        <f>IF(P149=1,$O$3,IF(P149=2,$O$4,$O$5))</f>
        <v>0</v>
      </c>
    </row>
    <row r="150" ht="150">
      <c r="A150" s="1" t="s">
        <v>592</v>
      </c>
      <c r="E150" s="27" t="s">
        <v>5570</v>
      </c>
    </row>
    <row r="151" ht="13">
      <c r="A151" s="1" t="s">
        <v>593</v>
      </c>
      <c r="E151" s="32" t="s">
        <v>6349</v>
      </c>
    </row>
    <row r="152">
      <c r="A152" s="1" t="s">
        <v>595</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6350</v>
      </c>
      <c r="E8" s="23" t="s">
        <v>299</v>
      </c>
      <c r="L8" s="24">
        <f>L9+L34+L47+L72+L77+L94</f>
        <v>0</v>
      </c>
      <c r="M8" s="24">
        <f>M9+M34+M47+M72+M77+M94</f>
        <v>0</v>
      </c>
      <c r="N8" s="25"/>
    </row>
    <row r="9" ht="13">
      <c r="A9" s="1" t="s">
        <v>584</v>
      </c>
      <c r="C9" s="22" t="s">
        <v>585</v>
      </c>
      <c r="E9" s="23" t="s">
        <v>586</v>
      </c>
      <c r="L9" s="24">
        <f>SUMIFS(L10:L33,A10:A33,"P")</f>
        <v>0</v>
      </c>
      <c r="M9" s="24">
        <f>SUMIFS(M10:M33,A10:A33,"P")</f>
        <v>0</v>
      </c>
      <c r="N9" s="25"/>
    </row>
    <row r="10" ht="25">
      <c r="A10" s="1" t="s">
        <v>587</v>
      </c>
      <c r="B10" s="1">
        <v>1</v>
      </c>
      <c r="C10" s="26" t="s">
        <v>5525</v>
      </c>
      <c r="D10" t="s">
        <v>589</v>
      </c>
      <c r="E10" s="27" t="s">
        <v>5526</v>
      </c>
      <c r="F10" s="28" t="s">
        <v>591</v>
      </c>
      <c r="G10" s="29">
        <v>21.48</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6351</v>
      </c>
    </row>
    <row r="13" ht="62.5">
      <c r="A13" s="1" t="s">
        <v>595</v>
      </c>
      <c r="E13" s="27" t="s">
        <v>5528</v>
      </c>
    </row>
    <row r="14" ht="25">
      <c r="A14" s="1" t="s">
        <v>587</v>
      </c>
      <c r="B14" s="1">
        <v>2</v>
      </c>
      <c r="C14" s="26" t="s">
        <v>5687</v>
      </c>
      <c r="D14" t="s">
        <v>589</v>
      </c>
      <c r="E14" s="27" t="s">
        <v>5688</v>
      </c>
      <c r="F14" s="28" t="s">
        <v>591</v>
      </c>
      <c r="G14" s="29">
        <v>5.6699999999999999</v>
      </c>
      <c r="H14" s="28">
        <v>0</v>
      </c>
      <c r="I14" s="30">
        <f>ROUND(G14*H14,P4)</f>
        <v>0</v>
      </c>
      <c r="L14" s="30">
        <v>0</v>
      </c>
      <c r="M14" s="24">
        <f>ROUND(G14*L14,P4)</f>
        <v>0</v>
      </c>
      <c r="N14" s="25" t="s">
        <v>1524</v>
      </c>
      <c r="O14" s="31">
        <f>M14*AA14</f>
        <v>0</v>
      </c>
      <c r="P14" s="1">
        <v>3</v>
      </c>
      <c r="AA14" s="1">
        <f>IF(P14=1,$O$3,IF(P14=2,$O$4,$O$5))</f>
        <v>0</v>
      </c>
    </row>
    <row r="15">
      <c r="A15" s="1" t="s">
        <v>592</v>
      </c>
      <c r="E15" s="27" t="s">
        <v>5688</v>
      </c>
    </row>
    <row r="16" ht="39">
      <c r="A16" s="1" t="s">
        <v>593</v>
      </c>
      <c r="E16" s="32" t="s">
        <v>6352</v>
      </c>
    </row>
    <row r="17" ht="312.5">
      <c r="A17" s="1" t="s">
        <v>595</v>
      </c>
      <c r="E17" s="27" t="s">
        <v>5690</v>
      </c>
    </row>
    <row r="18" ht="25">
      <c r="A18" s="1" t="s">
        <v>587</v>
      </c>
      <c r="B18" s="1">
        <v>3</v>
      </c>
      <c r="C18" s="26" t="s">
        <v>3398</v>
      </c>
      <c r="D18" t="s">
        <v>589</v>
      </c>
      <c r="E18" s="27" t="s">
        <v>3399</v>
      </c>
      <c r="F18" s="28" t="s">
        <v>591</v>
      </c>
      <c r="G18" s="29">
        <v>90.760000000000005</v>
      </c>
      <c r="H18" s="28">
        <v>0</v>
      </c>
      <c r="I18" s="30">
        <f>ROUND(G18*H18,P4)</f>
        <v>0</v>
      </c>
      <c r="L18" s="30">
        <v>0</v>
      </c>
      <c r="M18" s="24">
        <f>ROUND(G18*L18,P4)</f>
        <v>0</v>
      </c>
      <c r="N18" s="25" t="s">
        <v>1524</v>
      </c>
      <c r="O18" s="31">
        <f>M18*AA18</f>
        <v>0</v>
      </c>
      <c r="P18" s="1">
        <v>3</v>
      </c>
      <c r="AA18" s="1">
        <f>IF(P18=1,$O$3,IF(P18=2,$O$4,$O$5))</f>
        <v>0</v>
      </c>
    </row>
    <row r="19">
      <c r="A19" s="1" t="s">
        <v>592</v>
      </c>
      <c r="E19" s="27" t="s">
        <v>3399</v>
      </c>
    </row>
    <row r="20" ht="78">
      <c r="A20" s="1" t="s">
        <v>593</v>
      </c>
      <c r="E20" s="32" t="s">
        <v>6353</v>
      </c>
    </row>
    <row r="21" ht="350">
      <c r="A21" s="1" t="s">
        <v>595</v>
      </c>
      <c r="E21" s="27" t="s">
        <v>2570</v>
      </c>
    </row>
    <row r="22" ht="25">
      <c r="A22" s="1" t="s">
        <v>587</v>
      </c>
      <c r="B22" s="1">
        <v>4</v>
      </c>
      <c r="C22" s="26" t="s">
        <v>4677</v>
      </c>
      <c r="D22" t="s">
        <v>589</v>
      </c>
      <c r="E22" s="27" t="s">
        <v>4678</v>
      </c>
      <c r="F22" s="28" t="s">
        <v>591</v>
      </c>
      <c r="G22" s="29">
        <v>28.199999999999999</v>
      </c>
      <c r="H22" s="28">
        <v>0</v>
      </c>
      <c r="I22" s="30">
        <f>ROUND(G22*H22,P4)</f>
        <v>0</v>
      </c>
      <c r="L22" s="30">
        <v>0</v>
      </c>
      <c r="M22" s="24">
        <f>ROUND(G22*L22,P4)</f>
        <v>0</v>
      </c>
      <c r="N22" s="25" t="s">
        <v>1524</v>
      </c>
      <c r="O22" s="31">
        <f>M22*AA22</f>
        <v>0</v>
      </c>
      <c r="P22" s="1">
        <v>3</v>
      </c>
      <c r="AA22" s="1">
        <f>IF(P22=1,$O$3,IF(P22=2,$O$4,$O$5))</f>
        <v>0</v>
      </c>
    </row>
    <row r="23">
      <c r="A23" s="1" t="s">
        <v>592</v>
      </c>
      <c r="E23" s="27" t="s">
        <v>4678</v>
      </c>
    </row>
    <row r="24" ht="39">
      <c r="A24" s="1" t="s">
        <v>593</v>
      </c>
      <c r="E24" s="32" t="s">
        <v>6354</v>
      </c>
    </row>
    <row r="25" ht="250">
      <c r="A25" s="1" t="s">
        <v>595</v>
      </c>
      <c r="E25" s="27" t="s">
        <v>4680</v>
      </c>
    </row>
    <row r="26" ht="25">
      <c r="A26" s="1" t="s">
        <v>587</v>
      </c>
      <c r="B26" s="1">
        <v>5</v>
      </c>
      <c r="C26" s="26" t="s">
        <v>5539</v>
      </c>
      <c r="D26" t="s">
        <v>589</v>
      </c>
      <c r="E26" s="27" t="s">
        <v>5540</v>
      </c>
      <c r="F26" s="28" t="s">
        <v>591</v>
      </c>
      <c r="G26" s="29">
        <v>5.6699999999999999</v>
      </c>
      <c r="H26" s="28">
        <v>0</v>
      </c>
      <c r="I26" s="30">
        <f>ROUND(G26*H26,P4)</f>
        <v>0</v>
      </c>
      <c r="L26" s="30">
        <v>0</v>
      </c>
      <c r="M26" s="24">
        <f>ROUND(G26*L26,P4)</f>
        <v>0</v>
      </c>
      <c r="N26" s="25" t="s">
        <v>1524</v>
      </c>
      <c r="O26" s="31">
        <f>M26*AA26</f>
        <v>0</v>
      </c>
      <c r="P26" s="1">
        <v>3</v>
      </c>
      <c r="AA26" s="1">
        <f>IF(P26=1,$O$3,IF(P26=2,$O$4,$O$5))</f>
        <v>0</v>
      </c>
    </row>
    <row r="27">
      <c r="A27" s="1" t="s">
        <v>592</v>
      </c>
      <c r="E27" s="27" t="s">
        <v>5540</v>
      </c>
    </row>
    <row r="28" ht="39">
      <c r="A28" s="1" t="s">
        <v>593</v>
      </c>
      <c r="E28" s="32" t="s">
        <v>6355</v>
      </c>
    </row>
    <row r="29" ht="62.5">
      <c r="A29" s="1" t="s">
        <v>595</v>
      </c>
      <c r="E29" s="27" t="s">
        <v>3786</v>
      </c>
    </row>
    <row r="30" ht="25">
      <c r="A30" s="1" t="s">
        <v>587</v>
      </c>
      <c r="B30" s="1">
        <v>6</v>
      </c>
      <c r="C30" s="26" t="s">
        <v>4380</v>
      </c>
      <c r="D30" t="s">
        <v>589</v>
      </c>
      <c r="E30" s="27" t="s">
        <v>4381</v>
      </c>
      <c r="F30" s="28" t="s">
        <v>603</v>
      </c>
      <c r="G30" s="29">
        <v>37.799999999999997</v>
      </c>
      <c r="H30" s="28">
        <v>0</v>
      </c>
      <c r="I30" s="30">
        <f>ROUND(G30*H30,P4)</f>
        <v>0</v>
      </c>
      <c r="L30" s="30">
        <v>0</v>
      </c>
      <c r="M30" s="24">
        <f>ROUND(G30*L30,P4)</f>
        <v>0</v>
      </c>
      <c r="N30" s="25" t="s">
        <v>1524</v>
      </c>
      <c r="O30" s="31">
        <f>M30*AA30</f>
        <v>0</v>
      </c>
      <c r="P30" s="1">
        <v>3</v>
      </c>
      <c r="AA30" s="1">
        <f>IF(P30=1,$O$3,IF(P30=2,$O$4,$O$5))</f>
        <v>0</v>
      </c>
    </row>
    <row r="31">
      <c r="A31" s="1" t="s">
        <v>592</v>
      </c>
      <c r="E31" s="27" t="s">
        <v>4381</v>
      </c>
    </row>
    <row r="32" ht="13">
      <c r="A32" s="1" t="s">
        <v>593</v>
      </c>
      <c r="E32" s="32" t="s">
        <v>6356</v>
      </c>
    </row>
    <row r="33" ht="62.5">
      <c r="A33" s="1" t="s">
        <v>595</v>
      </c>
      <c r="E33" s="27" t="s">
        <v>4383</v>
      </c>
    </row>
    <row r="34" ht="13">
      <c r="A34" s="1" t="s">
        <v>584</v>
      </c>
      <c r="C34" s="22" t="s">
        <v>2588</v>
      </c>
      <c r="E34" s="23" t="s">
        <v>4136</v>
      </c>
      <c r="L34" s="24">
        <f>SUMIFS(L35:L46,A35:A46,"P")</f>
        <v>0</v>
      </c>
      <c r="M34" s="24">
        <f>SUMIFS(M35:M46,A35:A46,"P")</f>
        <v>0</v>
      </c>
      <c r="N34" s="25"/>
    </row>
    <row r="35" ht="25">
      <c r="A35" s="1" t="s">
        <v>587</v>
      </c>
      <c r="B35" s="1">
        <v>7</v>
      </c>
      <c r="C35" s="26" t="s">
        <v>4144</v>
      </c>
      <c r="D35" t="s">
        <v>589</v>
      </c>
      <c r="E35" s="27" t="s">
        <v>4145</v>
      </c>
      <c r="F35" s="28" t="s">
        <v>591</v>
      </c>
      <c r="G35" s="29">
        <v>10.32</v>
      </c>
      <c r="H35" s="28">
        <v>0</v>
      </c>
      <c r="I35" s="30">
        <f>ROUND(G35*H35,P4)</f>
        <v>0</v>
      </c>
      <c r="L35" s="30">
        <v>0</v>
      </c>
      <c r="M35" s="24">
        <f>ROUND(G35*L35,P4)</f>
        <v>0</v>
      </c>
      <c r="N35" s="25" t="s">
        <v>1524</v>
      </c>
      <c r="O35" s="31">
        <f>M35*AA35</f>
        <v>0</v>
      </c>
      <c r="P35" s="1">
        <v>3</v>
      </c>
      <c r="AA35" s="1">
        <f>IF(P35=1,$O$3,IF(P35=2,$O$4,$O$5))</f>
        <v>0</v>
      </c>
    </row>
    <row r="36">
      <c r="A36" s="1" t="s">
        <v>592</v>
      </c>
      <c r="E36" s="27" t="s">
        <v>4145</v>
      </c>
    </row>
    <row r="37" ht="52">
      <c r="A37" s="1" t="s">
        <v>593</v>
      </c>
      <c r="E37" s="32" t="s">
        <v>6357</v>
      </c>
    </row>
    <row r="38" ht="362.5">
      <c r="A38" s="1" t="s">
        <v>595</v>
      </c>
      <c r="E38" s="27" t="s">
        <v>2593</v>
      </c>
    </row>
    <row r="39" ht="25">
      <c r="A39" s="1" t="s">
        <v>587</v>
      </c>
      <c r="B39" s="1">
        <v>8</v>
      </c>
      <c r="C39" s="26" t="s">
        <v>2594</v>
      </c>
      <c r="D39" t="s">
        <v>589</v>
      </c>
      <c r="E39" s="27" t="s">
        <v>2595</v>
      </c>
      <c r="F39" s="28" t="s">
        <v>680</v>
      </c>
      <c r="G39" s="29">
        <v>0.60099999999999998</v>
      </c>
      <c r="H39" s="28">
        <v>0</v>
      </c>
      <c r="I39" s="30">
        <f>ROUND(G39*H39,P4)</f>
        <v>0</v>
      </c>
      <c r="L39" s="30">
        <v>0</v>
      </c>
      <c r="M39" s="24">
        <f>ROUND(G39*L39,P4)</f>
        <v>0</v>
      </c>
      <c r="N39" s="25" t="s">
        <v>1524</v>
      </c>
      <c r="O39" s="31">
        <f>M39*AA39</f>
        <v>0</v>
      </c>
      <c r="P39" s="1">
        <v>3</v>
      </c>
      <c r="AA39" s="1">
        <f>IF(P39=1,$O$3,IF(P39=2,$O$4,$O$5))</f>
        <v>0</v>
      </c>
    </row>
    <row r="40">
      <c r="A40" s="1" t="s">
        <v>592</v>
      </c>
      <c r="E40" s="27" t="s">
        <v>2595</v>
      </c>
    </row>
    <row r="41" ht="13">
      <c r="A41" s="1" t="s">
        <v>593</v>
      </c>
      <c r="E41" s="32" t="s">
        <v>6358</v>
      </c>
    </row>
    <row r="42" ht="300">
      <c r="A42" s="1" t="s">
        <v>595</v>
      </c>
      <c r="E42" s="27" t="s">
        <v>2597</v>
      </c>
    </row>
    <row r="43" ht="25">
      <c r="A43" s="1" t="s">
        <v>587</v>
      </c>
      <c r="B43" s="1">
        <v>9</v>
      </c>
      <c r="C43" s="26" t="s">
        <v>4148</v>
      </c>
      <c r="D43" t="s">
        <v>589</v>
      </c>
      <c r="E43" s="27" t="s">
        <v>4149</v>
      </c>
      <c r="F43" s="28" t="s">
        <v>680</v>
      </c>
      <c r="G43" s="29">
        <v>0.109</v>
      </c>
      <c r="H43" s="28">
        <v>0</v>
      </c>
      <c r="I43" s="30">
        <f>ROUND(G43*H43,P4)</f>
        <v>0</v>
      </c>
      <c r="L43" s="30">
        <v>0</v>
      </c>
      <c r="M43" s="24">
        <f>ROUND(G43*L43,P4)</f>
        <v>0</v>
      </c>
      <c r="N43" s="25" t="s">
        <v>1524</v>
      </c>
      <c r="O43" s="31">
        <f>M43*AA43</f>
        <v>0</v>
      </c>
      <c r="P43" s="1">
        <v>3</v>
      </c>
      <c r="AA43" s="1">
        <f>IF(P43=1,$O$3,IF(P43=2,$O$4,$O$5))</f>
        <v>0</v>
      </c>
    </row>
    <row r="44">
      <c r="A44" s="1" t="s">
        <v>592</v>
      </c>
      <c r="E44" s="27" t="s">
        <v>4149</v>
      </c>
    </row>
    <row r="45" ht="13">
      <c r="A45" s="1" t="s">
        <v>593</v>
      </c>
      <c r="E45" s="32" t="s">
        <v>6359</v>
      </c>
    </row>
    <row r="46" ht="300">
      <c r="A46" s="1" t="s">
        <v>595</v>
      </c>
      <c r="E46" s="27" t="s">
        <v>2597</v>
      </c>
    </row>
    <row r="47" ht="13">
      <c r="A47" s="1" t="s">
        <v>584</v>
      </c>
      <c r="C47" s="22" t="s">
        <v>3026</v>
      </c>
      <c r="E47" s="23" t="s">
        <v>3833</v>
      </c>
      <c r="L47" s="24">
        <f>SUMIFS(L48:L71,A48:A71,"P")</f>
        <v>0</v>
      </c>
      <c r="M47" s="24">
        <f>SUMIFS(M48:M71,A48:A71,"P")</f>
        <v>0</v>
      </c>
      <c r="N47" s="25"/>
    </row>
    <row r="48" ht="25">
      <c r="A48" s="1" t="s">
        <v>587</v>
      </c>
      <c r="B48" s="1">
        <v>10</v>
      </c>
      <c r="C48" s="26" t="s">
        <v>3834</v>
      </c>
      <c r="D48" t="s">
        <v>589</v>
      </c>
      <c r="E48" s="27" t="s">
        <v>3835</v>
      </c>
      <c r="F48" s="28" t="s">
        <v>591</v>
      </c>
      <c r="G48" s="29">
        <v>2.8639999999999999</v>
      </c>
      <c r="H48" s="28">
        <v>0</v>
      </c>
      <c r="I48" s="30">
        <f>ROUND(G48*H48,P4)</f>
        <v>0</v>
      </c>
      <c r="L48" s="30">
        <v>0</v>
      </c>
      <c r="M48" s="24">
        <f>ROUND(G48*L48,P4)</f>
        <v>0</v>
      </c>
      <c r="N48" s="25" t="s">
        <v>1524</v>
      </c>
      <c r="O48" s="31">
        <f>M48*AA48</f>
        <v>0</v>
      </c>
      <c r="P48" s="1">
        <v>3</v>
      </c>
      <c r="AA48" s="1">
        <f>IF(P48=1,$O$3,IF(P48=2,$O$4,$O$5))</f>
        <v>0</v>
      </c>
    </row>
    <row r="49">
      <c r="A49" s="1" t="s">
        <v>592</v>
      </c>
      <c r="E49" s="27" t="s">
        <v>3835</v>
      </c>
    </row>
    <row r="50" ht="13">
      <c r="A50" s="1" t="s">
        <v>593</v>
      </c>
      <c r="E50" s="32" t="s">
        <v>6360</v>
      </c>
    </row>
    <row r="51" ht="362.5">
      <c r="A51" s="1" t="s">
        <v>595</v>
      </c>
      <c r="E51" s="27" t="s">
        <v>3810</v>
      </c>
    </row>
    <row r="52" ht="25">
      <c r="A52" s="1" t="s">
        <v>587</v>
      </c>
      <c r="B52" s="1">
        <v>11</v>
      </c>
      <c r="C52" s="26" t="s">
        <v>4545</v>
      </c>
      <c r="D52" t="s">
        <v>589</v>
      </c>
      <c r="E52" s="27" t="s">
        <v>4546</v>
      </c>
      <c r="F52" s="28" t="s">
        <v>591</v>
      </c>
      <c r="G52" s="29">
        <v>8.7260000000000009</v>
      </c>
      <c r="H52" s="28">
        <v>0</v>
      </c>
      <c r="I52" s="30">
        <f>ROUND(G52*H52,P4)</f>
        <v>0</v>
      </c>
      <c r="L52" s="30">
        <v>0</v>
      </c>
      <c r="M52" s="24">
        <f>ROUND(G52*L52,P4)</f>
        <v>0</v>
      </c>
      <c r="N52" s="25" t="s">
        <v>1524</v>
      </c>
      <c r="O52" s="31">
        <f>M52*AA52</f>
        <v>0</v>
      </c>
      <c r="P52" s="1">
        <v>3</v>
      </c>
      <c r="AA52" s="1">
        <f>IF(P52=1,$O$3,IF(P52=2,$O$4,$O$5))</f>
        <v>0</v>
      </c>
    </row>
    <row r="53">
      <c r="A53" s="1" t="s">
        <v>592</v>
      </c>
      <c r="E53" s="27" t="s">
        <v>4546</v>
      </c>
    </row>
    <row r="54" ht="52">
      <c r="A54" s="1" t="s">
        <v>593</v>
      </c>
      <c r="E54" s="32" t="s">
        <v>6361</v>
      </c>
    </row>
    <row r="55" ht="362.5">
      <c r="A55" s="1" t="s">
        <v>595</v>
      </c>
      <c r="E55" s="27" t="s">
        <v>3810</v>
      </c>
    </row>
    <row r="56" ht="25">
      <c r="A56" s="1" t="s">
        <v>587</v>
      </c>
      <c r="B56" s="1">
        <v>12</v>
      </c>
      <c r="C56" s="26" t="s">
        <v>5380</v>
      </c>
      <c r="D56" t="s">
        <v>589</v>
      </c>
      <c r="E56" s="27" t="s">
        <v>5381</v>
      </c>
      <c r="F56" s="28" t="s">
        <v>680</v>
      </c>
      <c r="G56" s="29">
        <v>0.16400000000000001</v>
      </c>
      <c r="H56" s="28">
        <v>0</v>
      </c>
      <c r="I56" s="30">
        <f>ROUND(G56*H56,P4)</f>
        <v>0</v>
      </c>
      <c r="L56" s="30">
        <v>0</v>
      </c>
      <c r="M56" s="24">
        <f>ROUND(G56*L56,P4)</f>
        <v>0</v>
      </c>
      <c r="N56" s="25" t="s">
        <v>1524</v>
      </c>
      <c r="O56" s="31">
        <f>M56*AA56</f>
        <v>0</v>
      </c>
      <c r="P56" s="1">
        <v>3</v>
      </c>
      <c r="AA56" s="1">
        <f>IF(P56=1,$O$3,IF(P56=2,$O$4,$O$5))</f>
        <v>0</v>
      </c>
    </row>
    <row r="57">
      <c r="A57" s="1" t="s">
        <v>592</v>
      </c>
      <c r="E57" s="27" t="s">
        <v>5381</v>
      </c>
    </row>
    <row r="58" ht="26">
      <c r="A58" s="1" t="s">
        <v>593</v>
      </c>
      <c r="E58" s="32" t="s">
        <v>6362</v>
      </c>
    </row>
    <row r="59" ht="287.5">
      <c r="A59" s="1" t="s">
        <v>595</v>
      </c>
      <c r="E59" s="27" t="s">
        <v>5376</v>
      </c>
    </row>
    <row r="60" ht="25">
      <c r="A60" s="1" t="s">
        <v>587</v>
      </c>
      <c r="B60" s="1">
        <v>13</v>
      </c>
      <c r="C60" s="26" t="s">
        <v>5389</v>
      </c>
      <c r="D60" t="s">
        <v>589</v>
      </c>
      <c r="E60" s="27" t="s">
        <v>5390</v>
      </c>
      <c r="F60" s="28" t="s">
        <v>591</v>
      </c>
      <c r="G60" s="29">
        <v>78.677999999999997</v>
      </c>
      <c r="H60" s="28">
        <v>0</v>
      </c>
      <c r="I60" s="30">
        <f>ROUND(G60*H60,P4)</f>
        <v>0</v>
      </c>
      <c r="L60" s="30">
        <v>0</v>
      </c>
      <c r="M60" s="24">
        <f>ROUND(G60*L60,P4)</f>
        <v>0</v>
      </c>
      <c r="N60" s="25" t="s">
        <v>1524</v>
      </c>
      <c r="O60" s="31">
        <f>M60*AA60</f>
        <v>0</v>
      </c>
      <c r="P60" s="1">
        <v>3</v>
      </c>
      <c r="AA60" s="1">
        <f>IF(P60=1,$O$3,IF(P60=2,$O$4,$O$5))</f>
        <v>0</v>
      </c>
    </row>
    <row r="61">
      <c r="A61" s="1" t="s">
        <v>592</v>
      </c>
      <c r="E61" s="27" t="s">
        <v>5390</v>
      </c>
    </row>
    <row r="62" ht="13">
      <c r="A62" s="1" t="s">
        <v>593</v>
      </c>
      <c r="E62" s="32" t="s">
        <v>6363</v>
      </c>
    </row>
    <row r="63" ht="75">
      <c r="A63" s="1" t="s">
        <v>595</v>
      </c>
      <c r="E63" s="27" t="s">
        <v>3031</v>
      </c>
    </row>
    <row r="64" ht="25">
      <c r="A64" s="1" t="s">
        <v>587</v>
      </c>
      <c r="B64" s="1">
        <v>14</v>
      </c>
      <c r="C64" s="26" t="s">
        <v>4549</v>
      </c>
      <c r="D64" t="s">
        <v>589</v>
      </c>
      <c r="E64" s="27" t="s">
        <v>4550</v>
      </c>
      <c r="F64" s="28" t="s">
        <v>591</v>
      </c>
      <c r="G64" s="29">
        <v>10.087999999999999</v>
      </c>
      <c r="H64" s="28">
        <v>0</v>
      </c>
      <c r="I64" s="30">
        <f>ROUND(G64*H64,P4)</f>
        <v>0</v>
      </c>
      <c r="L64" s="30">
        <v>0</v>
      </c>
      <c r="M64" s="24">
        <f>ROUND(G64*L64,P4)</f>
        <v>0</v>
      </c>
      <c r="N64" s="25" t="s">
        <v>1524</v>
      </c>
      <c r="O64" s="31">
        <f>M64*AA64</f>
        <v>0</v>
      </c>
      <c r="P64" s="1">
        <v>3</v>
      </c>
      <c r="AA64" s="1">
        <f>IF(P64=1,$O$3,IF(P64=2,$O$4,$O$5))</f>
        <v>0</v>
      </c>
    </row>
    <row r="65">
      <c r="A65" s="1" t="s">
        <v>592</v>
      </c>
      <c r="E65" s="27" t="s">
        <v>4550</v>
      </c>
    </row>
    <row r="66" ht="39">
      <c r="A66" s="1" t="s">
        <v>593</v>
      </c>
      <c r="E66" s="32" t="s">
        <v>6364</v>
      </c>
    </row>
    <row r="67" ht="112.5">
      <c r="A67" s="1" t="s">
        <v>595</v>
      </c>
      <c r="E67" s="27" t="s">
        <v>4552</v>
      </c>
    </row>
    <row r="68">
      <c r="A68" s="1" t="s">
        <v>587</v>
      </c>
      <c r="B68" s="1">
        <v>15</v>
      </c>
      <c r="C68" s="26" t="s">
        <v>6269</v>
      </c>
      <c r="D68" t="s">
        <v>589</v>
      </c>
      <c r="E68" s="27" t="s">
        <v>6296</v>
      </c>
      <c r="F68" s="28" t="s">
        <v>3079</v>
      </c>
      <c r="G68" s="29">
        <v>25.219999999999999</v>
      </c>
      <c r="H68" s="28">
        <v>0</v>
      </c>
      <c r="I68" s="30">
        <f>ROUND(G68*H68,P4)</f>
        <v>0</v>
      </c>
      <c r="L68" s="30">
        <v>0</v>
      </c>
      <c r="M68" s="24">
        <f>ROUND(G68*L68,P4)</f>
        <v>0</v>
      </c>
      <c r="N68" s="25" t="s">
        <v>589</v>
      </c>
      <c r="O68" s="31">
        <f>M68*AA68</f>
        <v>0</v>
      </c>
      <c r="P68" s="1">
        <v>3</v>
      </c>
      <c r="AA68" s="1">
        <f>IF(P68=1,$O$3,IF(P68=2,$O$4,$O$5))</f>
        <v>0</v>
      </c>
    </row>
    <row r="69">
      <c r="A69" s="1" t="s">
        <v>592</v>
      </c>
      <c r="E69" s="27" t="s">
        <v>5381</v>
      </c>
    </row>
    <row r="70" ht="13">
      <c r="A70" s="1" t="s">
        <v>593</v>
      </c>
      <c r="E70" s="32" t="s">
        <v>6365</v>
      </c>
    </row>
    <row r="71" ht="287.5">
      <c r="A71" s="1" t="s">
        <v>595</v>
      </c>
      <c r="E71" s="27" t="s">
        <v>5376</v>
      </c>
    </row>
    <row r="72" ht="13">
      <c r="A72" s="1" t="s">
        <v>584</v>
      </c>
      <c r="C72" s="22" t="s">
        <v>4228</v>
      </c>
      <c r="E72" s="23" t="s">
        <v>4229</v>
      </c>
      <c r="L72" s="24">
        <f>SUMIFS(L73:L76,A73:A76,"P")</f>
        <v>0</v>
      </c>
      <c r="M72" s="24">
        <f>SUMIFS(M73:M76,A73:A76,"P")</f>
        <v>0</v>
      </c>
      <c r="N72" s="25"/>
    </row>
    <row r="73" ht="25">
      <c r="A73" s="1" t="s">
        <v>587</v>
      </c>
      <c r="B73" s="1">
        <v>16</v>
      </c>
      <c r="C73" s="26" t="s">
        <v>3876</v>
      </c>
      <c r="D73" t="s">
        <v>589</v>
      </c>
      <c r="E73" s="27" t="s">
        <v>3877</v>
      </c>
      <c r="F73" s="28" t="s">
        <v>603</v>
      </c>
      <c r="G73" s="29">
        <v>55.799999999999997</v>
      </c>
      <c r="H73" s="28">
        <v>0</v>
      </c>
      <c r="I73" s="30">
        <f>ROUND(G73*H73,P4)</f>
        <v>0</v>
      </c>
      <c r="L73" s="30">
        <v>0</v>
      </c>
      <c r="M73" s="24">
        <f>ROUND(G73*L73,P4)</f>
        <v>0</v>
      </c>
      <c r="N73" s="25" t="s">
        <v>1524</v>
      </c>
      <c r="O73" s="31">
        <f>M73*AA73</f>
        <v>0</v>
      </c>
      <c r="P73" s="1">
        <v>3</v>
      </c>
      <c r="AA73" s="1">
        <f>IF(P73=1,$O$3,IF(P73=2,$O$4,$O$5))</f>
        <v>0</v>
      </c>
    </row>
    <row r="74" ht="25">
      <c r="A74" s="1" t="s">
        <v>592</v>
      </c>
      <c r="E74" s="27" t="s">
        <v>3877</v>
      </c>
    </row>
    <row r="75" ht="13">
      <c r="A75" s="1" t="s">
        <v>593</v>
      </c>
      <c r="E75" s="32" t="s">
        <v>6366</v>
      </c>
    </row>
    <row r="76" ht="200">
      <c r="A76" s="1" t="s">
        <v>595</v>
      </c>
      <c r="E76" s="27" t="s">
        <v>3880</v>
      </c>
    </row>
    <row r="77" ht="13">
      <c r="A77" s="1" t="s">
        <v>584</v>
      </c>
      <c r="C77" s="22" t="s">
        <v>2059</v>
      </c>
      <c r="E77" s="23" t="s">
        <v>4071</v>
      </c>
      <c r="L77" s="24">
        <f>SUMIFS(L78:L93,A78:A93,"P")</f>
        <v>0</v>
      </c>
      <c r="M77" s="24">
        <f>SUMIFS(M78:M93,A78:A93,"P")</f>
        <v>0</v>
      </c>
      <c r="N77" s="25"/>
    </row>
    <row r="78" ht="25">
      <c r="A78" s="1" t="s">
        <v>587</v>
      </c>
      <c r="B78" s="1">
        <v>17</v>
      </c>
      <c r="C78" s="26" t="s">
        <v>5509</v>
      </c>
      <c r="D78" t="s">
        <v>589</v>
      </c>
      <c r="E78" s="27" t="s">
        <v>5510</v>
      </c>
      <c r="F78" s="28" t="s">
        <v>610</v>
      </c>
      <c r="G78" s="29">
        <v>2</v>
      </c>
      <c r="H78" s="28">
        <v>0</v>
      </c>
      <c r="I78" s="30">
        <f>ROUND(G78*H78,P4)</f>
        <v>0</v>
      </c>
      <c r="L78" s="30">
        <v>0</v>
      </c>
      <c r="M78" s="24">
        <f>ROUND(G78*L78,P4)</f>
        <v>0</v>
      </c>
      <c r="N78" s="25" t="s">
        <v>1524</v>
      </c>
      <c r="O78" s="31">
        <f>M78*AA78</f>
        <v>0</v>
      </c>
      <c r="P78" s="1">
        <v>3</v>
      </c>
      <c r="AA78" s="1">
        <f>IF(P78=1,$O$3,IF(P78=2,$O$4,$O$5))</f>
        <v>0</v>
      </c>
    </row>
    <row r="79">
      <c r="A79" s="1" t="s">
        <v>592</v>
      </c>
      <c r="E79" s="27" t="s">
        <v>5510</v>
      </c>
    </row>
    <row r="80" ht="13">
      <c r="A80" s="1" t="s">
        <v>593</v>
      </c>
      <c r="E80" s="32" t="s">
        <v>5324</v>
      </c>
    </row>
    <row r="81" ht="62.5">
      <c r="A81" s="1" t="s">
        <v>595</v>
      </c>
      <c r="E81" s="27" t="s">
        <v>5512</v>
      </c>
    </row>
    <row r="82" ht="25">
      <c r="A82" s="1" t="s">
        <v>587</v>
      </c>
      <c r="B82" s="1">
        <v>18</v>
      </c>
      <c r="C82" s="26" t="s">
        <v>4787</v>
      </c>
      <c r="D82" t="s">
        <v>589</v>
      </c>
      <c r="E82" s="27" t="s">
        <v>4788</v>
      </c>
      <c r="F82" s="28" t="s">
        <v>618</v>
      </c>
      <c r="G82" s="29">
        <v>22.559999999999999</v>
      </c>
      <c r="H82" s="28">
        <v>0</v>
      </c>
      <c r="I82" s="30">
        <f>ROUND(G82*H82,P4)</f>
        <v>0</v>
      </c>
      <c r="L82" s="30">
        <v>0</v>
      </c>
      <c r="M82" s="24">
        <f>ROUND(G82*L82,P4)</f>
        <v>0</v>
      </c>
      <c r="N82" s="25" t="s">
        <v>1524</v>
      </c>
      <c r="O82" s="31">
        <f>M82*AA82</f>
        <v>0</v>
      </c>
      <c r="P82" s="1">
        <v>3</v>
      </c>
      <c r="AA82" s="1">
        <f>IF(P82=1,$O$3,IF(P82=2,$O$4,$O$5))</f>
        <v>0</v>
      </c>
    </row>
    <row r="83">
      <c r="A83" s="1" t="s">
        <v>592</v>
      </c>
      <c r="E83" s="27" t="s">
        <v>4788</v>
      </c>
    </row>
    <row r="84" ht="13">
      <c r="A84" s="1" t="s">
        <v>593</v>
      </c>
      <c r="E84" s="32" t="s">
        <v>6367</v>
      </c>
    </row>
    <row r="85" ht="75">
      <c r="A85" s="1" t="s">
        <v>595</v>
      </c>
      <c r="E85" s="27" t="s">
        <v>4254</v>
      </c>
    </row>
    <row r="86" ht="25">
      <c r="A86" s="1" t="s">
        <v>587</v>
      </c>
      <c r="B86" s="1">
        <v>19</v>
      </c>
      <c r="C86" s="26" t="s">
        <v>6173</v>
      </c>
      <c r="D86" t="s">
        <v>589</v>
      </c>
      <c r="E86" s="27" t="s">
        <v>6174</v>
      </c>
      <c r="F86" s="28" t="s">
        <v>618</v>
      </c>
      <c r="G86" s="29">
        <v>18.600000000000001</v>
      </c>
      <c r="H86" s="28">
        <v>0</v>
      </c>
      <c r="I86" s="30">
        <f>ROUND(G86*H86,P4)</f>
        <v>0</v>
      </c>
      <c r="L86" s="30">
        <v>0</v>
      </c>
      <c r="M86" s="24">
        <f>ROUND(G86*L86,P4)</f>
        <v>0</v>
      </c>
      <c r="N86" s="25" t="s">
        <v>1524</v>
      </c>
      <c r="O86" s="31">
        <f>M86*AA86</f>
        <v>0</v>
      </c>
      <c r="P86" s="1">
        <v>3</v>
      </c>
      <c r="AA86" s="1">
        <f>IF(P86=1,$O$3,IF(P86=2,$O$4,$O$5))</f>
        <v>0</v>
      </c>
    </row>
    <row r="87">
      <c r="A87" s="1" t="s">
        <v>592</v>
      </c>
      <c r="E87" s="27" t="s">
        <v>6174</v>
      </c>
    </row>
    <row r="88" ht="13">
      <c r="A88" s="1" t="s">
        <v>593</v>
      </c>
      <c r="E88" s="32" t="s">
        <v>6368</v>
      </c>
    </row>
    <row r="89" ht="75">
      <c r="A89" s="1" t="s">
        <v>595</v>
      </c>
      <c r="E89" s="27" t="s">
        <v>4897</v>
      </c>
    </row>
    <row r="90" ht="25">
      <c r="A90" s="1" t="s">
        <v>587</v>
      </c>
      <c r="B90" s="1">
        <v>20</v>
      </c>
      <c r="C90" s="26" t="s">
        <v>5565</v>
      </c>
      <c r="D90" t="s">
        <v>589</v>
      </c>
      <c r="E90" s="27" t="s">
        <v>5566</v>
      </c>
      <c r="F90" s="28" t="s">
        <v>591</v>
      </c>
      <c r="G90" s="29">
        <v>8.3330000000000002</v>
      </c>
      <c r="H90" s="28">
        <v>0</v>
      </c>
      <c r="I90" s="30">
        <f>ROUND(G90*H90,P4)</f>
        <v>0</v>
      </c>
      <c r="L90" s="30">
        <v>0</v>
      </c>
      <c r="M90" s="24">
        <f>ROUND(G90*L90,P4)</f>
        <v>0</v>
      </c>
      <c r="N90" s="25" t="s">
        <v>1524</v>
      </c>
      <c r="O90" s="31">
        <f>M90*AA90</f>
        <v>0</v>
      </c>
      <c r="P90" s="1">
        <v>3</v>
      </c>
      <c r="AA90" s="1">
        <f>IF(P90=1,$O$3,IF(P90=2,$O$4,$O$5))</f>
        <v>0</v>
      </c>
    </row>
    <row r="91">
      <c r="A91" s="1" t="s">
        <v>592</v>
      </c>
      <c r="E91" s="27" t="s">
        <v>5566</v>
      </c>
    </row>
    <row r="92" ht="65">
      <c r="A92" s="1" t="s">
        <v>593</v>
      </c>
      <c r="E92" s="32" t="s">
        <v>6369</v>
      </c>
    </row>
    <row r="93" ht="137.5">
      <c r="A93" s="1" t="s">
        <v>595</v>
      </c>
      <c r="E93" s="27" t="s">
        <v>3697</v>
      </c>
    </row>
    <row r="94" ht="13">
      <c r="A94" s="1" t="s">
        <v>584</v>
      </c>
      <c r="C94" s="22" t="s">
        <v>675</v>
      </c>
      <c r="E94" s="23" t="s">
        <v>1992</v>
      </c>
      <c r="L94" s="24">
        <f>SUMIFS(L95:L102,A95:A102,"P")</f>
        <v>0</v>
      </c>
      <c r="M94" s="24">
        <f>SUMIFS(M95:M102,A95:A102,"P")</f>
        <v>0</v>
      </c>
      <c r="N94" s="25"/>
    </row>
    <row r="95" ht="37.5">
      <c r="A95" s="1" t="s">
        <v>587</v>
      </c>
      <c r="B95" s="1">
        <v>21</v>
      </c>
      <c r="C95" s="26" t="s">
        <v>677</v>
      </c>
      <c r="D95" t="s">
        <v>678</v>
      </c>
      <c r="E95" s="27" t="s">
        <v>679</v>
      </c>
      <c r="F95" s="28" t="s">
        <v>680</v>
      </c>
      <c r="G95" s="29">
        <v>231.40799999999999</v>
      </c>
      <c r="H95" s="28">
        <v>0</v>
      </c>
      <c r="I95" s="30">
        <f>ROUND(G95*H95,P4)</f>
        <v>0</v>
      </c>
      <c r="L95" s="30">
        <v>0</v>
      </c>
      <c r="M95" s="24">
        <f>ROUND(G95*L95,P4)</f>
        <v>0</v>
      </c>
      <c r="N95" s="25" t="s">
        <v>589</v>
      </c>
      <c r="O95" s="31">
        <f>M95*AA95</f>
        <v>0</v>
      </c>
      <c r="P95" s="1">
        <v>3</v>
      </c>
      <c r="AA95" s="1">
        <f>IF(P95=1,$O$3,IF(P95=2,$O$4,$O$5))</f>
        <v>0</v>
      </c>
    </row>
    <row r="96" ht="150">
      <c r="A96" s="1" t="s">
        <v>592</v>
      </c>
      <c r="E96" s="27" t="s">
        <v>5570</v>
      </c>
    </row>
    <row r="97" ht="39">
      <c r="A97" s="1" t="s">
        <v>593</v>
      </c>
      <c r="E97" s="32" t="s">
        <v>6370</v>
      </c>
    </row>
    <row r="98">
      <c r="A98" s="1" t="s">
        <v>595</v>
      </c>
      <c r="E98" s="27" t="s">
        <v>589</v>
      </c>
    </row>
    <row r="99" ht="37.5">
      <c r="A99" s="1" t="s">
        <v>587</v>
      </c>
      <c r="B99" s="1">
        <v>22</v>
      </c>
      <c r="C99" s="26" t="s">
        <v>684</v>
      </c>
      <c r="D99" t="s">
        <v>685</v>
      </c>
      <c r="E99" s="27" t="s">
        <v>686</v>
      </c>
      <c r="F99" s="28" t="s">
        <v>680</v>
      </c>
      <c r="G99" s="29">
        <v>20.832999999999998</v>
      </c>
      <c r="H99" s="28">
        <v>0</v>
      </c>
      <c r="I99" s="30">
        <f>ROUND(G99*H99,P4)</f>
        <v>0</v>
      </c>
      <c r="L99" s="30">
        <v>0</v>
      </c>
      <c r="M99" s="24">
        <f>ROUND(G99*L99,P4)</f>
        <v>0</v>
      </c>
      <c r="N99" s="25" t="s">
        <v>589</v>
      </c>
      <c r="O99" s="31">
        <f>M99*AA99</f>
        <v>0</v>
      </c>
      <c r="P99" s="1">
        <v>3</v>
      </c>
      <c r="AA99" s="1">
        <f>IF(P99=1,$O$3,IF(P99=2,$O$4,$O$5))</f>
        <v>0</v>
      </c>
    </row>
    <row r="100" ht="150">
      <c r="A100" s="1" t="s">
        <v>592</v>
      </c>
      <c r="E100" s="27" t="s">
        <v>5570</v>
      </c>
    </row>
    <row r="101" ht="13">
      <c r="A101" s="1" t="s">
        <v>593</v>
      </c>
      <c r="E101" s="32" t="s">
        <v>6371</v>
      </c>
    </row>
    <row r="102">
      <c r="A102" s="1" t="s">
        <v>595</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6372</v>
      </c>
      <c r="E8" s="23" t="s">
        <v>301</v>
      </c>
      <c r="L8" s="24">
        <f>L9+L30+L43+L68+L73+L86</f>
        <v>0</v>
      </c>
      <c r="M8" s="24">
        <f>M9+M30+M43+M68+M73+M86</f>
        <v>0</v>
      </c>
      <c r="N8" s="25"/>
    </row>
    <row r="9" ht="13">
      <c r="A9" s="1" t="s">
        <v>584</v>
      </c>
      <c r="C9" s="22" t="s">
        <v>585</v>
      </c>
      <c r="E9" s="23" t="s">
        <v>586</v>
      </c>
      <c r="L9" s="24">
        <f>SUMIFS(L10:L29,A10:A29,"P")</f>
        <v>0</v>
      </c>
      <c r="M9" s="24">
        <f>SUMIFS(M10:M29,A10:A29,"P")</f>
        <v>0</v>
      </c>
      <c r="N9" s="25"/>
    </row>
    <row r="10" ht="25">
      <c r="A10" s="1" t="s">
        <v>587</v>
      </c>
      <c r="B10" s="1">
        <v>1</v>
      </c>
      <c r="C10" s="26" t="s">
        <v>5525</v>
      </c>
      <c r="D10" t="s">
        <v>589</v>
      </c>
      <c r="E10" s="27" t="s">
        <v>5526</v>
      </c>
      <c r="F10" s="28" t="s">
        <v>591</v>
      </c>
      <c r="G10" s="29">
        <v>15</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6373</v>
      </c>
    </row>
    <row r="13" ht="62.5">
      <c r="A13" s="1" t="s">
        <v>595</v>
      </c>
      <c r="E13" s="27" t="s">
        <v>5528</v>
      </c>
    </row>
    <row r="14" ht="25">
      <c r="A14" s="1" t="s">
        <v>587</v>
      </c>
      <c r="B14" s="1">
        <v>2</v>
      </c>
      <c r="C14" s="26" t="s">
        <v>5687</v>
      </c>
      <c r="D14" t="s">
        <v>589</v>
      </c>
      <c r="E14" s="27" t="s">
        <v>5688</v>
      </c>
      <c r="F14" s="28" t="s">
        <v>591</v>
      </c>
      <c r="G14" s="29">
        <v>3.7799999999999998</v>
      </c>
      <c r="H14" s="28">
        <v>0</v>
      </c>
      <c r="I14" s="30">
        <f>ROUND(G14*H14,P4)</f>
        <v>0</v>
      </c>
      <c r="L14" s="30">
        <v>0</v>
      </c>
      <c r="M14" s="24">
        <f>ROUND(G14*L14,P4)</f>
        <v>0</v>
      </c>
      <c r="N14" s="25" t="s">
        <v>1524</v>
      </c>
      <c r="O14" s="31">
        <f>M14*AA14</f>
        <v>0</v>
      </c>
      <c r="P14" s="1">
        <v>3</v>
      </c>
      <c r="AA14" s="1">
        <f>IF(P14=1,$O$3,IF(P14=2,$O$4,$O$5))</f>
        <v>0</v>
      </c>
    </row>
    <row r="15">
      <c r="A15" s="1" t="s">
        <v>592</v>
      </c>
      <c r="E15" s="27" t="s">
        <v>5688</v>
      </c>
    </row>
    <row r="16" ht="39">
      <c r="A16" s="1" t="s">
        <v>593</v>
      </c>
      <c r="E16" s="32" t="s">
        <v>6374</v>
      </c>
    </row>
    <row r="17" ht="312.5">
      <c r="A17" s="1" t="s">
        <v>595</v>
      </c>
      <c r="E17" s="27" t="s">
        <v>5690</v>
      </c>
    </row>
    <row r="18" ht="25">
      <c r="A18" s="1" t="s">
        <v>587</v>
      </c>
      <c r="B18" s="1">
        <v>3</v>
      </c>
      <c r="C18" s="26" t="s">
        <v>3398</v>
      </c>
      <c r="D18" t="s">
        <v>589</v>
      </c>
      <c r="E18" s="27" t="s">
        <v>3399</v>
      </c>
      <c r="F18" s="28" t="s">
        <v>591</v>
      </c>
      <c r="G18" s="29">
        <v>77.670000000000002</v>
      </c>
      <c r="H18" s="28">
        <v>0</v>
      </c>
      <c r="I18" s="30">
        <f>ROUND(G18*H18,P4)</f>
        <v>0</v>
      </c>
      <c r="L18" s="30">
        <v>0</v>
      </c>
      <c r="M18" s="24">
        <f>ROUND(G18*L18,P4)</f>
        <v>0</v>
      </c>
      <c r="N18" s="25" t="s">
        <v>1524</v>
      </c>
      <c r="O18" s="31">
        <f>M18*AA18</f>
        <v>0</v>
      </c>
      <c r="P18" s="1">
        <v>3</v>
      </c>
      <c r="AA18" s="1">
        <f>IF(P18=1,$O$3,IF(P18=2,$O$4,$O$5))</f>
        <v>0</v>
      </c>
    </row>
    <row r="19">
      <c r="A19" s="1" t="s">
        <v>592</v>
      </c>
      <c r="E19" s="27" t="s">
        <v>3399</v>
      </c>
    </row>
    <row r="20" ht="52">
      <c r="A20" s="1" t="s">
        <v>593</v>
      </c>
      <c r="E20" s="32" t="s">
        <v>6375</v>
      </c>
    </row>
    <row r="21" ht="350">
      <c r="A21" s="1" t="s">
        <v>595</v>
      </c>
      <c r="E21" s="27" t="s">
        <v>2570</v>
      </c>
    </row>
    <row r="22" ht="25">
      <c r="A22" s="1" t="s">
        <v>587</v>
      </c>
      <c r="B22" s="1">
        <v>4</v>
      </c>
      <c r="C22" s="26" t="s">
        <v>5539</v>
      </c>
      <c r="D22" t="s">
        <v>589</v>
      </c>
      <c r="E22" s="27" t="s">
        <v>5540</v>
      </c>
      <c r="F22" s="28" t="s">
        <v>591</v>
      </c>
      <c r="G22" s="29">
        <v>3.7799999999999998</v>
      </c>
      <c r="H22" s="28">
        <v>0</v>
      </c>
      <c r="I22" s="30">
        <f>ROUND(G22*H22,P4)</f>
        <v>0</v>
      </c>
      <c r="L22" s="30">
        <v>0</v>
      </c>
      <c r="M22" s="24">
        <f>ROUND(G22*L22,P4)</f>
        <v>0</v>
      </c>
      <c r="N22" s="25" t="s">
        <v>1524</v>
      </c>
      <c r="O22" s="31">
        <f>M22*AA22</f>
        <v>0</v>
      </c>
      <c r="P22" s="1">
        <v>3</v>
      </c>
      <c r="AA22" s="1">
        <f>IF(P22=1,$O$3,IF(P22=2,$O$4,$O$5))</f>
        <v>0</v>
      </c>
    </row>
    <row r="23">
      <c r="A23" s="1" t="s">
        <v>592</v>
      </c>
      <c r="E23" s="27" t="s">
        <v>5540</v>
      </c>
    </row>
    <row r="24" ht="39">
      <c r="A24" s="1" t="s">
        <v>593</v>
      </c>
      <c r="E24" s="32" t="s">
        <v>6376</v>
      </c>
    </row>
    <row r="25" ht="62.5">
      <c r="A25" s="1" t="s">
        <v>595</v>
      </c>
      <c r="E25" s="27" t="s">
        <v>3786</v>
      </c>
    </row>
    <row r="26" ht="25">
      <c r="A26" s="1" t="s">
        <v>587</v>
      </c>
      <c r="B26" s="1">
        <v>5</v>
      </c>
      <c r="C26" s="26" t="s">
        <v>4380</v>
      </c>
      <c r="D26" t="s">
        <v>589</v>
      </c>
      <c r="E26" s="27" t="s">
        <v>4381</v>
      </c>
      <c r="F26" s="28" t="s">
        <v>603</v>
      </c>
      <c r="G26" s="29">
        <v>25.199999999999999</v>
      </c>
      <c r="H26" s="28">
        <v>0</v>
      </c>
      <c r="I26" s="30">
        <f>ROUND(G26*H26,P4)</f>
        <v>0</v>
      </c>
      <c r="L26" s="30">
        <v>0</v>
      </c>
      <c r="M26" s="24">
        <f>ROUND(G26*L26,P4)</f>
        <v>0</v>
      </c>
      <c r="N26" s="25" t="s">
        <v>1524</v>
      </c>
      <c r="O26" s="31">
        <f>M26*AA26</f>
        <v>0</v>
      </c>
      <c r="P26" s="1">
        <v>3</v>
      </c>
      <c r="AA26" s="1">
        <f>IF(P26=1,$O$3,IF(P26=2,$O$4,$O$5))</f>
        <v>0</v>
      </c>
    </row>
    <row r="27">
      <c r="A27" s="1" t="s">
        <v>592</v>
      </c>
      <c r="E27" s="27" t="s">
        <v>4381</v>
      </c>
    </row>
    <row r="28" ht="13">
      <c r="A28" s="1" t="s">
        <v>593</v>
      </c>
      <c r="E28" s="32" t="s">
        <v>6377</v>
      </c>
    </row>
    <row r="29" ht="62.5">
      <c r="A29" s="1" t="s">
        <v>595</v>
      </c>
      <c r="E29" s="27" t="s">
        <v>4383</v>
      </c>
    </row>
    <row r="30" ht="13">
      <c r="A30" s="1" t="s">
        <v>584</v>
      </c>
      <c r="C30" s="22" t="s">
        <v>2588</v>
      </c>
      <c r="E30" s="23" t="s">
        <v>4136</v>
      </c>
      <c r="L30" s="24">
        <f>SUMIFS(L31:L42,A31:A42,"P")</f>
        <v>0</v>
      </c>
      <c r="M30" s="24">
        <f>SUMIFS(M31:M42,A31:A42,"P")</f>
        <v>0</v>
      </c>
      <c r="N30" s="25"/>
    </row>
    <row r="31" ht="25">
      <c r="A31" s="1" t="s">
        <v>587</v>
      </c>
      <c r="B31" s="1">
        <v>6</v>
      </c>
      <c r="C31" s="26" t="s">
        <v>4144</v>
      </c>
      <c r="D31" t="s">
        <v>589</v>
      </c>
      <c r="E31" s="27" t="s">
        <v>4145</v>
      </c>
      <c r="F31" s="28" t="s">
        <v>591</v>
      </c>
      <c r="G31" s="29">
        <v>8.0030000000000001</v>
      </c>
      <c r="H31" s="28">
        <v>0</v>
      </c>
      <c r="I31" s="30">
        <f>ROUND(G31*H31,P4)</f>
        <v>0</v>
      </c>
      <c r="L31" s="30">
        <v>0</v>
      </c>
      <c r="M31" s="24">
        <f>ROUND(G31*L31,P4)</f>
        <v>0</v>
      </c>
      <c r="N31" s="25" t="s">
        <v>1524</v>
      </c>
      <c r="O31" s="31">
        <f>M31*AA31</f>
        <v>0</v>
      </c>
      <c r="P31" s="1">
        <v>3</v>
      </c>
      <c r="AA31" s="1">
        <f>IF(P31=1,$O$3,IF(P31=2,$O$4,$O$5))</f>
        <v>0</v>
      </c>
    </row>
    <row r="32">
      <c r="A32" s="1" t="s">
        <v>592</v>
      </c>
      <c r="E32" s="27" t="s">
        <v>4145</v>
      </c>
    </row>
    <row r="33" ht="52">
      <c r="A33" s="1" t="s">
        <v>593</v>
      </c>
      <c r="E33" s="32" t="s">
        <v>6378</v>
      </c>
    </row>
    <row r="34" ht="362.5">
      <c r="A34" s="1" t="s">
        <v>595</v>
      </c>
      <c r="E34" s="27" t="s">
        <v>2593</v>
      </c>
    </row>
    <row r="35" ht="25">
      <c r="A35" s="1" t="s">
        <v>587</v>
      </c>
      <c r="B35" s="1">
        <v>7</v>
      </c>
      <c r="C35" s="26" t="s">
        <v>2594</v>
      </c>
      <c r="D35" t="s">
        <v>589</v>
      </c>
      <c r="E35" s="27" t="s">
        <v>2595</v>
      </c>
      <c r="F35" s="28" t="s">
        <v>680</v>
      </c>
      <c r="G35" s="29">
        <v>0.42399999999999999</v>
      </c>
      <c r="H35" s="28">
        <v>0</v>
      </c>
      <c r="I35" s="30">
        <f>ROUND(G35*H35,P4)</f>
        <v>0</v>
      </c>
      <c r="L35" s="30">
        <v>0</v>
      </c>
      <c r="M35" s="24">
        <f>ROUND(G35*L35,P4)</f>
        <v>0</v>
      </c>
      <c r="N35" s="25" t="s">
        <v>1524</v>
      </c>
      <c r="O35" s="31">
        <f>M35*AA35</f>
        <v>0</v>
      </c>
      <c r="P35" s="1">
        <v>3</v>
      </c>
      <c r="AA35" s="1">
        <f>IF(P35=1,$O$3,IF(P35=2,$O$4,$O$5))</f>
        <v>0</v>
      </c>
    </row>
    <row r="36">
      <c r="A36" s="1" t="s">
        <v>592</v>
      </c>
      <c r="E36" s="27" t="s">
        <v>2595</v>
      </c>
    </row>
    <row r="37" ht="13">
      <c r="A37" s="1" t="s">
        <v>593</v>
      </c>
      <c r="E37" s="32" t="s">
        <v>6379</v>
      </c>
    </row>
    <row r="38" ht="300">
      <c r="A38" s="1" t="s">
        <v>595</v>
      </c>
      <c r="E38" s="27" t="s">
        <v>2597</v>
      </c>
    </row>
    <row r="39" ht="25">
      <c r="A39" s="1" t="s">
        <v>587</v>
      </c>
      <c r="B39" s="1">
        <v>8</v>
      </c>
      <c r="C39" s="26" t="s">
        <v>4148</v>
      </c>
      <c r="D39" t="s">
        <v>589</v>
      </c>
      <c r="E39" s="27" t="s">
        <v>4149</v>
      </c>
      <c r="F39" s="28" t="s">
        <v>680</v>
      </c>
      <c r="G39" s="29">
        <v>0.14000000000000001</v>
      </c>
      <c r="H39" s="28">
        <v>0</v>
      </c>
      <c r="I39" s="30">
        <f>ROUND(G39*H39,P4)</f>
        <v>0</v>
      </c>
      <c r="L39" s="30">
        <v>0</v>
      </c>
      <c r="M39" s="24">
        <f>ROUND(G39*L39,P4)</f>
        <v>0</v>
      </c>
      <c r="N39" s="25" t="s">
        <v>1524</v>
      </c>
      <c r="O39" s="31">
        <f>M39*AA39</f>
        <v>0</v>
      </c>
      <c r="P39" s="1">
        <v>3</v>
      </c>
      <c r="AA39" s="1">
        <f>IF(P39=1,$O$3,IF(P39=2,$O$4,$O$5))</f>
        <v>0</v>
      </c>
    </row>
    <row r="40">
      <c r="A40" s="1" t="s">
        <v>592</v>
      </c>
      <c r="E40" s="27" t="s">
        <v>4149</v>
      </c>
    </row>
    <row r="41" ht="13">
      <c r="A41" s="1" t="s">
        <v>593</v>
      </c>
      <c r="E41" s="32" t="s">
        <v>6380</v>
      </c>
    </row>
    <row r="42" ht="300">
      <c r="A42" s="1" t="s">
        <v>595</v>
      </c>
      <c r="E42" s="27" t="s">
        <v>2597</v>
      </c>
    </row>
    <row r="43" ht="13">
      <c r="A43" s="1" t="s">
        <v>584</v>
      </c>
      <c r="C43" s="22" t="s">
        <v>3026</v>
      </c>
      <c r="E43" s="23" t="s">
        <v>3833</v>
      </c>
      <c r="L43" s="24">
        <f>SUMIFS(L44:L67,A44:A67,"P")</f>
        <v>0</v>
      </c>
      <c r="M43" s="24">
        <f>SUMIFS(M44:M67,A44:A67,"P")</f>
        <v>0</v>
      </c>
      <c r="N43" s="25"/>
    </row>
    <row r="44" ht="25">
      <c r="A44" s="1" t="s">
        <v>587</v>
      </c>
      <c r="B44" s="1">
        <v>9</v>
      </c>
      <c r="C44" s="26" t="s">
        <v>3834</v>
      </c>
      <c r="D44" t="s">
        <v>589</v>
      </c>
      <c r="E44" s="27" t="s">
        <v>3835</v>
      </c>
      <c r="F44" s="28" t="s">
        <v>591</v>
      </c>
      <c r="G44" s="29">
        <v>1.851</v>
      </c>
      <c r="H44" s="28">
        <v>0</v>
      </c>
      <c r="I44" s="30">
        <f>ROUND(G44*H44,P4)</f>
        <v>0</v>
      </c>
      <c r="L44" s="30">
        <v>0</v>
      </c>
      <c r="M44" s="24">
        <f>ROUND(G44*L44,P4)</f>
        <v>0</v>
      </c>
      <c r="N44" s="25" t="s">
        <v>1524</v>
      </c>
      <c r="O44" s="31">
        <f>M44*AA44</f>
        <v>0</v>
      </c>
      <c r="P44" s="1">
        <v>3</v>
      </c>
      <c r="AA44" s="1">
        <f>IF(P44=1,$O$3,IF(P44=2,$O$4,$O$5))</f>
        <v>0</v>
      </c>
    </row>
    <row r="45">
      <c r="A45" s="1" t="s">
        <v>592</v>
      </c>
      <c r="E45" s="27" t="s">
        <v>3835</v>
      </c>
    </row>
    <row r="46" ht="13">
      <c r="A46" s="1" t="s">
        <v>593</v>
      </c>
      <c r="E46" s="32" t="s">
        <v>6381</v>
      </c>
    </row>
    <row r="47" ht="362.5">
      <c r="A47" s="1" t="s">
        <v>595</v>
      </c>
      <c r="E47" s="27" t="s">
        <v>3810</v>
      </c>
    </row>
    <row r="48" ht="25">
      <c r="A48" s="1" t="s">
        <v>587</v>
      </c>
      <c r="B48" s="1">
        <v>10</v>
      </c>
      <c r="C48" s="26" t="s">
        <v>4545</v>
      </c>
      <c r="D48" t="s">
        <v>589</v>
      </c>
      <c r="E48" s="27" t="s">
        <v>4546</v>
      </c>
      <c r="F48" s="28" t="s">
        <v>591</v>
      </c>
      <c r="G48" s="29">
        <v>4.1849999999999996</v>
      </c>
      <c r="H48" s="28">
        <v>0</v>
      </c>
      <c r="I48" s="30">
        <f>ROUND(G48*H48,P4)</f>
        <v>0</v>
      </c>
      <c r="L48" s="30">
        <v>0</v>
      </c>
      <c r="M48" s="24">
        <f>ROUND(G48*L48,P4)</f>
        <v>0</v>
      </c>
      <c r="N48" s="25" t="s">
        <v>1524</v>
      </c>
      <c r="O48" s="31">
        <f>M48*AA48</f>
        <v>0</v>
      </c>
      <c r="P48" s="1">
        <v>3</v>
      </c>
      <c r="AA48" s="1">
        <f>IF(P48=1,$O$3,IF(P48=2,$O$4,$O$5))</f>
        <v>0</v>
      </c>
    </row>
    <row r="49">
      <c r="A49" s="1" t="s">
        <v>592</v>
      </c>
      <c r="E49" s="27" t="s">
        <v>4546</v>
      </c>
    </row>
    <row r="50" ht="52">
      <c r="A50" s="1" t="s">
        <v>593</v>
      </c>
      <c r="E50" s="32" t="s">
        <v>6382</v>
      </c>
    </row>
    <row r="51" ht="362.5">
      <c r="A51" s="1" t="s">
        <v>595</v>
      </c>
      <c r="E51" s="27" t="s">
        <v>3810</v>
      </c>
    </row>
    <row r="52" ht="25">
      <c r="A52" s="1" t="s">
        <v>587</v>
      </c>
      <c r="B52" s="1">
        <v>11</v>
      </c>
      <c r="C52" s="26" t="s">
        <v>5380</v>
      </c>
      <c r="D52" t="s">
        <v>589</v>
      </c>
      <c r="E52" s="27" t="s">
        <v>5381</v>
      </c>
      <c r="F52" s="28" t="s">
        <v>680</v>
      </c>
      <c r="G52" s="29">
        <v>0.106</v>
      </c>
      <c r="H52" s="28">
        <v>0</v>
      </c>
      <c r="I52" s="30">
        <f>ROUND(G52*H52,P4)</f>
        <v>0</v>
      </c>
      <c r="L52" s="30">
        <v>0</v>
      </c>
      <c r="M52" s="24">
        <f>ROUND(G52*L52,P4)</f>
        <v>0</v>
      </c>
      <c r="N52" s="25" t="s">
        <v>1524</v>
      </c>
      <c r="O52" s="31">
        <f>M52*AA52</f>
        <v>0</v>
      </c>
      <c r="P52" s="1">
        <v>3</v>
      </c>
      <c r="AA52" s="1">
        <f>IF(P52=1,$O$3,IF(P52=2,$O$4,$O$5))</f>
        <v>0</v>
      </c>
    </row>
    <row r="53">
      <c r="A53" s="1" t="s">
        <v>592</v>
      </c>
      <c r="E53" s="27" t="s">
        <v>5381</v>
      </c>
    </row>
    <row r="54" ht="26">
      <c r="A54" s="1" t="s">
        <v>593</v>
      </c>
      <c r="E54" s="32" t="s">
        <v>6383</v>
      </c>
    </row>
    <row r="55" ht="287.5">
      <c r="A55" s="1" t="s">
        <v>595</v>
      </c>
      <c r="E55" s="27" t="s">
        <v>5376</v>
      </c>
    </row>
    <row r="56" ht="25">
      <c r="A56" s="1" t="s">
        <v>587</v>
      </c>
      <c r="B56" s="1">
        <v>12</v>
      </c>
      <c r="C56" s="26" t="s">
        <v>5389</v>
      </c>
      <c r="D56" t="s">
        <v>589</v>
      </c>
      <c r="E56" s="27" t="s">
        <v>5390</v>
      </c>
      <c r="F56" s="28" t="s">
        <v>591</v>
      </c>
      <c r="G56" s="29">
        <v>46.549999999999997</v>
      </c>
      <c r="H56" s="28">
        <v>0</v>
      </c>
      <c r="I56" s="30">
        <f>ROUND(G56*H56,P4)</f>
        <v>0</v>
      </c>
      <c r="L56" s="30">
        <v>0</v>
      </c>
      <c r="M56" s="24">
        <f>ROUND(G56*L56,P4)</f>
        <v>0</v>
      </c>
      <c r="N56" s="25" t="s">
        <v>1524</v>
      </c>
      <c r="O56" s="31">
        <f>M56*AA56</f>
        <v>0</v>
      </c>
      <c r="P56" s="1">
        <v>3</v>
      </c>
      <c r="AA56" s="1">
        <f>IF(P56=1,$O$3,IF(P56=2,$O$4,$O$5))</f>
        <v>0</v>
      </c>
    </row>
    <row r="57">
      <c r="A57" s="1" t="s">
        <v>592</v>
      </c>
      <c r="E57" s="27" t="s">
        <v>5390</v>
      </c>
    </row>
    <row r="58" ht="13">
      <c r="A58" s="1" t="s">
        <v>593</v>
      </c>
      <c r="E58" s="32" t="s">
        <v>6384</v>
      </c>
    </row>
    <row r="59" ht="75">
      <c r="A59" s="1" t="s">
        <v>595</v>
      </c>
      <c r="E59" s="27" t="s">
        <v>3031</v>
      </c>
    </row>
    <row r="60" ht="25">
      <c r="A60" s="1" t="s">
        <v>587</v>
      </c>
      <c r="B60" s="1">
        <v>13</v>
      </c>
      <c r="C60" s="26" t="s">
        <v>4549</v>
      </c>
      <c r="D60" t="s">
        <v>589</v>
      </c>
      <c r="E60" s="27" t="s">
        <v>4550</v>
      </c>
      <c r="F60" s="28" t="s">
        <v>591</v>
      </c>
      <c r="G60" s="29">
        <v>5.8499999999999996</v>
      </c>
      <c r="H60" s="28">
        <v>0</v>
      </c>
      <c r="I60" s="30">
        <f>ROUND(G60*H60,P4)</f>
        <v>0</v>
      </c>
      <c r="L60" s="30">
        <v>0</v>
      </c>
      <c r="M60" s="24">
        <f>ROUND(G60*L60,P4)</f>
        <v>0</v>
      </c>
      <c r="N60" s="25" t="s">
        <v>1524</v>
      </c>
      <c r="O60" s="31">
        <f>M60*AA60</f>
        <v>0</v>
      </c>
      <c r="P60" s="1">
        <v>3</v>
      </c>
      <c r="AA60" s="1">
        <f>IF(P60=1,$O$3,IF(P60=2,$O$4,$O$5))</f>
        <v>0</v>
      </c>
    </row>
    <row r="61">
      <c r="A61" s="1" t="s">
        <v>592</v>
      </c>
      <c r="E61" s="27" t="s">
        <v>4550</v>
      </c>
    </row>
    <row r="62" ht="39">
      <c r="A62" s="1" t="s">
        <v>593</v>
      </c>
      <c r="E62" s="32" t="s">
        <v>6385</v>
      </c>
    </row>
    <row r="63" ht="112.5">
      <c r="A63" s="1" t="s">
        <v>595</v>
      </c>
      <c r="E63" s="27" t="s">
        <v>4552</v>
      </c>
    </row>
    <row r="64">
      <c r="A64" s="1" t="s">
        <v>587</v>
      </c>
      <c r="B64" s="1">
        <v>14</v>
      </c>
      <c r="C64" s="26" t="s">
        <v>6269</v>
      </c>
      <c r="D64" t="s">
        <v>589</v>
      </c>
      <c r="E64" s="27" t="s">
        <v>6296</v>
      </c>
      <c r="F64" s="28" t="s">
        <v>3079</v>
      </c>
      <c r="G64" s="29">
        <v>15</v>
      </c>
      <c r="H64" s="28">
        <v>0</v>
      </c>
      <c r="I64" s="30">
        <f>ROUND(G64*H64,P4)</f>
        <v>0</v>
      </c>
      <c r="L64" s="30">
        <v>0</v>
      </c>
      <c r="M64" s="24">
        <f>ROUND(G64*L64,P4)</f>
        <v>0</v>
      </c>
      <c r="N64" s="25" t="s">
        <v>589</v>
      </c>
      <c r="O64" s="31">
        <f>M64*AA64</f>
        <v>0</v>
      </c>
      <c r="P64" s="1">
        <v>3</v>
      </c>
      <c r="AA64" s="1">
        <f>IF(P64=1,$O$3,IF(P64=2,$O$4,$O$5))</f>
        <v>0</v>
      </c>
    </row>
    <row r="65">
      <c r="A65" s="1" t="s">
        <v>592</v>
      </c>
      <c r="E65" s="27" t="s">
        <v>5381</v>
      </c>
    </row>
    <row r="66" ht="13">
      <c r="A66" s="1" t="s">
        <v>593</v>
      </c>
      <c r="E66" s="32" t="s">
        <v>6386</v>
      </c>
    </row>
    <row r="67" ht="287.5">
      <c r="A67" s="1" t="s">
        <v>595</v>
      </c>
      <c r="E67" s="27" t="s">
        <v>5376</v>
      </c>
    </row>
    <row r="68" ht="13">
      <c r="A68" s="1" t="s">
        <v>584</v>
      </c>
      <c r="C68" s="22" t="s">
        <v>4228</v>
      </c>
      <c r="E68" s="23" t="s">
        <v>4229</v>
      </c>
      <c r="L68" s="24">
        <f>SUMIFS(L69:L72,A69:A72,"P")</f>
        <v>0</v>
      </c>
      <c r="M68" s="24">
        <f>SUMIFS(M69:M72,A69:A72,"P")</f>
        <v>0</v>
      </c>
      <c r="N68" s="25"/>
    </row>
    <row r="69" ht="25">
      <c r="A69" s="1" t="s">
        <v>587</v>
      </c>
      <c r="B69" s="1">
        <v>15</v>
      </c>
      <c r="C69" s="26" t="s">
        <v>3876</v>
      </c>
      <c r="D69" t="s">
        <v>589</v>
      </c>
      <c r="E69" s="27" t="s">
        <v>3877</v>
      </c>
      <c r="F69" s="28" t="s">
        <v>603</v>
      </c>
      <c r="G69" s="29">
        <v>33.840000000000003</v>
      </c>
      <c r="H69" s="28">
        <v>0</v>
      </c>
      <c r="I69" s="30">
        <f>ROUND(G69*H69,P4)</f>
        <v>0</v>
      </c>
      <c r="L69" s="30">
        <v>0</v>
      </c>
      <c r="M69" s="24">
        <f>ROUND(G69*L69,P4)</f>
        <v>0</v>
      </c>
      <c r="N69" s="25" t="s">
        <v>1524</v>
      </c>
      <c r="O69" s="31">
        <f>M69*AA69</f>
        <v>0</v>
      </c>
      <c r="P69" s="1">
        <v>3</v>
      </c>
      <c r="AA69" s="1">
        <f>IF(P69=1,$O$3,IF(P69=2,$O$4,$O$5))</f>
        <v>0</v>
      </c>
    </row>
    <row r="70" ht="25">
      <c r="A70" s="1" t="s">
        <v>592</v>
      </c>
      <c r="E70" s="27" t="s">
        <v>3877</v>
      </c>
    </row>
    <row r="71" ht="13">
      <c r="A71" s="1" t="s">
        <v>593</v>
      </c>
      <c r="E71" s="32" t="s">
        <v>6387</v>
      </c>
    </row>
    <row r="72" ht="200">
      <c r="A72" s="1" t="s">
        <v>595</v>
      </c>
      <c r="E72" s="27" t="s">
        <v>3880</v>
      </c>
    </row>
    <row r="73" ht="13">
      <c r="A73" s="1" t="s">
        <v>584</v>
      </c>
      <c r="C73" s="22" t="s">
        <v>2059</v>
      </c>
      <c r="E73" s="23" t="s">
        <v>4071</v>
      </c>
      <c r="L73" s="24">
        <f>SUMIFS(L74:L85,A74:A85,"P")</f>
        <v>0</v>
      </c>
      <c r="M73" s="24">
        <f>SUMIFS(M74:M85,A74:A85,"P")</f>
        <v>0</v>
      </c>
      <c r="N73" s="25"/>
    </row>
    <row r="74" ht="25">
      <c r="A74" s="1" t="s">
        <v>587</v>
      </c>
      <c r="B74" s="1">
        <v>16</v>
      </c>
      <c r="C74" s="26" t="s">
        <v>5509</v>
      </c>
      <c r="D74" t="s">
        <v>589</v>
      </c>
      <c r="E74" s="27" t="s">
        <v>5510</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5510</v>
      </c>
    </row>
    <row r="76" ht="13">
      <c r="A76" s="1" t="s">
        <v>593</v>
      </c>
      <c r="E76" s="32" t="s">
        <v>5324</v>
      </c>
    </row>
    <row r="77" ht="62.5">
      <c r="A77" s="1" t="s">
        <v>595</v>
      </c>
      <c r="E77" s="27" t="s">
        <v>5512</v>
      </c>
    </row>
    <row r="78" ht="25">
      <c r="A78" s="1" t="s">
        <v>587</v>
      </c>
      <c r="B78" s="1">
        <v>17</v>
      </c>
      <c r="C78" s="26" t="s">
        <v>4787</v>
      </c>
      <c r="D78" t="s">
        <v>589</v>
      </c>
      <c r="E78" s="27" t="s">
        <v>4788</v>
      </c>
      <c r="F78" s="28" t="s">
        <v>618</v>
      </c>
      <c r="G78" s="29">
        <v>31.199999999999999</v>
      </c>
      <c r="H78" s="28">
        <v>0</v>
      </c>
      <c r="I78" s="30">
        <f>ROUND(G78*H78,P4)</f>
        <v>0</v>
      </c>
      <c r="L78" s="30">
        <v>0</v>
      </c>
      <c r="M78" s="24">
        <f>ROUND(G78*L78,P4)</f>
        <v>0</v>
      </c>
      <c r="N78" s="25" t="s">
        <v>1524</v>
      </c>
      <c r="O78" s="31">
        <f>M78*AA78</f>
        <v>0</v>
      </c>
      <c r="P78" s="1">
        <v>3</v>
      </c>
      <c r="AA78" s="1">
        <f>IF(P78=1,$O$3,IF(P78=2,$O$4,$O$5))</f>
        <v>0</v>
      </c>
    </row>
    <row r="79">
      <c r="A79" s="1" t="s">
        <v>592</v>
      </c>
      <c r="E79" s="27" t="s">
        <v>4788</v>
      </c>
    </row>
    <row r="80" ht="13">
      <c r="A80" s="1" t="s">
        <v>593</v>
      </c>
      <c r="E80" s="32" t="s">
        <v>6388</v>
      </c>
    </row>
    <row r="81" ht="75">
      <c r="A81" s="1" t="s">
        <v>595</v>
      </c>
      <c r="E81" s="27" t="s">
        <v>4254</v>
      </c>
    </row>
    <row r="82" ht="25">
      <c r="A82" s="1" t="s">
        <v>587</v>
      </c>
      <c r="B82" s="1">
        <v>18</v>
      </c>
      <c r="C82" s="26" t="s">
        <v>5667</v>
      </c>
      <c r="D82" t="s">
        <v>589</v>
      </c>
      <c r="E82" s="27" t="s">
        <v>5668</v>
      </c>
      <c r="F82" s="28" t="s">
        <v>618</v>
      </c>
      <c r="G82" s="29">
        <v>10.75</v>
      </c>
      <c r="H82" s="28">
        <v>0</v>
      </c>
      <c r="I82" s="30">
        <f>ROUND(G82*H82,P4)</f>
        <v>0</v>
      </c>
      <c r="L82" s="30">
        <v>0</v>
      </c>
      <c r="M82" s="24">
        <f>ROUND(G82*L82,P4)</f>
        <v>0</v>
      </c>
      <c r="N82" s="25" t="s">
        <v>1524</v>
      </c>
      <c r="O82" s="31">
        <f>M82*AA82</f>
        <v>0</v>
      </c>
      <c r="P82" s="1">
        <v>3</v>
      </c>
      <c r="AA82" s="1">
        <f>IF(P82=1,$O$3,IF(P82=2,$O$4,$O$5))</f>
        <v>0</v>
      </c>
    </row>
    <row r="83">
      <c r="A83" s="1" t="s">
        <v>592</v>
      </c>
      <c r="E83" s="27" t="s">
        <v>5668</v>
      </c>
    </row>
    <row r="84" ht="13">
      <c r="A84" s="1" t="s">
        <v>593</v>
      </c>
      <c r="E84" s="32" t="s">
        <v>6389</v>
      </c>
    </row>
    <row r="85" ht="75">
      <c r="A85" s="1" t="s">
        <v>595</v>
      </c>
      <c r="E85" s="27" t="s">
        <v>4897</v>
      </c>
    </row>
    <row r="86" ht="13">
      <c r="A86" s="1" t="s">
        <v>584</v>
      </c>
      <c r="C86" s="22" t="s">
        <v>675</v>
      </c>
      <c r="E86" s="23" t="s">
        <v>1992</v>
      </c>
      <c r="L86" s="24">
        <f>SUMIFS(L87:L90,A87:A90,"P")</f>
        <v>0</v>
      </c>
      <c r="M86" s="24">
        <f>SUMIFS(M87:M90,A87:A90,"P")</f>
        <v>0</v>
      </c>
      <c r="N86" s="25"/>
    </row>
    <row r="87" ht="37.5">
      <c r="A87" s="1" t="s">
        <v>587</v>
      </c>
      <c r="B87" s="1">
        <v>19</v>
      </c>
      <c r="C87" s="26" t="s">
        <v>677</v>
      </c>
      <c r="D87" t="s">
        <v>678</v>
      </c>
      <c r="E87" s="27" t="s">
        <v>679</v>
      </c>
      <c r="F87" s="28" t="s">
        <v>680</v>
      </c>
      <c r="G87" s="29">
        <v>191.607</v>
      </c>
      <c r="H87" s="28">
        <v>0</v>
      </c>
      <c r="I87" s="30">
        <f>ROUND(G87*H87,P4)</f>
        <v>0</v>
      </c>
      <c r="L87" s="30">
        <v>0</v>
      </c>
      <c r="M87" s="24">
        <f>ROUND(G87*L87,P4)</f>
        <v>0</v>
      </c>
      <c r="N87" s="25" t="s">
        <v>589</v>
      </c>
      <c r="O87" s="31">
        <f>M87*AA87</f>
        <v>0</v>
      </c>
      <c r="P87" s="1">
        <v>3</v>
      </c>
      <c r="AA87" s="1">
        <f>IF(P87=1,$O$3,IF(P87=2,$O$4,$O$5))</f>
        <v>0</v>
      </c>
    </row>
    <row r="88" ht="150">
      <c r="A88" s="1" t="s">
        <v>592</v>
      </c>
      <c r="E88" s="27" t="s">
        <v>5570</v>
      </c>
    </row>
    <row r="89" ht="13">
      <c r="A89" s="1" t="s">
        <v>593</v>
      </c>
      <c r="E89" s="32" t="s">
        <v>6390</v>
      </c>
    </row>
    <row r="90">
      <c r="A90" s="1" t="s">
        <v>595</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COUNTIFS(L8:L89,"=0",A8:A89,"P")+COUNTIFS(L8:L89,"",A8:A89,"P")+SUM(Q8:Q89)</f>
        <v>0</v>
      </c>
    </row>
    <row r="8" ht="13">
      <c r="A8" s="1" t="s">
        <v>582</v>
      </c>
      <c r="C8" s="22" t="s">
        <v>6391</v>
      </c>
      <c r="E8" s="23" t="s">
        <v>303</v>
      </c>
      <c r="L8" s="24">
        <f>L9+L26+L35+L40+L45+L66+L75+L80</f>
        <v>0</v>
      </c>
      <c r="M8" s="24">
        <f>M9+M26+M35+M40+M45+M66+M75+M80</f>
        <v>0</v>
      </c>
      <c r="N8" s="25"/>
    </row>
    <row r="9" ht="13">
      <c r="A9" s="1" t="s">
        <v>584</v>
      </c>
      <c r="C9" s="22" t="s">
        <v>585</v>
      </c>
      <c r="E9" s="23" t="s">
        <v>586</v>
      </c>
      <c r="L9" s="24">
        <f>SUMIFS(L10:L25,A10:A25,"P")</f>
        <v>0</v>
      </c>
      <c r="M9" s="24">
        <f>SUMIFS(M10:M25,A10:A25,"P")</f>
        <v>0</v>
      </c>
      <c r="N9" s="25"/>
    </row>
    <row r="10" ht="25">
      <c r="A10" s="1" t="s">
        <v>587</v>
      </c>
      <c r="B10" s="1">
        <v>1</v>
      </c>
      <c r="C10" s="26" t="s">
        <v>5769</v>
      </c>
      <c r="D10" t="s">
        <v>589</v>
      </c>
      <c r="E10" s="27" t="s">
        <v>5770</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6392</v>
      </c>
    </row>
    <row r="12" ht="13">
      <c r="A12" s="1" t="s">
        <v>593</v>
      </c>
      <c r="E12" s="32" t="s">
        <v>5841</v>
      </c>
    </row>
    <row r="13" ht="100">
      <c r="A13" s="1" t="s">
        <v>595</v>
      </c>
      <c r="E13" s="27" t="s">
        <v>5524</v>
      </c>
    </row>
    <row r="14" ht="25">
      <c r="A14" s="1" t="s">
        <v>587</v>
      </c>
      <c r="B14" s="1">
        <v>2</v>
      </c>
      <c r="C14" s="26" t="s">
        <v>3759</v>
      </c>
      <c r="D14" t="s">
        <v>589</v>
      </c>
      <c r="E14" s="27" t="s">
        <v>3760</v>
      </c>
      <c r="F14" s="28" t="s">
        <v>591</v>
      </c>
      <c r="G14" s="29">
        <v>45</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6393</v>
      </c>
    </row>
    <row r="17" ht="337.5">
      <c r="A17" s="1" t="s">
        <v>595</v>
      </c>
      <c r="E17" s="27" t="s">
        <v>596</v>
      </c>
    </row>
    <row r="18" ht="25">
      <c r="A18" s="1" t="s">
        <v>587</v>
      </c>
      <c r="B18" s="1">
        <v>3</v>
      </c>
      <c r="C18" s="26" t="s">
        <v>597</v>
      </c>
      <c r="D18" t="s">
        <v>589</v>
      </c>
      <c r="E18" s="27" t="s">
        <v>598</v>
      </c>
      <c r="F18" s="28" t="s">
        <v>591</v>
      </c>
      <c r="G18" s="29">
        <v>11</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6394</v>
      </c>
    </row>
    <row r="21" ht="250">
      <c r="A21" s="1" t="s">
        <v>595</v>
      </c>
      <c r="E21" s="27" t="s">
        <v>600</v>
      </c>
    </row>
    <row r="22" ht="25">
      <c r="A22" s="1" t="s">
        <v>587</v>
      </c>
      <c r="B22" s="1">
        <v>4</v>
      </c>
      <c r="C22" s="26" t="s">
        <v>3779</v>
      </c>
      <c r="D22" t="s">
        <v>589</v>
      </c>
      <c r="E22" s="27" t="s">
        <v>3780</v>
      </c>
      <c r="F22" s="28" t="s">
        <v>2583</v>
      </c>
      <c r="G22" s="29">
        <v>27</v>
      </c>
      <c r="H22" s="28">
        <v>0</v>
      </c>
      <c r="I22" s="30">
        <f>ROUND(G22*H22,P4)</f>
        <v>0</v>
      </c>
      <c r="L22" s="30">
        <v>0</v>
      </c>
      <c r="M22" s="24">
        <f>ROUND(G22*L22,P4)</f>
        <v>0</v>
      </c>
      <c r="N22" s="25" t="s">
        <v>1524</v>
      </c>
      <c r="O22" s="31">
        <f>M22*AA22</f>
        <v>0</v>
      </c>
      <c r="P22" s="1">
        <v>3</v>
      </c>
      <c r="AA22" s="1">
        <f>IF(P22=1,$O$3,IF(P22=2,$O$4,$O$5))</f>
        <v>0</v>
      </c>
    </row>
    <row r="23">
      <c r="A23" s="1" t="s">
        <v>592</v>
      </c>
      <c r="E23" s="27" t="s">
        <v>6395</v>
      </c>
    </row>
    <row r="24" ht="13">
      <c r="A24" s="1" t="s">
        <v>593</v>
      </c>
      <c r="E24" s="32" t="s">
        <v>6396</v>
      </c>
    </row>
    <row r="25" ht="50">
      <c r="A25" s="1" t="s">
        <v>595</v>
      </c>
      <c r="E25" s="27" t="s">
        <v>3782</v>
      </c>
    </row>
    <row r="26" ht="13">
      <c r="A26" s="1" t="s">
        <v>584</v>
      </c>
      <c r="C26" s="22" t="s">
        <v>2588</v>
      </c>
      <c r="E26" s="23" t="s">
        <v>2589</v>
      </c>
      <c r="L26" s="24">
        <f>SUMIFS(L27:L34,A27:A34,"P")</f>
        <v>0</v>
      </c>
      <c r="M26" s="24">
        <f>SUMIFS(M27:M34,A27:A34,"P")</f>
        <v>0</v>
      </c>
      <c r="N26" s="25"/>
    </row>
    <row r="27" ht="25">
      <c r="A27" s="1" t="s">
        <v>587</v>
      </c>
      <c r="B27" s="1">
        <v>5</v>
      </c>
      <c r="C27" s="26" t="s">
        <v>2590</v>
      </c>
      <c r="D27" t="s">
        <v>589</v>
      </c>
      <c r="E27" s="27" t="s">
        <v>2591</v>
      </c>
      <c r="F27" s="28" t="s">
        <v>591</v>
      </c>
      <c r="G27" s="29">
        <v>7.5519999999999996</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6397</v>
      </c>
    </row>
    <row r="30" ht="362.5">
      <c r="A30" s="1" t="s">
        <v>595</v>
      </c>
      <c r="E30" s="27" t="s">
        <v>2593</v>
      </c>
    </row>
    <row r="31" ht="25">
      <c r="A31" s="1" t="s">
        <v>587</v>
      </c>
      <c r="B31" s="1">
        <v>6</v>
      </c>
      <c r="C31" s="26" t="s">
        <v>4148</v>
      </c>
      <c r="D31" t="s">
        <v>589</v>
      </c>
      <c r="E31" s="27" t="s">
        <v>4149</v>
      </c>
      <c r="F31" s="28" t="s">
        <v>680</v>
      </c>
      <c r="G31" s="29">
        <v>0.96999999999999997</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6398</v>
      </c>
    </row>
    <row r="34" ht="300">
      <c r="A34" s="1" t="s">
        <v>595</v>
      </c>
      <c r="E34" s="27" t="s">
        <v>2597</v>
      </c>
    </row>
    <row r="35" ht="13">
      <c r="A35" s="1" t="s">
        <v>584</v>
      </c>
      <c r="C35" s="22" t="s">
        <v>1187</v>
      </c>
      <c r="E35" s="23" t="s">
        <v>1188</v>
      </c>
      <c r="L35" s="24">
        <f>SUMIFS(L36:L39,A36:A39,"P")</f>
        <v>0</v>
      </c>
      <c r="M35" s="24">
        <f>SUMIFS(M36:M39,A36:A39,"P")</f>
        <v>0</v>
      </c>
      <c r="N35" s="25"/>
    </row>
    <row r="36" ht="25">
      <c r="A36" s="1" t="s">
        <v>587</v>
      </c>
      <c r="B36" s="1">
        <v>7</v>
      </c>
      <c r="C36" s="26" t="s">
        <v>5552</v>
      </c>
      <c r="D36" t="s">
        <v>589</v>
      </c>
      <c r="E36" s="27" t="s">
        <v>5553</v>
      </c>
      <c r="F36" s="28" t="s">
        <v>591</v>
      </c>
      <c r="G36" s="29">
        <v>12.24</v>
      </c>
      <c r="H36" s="28">
        <v>0</v>
      </c>
      <c r="I36" s="30">
        <f>ROUND(G36*H36,P4)</f>
        <v>0</v>
      </c>
      <c r="L36" s="30">
        <v>0</v>
      </c>
      <c r="M36" s="24">
        <f>ROUND(G36*L36,P4)</f>
        <v>0</v>
      </c>
      <c r="N36" s="25" t="s">
        <v>1524</v>
      </c>
      <c r="O36" s="31">
        <f>M36*AA36</f>
        <v>0</v>
      </c>
      <c r="P36" s="1">
        <v>3</v>
      </c>
      <c r="AA36" s="1">
        <f>IF(P36=1,$O$3,IF(P36=2,$O$4,$O$5))</f>
        <v>0</v>
      </c>
    </row>
    <row r="37">
      <c r="A37" s="1" t="s">
        <v>592</v>
      </c>
      <c r="E37" s="27" t="s">
        <v>6399</v>
      </c>
    </row>
    <row r="38" ht="13">
      <c r="A38" s="1" t="s">
        <v>593</v>
      </c>
      <c r="E38" s="32" t="s">
        <v>6400</v>
      </c>
    </row>
    <row r="39" ht="262.5">
      <c r="A39" s="1" t="s">
        <v>595</v>
      </c>
      <c r="E39" s="27" t="s">
        <v>4542</v>
      </c>
    </row>
    <row r="40" ht="13">
      <c r="A40" s="1" t="s">
        <v>584</v>
      </c>
      <c r="C40" s="22" t="s">
        <v>3026</v>
      </c>
      <c r="E40" s="23" t="s">
        <v>3833</v>
      </c>
      <c r="L40" s="24">
        <f>SUMIFS(L41:L44,A41:A44,"P")</f>
        <v>0</v>
      </c>
      <c r="M40" s="24">
        <f>SUMIFS(M41:M44,A41:A44,"P")</f>
        <v>0</v>
      </c>
      <c r="N40" s="25"/>
    </row>
    <row r="41" ht="25">
      <c r="A41" s="1" t="s">
        <v>587</v>
      </c>
      <c r="B41" s="1">
        <v>8</v>
      </c>
      <c r="C41" s="26" t="s">
        <v>6401</v>
      </c>
      <c r="D41" t="s">
        <v>589</v>
      </c>
      <c r="E41" s="27" t="s">
        <v>6402</v>
      </c>
      <c r="F41" s="28" t="s">
        <v>591</v>
      </c>
      <c r="G41" s="29">
        <v>2.7000000000000002</v>
      </c>
      <c r="H41" s="28">
        <v>0</v>
      </c>
      <c r="I41" s="30">
        <f>ROUND(G41*H41,P4)</f>
        <v>0</v>
      </c>
      <c r="L41" s="30">
        <v>0</v>
      </c>
      <c r="M41" s="24">
        <f>ROUND(G41*L41,P4)</f>
        <v>0</v>
      </c>
      <c r="N41" s="25" t="s">
        <v>1524</v>
      </c>
      <c r="O41" s="31">
        <f>M41*AA41</f>
        <v>0</v>
      </c>
      <c r="P41" s="1">
        <v>3</v>
      </c>
      <c r="AA41" s="1">
        <f>IF(P41=1,$O$3,IF(P41=2,$O$4,$O$5))</f>
        <v>0</v>
      </c>
    </row>
    <row r="42">
      <c r="A42" s="1" t="s">
        <v>592</v>
      </c>
      <c r="E42" s="27" t="s">
        <v>6403</v>
      </c>
    </row>
    <row r="43" ht="13">
      <c r="A43" s="1" t="s">
        <v>593</v>
      </c>
      <c r="E43" s="32" t="s">
        <v>6404</v>
      </c>
    </row>
    <row r="44" ht="409.5">
      <c r="A44" s="1" t="s">
        <v>595</v>
      </c>
      <c r="E44" s="27" t="s">
        <v>5884</v>
      </c>
    </row>
    <row r="45" ht="13">
      <c r="A45" s="1" t="s">
        <v>584</v>
      </c>
      <c r="C45" s="22" t="s">
        <v>3032</v>
      </c>
      <c r="E45" s="23" t="s">
        <v>3627</v>
      </c>
      <c r="L45" s="24">
        <f>SUMIFS(L46:L65,A46:A65,"P")</f>
        <v>0</v>
      </c>
      <c r="M45" s="24">
        <f>SUMIFS(M46:M65,A46:A65,"P")</f>
        <v>0</v>
      </c>
      <c r="N45" s="25"/>
    </row>
    <row r="46" ht="25">
      <c r="A46" s="1" t="s">
        <v>587</v>
      </c>
      <c r="B46" s="1">
        <v>9</v>
      </c>
      <c r="C46" s="26" t="s">
        <v>4697</v>
      </c>
      <c r="D46" t="s">
        <v>589</v>
      </c>
      <c r="E46" s="27" t="s">
        <v>4698</v>
      </c>
      <c r="F46" s="28" t="s">
        <v>2583</v>
      </c>
      <c r="G46" s="29">
        <v>12</v>
      </c>
      <c r="H46" s="28">
        <v>0</v>
      </c>
      <c r="I46" s="30">
        <f>ROUND(G46*H46,P4)</f>
        <v>0</v>
      </c>
      <c r="L46" s="30">
        <v>0</v>
      </c>
      <c r="M46" s="24">
        <f>ROUND(G46*L46,P4)</f>
        <v>0</v>
      </c>
      <c r="N46" s="25" t="s">
        <v>1524</v>
      </c>
      <c r="O46" s="31">
        <f>M46*AA46</f>
        <v>0</v>
      </c>
      <c r="P46" s="1">
        <v>3</v>
      </c>
      <c r="AA46" s="1">
        <f>IF(P46=1,$O$3,IF(P46=2,$O$4,$O$5))</f>
        <v>0</v>
      </c>
    </row>
    <row r="47">
      <c r="A47" s="1" t="s">
        <v>592</v>
      </c>
      <c r="E47" s="27" t="s">
        <v>589</v>
      </c>
    </row>
    <row r="48" ht="13">
      <c r="A48" s="1" t="s">
        <v>593</v>
      </c>
      <c r="E48" s="32" t="s">
        <v>6405</v>
      </c>
    </row>
    <row r="49" ht="87.5">
      <c r="A49" s="1" t="s">
        <v>595</v>
      </c>
      <c r="E49" s="27" t="s">
        <v>4696</v>
      </c>
    </row>
    <row r="50" ht="25">
      <c r="A50" s="1" t="s">
        <v>587</v>
      </c>
      <c r="B50" s="1">
        <v>10</v>
      </c>
      <c r="C50" s="26" t="s">
        <v>6406</v>
      </c>
      <c r="D50" t="s">
        <v>589</v>
      </c>
      <c r="E50" s="27" t="s">
        <v>6407</v>
      </c>
      <c r="F50" s="28" t="s">
        <v>2583</v>
      </c>
      <c r="G50" s="29">
        <v>12</v>
      </c>
      <c r="H50" s="28">
        <v>0</v>
      </c>
      <c r="I50" s="30">
        <f>ROUND(G50*H50,P4)</f>
        <v>0</v>
      </c>
      <c r="L50" s="30">
        <v>0</v>
      </c>
      <c r="M50" s="24">
        <f>ROUND(G50*L50,P4)</f>
        <v>0</v>
      </c>
      <c r="N50" s="25" t="s">
        <v>1524</v>
      </c>
      <c r="O50" s="31">
        <f>M50*AA50</f>
        <v>0</v>
      </c>
      <c r="P50" s="1">
        <v>3</v>
      </c>
      <c r="AA50" s="1">
        <f>IF(P50=1,$O$3,IF(P50=2,$O$4,$O$5))</f>
        <v>0</v>
      </c>
    </row>
    <row r="51">
      <c r="A51" s="1" t="s">
        <v>592</v>
      </c>
      <c r="E51" s="27" t="s">
        <v>589</v>
      </c>
    </row>
    <row r="52" ht="13">
      <c r="A52" s="1" t="s">
        <v>593</v>
      </c>
      <c r="E52" s="32" t="s">
        <v>6405</v>
      </c>
    </row>
    <row r="53" ht="87.5">
      <c r="A53" s="1" t="s">
        <v>595</v>
      </c>
      <c r="E53" s="27" t="s">
        <v>4696</v>
      </c>
    </row>
    <row r="54" ht="25">
      <c r="A54" s="1" t="s">
        <v>587</v>
      </c>
      <c r="B54" s="1">
        <v>11</v>
      </c>
      <c r="C54" s="26" t="s">
        <v>6408</v>
      </c>
      <c r="D54" t="s">
        <v>589</v>
      </c>
      <c r="E54" s="27" t="s">
        <v>6409</v>
      </c>
      <c r="F54" s="28" t="s">
        <v>2583</v>
      </c>
      <c r="G54" s="29">
        <v>12</v>
      </c>
      <c r="H54" s="28">
        <v>0</v>
      </c>
      <c r="I54" s="30">
        <f>ROUND(G54*H54,P4)</f>
        <v>0</v>
      </c>
      <c r="L54" s="30">
        <v>0</v>
      </c>
      <c r="M54" s="24">
        <f>ROUND(G54*L54,P4)</f>
        <v>0</v>
      </c>
      <c r="N54" s="25" t="s">
        <v>1524</v>
      </c>
      <c r="O54" s="31">
        <f>M54*AA54</f>
        <v>0</v>
      </c>
      <c r="P54" s="1">
        <v>3</v>
      </c>
      <c r="AA54" s="1">
        <f>IF(P54=1,$O$3,IF(P54=2,$O$4,$O$5))</f>
        <v>0</v>
      </c>
    </row>
    <row r="55">
      <c r="A55" s="1" t="s">
        <v>592</v>
      </c>
      <c r="E55" s="27" t="s">
        <v>589</v>
      </c>
    </row>
    <row r="56" ht="13">
      <c r="A56" s="1" t="s">
        <v>593</v>
      </c>
      <c r="E56" s="32" t="s">
        <v>6405</v>
      </c>
    </row>
    <row r="57" ht="162.5">
      <c r="A57" s="1" t="s">
        <v>595</v>
      </c>
      <c r="E57" s="27" t="s">
        <v>4703</v>
      </c>
    </row>
    <row r="58" ht="25">
      <c r="A58" s="1" t="s">
        <v>587</v>
      </c>
      <c r="B58" s="1">
        <v>12</v>
      </c>
      <c r="C58" s="26" t="s">
        <v>6410</v>
      </c>
      <c r="D58" t="s">
        <v>589</v>
      </c>
      <c r="E58" s="27" t="s">
        <v>6411</v>
      </c>
      <c r="F58" s="28" t="s">
        <v>2583</v>
      </c>
      <c r="G58" s="29">
        <v>12</v>
      </c>
      <c r="H58" s="28">
        <v>0</v>
      </c>
      <c r="I58" s="30">
        <f>ROUND(G58*H58,P4)</f>
        <v>0</v>
      </c>
      <c r="L58" s="30">
        <v>0</v>
      </c>
      <c r="M58" s="24">
        <f>ROUND(G58*L58,P4)</f>
        <v>0</v>
      </c>
      <c r="N58" s="25" t="s">
        <v>1524</v>
      </c>
      <c r="O58" s="31">
        <f>M58*AA58</f>
        <v>0</v>
      </c>
      <c r="P58" s="1">
        <v>3</v>
      </c>
      <c r="AA58" s="1">
        <f>IF(P58=1,$O$3,IF(P58=2,$O$4,$O$5))</f>
        <v>0</v>
      </c>
    </row>
    <row r="59">
      <c r="A59" s="1" t="s">
        <v>592</v>
      </c>
      <c r="E59" s="27" t="s">
        <v>589</v>
      </c>
    </row>
    <row r="60" ht="13">
      <c r="A60" s="1" t="s">
        <v>593</v>
      </c>
      <c r="E60" s="32" t="s">
        <v>6405</v>
      </c>
    </row>
    <row r="61" ht="162.5">
      <c r="A61" s="1" t="s">
        <v>595</v>
      </c>
      <c r="E61" s="27" t="s">
        <v>4703</v>
      </c>
    </row>
    <row r="62" ht="25">
      <c r="A62" s="1" t="s">
        <v>587</v>
      </c>
      <c r="B62" s="1">
        <v>13</v>
      </c>
      <c r="C62" s="26" t="s">
        <v>6412</v>
      </c>
      <c r="D62" t="s">
        <v>589</v>
      </c>
      <c r="E62" s="27" t="s">
        <v>6413</v>
      </c>
      <c r="F62" s="28" t="s">
        <v>2583</v>
      </c>
      <c r="G62" s="29">
        <v>12</v>
      </c>
      <c r="H62" s="28">
        <v>0</v>
      </c>
      <c r="I62" s="30">
        <f>ROUND(G62*H62,P4)</f>
        <v>0</v>
      </c>
      <c r="L62" s="30">
        <v>0</v>
      </c>
      <c r="M62" s="24">
        <f>ROUND(G62*L62,P4)</f>
        <v>0</v>
      </c>
      <c r="N62" s="25" t="s">
        <v>1524</v>
      </c>
      <c r="O62" s="31">
        <f>M62*AA62</f>
        <v>0</v>
      </c>
      <c r="P62" s="1">
        <v>3</v>
      </c>
      <c r="AA62" s="1">
        <f>IF(P62=1,$O$3,IF(P62=2,$O$4,$O$5))</f>
        <v>0</v>
      </c>
    </row>
    <row r="63">
      <c r="A63" s="1" t="s">
        <v>592</v>
      </c>
      <c r="E63" s="27" t="s">
        <v>589</v>
      </c>
    </row>
    <row r="64" ht="13">
      <c r="A64" s="1" t="s">
        <v>593</v>
      </c>
      <c r="E64" s="32" t="s">
        <v>6405</v>
      </c>
    </row>
    <row r="65" ht="62.5">
      <c r="A65" s="1" t="s">
        <v>595</v>
      </c>
      <c r="E65" s="27" t="s">
        <v>6414</v>
      </c>
    </row>
    <row r="66" ht="13">
      <c r="A66" s="1" t="s">
        <v>584</v>
      </c>
      <c r="C66" s="22" t="s">
        <v>606</v>
      </c>
      <c r="E66" s="23" t="s">
        <v>607</v>
      </c>
      <c r="L66" s="24">
        <f>SUMIFS(L67:L74,A67:A74,"P")</f>
        <v>0</v>
      </c>
      <c r="M66" s="24">
        <f>SUMIFS(M67:M74,A67:A74,"P")</f>
        <v>0</v>
      </c>
      <c r="N66" s="25"/>
    </row>
    <row r="67" ht="25">
      <c r="A67" s="1" t="s">
        <v>587</v>
      </c>
      <c r="B67" s="1">
        <v>14</v>
      </c>
      <c r="C67" s="26" t="s">
        <v>5473</v>
      </c>
      <c r="D67" t="s">
        <v>589</v>
      </c>
      <c r="E67" s="27" t="s">
        <v>5474</v>
      </c>
      <c r="F67" s="28" t="s">
        <v>2583</v>
      </c>
      <c r="G67" s="29">
        <v>55.700000000000003</v>
      </c>
      <c r="H67" s="28">
        <v>0</v>
      </c>
      <c r="I67" s="30">
        <f>ROUND(G67*H67,P4)</f>
        <v>0</v>
      </c>
      <c r="L67" s="30">
        <v>0</v>
      </c>
      <c r="M67" s="24">
        <f>ROUND(G67*L67,P4)</f>
        <v>0</v>
      </c>
      <c r="N67" s="25" t="s">
        <v>1524</v>
      </c>
      <c r="O67" s="31">
        <f>M67*AA67</f>
        <v>0</v>
      </c>
      <c r="P67" s="1">
        <v>3</v>
      </c>
      <c r="AA67" s="1">
        <f>IF(P67=1,$O$3,IF(P67=2,$O$4,$O$5))</f>
        <v>0</v>
      </c>
    </row>
    <row r="68">
      <c r="A68" s="1" t="s">
        <v>592</v>
      </c>
      <c r="E68" s="27" t="s">
        <v>589</v>
      </c>
    </row>
    <row r="69" ht="13">
      <c r="A69" s="1" t="s">
        <v>593</v>
      </c>
      <c r="E69" s="32" t="s">
        <v>6415</v>
      </c>
    </row>
    <row r="70" ht="200">
      <c r="A70" s="1" t="s">
        <v>595</v>
      </c>
      <c r="E70" s="27" t="s">
        <v>3880</v>
      </c>
    </row>
    <row r="71" ht="25">
      <c r="A71" s="1" t="s">
        <v>587</v>
      </c>
      <c r="B71" s="1">
        <v>15</v>
      </c>
      <c r="C71" s="26" t="s">
        <v>5485</v>
      </c>
      <c r="D71" t="s">
        <v>589</v>
      </c>
      <c r="E71" s="27" t="s">
        <v>5486</v>
      </c>
      <c r="F71" s="28" t="s">
        <v>2583</v>
      </c>
      <c r="G71" s="29">
        <v>55.700000000000003</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6415</v>
      </c>
    </row>
    <row r="74" ht="62.5">
      <c r="A74" s="1" t="s">
        <v>595</v>
      </c>
      <c r="E74" s="27" t="s">
        <v>5401</v>
      </c>
    </row>
    <row r="75" ht="13">
      <c r="A75" s="1" t="s">
        <v>584</v>
      </c>
      <c r="C75" s="22" t="s">
        <v>2059</v>
      </c>
      <c r="E75" s="23" t="s">
        <v>2060</v>
      </c>
      <c r="L75" s="24">
        <f>SUMIFS(L76:L79,A76:A79,"P")</f>
        <v>0</v>
      </c>
      <c r="M75" s="24">
        <f>SUMIFS(M76:M79,A76:A79,"P")</f>
        <v>0</v>
      </c>
      <c r="N75" s="25"/>
    </row>
    <row r="76" ht="25">
      <c r="A76" s="1" t="s">
        <v>587</v>
      </c>
      <c r="B76" s="1">
        <v>16</v>
      </c>
      <c r="C76" s="26" t="s">
        <v>6416</v>
      </c>
      <c r="D76" t="s">
        <v>589</v>
      </c>
      <c r="E76" s="27" t="s">
        <v>6417</v>
      </c>
      <c r="F76" s="28" t="s">
        <v>892</v>
      </c>
      <c r="G76" s="29">
        <v>7.5</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6418</v>
      </c>
    </row>
    <row r="79" ht="125">
      <c r="A79" s="1" t="s">
        <v>595</v>
      </c>
      <c r="E79" s="27" t="s">
        <v>4902</v>
      </c>
    </row>
    <row r="80" ht="13">
      <c r="A80" s="1" t="s">
        <v>584</v>
      </c>
      <c r="C80" s="22" t="s">
        <v>675</v>
      </c>
      <c r="E80" s="23" t="s">
        <v>1992</v>
      </c>
      <c r="L80" s="24">
        <f>SUMIFS(L81:L88,A81:A88,"P")</f>
        <v>0</v>
      </c>
      <c r="M80" s="24">
        <f>SUMIFS(M81:M88,A81:A88,"P")</f>
        <v>0</v>
      </c>
      <c r="N80" s="25"/>
    </row>
    <row r="81" ht="37.5">
      <c r="A81" s="1" t="s">
        <v>587</v>
      </c>
      <c r="B81" s="1">
        <v>17</v>
      </c>
      <c r="C81" s="26" t="s">
        <v>677</v>
      </c>
      <c r="D81" t="s">
        <v>678</v>
      </c>
      <c r="E81" s="27" t="s">
        <v>679</v>
      </c>
      <c r="F81" s="28" t="s">
        <v>680</v>
      </c>
      <c r="G81" s="29">
        <v>61.200000000000003</v>
      </c>
      <c r="H81" s="28">
        <v>0</v>
      </c>
      <c r="I81" s="30">
        <f>ROUND(G81*H81,P4)</f>
        <v>0</v>
      </c>
      <c r="L81" s="30">
        <v>0</v>
      </c>
      <c r="M81" s="24">
        <f>ROUND(G81*L81,P4)</f>
        <v>0</v>
      </c>
      <c r="N81" s="25" t="s">
        <v>589</v>
      </c>
      <c r="O81" s="31">
        <f>M81*AA81</f>
        <v>0</v>
      </c>
      <c r="P81" s="1">
        <v>3</v>
      </c>
      <c r="AA81" s="1">
        <f>IF(P81=1,$O$3,IF(P81=2,$O$4,$O$5))</f>
        <v>0</v>
      </c>
    </row>
    <row r="82" ht="37.5">
      <c r="A82" s="1" t="s">
        <v>592</v>
      </c>
      <c r="E82" s="27" t="s">
        <v>681</v>
      </c>
    </row>
    <row r="83" ht="13">
      <c r="A83" s="1" t="s">
        <v>593</v>
      </c>
      <c r="E83" s="32" t="s">
        <v>6419</v>
      </c>
    </row>
    <row r="84" ht="150">
      <c r="A84" s="1" t="s">
        <v>595</v>
      </c>
      <c r="E84" s="27" t="s">
        <v>683</v>
      </c>
    </row>
    <row r="85" ht="37.5">
      <c r="A85" s="1" t="s">
        <v>587</v>
      </c>
      <c r="B85" s="1">
        <v>18</v>
      </c>
      <c r="C85" s="26" t="s">
        <v>684</v>
      </c>
      <c r="D85" t="s">
        <v>685</v>
      </c>
      <c r="E85" s="27" t="s">
        <v>686</v>
      </c>
      <c r="F85" s="28" t="s">
        <v>680</v>
      </c>
      <c r="G85" s="29">
        <v>4.5</v>
      </c>
      <c r="H85" s="28">
        <v>0</v>
      </c>
      <c r="I85" s="30">
        <f>ROUND(G85*H85,P4)</f>
        <v>0</v>
      </c>
      <c r="L85" s="30">
        <v>0</v>
      </c>
      <c r="M85" s="24">
        <f>ROUND(G85*L85,P4)</f>
        <v>0</v>
      </c>
      <c r="N85" s="25" t="s">
        <v>589</v>
      </c>
      <c r="O85" s="31">
        <f>M85*AA85</f>
        <v>0</v>
      </c>
      <c r="P85" s="1">
        <v>3</v>
      </c>
      <c r="AA85" s="1">
        <f>IF(P85=1,$O$3,IF(P85=2,$O$4,$O$5))</f>
        <v>0</v>
      </c>
    </row>
    <row r="86" ht="37.5">
      <c r="A86" s="1" t="s">
        <v>592</v>
      </c>
      <c r="E86" s="27" t="s">
        <v>687</v>
      </c>
    </row>
    <row r="87" ht="13">
      <c r="A87" s="1" t="s">
        <v>593</v>
      </c>
      <c r="E87" s="32" t="s">
        <v>6420</v>
      </c>
    </row>
    <row r="88" ht="150">
      <c r="A88" s="1" t="s">
        <v>595</v>
      </c>
      <c r="E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COUNTIFS(L8:L37,"=0",A8:A37,"P")+COUNTIFS(L8:L37,"",A8:A37,"P")+SUM(Q8:Q37)</f>
        <v>0</v>
      </c>
    </row>
    <row r="8" ht="13">
      <c r="A8" s="1" t="s">
        <v>582</v>
      </c>
      <c r="C8" s="22" t="s">
        <v>6421</v>
      </c>
      <c r="E8" s="23" t="s">
        <v>305</v>
      </c>
      <c r="L8" s="24">
        <f>L9+L18+L23+L28</f>
        <v>0</v>
      </c>
      <c r="M8" s="24">
        <f>M9+M18+M23+M28</f>
        <v>0</v>
      </c>
      <c r="N8" s="25"/>
    </row>
    <row r="9" ht="13">
      <c r="A9" s="1" t="s">
        <v>584</v>
      </c>
      <c r="C9" s="22" t="s">
        <v>585</v>
      </c>
      <c r="E9" s="23" t="s">
        <v>586</v>
      </c>
      <c r="L9" s="24">
        <f>SUMIFS(L10:L17,A10:A17,"P")</f>
        <v>0</v>
      </c>
      <c r="M9" s="24">
        <f>SUMIFS(M10:M17,A10:A17,"P")</f>
        <v>0</v>
      </c>
      <c r="N9" s="25"/>
    </row>
    <row r="10" ht="25">
      <c r="A10" s="1" t="s">
        <v>587</v>
      </c>
      <c r="B10" s="1">
        <v>1</v>
      </c>
      <c r="C10" s="26" t="s">
        <v>5525</v>
      </c>
      <c r="D10" t="s">
        <v>589</v>
      </c>
      <c r="E10" s="27" t="s">
        <v>5526</v>
      </c>
      <c r="F10" s="28" t="s">
        <v>591</v>
      </c>
      <c r="G10" s="29">
        <v>11.44</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6422</v>
      </c>
    </row>
    <row r="13" ht="62.5">
      <c r="A13" s="1" t="s">
        <v>595</v>
      </c>
      <c r="E13" s="27" t="s">
        <v>5528</v>
      </c>
    </row>
    <row r="14" ht="25">
      <c r="A14" s="1" t="s">
        <v>587</v>
      </c>
      <c r="B14" s="1">
        <v>2</v>
      </c>
      <c r="C14" s="26" t="s">
        <v>3398</v>
      </c>
      <c r="D14" t="s">
        <v>589</v>
      </c>
      <c r="E14" s="27" t="s">
        <v>3399</v>
      </c>
      <c r="F14" s="28" t="s">
        <v>591</v>
      </c>
      <c r="G14" s="29">
        <v>53.936</v>
      </c>
      <c r="H14" s="28">
        <v>0</v>
      </c>
      <c r="I14" s="30">
        <f>ROUND(G14*H14,P4)</f>
        <v>0</v>
      </c>
      <c r="L14" s="30">
        <v>0</v>
      </c>
      <c r="M14" s="24">
        <f>ROUND(G14*L14,P4)</f>
        <v>0</v>
      </c>
      <c r="N14" s="25" t="s">
        <v>1524</v>
      </c>
      <c r="O14" s="31">
        <f>M14*AA14</f>
        <v>0</v>
      </c>
      <c r="P14" s="1">
        <v>3</v>
      </c>
      <c r="AA14" s="1">
        <f>IF(P14=1,$O$3,IF(P14=2,$O$4,$O$5))</f>
        <v>0</v>
      </c>
    </row>
    <row r="15">
      <c r="A15" s="1" t="s">
        <v>592</v>
      </c>
      <c r="E15" s="27" t="s">
        <v>3399</v>
      </c>
    </row>
    <row r="16" ht="65">
      <c r="A16" s="1" t="s">
        <v>593</v>
      </c>
      <c r="E16" s="32" t="s">
        <v>6423</v>
      </c>
    </row>
    <row r="17" ht="350">
      <c r="A17" s="1" t="s">
        <v>595</v>
      </c>
      <c r="E17" s="27" t="s">
        <v>2570</v>
      </c>
    </row>
    <row r="18" ht="13">
      <c r="A18" s="1" t="s">
        <v>584</v>
      </c>
      <c r="C18" s="22" t="s">
        <v>3026</v>
      </c>
      <c r="E18" s="23" t="s">
        <v>3833</v>
      </c>
      <c r="L18" s="24">
        <f>SUMIFS(L19:L22,A19:A22,"P")</f>
        <v>0</v>
      </c>
      <c r="M18" s="24">
        <f>SUMIFS(M19:M22,A19:A22,"P")</f>
        <v>0</v>
      </c>
      <c r="N18" s="25"/>
    </row>
    <row r="19" ht="25">
      <c r="A19" s="1" t="s">
        <v>587</v>
      </c>
      <c r="B19" s="1">
        <v>3</v>
      </c>
      <c r="C19" s="26" t="s">
        <v>5389</v>
      </c>
      <c r="D19" t="s">
        <v>589</v>
      </c>
      <c r="E19" s="27" t="s">
        <v>5390</v>
      </c>
      <c r="F19" s="28" t="s">
        <v>591</v>
      </c>
      <c r="G19" s="29">
        <v>27.390000000000001</v>
      </c>
      <c r="H19" s="28">
        <v>0</v>
      </c>
      <c r="I19" s="30">
        <f>ROUND(G19*H19,P4)</f>
        <v>0</v>
      </c>
      <c r="L19" s="30">
        <v>0</v>
      </c>
      <c r="M19" s="24">
        <f>ROUND(G19*L19,P4)</f>
        <v>0</v>
      </c>
      <c r="N19" s="25" t="s">
        <v>1524</v>
      </c>
      <c r="O19" s="31">
        <f>M19*AA19</f>
        <v>0</v>
      </c>
      <c r="P19" s="1">
        <v>3</v>
      </c>
      <c r="AA19" s="1">
        <f>IF(P19=1,$O$3,IF(P19=2,$O$4,$O$5))</f>
        <v>0</v>
      </c>
    </row>
    <row r="20">
      <c r="A20" s="1" t="s">
        <v>592</v>
      </c>
      <c r="E20" s="27" t="s">
        <v>5390</v>
      </c>
    </row>
    <row r="21" ht="39">
      <c r="A21" s="1" t="s">
        <v>593</v>
      </c>
      <c r="E21" s="32" t="s">
        <v>6424</v>
      </c>
    </row>
    <row r="22" ht="75">
      <c r="A22" s="1" t="s">
        <v>595</v>
      </c>
      <c r="E22" s="27" t="s">
        <v>3031</v>
      </c>
    </row>
    <row r="23" ht="13">
      <c r="A23" s="1" t="s">
        <v>584</v>
      </c>
      <c r="C23" s="22" t="s">
        <v>2059</v>
      </c>
      <c r="E23" s="23" t="s">
        <v>4071</v>
      </c>
      <c r="L23" s="24">
        <f>SUMIFS(L24:L27,A24:A27,"P")</f>
        <v>0</v>
      </c>
      <c r="M23" s="24">
        <f>SUMIFS(M24:M27,A24:A27,"P")</f>
        <v>0</v>
      </c>
      <c r="N23" s="25"/>
    </row>
    <row r="24" ht="25">
      <c r="A24" s="1" t="s">
        <v>587</v>
      </c>
      <c r="B24" s="1">
        <v>4</v>
      </c>
      <c r="C24" s="26" t="s">
        <v>5565</v>
      </c>
      <c r="D24" t="s">
        <v>589</v>
      </c>
      <c r="E24" s="27" t="s">
        <v>5566</v>
      </c>
      <c r="F24" s="28" t="s">
        <v>591</v>
      </c>
      <c r="G24" s="29">
        <v>6.944</v>
      </c>
      <c r="H24" s="28">
        <v>0</v>
      </c>
      <c r="I24" s="30">
        <f>ROUND(G24*H24,P4)</f>
        <v>0</v>
      </c>
      <c r="L24" s="30">
        <v>0</v>
      </c>
      <c r="M24" s="24">
        <f>ROUND(G24*L24,P4)</f>
        <v>0</v>
      </c>
      <c r="N24" s="25" t="s">
        <v>1524</v>
      </c>
      <c r="O24" s="31">
        <f>M24*AA24</f>
        <v>0</v>
      </c>
      <c r="P24" s="1">
        <v>3</v>
      </c>
      <c r="AA24" s="1">
        <f>IF(P24=1,$O$3,IF(P24=2,$O$4,$O$5))</f>
        <v>0</v>
      </c>
    </row>
    <row r="25">
      <c r="A25" s="1" t="s">
        <v>592</v>
      </c>
      <c r="E25" s="27" t="s">
        <v>5566</v>
      </c>
    </row>
    <row r="26" ht="91">
      <c r="A26" s="1" t="s">
        <v>593</v>
      </c>
      <c r="E26" s="32" t="s">
        <v>6425</v>
      </c>
    </row>
    <row r="27" ht="137.5">
      <c r="A27" s="1" t="s">
        <v>595</v>
      </c>
      <c r="E27" s="27" t="s">
        <v>3697</v>
      </c>
    </row>
    <row r="28" ht="13">
      <c r="A28" s="1" t="s">
        <v>584</v>
      </c>
      <c r="C28" s="22" t="s">
        <v>675</v>
      </c>
      <c r="E28" s="23" t="s">
        <v>1992</v>
      </c>
      <c r="L28" s="24">
        <f>SUMIFS(L29:L36,A29:A36,"P")</f>
        <v>0</v>
      </c>
      <c r="M28" s="24">
        <f>SUMIFS(M29:M36,A29:A36,"P")</f>
        <v>0</v>
      </c>
      <c r="N28" s="25"/>
    </row>
    <row r="29" ht="37.5">
      <c r="A29" s="1" t="s">
        <v>587</v>
      </c>
      <c r="B29" s="1">
        <v>5</v>
      </c>
      <c r="C29" s="26" t="s">
        <v>677</v>
      </c>
      <c r="D29" t="s">
        <v>678</v>
      </c>
      <c r="E29" s="27" t="s">
        <v>679</v>
      </c>
      <c r="F29" s="28" t="s">
        <v>680</v>
      </c>
      <c r="G29" s="29">
        <v>124.214</v>
      </c>
      <c r="H29" s="28">
        <v>0</v>
      </c>
      <c r="I29" s="30">
        <f>ROUND(G29*H29,P4)</f>
        <v>0</v>
      </c>
      <c r="L29" s="30">
        <v>0</v>
      </c>
      <c r="M29" s="24">
        <f>ROUND(G29*L29,P4)</f>
        <v>0</v>
      </c>
      <c r="N29" s="25" t="s">
        <v>589</v>
      </c>
      <c r="O29" s="31">
        <f>M29*AA29</f>
        <v>0</v>
      </c>
      <c r="P29" s="1">
        <v>3</v>
      </c>
      <c r="AA29" s="1">
        <f>IF(P29=1,$O$3,IF(P29=2,$O$4,$O$5))</f>
        <v>0</v>
      </c>
    </row>
    <row r="30" ht="150">
      <c r="A30" s="1" t="s">
        <v>592</v>
      </c>
      <c r="E30" s="27" t="s">
        <v>5570</v>
      </c>
    </row>
    <row r="31" ht="13">
      <c r="A31" s="1" t="s">
        <v>593</v>
      </c>
      <c r="E31" s="32" t="s">
        <v>6426</v>
      </c>
    </row>
    <row r="32">
      <c r="A32" s="1" t="s">
        <v>595</v>
      </c>
      <c r="E32" s="27" t="s">
        <v>589</v>
      </c>
    </row>
    <row r="33" ht="37.5">
      <c r="A33" s="1" t="s">
        <v>587</v>
      </c>
      <c r="B33" s="1">
        <v>6</v>
      </c>
      <c r="C33" s="26" t="s">
        <v>684</v>
      </c>
      <c r="D33" t="s">
        <v>685</v>
      </c>
      <c r="E33" s="27" t="s">
        <v>686</v>
      </c>
      <c r="F33" s="28" t="s">
        <v>680</v>
      </c>
      <c r="G33" s="29">
        <v>17.359999999999999</v>
      </c>
      <c r="H33" s="28">
        <v>0</v>
      </c>
      <c r="I33" s="30">
        <f>ROUND(G33*H33,P4)</f>
        <v>0</v>
      </c>
      <c r="L33" s="30">
        <v>0</v>
      </c>
      <c r="M33" s="24">
        <f>ROUND(G33*L33,P4)</f>
        <v>0</v>
      </c>
      <c r="N33" s="25" t="s">
        <v>589</v>
      </c>
      <c r="O33" s="31">
        <f>M33*AA33</f>
        <v>0</v>
      </c>
      <c r="P33" s="1">
        <v>3</v>
      </c>
      <c r="AA33" s="1">
        <f>IF(P33=1,$O$3,IF(P33=2,$O$4,$O$5))</f>
        <v>0</v>
      </c>
    </row>
    <row r="34" ht="150">
      <c r="A34" s="1" t="s">
        <v>592</v>
      </c>
      <c r="E34" s="27" t="s">
        <v>5570</v>
      </c>
    </row>
    <row r="35" ht="13">
      <c r="A35" s="1" t="s">
        <v>593</v>
      </c>
      <c r="E35" s="32" t="s">
        <v>6427</v>
      </c>
    </row>
    <row r="36">
      <c r="A36" s="1" t="s">
        <v>595</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6428</v>
      </c>
      <c r="E8" s="23" t="s">
        <v>307</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3398</v>
      </c>
      <c r="D10" t="s">
        <v>589</v>
      </c>
      <c r="E10" s="27" t="s">
        <v>3399</v>
      </c>
      <c r="F10" s="28" t="s">
        <v>591</v>
      </c>
      <c r="G10" s="29">
        <v>272.73200000000003</v>
      </c>
      <c r="H10" s="28">
        <v>0</v>
      </c>
      <c r="I10" s="30">
        <f>ROUND(G10*H10,P4)</f>
        <v>0</v>
      </c>
      <c r="L10" s="30">
        <v>0</v>
      </c>
      <c r="M10" s="24">
        <f>ROUND(G10*L10,P4)</f>
        <v>0</v>
      </c>
      <c r="N10" s="25" t="s">
        <v>1524</v>
      </c>
      <c r="O10" s="31">
        <f>M10*AA10</f>
        <v>0</v>
      </c>
      <c r="P10" s="1">
        <v>3</v>
      </c>
      <c r="AA10" s="1">
        <f>IF(P10=1,$O$3,IF(P10=2,$O$4,$O$5))</f>
        <v>0</v>
      </c>
    </row>
    <row r="11">
      <c r="A11" s="1" t="s">
        <v>592</v>
      </c>
      <c r="E11" s="27" t="s">
        <v>589</v>
      </c>
    </row>
    <row r="12" ht="91">
      <c r="A12" s="1" t="s">
        <v>593</v>
      </c>
      <c r="E12" s="32" t="s">
        <v>6429</v>
      </c>
    </row>
    <row r="13" ht="350">
      <c r="A13" s="1" t="s">
        <v>595</v>
      </c>
      <c r="E13" s="27" t="s">
        <v>2570</v>
      </c>
    </row>
    <row r="14" ht="13">
      <c r="A14" s="1" t="s">
        <v>584</v>
      </c>
      <c r="C14" s="22" t="s">
        <v>2588</v>
      </c>
      <c r="E14" s="23" t="s">
        <v>2589</v>
      </c>
      <c r="L14" s="24">
        <f>SUMIFS(L15:L22,A15:A22,"P")</f>
        <v>0</v>
      </c>
      <c r="M14" s="24">
        <f>SUMIFS(M15:M22,A15:A22,"P")</f>
        <v>0</v>
      </c>
      <c r="N14" s="25"/>
    </row>
    <row r="15" ht="25">
      <c r="A15" s="1" t="s">
        <v>587</v>
      </c>
      <c r="B15" s="1">
        <v>2</v>
      </c>
      <c r="C15" s="26" t="s">
        <v>4144</v>
      </c>
      <c r="D15" t="s">
        <v>589</v>
      </c>
      <c r="E15" s="27" t="s">
        <v>4145</v>
      </c>
      <c r="F15" s="28" t="s">
        <v>591</v>
      </c>
      <c r="G15" s="29">
        <v>16.84</v>
      </c>
      <c r="H15" s="28">
        <v>0</v>
      </c>
      <c r="I15" s="30">
        <f>ROUND(G15*H15,P4)</f>
        <v>0</v>
      </c>
      <c r="L15" s="30">
        <v>0</v>
      </c>
      <c r="M15" s="24">
        <f>ROUND(G15*L15,P4)</f>
        <v>0</v>
      </c>
      <c r="N15" s="25" t="s">
        <v>1524</v>
      </c>
      <c r="O15" s="31">
        <f>M15*AA15</f>
        <v>0</v>
      </c>
      <c r="P15" s="1">
        <v>3</v>
      </c>
      <c r="AA15" s="1">
        <f>IF(P15=1,$O$3,IF(P15=2,$O$4,$O$5))</f>
        <v>0</v>
      </c>
    </row>
    <row r="16">
      <c r="A16" s="1" t="s">
        <v>592</v>
      </c>
      <c r="E16" s="27" t="s">
        <v>6430</v>
      </c>
    </row>
    <row r="17" ht="91">
      <c r="A17" s="1" t="s">
        <v>593</v>
      </c>
      <c r="E17" s="32" t="s">
        <v>6431</v>
      </c>
    </row>
    <row r="18" ht="362.5">
      <c r="A18" s="1" t="s">
        <v>595</v>
      </c>
      <c r="E18" s="27" t="s">
        <v>2593</v>
      </c>
    </row>
    <row r="19" ht="25">
      <c r="A19" s="1" t="s">
        <v>587</v>
      </c>
      <c r="B19" s="1">
        <v>3</v>
      </c>
      <c r="C19" s="26" t="s">
        <v>4148</v>
      </c>
      <c r="D19" t="s">
        <v>589</v>
      </c>
      <c r="E19" s="27" t="s">
        <v>4149</v>
      </c>
      <c r="F19" s="28" t="s">
        <v>680</v>
      </c>
      <c r="G19" s="29">
        <v>0.76000000000000001</v>
      </c>
      <c r="H19" s="28">
        <v>0</v>
      </c>
      <c r="I19" s="30">
        <f>ROUND(G19*H19,P4)</f>
        <v>0</v>
      </c>
      <c r="L19" s="30">
        <v>0</v>
      </c>
      <c r="M19" s="24">
        <f>ROUND(G19*L19,P4)</f>
        <v>0</v>
      </c>
      <c r="N19" s="25" t="s">
        <v>1524</v>
      </c>
      <c r="O19" s="31">
        <f>M19*AA19</f>
        <v>0</v>
      </c>
      <c r="P19" s="1">
        <v>3</v>
      </c>
      <c r="AA19" s="1">
        <f>IF(P19=1,$O$3,IF(P19=2,$O$4,$O$5))</f>
        <v>0</v>
      </c>
    </row>
    <row r="20">
      <c r="A20" s="1" t="s">
        <v>592</v>
      </c>
      <c r="E20" s="27" t="s">
        <v>6432</v>
      </c>
    </row>
    <row r="21" ht="91">
      <c r="A21" s="1" t="s">
        <v>593</v>
      </c>
      <c r="E21" s="32" t="s">
        <v>6433</v>
      </c>
    </row>
    <row r="22" ht="300">
      <c r="A22" s="1" t="s">
        <v>595</v>
      </c>
      <c r="E22" s="27" t="s">
        <v>2597</v>
      </c>
    </row>
    <row r="23" ht="13">
      <c r="A23" s="1" t="s">
        <v>584</v>
      </c>
      <c r="C23" s="22" t="s">
        <v>3026</v>
      </c>
      <c r="E23" s="23" t="s">
        <v>3833</v>
      </c>
      <c r="L23" s="24">
        <f>SUMIFS(L24:L39,A24:A39,"P")</f>
        <v>0</v>
      </c>
      <c r="M23" s="24">
        <f>SUMIFS(M24:M39,A24:A39,"P")</f>
        <v>0</v>
      </c>
      <c r="N23" s="25"/>
    </row>
    <row r="24" ht="25">
      <c r="A24" s="1" t="s">
        <v>587</v>
      </c>
      <c r="B24" s="1">
        <v>4</v>
      </c>
      <c r="C24" s="26" t="s">
        <v>3834</v>
      </c>
      <c r="D24" t="s">
        <v>589</v>
      </c>
      <c r="E24" s="27" t="s">
        <v>3835</v>
      </c>
      <c r="F24" s="28" t="s">
        <v>591</v>
      </c>
      <c r="G24" s="29">
        <v>5.4749999999999996</v>
      </c>
      <c r="H24" s="28">
        <v>0</v>
      </c>
      <c r="I24" s="30">
        <f>ROUND(G24*H24,P4)</f>
        <v>0</v>
      </c>
      <c r="L24" s="30">
        <v>0</v>
      </c>
      <c r="M24" s="24">
        <f>ROUND(G24*L24,P4)</f>
        <v>0</v>
      </c>
      <c r="N24" s="25" t="s">
        <v>1524</v>
      </c>
      <c r="O24" s="31">
        <f>M24*AA24</f>
        <v>0</v>
      </c>
      <c r="P24" s="1">
        <v>3</v>
      </c>
      <c r="AA24" s="1">
        <f>IF(P24=1,$O$3,IF(P24=2,$O$4,$O$5))</f>
        <v>0</v>
      </c>
    </row>
    <row r="25">
      <c r="A25" s="1" t="s">
        <v>592</v>
      </c>
      <c r="E25" s="27" t="s">
        <v>6434</v>
      </c>
    </row>
    <row r="26" ht="65">
      <c r="A26" s="1" t="s">
        <v>593</v>
      </c>
      <c r="E26" s="32" t="s">
        <v>6435</v>
      </c>
    </row>
    <row r="27" ht="362.5">
      <c r="A27" s="1" t="s">
        <v>595</v>
      </c>
      <c r="E27" s="27" t="s">
        <v>3810</v>
      </c>
    </row>
    <row r="28" ht="25">
      <c r="A28" s="1" t="s">
        <v>587</v>
      </c>
      <c r="B28" s="1">
        <v>5</v>
      </c>
      <c r="C28" s="26" t="s">
        <v>4545</v>
      </c>
      <c r="D28" t="s">
        <v>589</v>
      </c>
      <c r="E28" s="27" t="s">
        <v>4546</v>
      </c>
      <c r="F28" s="28" t="s">
        <v>591</v>
      </c>
      <c r="G28" s="29">
        <v>8.9600000000000009</v>
      </c>
      <c r="H28" s="28">
        <v>0</v>
      </c>
      <c r="I28" s="30">
        <f>ROUND(G28*H28,P4)</f>
        <v>0</v>
      </c>
      <c r="L28" s="30">
        <v>0</v>
      </c>
      <c r="M28" s="24">
        <f>ROUND(G28*L28,P4)</f>
        <v>0</v>
      </c>
      <c r="N28" s="25" t="s">
        <v>1524</v>
      </c>
      <c r="O28" s="31">
        <f>M28*AA28</f>
        <v>0</v>
      </c>
      <c r="P28" s="1">
        <v>3</v>
      </c>
      <c r="AA28" s="1">
        <f>IF(P28=1,$O$3,IF(P28=2,$O$4,$O$5))</f>
        <v>0</v>
      </c>
    </row>
    <row r="29">
      <c r="A29" s="1" t="s">
        <v>592</v>
      </c>
      <c r="E29" s="27" t="s">
        <v>589</v>
      </c>
    </row>
    <row r="30" ht="91">
      <c r="A30" s="1" t="s">
        <v>593</v>
      </c>
      <c r="E30" s="32" t="s">
        <v>6436</v>
      </c>
    </row>
    <row r="31" ht="362.5">
      <c r="A31" s="1" t="s">
        <v>595</v>
      </c>
      <c r="E31" s="27" t="s">
        <v>3810</v>
      </c>
    </row>
    <row r="32" ht="25">
      <c r="A32" s="1" t="s">
        <v>587</v>
      </c>
      <c r="B32" s="1">
        <v>6</v>
      </c>
      <c r="C32" s="26" t="s">
        <v>5389</v>
      </c>
      <c r="D32" t="s">
        <v>589</v>
      </c>
      <c r="E32" s="27" t="s">
        <v>5390</v>
      </c>
      <c r="F32" s="28" t="s">
        <v>591</v>
      </c>
      <c r="G32" s="29">
        <v>220.292</v>
      </c>
      <c r="H32" s="28">
        <v>0</v>
      </c>
      <c r="I32" s="30">
        <f>ROUND(G32*H32,P4)</f>
        <v>0</v>
      </c>
      <c r="L32" s="30">
        <v>0</v>
      </c>
      <c r="M32" s="24">
        <f>ROUND(G32*L32,P4)</f>
        <v>0</v>
      </c>
      <c r="N32" s="25" t="s">
        <v>1524</v>
      </c>
      <c r="O32" s="31">
        <f>M32*AA32</f>
        <v>0</v>
      </c>
      <c r="P32" s="1">
        <v>3</v>
      </c>
      <c r="AA32" s="1">
        <f>IF(P32=1,$O$3,IF(P32=2,$O$4,$O$5))</f>
        <v>0</v>
      </c>
    </row>
    <row r="33">
      <c r="A33" s="1" t="s">
        <v>592</v>
      </c>
      <c r="E33" s="27" t="s">
        <v>589</v>
      </c>
    </row>
    <row r="34" ht="91">
      <c r="A34" s="1" t="s">
        <v>593</v>
      </c>
      <c r="E34" s="32" t="s">
        <v>6437</v>
      </c>
    </row>
    <row r="35" ht="75">
      <c r="A35" s="1" t="s">
        <v>595</v>
      </c>
      <c r="E35" s="27" t="s">
        <v>3031</v>
      </c>
    </row>
    <row r="36" ht="25">
      <c r="A36" s="1" t="s">
        <v>587</v>
      </c>
      <c r="B36" s="1">
        <v>7</v>
      </c>
      <c r="C36" s="26" t="s">
        <v>4549</v>
      </c>
      <c r="D36" t="s">
        <v>589</v>
      </c>
      <c r="E36" s="27" t="s">
        <v>4550</v>
      </c>
      <c r="F36" s="28" t="s">
        <v>591</v>
      </c>
      <c r="G36" s="29">
        <v>12.16</v>
      </c>
      <c r="H36" s="28">
        <v>0</v>
      </c>
      <c r="I36" s="30">
        <f>ROUND(G36*H36,P4)</f>
        <v>0</v>
      </c>
      <c r="L36" s="30">
        <v>0</v>
      </c>
      <c r="M36" s="24">
        <f>ROUND(G36*L36,P4)</f>
        <v>0</v>
      </c>
      <c r="N36" s="25" t="s">
        <v>1524</v>
      </c>
      <c r="O36" s="31">
        <f>M36*AA36</f>
        <v>0</v>
      </c>
      <c r="P36" s="1">
        <v>3</v>
      </c>
      <c r="AA36" s="1">
        <f>IF(P36=1,$O$3,IF(P36=2,$O$4,$O$5))</f>
        <v>0</v>
      </c>
    </row>
    <row r="37" ht="25">
      <c r="A37" s="1" t="s">
        <v>592</v>
      </c>
      <c r="E37" s="27" t="s">
        <v>6438</v>
      </c>
    </row>
    <row r="38" ht="65">
      <c r="A38" s="1" t="s">
        <v>593</v>
      </c>
      <c r="E38" s="32" t="s">
        <v>6439</v>
      </c>
    </row>
    <row r="39" ht="112.5">
      <c r="A39" s="1" t="s">
        <v>595</v>
      </c>
      <c r="E39" s="27" t="s">
        <v>4552</v>
      </c>
    </row>
    <row r="40" ht="13">
      <c r="A40" s="1" t="s">
        <v>584</v>
      </c>
      <c r="C40" s="22" t="s">
        <v>606</v>
      </c>
      <c r="E40" s="23" t="s">
        <v>607</v>
      </c>
      <c r="L40" s="24">
        <f>SUMIFS(L41:L48,A41:A48,"P")</f>
        <v>0</v>
      </c>
      <c r="M40" s="24">
        <f>SUMIFS(M41:M48,A41:A48,"P")</f>
        <v>0</v>
      </c>
      <c r="N40" s="25"/>
    </row>
    <row r="41" ht="25">
      <c r="A41" s="1" t="s">
        <v>587</v>
      </c>
      <c r="B41" s="1">
        <v>8</v>
      </c>
      <c r="C41" s="26" t="s">
        <v>3876</v>
      </c>
      <c r="D41" t="s">
        <v>589</v>
      </c>
      <c r="E41" s="27" t="s">
        <v>3877</v>
      </c>
      <c r="F41" s="28" t="s">
        <v>2583</v>
      </c>
      <c r="G41" s="29">
        <v>111.36</v>
      </c>
      <c r="H41" s="28">
        <v>0</v>
      </c>
      <c r="I41" s="30">
        <f>ROUND(G41*H41,P4)</f>
        <v>0</v>
      </c>
      <c r="L41" s="30">
        <v>0</v>
      </c>
      <c r="M41" s="24">
        <f>ROUND(G41*L41,P4)</f>
        <v>0</v>
      </c>
      <c r="N41" s="25" t="s">
        <v>1524</v>
      </c>
      <c r="O41" s="31">
        <f>M41*AA41</f>
        <v>0</v>
      </c>
      <c r="P41" s="1">
        <v>3</v>
      </c>
      <c r="AA41" s="1">
        <f>IF(P41=1,$O$3,IF(P41=2,$O$4,$O$5))</f>
        <v>0</v>
      </c>
    </row>
    <row r="42">
      <c r="A42" s="1" t="s">
        <v>592</v>
      </c>
      <c r="E42" s="27" t="s">
        <v>589</v>
      </c>
    </row>
    <row r="43" ht="65">
      <c r="A43" s="1" t="s">
        <v>593</v>
      </c>
      <c r="E43" s="32" t="s">
        <v>6440</v>
      </c>
    </row>
    <row r="44" ht="200">
      <c r="A44" s="1" t="s">
        <v>595</v>
      </c>
      <c r="E44" s="27" t="s">
        <v>3880</v>
      </c>
    </row>
    <row r="45" ht="25">
      <c r="A45" s="1" t="s">
        <v>587</v>
      </c>
      <c r="B45" s="1">
        <v>9</v>
      </c>
      <c r="C45" s="26" t="s">
        <v>5485</v>
      </c>
      <c r="D45" t="s">
        <v>589</v>
      </c>
      <c r="E45" s="27" t="s">
        <v>5486</v>
      </c>
      <c r="F45" s="28" t="s">
        <v>2583</v>
      </c>
      <c r="G45" s="29">
        <v>111.36</v>
      </c>
      <c r="H45" s="28">
        <v>0</v>
      </c>
      <c r="I45" s="30">
        <f>ROUND(G45*H45,P4)</f>
        <v>0</v>
      </c>
      <c r="L45" s="30">
        <v>0</v>
      </c>
      <c r="M45" s="24">
        <f>ROUND(G45*L45,P4)</f>
        <v>0</v>
      </c>
      <c r="N45" s="25" t="s">
        <v>1524</v>
      </c>
      <c r="O45" s="31">
        <f>M45*AA45</f>
        <v>0</v>
      </c>
      <c r="P45" s="1">
        <v>3</v>
      </c>
      <c r="AA45" s="1">
        <f>IF(P45=1,$O$3,IF(P45=2,$O$4,$O$5))</f>
        <v>0</v>
      </c>
    </row>
    <row r="46">
      <c r="A46" s="1" t="s">
        <v>592</v>
      </c>
      <c r="E46" s="27" t="s">
        <v>589</v>
      </c>
    </row>
    <row r="47" ht="65">
      <c r="A47" s="1" t="s">
        <v>593</v>
      </c>
      <c r="E47" s="32" t="s">
        <v>6440</v>
      </c>
    </row>
    <row r="48" ht="62.5">
      <c r="A48" s="1" t="s">
        <v>595</v>
      </c>
      <c r="E48" s="27" t="s">
        <v>5401</v>
      </c>
    </row>
    <row r="49" ht="13">
      <c r="A49" s="1" t="s">
        <v>584</v>
      </c>
      <c r="C49" s="22" t="s">
        <v>2059</v>
      </c>
      <c r="E49" s="23" t="s">
        <v>2060</v>
      </c>
      <c r="L49" s="24">
        <f>SUMIFS(L50:L61,A50:A61,"P")</f>
        <v>0</v>
      </c>
      <c r="M49" s="24">
        <f>SUMIFS(M50:M61,A50:A61,"P")</f>
        <v>0</v>
      </c>
      <c r="N49" s="25"/>
    </row>
    <row r="50" ht="25">
      <c r="A50" s="1" t="s">
        <v>587</v>
      </c>
      <c r="B50" s="1">
        <v>10</v>
      </c>
      <c r="C50" s="26" t="s">
        <v>6173</v>
      </c>
      <c r="D50" t="s">
        <v>589</v>
      </c>
      <c r="E50" s="27" t="s">
        <v>6174</v>
      </c>
      <c r="F50" s="28" t="s">
        <v>892</v>
      </c>
      <c r="G50" s="29">
        <v>38.340000000000003</v>
      </c>
      <c r="H50" s="28">
        <v>0</v>
      </c>
      <c r="I50" s="30">
        <f>ROUND(G50*H50,P4)</f>
        <v>0</v>
      </c>
      <c r="L50" s="30">
        <v>0</v>
      </c>
      <c r="M50" s="24">
        <f>ROUND(G50*L50,P4)</f>
        <v>0</v>
      </c>
      <c r="N50" s="25" t="s">
        <v>1524</v>
      </c>
      <c r="O50" s="31">
        <f>M50*AA50</f>
        <v>0</v>
      </c>
      <c r="P50" s="1">
        <v>3</v>
      </c>
      <c r="AA50" s="1">
        <f>IF(P50=1,$O$3,IF(P50=2,$O$4,$O$5))</f>
        <v>0</v>
      </c>
    </row>
    <row r="51">
      <c r="A51" s="1" t="s">
        <v>592</v>
      </c>
      <c r="E51" s="27" t="s">
        <v>589</v>
      </c>
    </row>
    <row r="52" ht="65">
      <c r="A52" s="1" t="s">
        <v>593</v>
      </c>
      <c r="E52" s="32" t="s">
        <v>6441</v>
      </c>
    </row>
    <row r="53" ht="75">
      <c r="A53" s="1" t="s">
        <v>595</v>
      </c>
      <c r="E53" s="27" t="s">
        <v>4897</v>
      </c>
    </row>
    <row r="54" ht="25">
      <c r="A54" s="1" t="s">
        <v>587</v>
      </c>
      <c r="B54" s="1">
        <v>11</v>
      </c>
      <c r="C54" s="26" t="s">
        <v>4898</v>
      </c>
      <c r="D54" t="s">
        <v>589</v>
      </c>
      <c r="E54" s="27" t="s">
        <v>4899</v>
      </c>
      <c r="F54" s="28" t="s">
        <v>892</v>
      </c>
      <c r="G54" s="29">
        <v>6.5999999999999996</v>
      </c>
      <c r="H54" s="28">
        <v>0</v>
      </c>
      <c r="I54" s="30">
        <f>ROUND(G54*H54,P4)</f>
        <v>0</v>
      </c>
      <c r="L54" s="30">
        <v>0</v>
      </c>
      <c r="M54" s="24">
        <f>ROUND(G54*L54,P4)</f>
        <v>0</v>
      </c>
      <c r="N54" s="25" t="s">
        <v>1524</v>
      </c>
      <c r="O54" s="31">
        <f>M54*AA54</f>
        <v>0</v>
      </c>
      <c r="P54" s="1">
        <v>3</v>
      </c>
      <c r="AA54" s="1">
        <f>IF(P54=1,$O$3,IF(P54=2,$O$4,$O$5))</f>
        <v>0</v>
      </c>
    </row>
    <row r="55">
      <c r="A55" s="1" t="s">
        <v>592</v>
      </c>
      <c r="E55" s="27" t="s">
        <v>6442</v>
      </c>
    </row>
    <row r="56" ht="13">
      <c r="A56" s="1" t="s">
        <v>593</v>
      </c>
      <c r="E56" s="32" t="s">
        <v>6443</v>
      </c>
    </row>
    <row r="57" ht="125">
      <c r="A57" s="1" t="s">
        <v>595</v>
      </c>
      <c r="E57" s="27" t="s">
        <v>4902</v>
      </c>
    </row>
    <row r="58" ht="25">
      <c r="A58" s="1" t="s">
        <v>587</v>
      </c>
      <c r="B58" s="1">
        <v>12</v>
      </c>
      <c r="C58" s="26" t="s">
        <v>6444</v>
      </c>
      <c r="D58" t="s">
        <v>589</v>
      </c>
      <c r="E58" s="27" t="s">
        <v>6445</v>
      </c>
      <c r="F58" s="28" t="s">
        <v>892</v>
      </c>
      <c r="G58" s="29">
        <v>6.0999999999999996</v>
      </c>
      <c r="H58" s="28">
        <v>0</v>
      </c>
      <c r="I58" s="30">
        <f>ROUND(G58*H58,P4)</f>
        <v>0</v>
      </c>
      <c r="L58" s="30">
        <v>0</v>
      </c>
      <c r="M58" s="24">
        <f>ROUND(G58*L58,P4)</f>
        <v>0</v>
      </c>
      <c r="N58" s="25" t="s">
        <v>1524</v>
      </c>
      <c r="O58" s="31">
        <f>M58*AA58</f>
        <v>0</v>
      </c>
      <c r="P58" s="1">
        <v>3</v>
      </c>
      <c r="AA58" s="1">
        <f>IF(P58=1,$O$3,IF(P58=2,$O$4,$O$5))</f>
        <v>0</v>
      </c>
    </row>
    <row r="59">
      <c r="A59" s="1" t="s">
        <v>592</v>
      </c>
      <c r="E59" s="27" t="s">
        <v>6446</v>
      </c>
    </row>
    <row r="60" ht="13">
      <c r="A60" s="1" t="s">
        <v>593</v>
      </c>
      <c r="E60" s="32" t="s">
        <v>6447</v>
      </c>
    </row>
    <row r="61" ht="125">
      <c r="A61" s="1" t="s">
        <v>595</v>
      </c>
      <c r="E61" s="27" t="s">
        <v>4902</v>
      </c>
    </row>
    <row r="62" ht="13">
      <c r="A62" s="1" t="s">
        <v>584</v>
      </c>
      <c r="C62" s="22" t="s">
        <v>675</v>
      </c>
      <c r="E62" s="23" t="s">
        <v>1992</v>
      </c>
      <c r="L62" s="24">
        <f>SUMIFS(L63:L70,A63:A70,"P")</f>
        <v>0</v>
      </c>
      <c r="M62" s="24">
        <f>SUMIFS(M63:M70,A63:A70,"P")</f>
        <v>0</v>
      </c>
      <c r="N62" s="25"/>
    </row>
    <row r="63" ht="37.5">
      <c r="A63" s="1" t="s">
        <v>587</v>
      </c>
      <c r="B63" s="1">
        <v>13</v>
      </c>
      <c r="C63" s="26" t="s">
        <v>677</v>
      </c>
      <c r="D63" t="s">
        <v>678</v>
      </c>
      <c r="E63" s="27" t="s">
        <v>679</v>
      </c>
      <c r="F63" s="28" t="s">
        <v>680</v>
      </c>
      <c r="G63" s="29">
        <v>490.91800000000001</v>
      </c>
      <c r="H63" s="28">
        <v>0</v>
      </c>
      <c r="I63" s="30">
        <f>ROUND(G63*H63,P4)</f>
        <v>0</v>
      </c>
      <c r="L63" s="30">
        <v>0</v>
      </c>
      <c r="M63" s="24">
        <f>ROUND(G63*L63,P4)</f>
        <v>0</v>
      </c>
      <c r="N63" s="25" t="s">
        <v>589</v>
      </c>
      <c r="O63" s="31">
        <f>M63*AA63</f>
        <v>0</v>
      </c>
      <c r="P63" s="1">
        <v>3</v>
      </c>
      <c r="AA63" s="1">
        <f>IF(P63=1,$O$3,IF(P63=2,$O$4,$O$5))</f>
        <v>0</v>
      </c>
    </row>
    <row r="64" ht="37.5">
      <c r="A64" s="1" t="s">
        <v>592</v>
      </c>
      <c r="E64" s="27" t="s">
        <v>4085</v>
      </c>
    </row>
    <row r="65" ht="104">
      <c r="A65" s="1" t="s">
        <v>593</v>
      </c>
      <c r="E65" s="32" t="s">
        <v>6448</v>
      </c>
    </row>
    <row r="66" ht="150">
      <c r="A66" s="1" t="s">
        <v>595</v>
      </c>
      <c r="E66" s="27" t="s">
        <v>697</v>
      </c>
    </row>
    <row r="67" ht="37.5">
      <c r="A67" s="1" t="s">
        <v>587</v>
      </c>
      <c r="B67" s="1">
        <v>14</v>
      </c>
      <c r="C67" s="26" t="s">
        <v>684</v>
      </c>
      <c r="D67" t="s">
        <v>685</v>
      </c>
      <c r="E67" s="27" t="s">
        <v>686</v>
      </c>
      <c r="F67" s="28" t="s">
        <v>680</v>
      </c>
      <c r="G67" s="29">
        <v>13.798</v>
      </c>
      <c r="H67" s="28">
        <v>0</v>
      </c>
      <c r="I67" s="30">
        <f>ROUND(G67*H67,P4)</f>
        <v>0</v>
      </c>
      <c r="L67" s="30">
        <v>0</v>
      </c>
      <c r="M67" s="24">
        <f>ROUND(G67*L67,P4)</f>
        <v>0</v>
      </c>
      <c r="N67" s="25" t="s">
        <v>589</v>
      </c>
      <c r="O67" s="31">
        <f>M67*AA67</f>
        <v>0</v>
      </c>
      <c r="P67" s="1">
        <v>3</v>
      </c>
      <c r="AA67" s="1">
        <f>IF(P67=1,$O$3,IF(P67=2,$O$4,$O$5))</f>
        <v>0</v>
      </c>
    </row>
    <row r="68" ht="37.5">
      <c r="A68" s="1" t="s">
        <v>592</v>
      </c>
      <c r="E68" s="27" t="s">
        <v>4087</v>
      </c>
    </row>
    <row r="69" ht="65">
      <c r="A69" s="1" t="s">
        <v>593</v>
      </c>
      <c r="E69" s="32" t="s">
        <v>6449</v>
      </c>
    </row>
    <row r="70" ht="150">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6450</v>
      </c>
      <c r="E8" s="23" t="s">
        <v>309</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3398</v>
      </c>
      <c r="D10" t="s">
        <v>589</v>
      </c>
      <c r="E10" s="27" t="s">
        <v>3399</v>
      </c>
      <c r="F10" s="28" t="s">
        <v>591</v>
      </c>
      <c r="G10" s="29">
        <v>399</v>
      </c>
      <c r="H10" s="28">
        <v>0</v>
      </c>
      <c r="I10" s="30">
        <f>ROUND(G10*H10,P4)</f>
        <v>0</v>
      </c>
      <c r="L10" s="30">
        <v>0</v>
      </c>
      <c r="M10" s="24">
        <f>ROUND(G10*L10,P4)</f>
        <v>0</v>
      </c>
      <c r="N10" s="25" t="s">
        <v>1524</v>
      </c>
      <c r="O10" s="31">
        <f>M10*AA10</f>
        <v>0</v>
      </c>
      <c r="P10" s="1">
        <v>3</v>
      </c>
      <c r="AA10" s="1">
        <f>IF(P10=1,$O$3,IF(P10=2,$O$4,$O$5))</f>
        <v>0</v>
      </c>
    </row>
    <row r="11">
      <c r="A11" s="1" t="s">
        <v>592</v>
      </c>
      <c r="E11" s="27" t="s">
        <v>589</v>
      </c>
    </row>
    <row r="12" ht="65">
      <c r="A12" s="1" t="s">
        <v>593</v>
      </c>
      <c r="E12" s="32" t="s">
        <v>6451</v>
      </c>
    </row>
    <row r="13" ht="350">
      <c r="A13" s="1" t="s">
        <v>595</v>
      </c>
      <c r="E13" s="27" t="s">
        <v>2570</v>
      </c>
    </row>
    <row r="14" ht="13">
      <c r="A14" s="1" t="s">
        <v>584</v>
      </c>
      <c r="C14" s="22" t="s">
        <v>2588</v>
      </c>
      <c r="E14" s="23" t="s">
        <v>2589</v>
      </c>
      <c r="L14" s="24">
        <f>SUMIFS(L15:L22,A15:A22,"P")</f>
        <v>0</v>
      </c>
      <c r="M14" s="24">
        <f>SUMIFS(M15:M22,A15:A22,"P")</f>
        <v>0</v>
      </c>
      <c r="N14" s="25"/>
    </row>
    <row r="15" ht="25">
      <c r="A15" s="1" t="s">
        <v>587</v>
      </c>
      <c r="B15" s="1">
        <v>2</v>
      </c>
      <c r="C15" s="26" t="s">
        <v>4144</v>
      </c>
      <c r="D15" t="s">
        <v>589</v>
      </c>
      <c r="E15" s="27" t="s">
        <v>4145</v>
      </c>
      <c r="F15" s="28" t="s">
        <v>591</v>
      </c>
      <c r="G15" s="29">
        <v>23</v>
      </c>
      <c r="H15" s="28">
        <v>0</v>
      </c>
      <c r="I15" s="30">
        <f>ROUND(G15*H15,P4)</f>
        <v>0</v>
      </c>
      <c r="L15" s="30">
        <v>0</v>
      </c>
      <c r="M15" s="24">
        <f>ROUND(G15*L15,P4)</f>
        <v>0</v>
      </c>
      <c r="N15" s="25" t="s">
        <v>1524</v>
      </c>
      <c r="O15" s="31">
        <f>M15*AA15</f>
        <v>0</v>
      </c>
      <c r="P15" s="1">
        <v>3</v>
      </c>
      <c r="AA15" s="1">
        <f>IF(P15=1,$O$3,IF(P15=2,$O$4,$O$5))</f>
        <v>0</v>
      </c>
    </row>
    <row r="16">
      <c r="A16" s="1" t="s">
        <v>592</v>
      </c>
      <c r="E16" s="27" t="s">
        <v>6430</v>
      </c>
    </row>
    <row r="17" ht="91">
      <c r="A17" s="1" t="s">
        <v>593</v>
      </c>
      <c r="E17" s="32" t="s">
        <v>6452</v>
      </c>
    </row>
    <row r="18" ht="362.5">
      <c r="A18" s="1" t="s">
        <v>595</v>
      </c>
      <c r="E18" s="27" t="s">
        <v>2593</v>
      </c>
    </row>
    <row r="19" ht="25">
      <c r="A19" s="1" t="s">
        <v>587</v>
      </c>
      <c r="B19" s="1">
        <v>3</v>
      </c>
      <c r="C19" s="26" t="s">
        <v>4148</v>
      </c>
      <c r="D19" t="s">
        <v>589</v>
      </c>
      <c r="E19" s="27" t="s">
        <v>4149</v>
      </c>
      <c r="F19" s="28" t="s">
        <v>680</v>
      </c>
      <c r="G19" s="29">
        <v>0.85499999999999998</v>
      </c>
      <c r="H19" s="28">
        <v>0</v>
      </c>
      <c r="I19" s="30">
        <f>ROUND(G19*H19,P4)</f>
        <v>0</v>
      </c>
      <c r="L19" s="30">
        <v>0</v>
      </c>
      <c r="M19" s="24">
        <f>ROUND(G19*L19,P4)</f>
        <v>0</v>
      </c>
      <c r="N19" s="25" t="s">
        <v>1524</v>
      </c>
      <c r="O19" s="31">
        <f>M19*AA19</f>
        <v>0</v>
      </c>
      <c r="P19" s="1">
        <v>3</v>
      </c>
      <c r="AA19" s="1">
        <f>IF(P19=1,$O$3,IF(P19=2,$O$4,$O$5))</f>
        <v>0</v>
      </c>
    </row>
    <row r="20">
      <c r="A20" s="1" t="s">
        <v>592</v>
      </c>
      <c r="E20" s="27" t="s">
        <v>6432</v>
      </c>
    </row>
    <row r="21" ht="91">
      <c r="A21" s="1" t="s">
        <v>593</v>
      </c>
      <c r="E21" s="32" t="s">
        <v>6453</v>
      </c>
    </row>
    <row r="22" ht="300">
      <c r="A22" s="1" t="s">
        <v>595</v>
      </c>
      <c r="E22" s="27" t="s">
        <v>2597</v>
      </c>
    </row>
    <row r="23" ht="13">
      <c r="A23" s="1" t="s">
        <v>584</v>
      </c>
      <c r="C23" s="22" t="s">
        <v>3026</v>
      </c>
      <c r="E23" s="23" t="s">
        <v>3833</v>
      </c>
      <c r="L23" s="24">
        <f>SUMIFS(L24:L39,A24:A39,"P")</f>
        <v>0</v>
      </c>
      <c r="M23" s="24">
        <f>SUMIFS(M24:M39,A24:A39,"P")</f>
        <v>0</v>
      </c>
      <c r="N23" s="25"/>
    </row>
    <row r="24" ht="25">
      <c r="A24" s="1" t="s">
        <v>587</v>
      </c>
      <c r="B24" s="1">
        <v>4</v>
      </c>
      <c r="C24" s="26" t="s">
        <v>3834</v>
      </c>
      <c r="D24" t="s">
        <v>589</v>
      </c>
      <c r="E24" s="27" t="s">
        <v>3835</v>
      </c>
      <c r="F24" s="28" t="s">
        <v>591</v>
      </c>
      <c r="G24" s="29">
        <v>6.0800000000000001</v>
      </c>
      <c r="H24" s="28">
        <v>0</v>
      </c>
      <c r="I24" s="30">
        <f>ROUND(G24*H24,P4)</f>
        <v>0</v>
      </c>
      <c r="L24" s="30">
        <v>0</v>
      </c>
      <c r="M24" s="24">
        <f>ROUND(G24*L24,P4)</f>
        <v>0</v>
      </c>
      <c r="N24" s="25" t="s">
        <v>1524</v>
      </c>
      <c r="O24" s="31">
        <f>M24*AA24</f>
        <v>0</v>
      </c>
      <c r="P24" s="1">
        <v>3</v>
      </c>
      <c r="AA24" s="1">
        <f>IF(P24=1,$O$3,IF(P24=2,$O$4,$O$5))</f>
        <v>0</v>
      </c>
    </row>
    <row r="25">
      <c r="A25" s="1" t="s">
        <v>592</v>
      </c>
      <c r="E25" s="27" t="s">
        <v>6454</v>
      </c>
    </row>
    <row r="26" ht="65">
      <c r="A26" s="1" t="s">
        <v>593</v>
      </c>
      <c r="E26" s="32" t="s">
        <v>6455</v>
      </c>
    </row>
    <row r="27" ht="362.5">
      <c r="A27" s="1" t="s">
        <v>595</v>
      </c>
      <c r="E27" s="27" t="s">
        <v>3810</v>
      </c>
    </row>
    <row r="28" ht="25">
      <c r="A28" s="1" t="s">
        <v>587</v>
      </c>
      <c r="B28" s="1">
        <v>5</v>
      </c>
      <c r="C28" s="26" t="s">
        <v>4173</v>
      </c>
      <c r="D28" t="s">
        <v>589</v>
      </c>
      <c r="E28" s="27" t="s">
        <v>4174</v>
      </c>
      <c r="F28" s="28" t="s">
        <v>591</v>
      </c>
      <c r="G28" s="29">
        <v>17.103999999999999</v>
      </c>
      <c r="H28" s="28">
        <v>0</v>
      </c>
      <c r="I28" s="30">
        <f>ROUND(G28*H28,P4)</f>
        <v>0</v>
      </c>
      <c r="L28" s="30">
        <v>0</v>
      </c>
      <c r="M28" s="24">
        <f>ROUND(G28*L28,P4)</f>
        <v>0</v>
      </c>
      <c r="N28" s="25" t="s">
        <v>1524</v>
      </c>
      <c r="O28" s="31">
        <f>M28*AA28</f>
        <v>0</v>
      </c>
      <c r="P28" s="1">
        <v>3</v>
      </c>
      <c r="AA28" s="1">
        <f>IF(P28=1,$O$3,IF(P28=2,$O$4,$O$5))</f>
        <v>0</v>
      </c>
    </row>
    <row r="29">
      <c r="A29" s="1" t="s">
        <v>592</v>
      </c>
      <c r="E29" s="27" t="s">
        <v>589</v>
      </c>
    </row>
    <row r="30" ht="91">
      <c r="A30" s="1" t="s">
        <v>593</v>
      </c>
      <c r="E30" s="32" t="s">
        <v>6456</v>
      </c>
    </row>
    <row r="31" ht="362.5">
      <c r="A31" s="1" t="s">
        <v>595</v>
      </c>
      <c r="E31" s="27" t="s">
        <v>3810</v>
      </c>
    </row>
    <row r="32" ht="25">
      <c r="A32" s="1" t="s">
        <v>587</v>
      </c>
      <c r="B32" s="1">
        <v>6</v>
      </c>
      <c r="C32" s="26" t="s">
        <v>5389</v>
      </c>
      <c r="D32" t="s">
        <v>589</v>
      </c>
      <c r="E32" s="27" t="s">
        <v>5390</v>
      </c>
      <c r="F32" s="28" t="s">
        <v>591</v>
      </c>
      <c r="G32" s="29">
        <v>231.19999999999999</v>
      </c>
      <c r="H32" s="28">
        <v>0</v>
      </c>
      <c r="I32" s="30">
        <f>ROUND(G32*H32,P4)</f>
        <v>0</v>
      </c>
      <c r="L32" s="30">
        <v>0</v>
      </c>
      <c r="M32" s="24">
        <f>ROUND(G32*L32,P4)</f>
        <v>0</v>
      </c>
      <c r="N32" s="25" t="s">
        <v>1524</v>
      </c>
      <c r="O32" s="31">
        <f>M32*AA32</f>
        <v>0</v>
      </c>
      <c r="P32" s="1">
        <v>3</v>
      </c>
      <c r="AA32" s="1">
        <f>IF(P32=1,$O$3,IF(P32=2,$O$4,$O$5))</f>
        <v>0</v>
      </c>
    </row>
    <row r="33">
      <c r="A33" s="1" t="s">
        <v>592</v>
      </c>
      <c r="E33" s="27" t="s">
        <v>589</v>
      </c>
    </row>
    <row r="34" ht="39">
      <c r="A34" s="1" t="s">
        <v>593</v>
      </c>
      <c r="E34" s="32" t="s">
        <v>6457</v>
      </c>
    </row>
    <row r="35" ht="75">
      <c r="A35" s="1" t="s">
        <v>595</v>
      </c>
      <c r="E35" s="27" t="s">
        <v>3031</v>
      </c>
    </row>
    <row r="36" ht="25">
      <c r="A36" s="1" t="s">
        <v>587</v>
      </c>
      <c r="B36" s="1">
        <v>7</v>
      </c>
      <c r="C36" s="26" t="s">
        <v>4549</v>
      </c>
      <c r="D36" t="s">
        <v>589</v>
      </c>
      <c r="E36" s="27" t="s">
        <v>4550</v>
      </c>
      <c r="F36" s="28" t="s">
        <v>591</v>
      </c>
      <c r="G36" s="29">
        <v>14.224</v>
      </c>
      <c r="H36" s="28">
        <v>0</v>
      </c>
      <c r="I36" s="30">
        <f>ROUND(G36*H36,P4)</f>
        <v>0</v>
      </c>
      <c r="L36" s="30">
        <v>0</v>
      </c>
      <c r="M36" s="24">
        <f>ROUND(G36*L36,P4)</f>
        <v>0</v>
      </c>
      <c r="N36" s="25" t="s">
        <v>1524</v>
      </c>
      <c r="O36" s="31">
        <f>M36*AA36</f>
        <v>0</v>
      </c>
      <c r="P36" s="1">
        <v>3</v>
      </c>
      <c r="AA36" s="1">
        <f>IF(P36=1,$O$3,IF(P36=2,$O$4,$O$5))</f>
        <v>0</v>
      </c>
    </row>
    <row r="37" ht="25">
      <c r="A37" s="1" t="s">
        <v>592</v>
      </c>
      <c r="E37" s="27" t="s">
        <v>6438</v>
      </c>
    </row>
    <row r="38" ht="65">
      <c r="A38" s="1" t="s">
        <v>593</v>
      </c>
      <c r="E38" s="32" t="s">
        <v>6458</v>
      </c>
    </row>
    <row r="39" ht="112.5">
      <c r="A39" s="1" t="s">
        <v>595</v>
      </c>
      <c r="E39" s="27" t="s">
        <v>4552</v>
      </c>
    </row>
    <row r="40" ht="13">
      <c r="A40" s="1" t="s">
        <v>584</v>
      </c>
      <c r="C40" s="22" t="s">
        <v>606</v>
      </c>
      <c r="E40" s="23" t="s">
        <v>607</v>
      </c>
      <c r="L40" s="24">
        <f>SUMIFS(L41:L48,A41:A48,"P")</f>
        <v>0</v>
      </c>
      <c r="M40" s="24">
        <f>SUMIFS(M41:M48,A41:A48,"P")</f>
        <v>0</v>
      </c>
      <c r="N40" s="25"/>
    </row>
    <row r="41" ht="25">
      <c r="A41" s="1" t="s">
        <v>587</v>
      </c>
      <c r="B41" s="1">
        <v>8</v>
      </c>
      <c r="C41" s="26" t="s">
        <v>3876</v>
      </c>
      <c r="D41" t="s">
        <v>589</v>
      </c>
      <c r="E41" s="27" t="s">
        <v>3877</v>
      </c>
      <c r="F41" s="28" t="s">
        <v>2583</v>
      </c>
      <c r="G41" s="29">
        <v>139.40000000000001</v>
      </c>
      <c r="H41" s="28">
        <v>0</v>
      </c>
      <c r="I41" s="30">
        <f>ROUND(G41*H41,P4)</f>
        <v>0</v>
      </c>
      <c r="L41" s="30">
        <v>0</v>
      </c>
      <c r="M41" s="24">
        <f>ROUND(G41*L41,P4)</f>
        <v>0</v>
      </c>
      <c r="N41" s="25" t="s">
        <v>1524</v>
      </c>
      <c r="O41" s="31">
        <f>M41*AA41</f>
        <v>0</v>
      </c>
      <c r="P41" s="1">
        <v>3</v>
      </c>
      <c r="AA41" s="1">
        <f>IF(P41=1,$O$3,IF(P41=2,$O$4,$O$5))</f>
        <v>0</v>
      </c>
    </row>
    <row r="42">
      <c r="A42" s="1" t="s">
        <v>592</v>
      </c>
      <c r="E42" s="27" t="s">
        <v>589</v>
      </c>
    </row>
    <row r="43" ht="65">
      <c r="A43" s="1" t="s">
        <v>593</v>
      </c>
      <c r="E43" s="32" t="s">
        <v>6459</v>
      </c>
    </row>
    <row r="44" ht="200">
      <c r="A44" s="1" t="s">
        <v>595</v>
      </c>
      <c r="E44" s="27" t="s">
        <v>3880</v>
      </c>
    </row>
    <row r="45" ht="25">
      <c r="A45" s="1" t="s">
        <v>587</v>
      </c>
      <c r="B45" s="1">
        <v>9</v>
      </c>
      <c r="C45" s="26" t="s">
        <v>5485</v>
      </c>
      <c r="D45" t="s">
        <v>589</v>
      </c>
      <c r="E45" s="27" t="s">
        <v>5486</v>
      </c>
      <c r="F45" s="28" t="s">
        <v>2583</v>
      </c>
      <c r="G45" s="29">
        <v>139.40000000000001</v>
      </c>
      <c r="H45" s="28">
        <v>0</v>
      </c>
      <c r="I45" s="30">
        <f>ROUND(G45*H45,P4)</f>
        <v>0</v>
      </c>
      <c r="L45" s="30">
        <v>0</v>
      </c>
      <c r="M45" s="24">
        <f>ROUND(G45*L45,P4)</f>
        <v>0</v>
      </c>
      <c r="N45" s="25" t="s">
        <v>1524</v>
      </c>
      <c r="O45" s="31">
        <f>M45*AA45</f>
        <v>0</v>
      </c>
      <c r="P45" s="1">
        <v>3</v>
      </c>
      <c r="AA45" s="1">
        <f>IF(P45=1,$O$3,IF(P45=2,$O$4,$O$5))</f>
        <v>0</v>
      </c>
    </row>
    <row r="46">
      <c r="A46" s="1" t="s">
        <v>592</v>
      </c>
      <c r="E46" s="27" t="s">
        <v>589</v>
      </c>
    </row>
    <row r="47" ht="65">
      <c r="A47" s="1" t="s">
        <v>593</v>
      </c>
      <c r="E47" s="32" t="s">
        <v>6459</v>
      </c>
    </row>
    <row r="48" ht="62.5">
      <c r="A48" s="1" t="s">
        <v>595</v>
      </c>
      <c r="E48" s="27" t="s">
        <v>5401</v>
      </c>
    </row>
    <row r="49" ht="13">
      <c r="A49" s="1" t="s">
        <v>584</v>
      </c>
      <c r="C49" s="22" t="s">
        <v>2059</v>
      </c>
      <c r="E49" s="23" t="s">
        <v>2060</v>
      </c>
      <c r="L49" s="24">
        <f>SUMIFS(L50:L61,A50:A61,"P")</f>
        <v>0</v>
      </c>
      <c r="M49" s="24">
        <f>SUMIFS(M50:M61,A50:A61,"P")</f>
        <v>0</v>
      </c>
      <c r="N49" s="25"/>
    </row>
    <row r="50" ht="25">
      <c r="A50" s="1" t="s">
        <v>587</v>
      </c>
      <c r="B50" s="1">
        <v>10</v>
      </c>
      <c r="C50" s="26" t="s">
        <v>5632</v>
      </c>
      <c r="D50" t="s">
        <v>589</v>
      </c>
      <c r="E50" s="27" t="s">
        <v>5633</v>
      </c>
      <c r="F50" s="28" t="s">
        <v>892</v>
      </c>
      <c r="G50" s="29">
        <v>33.799999999999997</v>
      </c>
      <c r="H50" s="28">
        <v>0</v>
      </c>
      <c r="I50" s="30">
        <f>ROUND(G50*H50,P4)</f>
        <v>0</v>
      </c>
      <c r="L50" s="30">
        <v>0</v>
      </c>
      <c r="M50" s="24">
        <f>ROUND(G50*L50,P4)</f>
        <v>0</v>
      </c>
      <c r="N50" s="25" t="s">
        <v>1524</v>
      </c>
      <c r="O50" s="31">
        <f>M50*AA50</f>
        <v>0</v>
      </c>
      <c r="P50" s="1">
        <v>3</v>
      </c>
      <c r="AA50" s="1">
        <f>IF(P50=1,$O$3,IF(P50=2,$O$4,$O$5))</f>
        <v>0</v>
      </c>
    </row>
    <row r="51">
      <c r="A51" s="1" t="s">
        <v>592</v>
      </c>
      <c r="E51" s="27" t="s">
        <v>589</v>
      </c>
    </row>
    <row r="52" ht="65">
      <c r="A52" s="1" t="s">
        <v>593</v>
      </c>
      <c r="E52" s="32" t="s">
        <v>6460</v>
      </c>
    </row>
    <row r="53" ht="75">
      <c r="A53" s="1" t="s">
        <v>595</v>
      </c>
      <c r="E53" s="27" t="s">
        <v>4897</v>
      </c>
    </row>
    <row r="54" ht="25">
      <c r="A54" s="1" t="s">
        <v>587</v>
      </c>
      <c r="B54" s="1">
        <v>11</v>
      </c>
      <c r="C54" s="26" t="s">
        <v>6416</v>
      </c>
      <c r="D54" t="s">
        <v>589</v>
      </c>
      <c r="E54" s="27" t="s">
        <v>6417</v>
      </c>
      <c r="F54" s="28" t="s">
        <v>892</v>
      </c>
      <c r="G54" s="29">
        <v>8.6999999999999993</v>
      </c>
      <c r="H54" s="28">
        <v>0</v>
      </c>
      <c r="I54" s="30">
        <f>ROUND(G54*H54,P4)</f>
        <v>0</v>
      </c>
      <c r="L54" s="30">
        <v>0</v>
      </c>
      <c r="M54" s="24">
        <f>ROUND(G54*L54,P4)</f>
        <v>0</v>
      </c>
      <c r="N54" s="25" t="s">
        <v>1524</v>
      </c>
      <c r="O54" s="31">
        <f>M54*AA54</f>
        <v>0</v>
      </c>
      <c r="P54" s="1">
        <v>3</v>
      </c>
      <c r="AA54" s="1">
        <f>IF(P54=1,$O$3,IF(P54=2,$O$4,$O$5))</f>
        <v>0</v>
      </c>
    </row>
    <row r="55">
      <c r="A55" s="1" t="s">
        <v>592</v>
      </c>
      <c r="E55" s="27" t="s">
        <v>6461</v>
      </c>
    </row>
    <row r="56" ht="13">
      <c r="A56" s="1" t="s">
        <v>593</v>
      </c>
      <c r="E56" s="32" t="s">
        <v>6462</v>
      </c>
    </row>
    <row r="57" ht="125">
      <c r="A57" s="1" t="s">
        <v>595</v>
      </c>
      <c r="E57" s="27" t="s">
        <v>4902</v>
      </c>
    </row>
    <row r="58" ht="25">
      <c r="A58" s="1" t="s">
        <v>587</v>
      </c>
      <c r="B58" s="1">
        <v>12</v>
      </c>
      <c r="C58" s="26" t="s">
        <v>6444</v>
      </c>
      <c r="D58" t="s">
        <v>589</v>
      </c>
      <c r="E58" s="27" t="s">
        <v>6445</v>
      </c>
      <c r="F58" s="28" t="s">
        <v>892</v>
      </c>
      <c r="G58" s="29">
        <v>11.5</v>
      </c>
      <c r="H58" s="28">
        <v>0</v>
      </c>
      <c r="I58" s="30">
        <f>ROUND(G58*H58,P4)</f>
        <v>0</v>
      </c>
      <c r="L58" s="30">
        <v>0</v>
      </c>
      <c r="M58" s="24">
        <f>ROUND(G58*L58,P4)</f>
        <v>0</v>
      </c>
      <c r="N58" s="25" t="s">
        <v>1524</v>
      </c>
      <c r="O58" s="31">
        <f>M58*AA58</f>
        <v>0</v>
      </c>
      <c r="P58" s="1">
        <v>3</v>
      </c>
      <c r="AA58" s="1">
        <f>IF(P58=1,$O$3,IF(P58=2,$O$4,$O$5))</f>
        <v>0</v>
      </c>
    </row>
    <row r="59">
      <c r="A59" s="1" t="s">
        <v>592</v>
      </c>
      <c r="E59" s="27" t="s">
        <v>6446</v>
      </c>
    </row>
    <row r="60" ht="13">
      <c r="A60" s="1" t="s">
        <v>593</v>
      </c>
      <c r="E60" s="32" t="s">
        <v>6463</v>
      </c>
    </row>
    <row r="61" ht="125">
      <c r="A61" s="1" t="s">
        <v>595</v>
      </c>
      <c r="E61" s="27" t="s">
        <v>4902</v>
      </c>
    </row>
    <row r="62" ht="13">
      <c r="A62" s="1" t="s">
        <v>584</v>
      </c>
      <c r="C62" s="22" t="s">
        <v>675</v>
      </c>
      <c r="E62" s="23" t="s">
        <v>1992</v>
      </c>
      <c r="L62" s="24">
        <f>SUMIFS(L63:L70,A63:A70,"P")</f>
        <v>0</v>
      </c>
      <c r="M62" s="24">
        <f>SUMIFS(M63:M70,A63:A70,"P")</f>
        <v>0</v>
      </c>
      <c r="N62" s="25"/>
    </row>
    <row r="63" ht="37.5">
      <c r="A63" s="1" t="s">
        <v>587</v>
      </c>
      <c r="B63" s="1">
        <v>13</v>
      </c>
      <c r="C63" s="26" t="s">
        <v>677</v>
      </c>
      <c r="D63" t="s">
        <v>678</v>
      </c>
      <c r="E63" s="27" t="s">
        <v>679</v>
      </c>
      <c r="F63" s="28" t="s">
        <v>680</v>
      </c>
      <c r="G63" s="29">
        <v>718.20000000000005</v>
      </c>
      <c r="H63" s="28">
        <v>0</v>
      </c>
      <c r="I63" s="30">
        <f>ROUND(G63*H63,P4)</f>
        <v>0</v>
      </c>
      <c r="L63" s="30">
        <v>0</v>
      </c>
      <c r="M63" s="24">
        <f>ROUND(G63*L63,P4)</f>
        <v>0</v>
      </c>
      <c r="N63" s="25" t="s">
        <v>589</v>
      </c>
      <c r="O63" s="31">
        <f>M63*AA63</f>
        <v>0</v>
      </c>
      <c r="P63" s="1">
        <v>3</v>
      </c>
      <c r="AA63" s="1">
        <f>IF(P63=1,$O$3,IF(P63=2,$O$4,$O$5))</f>
        <v>0</v>
      </c>
    </row>
    <row r="64" ht="37.5">
      <c r="A64" s="1" t="s">
        <v>592</v>
      </c>
      <c r="E64" s="27" t="s">
        <v>4085</v>
      </c>
    </row>
    <row r="65" ht="78">
      <c r="A65" s="1" t="s">
        <v>593</v>
      </c>
      <c r="E65" s="32" t="s">
        <v>6464</v>
      </c>
    </row>
    <row r="66" ht="150">
      <c r="A66" s="1" t="s">
        <v>595</v>
      </c>
      <c r="E66" s="27" t="s">
        <v>697</v>
      </c>
    </row>
    <row r="67" ht="37.5">
      <c r="A67" s="1" t="s">
        <v>587</v>
      </c>
      <c r="B67" s="1">
        <v>14</v>
      </c>
      <c r="C67" s="26" t="s">
        <v>684</v>
      </c>
      <c r="D67" t="s">
        <v>685</v>
      </c>
      <c r="E67" s="27" t="s">
        <v>686</v>
      </c>
      <c r="F67" s="28" t="s">
        <v>680</v>
      </c>
      <c r="G67" s="29">
        <v>34.518000000000001</v>
      </c>
      <c r="H67" s="28">
        <v>0</v>
      </c>
      <c r="I67" s="30">
        <f>ROUND(G67*H67,P4)</f>
        <v>0</v>
      </c>
      <c r="L67" s="30">
        <v>0</v>
      </c>
      <c r="M67" s="24">
        <f>ROUND(G67*L67,P4)</f>
        <v>0</v>
      </c>
      <c r="N67" s="25" t="s">
        <v>589</v>
      </c>
      <c r="O67" s="31">
        <f>M67*AA67</f>
        <v>0</v>
      </c>
      <c r="P67" s="1">
        <v>3</v>
      </c>
      <c r="AA67" s="1">
        <f>IF(P67=1,$O$3,IF(P67=2,$O$4,$O$5))</f>
        <v>0</v>
      </c>
    </row>
    <row r="68" ht="37.5">
      <c r="A68" s="1" t="s">
        <v>592</v>
      </c>
      <c r="E68" s="27" t="s">
        <v>4087</v>
      </c>
    </row>
    <row r="69" ht="91">
      <c r="A69" s="1" t="s">
        <v>593</v>
      </c>
      <c r="E69" s="32" t="s">
        <v>6465</v>
      </c>
    </row>
    <row r="70" ht="150">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COUNTIFS(L8:L32,"=0",A8:A32,"P")+COUNTIFS(L8:L32,"",A8:A32,"P")+SUM(Q8:Q32)</f>
        <v>0</v>
      </c>
    </row>
    <row r="8" ht="13">
      <c r="A8" s="1" t="s">
        <v>582</v>
      </c>
      <c r="C8" s="22" t="s">
        <v>6466</v>
      </c>
      <c r="E8" s="23" t="s">
        <v>311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3759</v>
      </c>
      <c r="D10" t="s">
        <v>589</v>
      </c>
      <c r="E10" s="27" t="s">
        <v>3760</v>
      </c>
      <c r="F10" s="28" t="s">
        <v>591</v>
      </c>
      <c r="G10" s="29">
        <v>55.109999999999999</v>
      </c>
      <c r="H10" s="28">
        <v>0</v>
      </c>
      <c r="I10" s="30">
        <f>ROUND(G10*H10,P4)</f>
        <v>0</v>
      </c>
      <c r="L10" s="30">
        <v>0</v>
      </c>
      <c r="M10" s="24">
        <f>ROUND(G10*L10,P4)</f>
        <v>0</v>
      </c>
      <c r="N10" s="25" t="s">
        <v>1524</v>
      </c>
      <c r="O10" s="31">
        <f>M10*AA10</f>
        <v>0</v>
      </c>
      <c r="P10" s="1">
        <v>3</v>
      </c>
      <c r="AA10" s="1">
        <f>IF(P10=1,$O$3,IF(P10=2,$O$4,$O$5))</f>
        <v>0</v>
      </c>
    </row>
    <row r="11">
      <c r="A11" s="1" t="s">
        <v>592</v>
      </c>
      <c r="E11" s="27" t="s">
        <v>5917</v>
      </c>
    </row>
    <row r="12" ht="13">
      <c r="A12" s="1" t="s">
        <v>593</v>
      </c>
      <c r="E12" s="32" t="s">
        <v>6467</v>
      </c>
    </row>
    <row r="13" ht="337.5">
      <c r="A13" s="1" t="s">
        <v>595</v>
      </c>
      <c r="E13" s="27" t="s">
        <v>596</v>
      </c>
    </row>
    <row r="14" ht="13">
      <c r="A14" s="1" t="s">
        <v>584</v>
      </c>
      <c r="C14" s="22" t="s">
        <v>2059</v>
      </c>
      <c r="E14" s="23" t="s">
        <v>2060</v>
      </c>
      <c r="L14" s="24">
        <f>SUMIFS(L15:L22,A15:A22,"P")</f>
        <v>0</v>
      </c>
      <c r="M14" s="24">
        <f>SUMIFS(M15:M22,A15:A22,"P")</f>
        <v>0</v>
      </c>
      <c r="N14" s="25"/>
    </row>
    <row r="15" ht="25">
      <c r="A15" s="1" t="s">
        <v>587</v>
      </c>
      <c r="B15" s="1">
        <v>2</v>
      </c>
      <c r="C15" s="26" t="s">
        <v>4597</v>
      </c>
      <c r="D15" t="s">
        <v>589</v>
      </c>
      <c r="E15" s="27" t="s">
        <v>4598</v>
      </c>
      <c r="F15" s="28" t="s">
        <v>591</v>
      </c>
      <c r="G15" s="29">
        <v>6</v>
      </c>
      <c r="H15" s="28">
        <v>0</v>
      </c>
      <c r="I15" s="30">
        <f>ROUND(G15*H15,P4)</f>
        <v>0</v>
      </c>
      <c r="L15" s="30">
        <v>0</v>
      </c>
      <c r="M15" s="24">
        <f>ROUND(G15*L15,P4)</f>
        <v>0</v>
      </c>
      <c r="N15" s="25" t="s">
        <v>1524</v>
      </c>
      <c r="O15" s="31">
        <f>M15*AA15</f>
        <v>0</v>
      </c>
      <c r="P15" s="1">
        <v>3</v>
      </c>
      <c r="AA15" s="1">
        <f>IF(P15=1,$O$3,IF(P15=2,$O$4,$O$5))</f>
        <v>0</v>
      </c>
    </row>
    <row r="16">
      <c r="A16" s="1" t="s">
        <v>592</v>
      </c>
      <c r="E16" s="27" t="s">
        <v>6468</v>
      </c>
    </row>
    <row r="17" ht="13">
      <c r="A17" s="1" t="s">
        <v>593</v>
      </c>
      <c r="E17" s="32" t="s">
        <v>6469</v>
      </c>
    </row>
    <row r="18" ht="112.5">
      <c r="A18" s="1" t="s">
        <v>595</v>
      </c>
      <c r="E18" s="27" t="s">
        <v>4600</v>
      </c>
    </row>
    <row r="19" ht="25">
      <c r="A19" s="1" t="s">
        <v>587</v>
      </c>
      <c r="B19" s="1">
        <v>3</v>
      </c>
      <c r="C19" s="26" t="s">
        <v>4898</v>
      </c>
      <c r="D19" t="s">
        <v>589</v>
      </c>
      <c r="E19" s="27" t="s">
        <v>4899</v>
      </c>
      <c r="F19" s="28" t="s">
        <v>892</v>
      </c>
      <c r="G19" s="29">
        <v>33</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6470</v>
      </c>
    </row>
    <row r="22" ht="125">
      <c r="A22" s="1" t="s">
        <v>595</v>
      </c>
      <c r="E22" s="27" t="s">
        <v>4902</v>
      </c>
    </row>
    <row r="23" ht="13">
      <c r="A23" s="1" t="s">
        <v>584</v>
      </c>
      <c r="C23" s="22" t="s">
        <v>675</v>
      </c>
      <c r="E23" s="23" t="s">
        <v>1992</v>
      </c>
      <c r="L23" s="24">
        <f>SUMIFS(L24:L31,A24:A31,"P")</f>
        <v>0</v>
      </c>
      <c r="M23" s="24">
        <f>SUMIFS(M24:M31,A24:A31,"P")</f>
        <v>0</v>
      </c>
      <c r="N23" s="25"/>
    </row>
    <row r="24" ht="37.5">
      <c r="A24" s="1" t="s">
        <v>587</v>
      </c>
      <c r="B24" s="1">
        <v>4</v>
      </c>
      <c r="C24" s="26" t="s">
        <v>677</v>
      </c>
      <c r="D24" t="s">
        <v>678</v>
      </c>
      <c r="E24" s="27" t="s">
        <v>679</v>
      </c>
      <c r="F24" s="28" t="s">
        <v>680</v>
      </c>
      <c r="G24" s="29">
        <v>99.197999999999993</v>
      </c>
      <c r="H24" s="28">
        <v>0</v>
      </c>
      <c r="I24" s="30">
        <f>ROUND(G24*H24,P4)</f>
        <v>0</v>
      </c>
      <c r="L24" s="30">
        <v>0</v>
      </c>
      <c r="M24" s="24">
        <f>ROUND(G24*L24,P4)</f>
        <v>0</v>
      </c>
      <c r="N24" s="25" t="s">
        <v>589</v>
      </c>
      <c r="O24" s="31">
        <f>M24*AA24</f>
        <v>0</v>
      </c>
      <c r="P24" s="1">
        <v>3</v>
      </c>
      <c r="AA24" s="1">
        <f>IF(P24=1,$O$3,IF(P24=2,$O$4,$O$5))</f>
        <v>0</v>
      </c>
    </row>
    <row r="25" ht="37.5">
      <c r="A25" s="1" t="s">
        <v>592</v>
      </c>
      <c r="E25" s="27" t="s">
        <v>681</v>
      </c>
    </row>
    <row r="26" ht="13">
      <c r="A26" s="1" t="s">
        <v>593</v>
      </c>
      <c r="E26" s="32" t="s">
        <v>6471</v>
      </c>
    </row>
    <row r="27" ht="150">
      <c r="A27" s="1" t="s">
        <v>595</v>
      </c>
      <c r="E27" s="27" t="s">
        <v>683</v>
      </c>
    </row>
    <row r="28" ht="37.5">
      <c r="A28" s="1" t="s">
        <v>587</v>
      </c>
      <c r="B28" s="1">
        <v>5</v>
      </c>
      <c r="C28" s="26" t="s">
        <v>684</v>
      </c>
      <c r="D28" t="s">
        <v>685</v>
      </c>
      <c r="E28" s="27" t="s">
        <v>686</v>
      </c>
      <c r="F28" s="28" t="s">
        <v>680</v>
      </c>
      <c r="G28" s="29">
        <v>25.890000000000001</v>
      </c>
      <c r="H28" s="28">
        <v>0</v>
      </c>
      <c r="I28" s="30">
        <f>ROUND(G28*H28,P4)</f>
        <v>0</v>
      </c>
      <c r="L28" s="30">
        <v>0</v>
      </c>
      <c r="M28" s="24">
        <f>ROUND(G28*L28,P4)</f>
        <v>0</v>
      </c>
      <c r="N28" s="25" t="s">
        <v>589</v>
      </c>
      <c r="O28" s="31">
        <f>M28*AA28</f>
        <v>0</v>
      </c>
      <c r="P28" s="1">
        <v>3</v>
      </c>
      <c r="AA28" s="1">
        <f>IF(P28=1,$O$3,IF(P28=2,$O$4,$O$5))</f>
        <v>0</v>
      </c>
    </row>
    <row r="29" ht="37.5">
      <c r="A29" s="1" t="s">
        <v>592</v>
      </c>
      <c r="E29" s="27" t="s">
        <v>687</v>
      </c>
    </row>
    <row r="30" ht="39">
      <c r="A30" s="1" t="s">
        <v>593</v>
      </c>
      <c r="E30" s="32" t="s">
        <v>6472</v>
      </c>
    </row>
    <row r="31" ht="150">
      <c r="A31" s="1" t="s">
        <v>595</v>
      </c>
      <c r="E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6473</v>
      </c>
      <c r="E8" s="23" t="s">
        <v>315</v>
      </c>
      <c r="L8" s="24">
        <f>L9+L22+L35+L56+L81+L90</f>
        <v>0</v>
      </c>
      <c r="M8" s="24">
        <f>M9+M22+M35+M56+M81+M90</f>
        <v>0</v>
      </c>
      <c r="N8" s="25"/>
    </row>
    <row r="9" ht="13">
      <c r="A9" s="1" t="s">
        <v>584</v>
      </c>
      <c r="C9" s="22" t="s">
        <v>585</v>
      </c>
      <c r="E9" s="23" t="s">
        <v>586</v>
      </c>
      <c r="L9" s="24">
        <f>SUMIFS(L10:L21,A10:A21,"P")</f>
        <v>0</v>
      </c>
      <c r="M9" s="24">
        <f>SUMIFS(M10:M21,A10:A21,"P")</f>
        <v>0</v>
      </c>
      <c r="N9" s="25"/>
    </row>
    <row r="10" ht="25">
      <c r="A10" s="1" t="s">
        <v>587</v>
      </c>
      <c r="B10" s="1">
        <v>1</v>
      </c>
      <c r="C10" s="26" t="s">
        <v>5332</v>
      </c>
      <c r="D10" t="s">
        <v>589</v>
      </c>
      <c r="E10" s="27" t="s">
        <v>5333</v>
      </c>
      <c r="F10" s="28" t="s">
        <v>807</v>
      </c>
      <c r="G10" s="29">
        <v>1440</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6474</v>
      </c>
    </row>
    <row r="13" ht="100">
      <c r="A13" s="1" t="s">
        <v>595</v>
      </c>
      <c r="E13" s="27" t="s">
        <v>5335</v>
      </c>
    </row>
    <row r="14" ht="25">
      <c r="A14" s="1" t="s">
        <v>587</v>
      </c>
      <c r="B14" s="1">
        <v>2</v>
      </c>
      <c r="C14" s="26" t="s">
        <v>3398</v>
      </c>
      <c r="D14" t="s">
        <v>589</v>
      </c>
      <c r="E14" s="27" t="s">
        <v>3399</v>
      </c>
      <c r="F14" s="28" t="s">
        <v>591</v>
      </c>
      <c r="G14" s="29">
        <v>895.29999999999995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6475</v>
      </c>
    </row>
    <row r="17" ht="350">
      <c r="A17" s="1" t="s">
        <v>595</v>
      </c>
      <c r="E17" s="27" t="s">
        <v>2570</v>
      </c>
    </row>
    <row r="18" ht="25">
      <c r="A18" s="1" t="s">
        <v>587</v>
      </c>
      <c r="B18" s="1">
        <v>3</v>
      </c>
      <c r="C18" s="26" t="s">
        <v>2382</v>
      </c>
      <c r="D18" t="s">
        <v>589</v>
      </c>
      <c r="E18" s="27" t="s">
        <v>2383</v>
      </c>
      <c r="F18" s="28" t="s">
        <v>591</v>
      </c>
      <c r="G18" s="29">
        <v>19.600000000000001</v>
      </c>
      <c r="H18" s="28">
        <v>0</v>
      </c>
      <c r="I18" s="30">
        <f>ROUND(G18*H18,P4)</f>
        <v>0</v>
      </c>
      <c r="L18" s="30">
        <v>0</v>
      </c>
      <c r="M18" s="24">
        <f>ROUND(G18*L18,P4)</f>
        <v>0</v>
      </c>
      <c r="N18" s="25" t="s">
        <v>1524</v>
      </c>
      <c r="O18" s="31">
        <f>M18*AA18</f>
        <v>0</v>
      </c>
      <c r="P18" s="1">
        <v>3</v>
      </c>
      <c r="AA18" s="1">
        <f>IF(P18=1,$O$3,IF(P18=2,$O$4,$O$5))</f>
        <v>0</v>
      </c>
    </row>
    <row r="19">
      <c r="A19" s="1" t="s">
        <v>592</v>
      </c>
      <c r="E19" s="27" t="s">
        <v>5427</v>
      </c>
    </row>
    <row r="20" ht="26">
      <c r="A20" s="1" t="s">
        <v>593</v>
      </c>
      <c r="E20" s="32" t="s">
        <v>6476</v>
      </c>
    </row>
    <row r="21" ht="325">
      <c r="A21" s="1" t="s">
        <v>595</v>
      </c>
      <c r="E21" s="27" t="s">
        <v>2385</v>
      </c>
    </row>
    <row r="22" ht="13">
      <c r="A22" s="1" t="s">
        <v>584</v>
      </c>
      <c r="C22" s="22" t="s">
        <v>1187</v>
      </c>
      <c r="E22" s="23" t="s">
        <v>1188</v>
      </c>
      <c r="L22" s="24">
        <f>SUMIFS(L23:L34,A23:A34,"P")</f>
        <v>0</v>
      </c>
      <c r="M22" s="24">
        <f>SUMIFS(M23:M34,A23:A34,"P")</f>
        <v>0</v>
      </c>
      <c r="N22" s="25"/>
    </row>
    <row r="23" ht="25">
      <c r="A23" s="1" t="s">
        <v>587</v>
      </c>
      <c r="B23" s="1">
        <v>4</v>
      </c>
      <c r="C23" s="26" t="s">
        <v>5429</v>
      </c>
      <c r="D23" t="s">
        <v>589</v>
      </c>
      <c r="E23" s="27" t="s">
        <v>5430</v>
      </c>
      <c r="F23" s="28" t="s">
        <v>591</v>
      </c>
      <c r="G23" s="29">
        <v>158.25</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6477</v>
      </c>
    </row>
    <row r="26" ht="362.5">
      <c r="A26" s="1" t="s">
        <v>595</v>
      </c>
      <c r="E26" s="27" t="s">
        <v>2593</v>
      </c>
    </row>
    <row r="27" ht="25">
      <c r="A27" s="1" t="s">
        <v>587</v>
      </c>
      <c r="B27" s="1">
        <v>5</v>
      </c>
      <c r="C27" s="26" t="s">
        <v>5432</v>
      </c>
      <c r="D27" t="s">
        <v>589</v>
      </c>
      <c r="E27" s="27" t="s">
        <v>5433</v>
      </c>
      <c r="F27" s="28" t="s">
        <v>680</v>
      </c>
      <c r="G27" s="29">
        <v>16.748000000000001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6478</v>
      </c>
    </row>
    <row r="30" ht="287.5">
      <c r="A30" s="1" t="s">
        <v>595</v>
      </c>
      <c r="E30" s="27" t="s">
        <v>5376</v>
      </c>
    </row>
    <row r="31" ht="25">
      <c r="A31" s="1" t="s">
        <v>587</v>
      </c>
      <c r="B31" s="1">
        <v>6</v>
      </c>
      <c r="C31" s="26" t="s">
        <v>5436</v>
      </c>
      <c r="D31" t="s">
        <v>589</v>
      </c>
      <c r="E31" s="27" t="s">
        <v>5437</v>
      </c>
      <c r="F31" s="28" t="s">
        <v>680</v>
      </c>
      <c r="G31" s="29">
        <v>1.911</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6479</v>
      </c>
    </row>
    <row r="34" ht="325">
      <c r="A34" s="1" t="s">
        <v>595</v>
      </c>
      <c r="E34" s="27" t="s">
        <v>4169</v>
      </c>
    </row>
    <row r="35" ht="13">
      <c r="A35" s="1" t="s">
        <v>584</v>
      </c>
      <c r="C35" s="22" t="s">
        <v>3026</v>
      </c>
      <c r="E35" s="23" t="s">
        <v>3833</v>
      </c>
      <c r="L35" s="24">
        <f>SUMIFS(L36:L55,A36:A55,"P")</f>
        <v>0</v>
      </c>
      <c r="M35" s="24">
        <f>SUMIFS(M36:M55,A36:A55,"P")</f>
        <v>0</v>
      </c>
      <c r="N35" s="25"/>
    </row>
    <row r="36" ht="25">
      <c r="A36" s="1" t="s">
        <v>587</v>
      </c>
      <c r="B36" s="1">
        <v>7</v>
      </c>
      <c r="C36" s="26" t="s">
        <v>3834</v>
      </c>
      <c r="D36" t="s">
        <v>589</v>
      </c>
      <c r="E36" s="27" t="s">
        <v>3835</v>
      </c>
      <c r="F36" s="28" t="s">
        <v>591</v>
      </c>
      <c r="G36" s="29">
        <v>40.142000000000003</v>
      </c>
      <c r="H36" s="28">
        <v>0</v>
      </c>
      <c r="I36" s="30">
        <f>ROUND(G36*H36,P4)</f>
        <v>0</v>
      </c>
      <c r="L36" s="30">
        <v>0</v>
      </c>
      <c r="M36" s="24">
        <f>ROUND(G36*L36,P4)</f>
        <v>0</v>
      </c>
      <c r="N36" s="25" t="s">
        <v>1524</v>
      </c>
      <c r="O36" s="31">
        <f>M36*AA36</f>
        <v>0</v>
      </c>
      <c r="P36" s="1">
        <v>3</v>
      </c>
      <c r="AA36" s="1">
        <f>IF(P36=1,$O$3,IF(P36=2,$O$4,$O$5))</f>
        <v>0</v>
      </c>
    </row>
    <row r="37">
      <c r="A37" s="1" t="s">
        <v>592</v>
      </c>
      <c r="E37" s="27" t="s">
        <v>589</v>
      </c>
    </row>
    <row r="38" ht="65">
      <c r="A38" s="1" t="s">
        <v>593</v>
      </c>
      <c r="E38" s="32" t="s">
        <v>6480</v>
      </c>
    </row>
    <row r="39" ht="362.5">
      <c r="A39" s="1" t="s">
        <v>595</v>
      </c>
      <c r="E39" s="27" t="s">
        <v>3810</v>
      </c>
    </row>
    <row r="40" ht="25">
      <c r="A40" s="1" t="s">
        <v>587</v>
      </c>
      <c r="B40" s="1">
        <v>8</v>
      </c>
      <c r="C40" s="26" t="s">
        <v>5452</v>
      </c>
      <c r="D40" t="s">
        <v>589</v>
      </c>
      <c r="E40" s="27" t="s">
        <v>5453</v>
      </c>
      <c r="F40" s="28" t="s">
        <v>680</v>
      </c>
      <c r="G40" s="29">
        <v>1.105</v>
      </c>
      <c r="H40" s="28">
        <v>0</v>
      </c>
      <c r="I40" s="30">
        <f>ROUND(G40*H40,P4)</f>
        <v>0</v>
      </c>
      <c r="L40" s="30">
        <v>0</v>
      </c>
      <c r="M40" s="24">
        <f>ROUND(G40*L40,P4)</f>
        <v>0</v>
      </c>
      <c r="N40" s="25" t="s">
        <v>1524</v>
      </c>
      <c r="O40" s="31">
        <f>M40*AA40</f>
        <v>0</v>
      </c>
      <c r="P40" s="1">
        <v>3</v>
      </c>
      <c r="AA40" s="1">
        <f>IF(P40=1,$O$3,IF(P40=2,$O$4,$O$5))</f>
        <v>0</v>
      </c>
    </row>
    <row r="41">
      <c r="A41" s="1" t="s">
        <v>592</v>
      </c>
      <c r="E41" s="27" t="s">
        <v>6481</v>
      </c>
    </row>
    <row r="42" ht="26">
      <c r="A42" s="1" t="s">
        <v>593</v>
      </c>
      <c r="E42" s="32" t="s">
        <v>6482</v>
      </c>
    </row>
    <row r="43" ht="287.5">
      <c r="A43" s="1" t="s">
        <v>595</v>
      </c>
      <c r="E43" s="27" t="s">
        <v>5376</v>
      </c>
    </row>
    <row r="44" ht="25">
      <c r="A44" s="1" t="s">
        <v>587</v>
      </c>
      <c r="B44" s="1">
        <v>9</v>
      </c>
      <c r="C44" s="26" t="s">
        <v>5458</v>
      </c>
      <c r="D44" t="s">
        <v>589</v>
      </c>
      <c r="E44" s="27" t="s">
        <v>5459</v>
      </c>
      <c r="F44" s="28" t="s">
        <v>591</v>
      </c>
      <c r="G44" s="29">
        <v>12.25</v>
      </c>
      <c r="H44" s="28">
        <v>0</v>
      </c>
      <c r="I44" s="30">
        <f>ROUND(G44*H44,P4)</f>
        <v>0</v>
      </c>
      <c r="L44" s="30">
        <v>0</v>
      </c>
      <c r="M44" s="24">
        <f>ROUND(G44*L44,P4)</f>
        <v>0</v>
      </c>
      <c r="N44" s="25" t="s">
        <v>1524</v>
      </c>
      <c r="O44" s="31">
        <f>M44*AA44</f>
        <v>0</v>
      </c>
      <c r="P44" s="1">
        <v>3</v>
      </c>
      <c r="AA44" s="1">
        <f>IF(P44=1,$O$3,IF(P44=2,$O$4,$O$5))</f>
        <v>0</v>
      </c>
    </row>
    <row r="45">
      <c r="A45" s="1" t="s">
        <v>592</v>
      </c>
      <c r="E45" s="27" t="s">
        <v>5460</v>
      </c>
    </row>
    <row r="46" ht="26">
      <c r="A46" s="1" t="s">
        <v>593</v>
      </c>
      <c r="E46" s="32" t="s">
        <v>6483</v>
      </c>
    </row>
    <row r="47" ht="362.5">
      <c r="A47" s="1" t="s">
        <v>595</v>
      </c>
      <c r="E47" s="27" t="s">
        <v>3810</v>
      </c>
    </row>
    <row r="48" ht="25">
      <c r="A48" s="1" t="s">
        <v>587</v>
      </c>
      <c r="B48" s="1">
        <v>10</v>
      </c>
      <c r="C48" s="26" t="s">
        <v>5389</v>
      </c>
      <c r="D48" t="s">
        <v>589</v>
      </c>
      <c r="E48" s="27" t="s">
        <v>5390</v>
      </c>
      <c r="F48" s="28" t="s">
        <v>591</v>
      </c>
      <c r="G48" s="29">
        <v>128.19999999999999</v>
      </c>
      <c r="H48" s="28">
        <v>0</v>
      </c>
      <c r="I48" s="30">
        <f>ROUND(G48*H48,P4)</f>
        <v>0</v>
      </c>
      <c r="L48" s="30">
        <v>0</v>
      </c>
      <c r="M48" s="24">
        <f>ROUND(G48*L48,P4)</f>
        <v>0</v>
      </c>
      <c r="N48" s="25" t="s">
        <v>1524</v>
      </c>
      <c r="O48" s="31">
        <f>M48*AA48</f>
        <v>0</v>
      </c>
      <c r="P48" s="1">
        <v>3</v>
      </c>
      <c r="AA48" s="1">
        <f>IF(P48=1,$O$3,IF(P48=2,$O$4,$O$5))</f>
        <v>0</v>
      </c>
    </row>
    <row r="49">
      <c r="A49" s="1" t="s">
        <v>592</v>
      </c>
      <c r="E49" s="27" t="s">
        <v>6484</v>
      </c>
    </row>
    <row r="50" ht="13">
      <c r="A50" s="1" t="s">
        <v>593</v>
      </c>
      <c r="E50" s="32" t="s">
        <v>6485</v>
      </c>
    </row>
    <row r="51" ht="75">
      <c r="A51" s="1" t="s">
        <v>595</v>
      </c>
      <c r="E51" s="27" t="s">
        <v>3031</v>
      </c>
    </row>
    <row r="52" ht="25">
      <c r="A52" s="1" t="s">
        <v>587</v>
      </c>
      <c r="B52" s="1">
        <v>11</v>
      </c>
      <c r="C52" s="26" t="s">
        <v>5462</v>
      </c>
      <c r="D52" t="s">
        <v>589</v>
      </c>
      <c r="E52" s="27" t="s">
        <v>5463</v>
      </c>
      <c r="F52" s="28" t="s">
        <v>591</v>
      </c>
      <c r="G52" s="29">
        <v>474.64999999999998</v>
      </c>
      <c r="H52" s="28">
        <v>0</v>
      </c>
      <c r="I52" s="30">
        <f>ROUND(G52*H52,P4)</f>
        <v>0</v>
      </c>
      <c r="L52" s="30">
        <v>0</v>
      </c>
      <c r="M52" s="24">
        <f>ROUND(G52*L52,P4)</f>
        <v>0</v>
      </c>
      <c r="N52" s="25" t="s">
        <v>1524</v>
      </c>
      <c r="O52" s="31">
        <f>M52*AA52</f>
        <v>0</v>
      </c>
      <c r="P52" s="1">
        <v>3</v>
      </c>
      <c r="AA52" s="1">
        <f>IF(P52=1,$O$3,IF(P52=2,$O$4,$O$5))</f>
        <v>0</v>
      </c>
    </row>
    <row r="53">
      <c r="A53" s="1" t="s">
        <v>592</v>
      </c>
      <c r="E53" s="27" t="s">
        <v>6486</v>
      </c>
    </row>
    <row r="54" ht="78">
      <c r="A54" s="1" t="s">
        <v>593</v>
      </c>
      <c r="E54" s="32" t="s">
        <v>6487</v>
      </c>
    </row>
    <row r="55" ht="62.5">
      <c r="A55" s="1" t="s">
        <v>595</v>
      </c>
      <c r="E55" s="27" t="s">
        <v>5465</v>
      </c>
    </row>
    <row r="56" ht="13">
      <c r="A56" s="1" t="s">
        <v>584</v>
      </c>
      <c r="C56" s="22" t="s">
        <v>606</v>
      </c>
      <c r="E56" s="23" t="s">
        <v>607</v>
      </c>
      <c r="L56" s="24">
        <f>SUMIFS(L57:L80,A57:A80,"P")</f>
        <v>0</v>
      </c>
      <c r="M56" s="24">
        <f>SUMIFS(M57:M80,A57:A80,"P")</f>
        <v>0</v>
      </c>
      <c r="N56" s="25"/>
    </row>
    <row r="57" ht="25">
      <c r="A57" s="1" t="s">
        <v>587</v>
      </c>
      <c r="B57" s="1">
        <v>12</v>
      </c>
      <c r="C57" s="26" t="s">
        <v>5469</v>
      </c>
      <c r="D57" t="s">
        <v>589</v>
      </c>
      <c r="E57" s="27" t="s">
        <v>5470</v>
      </c>
      <c r="F57" s="28" t="s">
        <v>2583</v>
      </c>
      <c r="G57" s="29">
        <v>291.14999999999998</v>
      </c>
      <c r="H57" s="28">
        <v>0</v>
      </c>
      <c r="I57" s="30">
        <f>ROUND(G57*H57,P4)</f>
        <v>0</v>
      </c>
      <c r="L57" s="30">
        <v>0</v>
      </c>
      <c r="M57" s="24">
        <f>ROUND(G57*L57,P4)</f>
        <v>0</v>
      </c>
      <c r="N57" s="25" t="s">
        <v>1524</v>
      </c>
      <c r="O57" s="31">
        <f>M57*AA57</f>
        <v>0</v>
      </c>
      <c r="P57" s="1">
        <v>3</v>
      </c>
      <c r="AA57" s="1">
        <f>IF(P57=1,$O$3,IF(P57=2,$O$4,$O$5))</f>
        <v>0</v>
      </c>
    </row>
    <row r="58">
      <c r="A58" s="1" t="s">
        <v>592</v>
      </c>
      <c r="E58" s="27" t="s">
        <v>589</v>
      </c>
    </row>
    <row r="59" ht="39">
      <c r="A59" s="1" t="s">
        <v>593</v>
      </c>
      <c r="E59" s="32" t="s">
        <v>6488</v>
      </c>
    </row>
    <row r="60" ht="200">
      <c r="A60" s="1" t="s">
        <v>595</v>
      </c>
      <c r="E60" s="27" t="s">
        <v>3880</v>
      </c>
    </row>
    <row r="61" ht="25">
      <c r="A61" s="1" t="s">
        <v>587</v>
      </c>
      <c r="B61" s="1">
        <v>13</v>
      </c>
      <c r="C61" s="26" t="s">
        <v>5473</v>
      </c>
      <c r="D61" t="s">
        <v>589</v>
      </c>
      <c r="E61" s="27" t="s">
        <v>5474</v>
      </c>
      <c r="F61" s="28" t="s">
        <v>2583</v>
      </c>
      <c r="G61" s="29">
        <v>40</v>
      </c>
      <c r="H61" s="28">
        <v>0</v>
      </c>
      <c r="I61" s="30">
        <f>ROUND(G61*H61,P4)</f>
        <v>0</v>
      </c>
      <c r="L61" s="30">
        <v>0</v>
      </c>
      <c r="M61" s="24">
        <f>ROUND(G61*L61,P4)</f>
        <v>0</v>
      </c>
      <c r="N61" s="25" t="s">
        <v>1524</v>
      </c>
      <c r="O61" s="31">
        <f>M61*AA61</f>
        <v>0</v>
      </c>
      <c r="P61" s="1">
        <v>3</v>
      </c>
      <c r="AA61" s="1">
        <f>IF(P61=1,$O$3,IF(P61=2,$O$4,$O$5))</f>
        <v>0</v>
      </c>
    </row>
    <row r="62">
      <c r="A62" s="1" t="s">
        <v>592</v>
      </c>
      <c r="E62" s="27" t="s">
        <v>589</v>
      </c>
    </row>
    <row r="63" ht="13">
      <c r="A63" s="1" t="s">
        <v>593</v>
      </c>
      <c r="E63" s="32" t="s">
        <v>6489</v>
      </c>
    </row>
    <row r="64" ht="200">
      <c r="A64" s="1" t="s">
        <v>595</v>
      </c>
      <c r="E64" s="27" t="s">
        <v>3880</v>
      </c>
    </row>
    <row r="65" ht="25">
      <c r="A65" s="1" t="s">
        <v>587</v>
      </c>
      <c r="B65" s="1">
        <v>14</v>
      </c>
      <c r="C65" s="26" t="s">
        <v>5477</v>
      </c>
      <c r="D65" t="s">
        <v>589</v>
      </c>
      <c r="E65" s="27" t="s">
        <v>5478</v>
      </c>
      <c r="F65" s="28" t="s">
        <v>2583</v>
      </c>
      <c r="G65" s="29">
        <v>49</v>
      </c>
      <c r="H65" s="28">
        <v>0</v>
      </c>
      <c r="I65" s="30">
        <f>ROUND(G65*H65,P4)</f>
        <v>0</v>
      </c>
      <c r="L65" s="30">
        <v>0</v>
      </c>
      <c r="M65" s="24">
        <f>ROUND(G65*L65,P4)</f>
        <v>0</v>
      </c>
      <c r="N65" s="25" t="s">
        <v>1524</v>
      </c>
      <c r="O65" s="31">
        <f>M65*AA65</f>
        <v>0</v>
      </c>
      <c r="P65" s="1">
        <v>3</v>
      </c>
      <c r="AA65" s="1">
        <f>IF(P65=1,$O$3,IF(P65=2,$O$4,$O$5))</f>
        <v>0</v>
      </c>
    </row>
    <row r="66">
      <c r="A66" s="1" t="s">
        <v>592</v>
      </c>
      <c r="E66" s="27" t="s">
        <v>589</v>
      </c>
    </row>
    <row r="67" ht="13">
      <c r="A67" s="1" t="s">
        <v>593</v>
      </c>
      <c r="E67" s="32" t="s">
        <v>6490</v>
      </c>
    </row>
    <row r="68" ht="200">
      <c r="A68" s="1" t="s">
        <v>595</v>
      </c>
      <c r="E68" s="27" t="s">
        <v>3880</v>
      </c>
    </row>
    <row r="69" ht="25">
      <c r="A69" s="1" t="s">
        <v>587</v>
      </c>
      <c r="B69" s="1">
        <v>15</v>
      </c>
      <c r="C69" s="26" t="s">
        <v>5399</v>
      </c>
      <c r="D69" t="s">
        <v>589</v>
      </c>
      <c r="E69" s="27" t="s">
        <v>5400</v>
      </c>
      <c r="F69" s="28" t="s">
        <v>2583</v>
      </c>
      <c r="G69" s="29">
        <v>155.25</v>
      </c>
      <c r="H69" s="28">
        <v>0</v>
      </c>
      <c r="I69" s="30">
        <f>ROUND(G69*H69,P4)</f>
        <v>0</v>
      </c>
      <c r="L69" s="30">
        <v>0</v>
      </c>
      <c r="M69" s="24">
        <f>ROUND(G69*L69,P4)</f>
        <v>0</v>
      </c>
      <c r="N69" s="25" t="s">
        <v>1524</v>
      </c>
      <c r="O69" s="31">
        <f>M69*AA69</f>
        <v>0</v>
      </c>
      <c r="P69" s="1">
        <v>3</v>
      </c>
      <c r="AA69" s="1">
        <f>IF(P69=1,$O$3,IF(P69=2,$O$4,$O$5))</f>
        <v>0</v>
      </c>
    </row>
    <row r="70">
      <c r="A70" s="1" t="s">
        <v>592</v>
      </c>
      <c r="E70" s="27" t="s">
        <v>589</v>
      </c>
    </row>
    <row r="71" ht="13">
      <c r="A71" s="1" t="s">
        <v>593</v>
      </c>
      <c r="E71" s="32" t="s">
        <v>6491</v>
      </c>
    </row>
    <row r="72" ht="62.5">
      <c r="A72" s="1" t="s">
        <v>595</v>
      </c>
      <c r="E72" s="27" t="s">
        <v>5401</v>
      </c>
    </row>
    <row r="73" ht="25">
      <c r="A73" s="1" t="s">
        <v>587</v>
      </c>
      <c r="B73" s="1">
        <v>16</v>
      </c>
      <c r="C73" s="26" t="s">
        <v>5399</v>
      </c>
      <c r="D73" t="s">
        <v>585</v>
      </c>
      <c r="E73" s="27" t="s">
        <v>5400</v>
      </c>
      <c r="F73" s="28" t="s">
        <v>2583</v>
      </c>
      <c r="G73" s="29">
        <v>135.90000000000001</v>
      </c>
      <c r="H73" s="28">
        <v>0</v>
      </c>
      <c r="I73" s="30">
        <f>ROUND(G73*H73,P4)</f>
        <v>0</v>
      </c>
      <c r="L73" s="30">
        <v>0</v>
      </c>
      <c r="M73" s="24">
        <f>ROUND(G73*L73,P4)</f>
        <v>0</v>
      </c>
      <c r="N73" s="25" t="s">
        <v>1524</v>
      </c>
      <c r="O73" s="31">
        <f>M73*AA73</f>
        <v>0</v>
      </c>
      <c r="P73" s="1">
        <v>3</v>
      </c>
      <c r="AA73" s="1">
        <f>IF(P73=1,$O$3,IF(P73=2,$O$4,$O$5))</f>
        <v>0</v>
      </c>
    </row>
    <row r="74">
      <c r="A74" s="1" t="s">
        <v>592</v>
      </c>
      <c r="E74" s="27" t="s">
        <v>589</v>
      </c>
    </row>
    <row r="75" ht="13">
      <c r="A75" s="1" t="s">
        <v>593</v>
      </c>
      <c r="E75" s="32" t="s">
        <v>6492</v>
      </c>
    </row>
    <row r="76" ht="62.5">
      <c r="A76" s="1" t="s">
        <v>595</v>
      </c>
      <c r="E76" s="27" t="s">
        <v>5401</v>
      </c>
    </row>
    <row r="77" ht="25">
      <c r="A77" s="1" t="s">
        <v>587</v>
      </c>
      <c r="B77" s="1">
        <v>17</v>
      </c>
      <c r="C77" s="26" t="s">
        <v>5485</v>
      </c>
      <c r="D77" t="s">
        <v>589</v>
      </c>
      <c r="E77" s="27" t="s">
        <v>5486</v>
      </c>
      <c r="F77" s="28" t="s">
        <v>2583</v>
      </c>
      <c r="G77" s="29">
        <v>89</v>
      </c>
      <c r="H77" s="28">
        <v>0</v>
      </c>
      <c r="I77" s="30">
        <f>ROUND(G77*H77,P4)</f>
        <v>0</v>
      </c>
      <c r="L77" s="30">
        <v>0</v>
      </c>
      <c r="M77" s="24">
        <f>ROUND(G77*L77,P4)</f>
        <v>0</v>
      </c>
      <c r="N77" s="25" t="s">
        <v>1524</v>
      </c>
      <c r="O77" s="31">
        <f>M77*AA77</f>
        <v>0</v>
      </c>
      <c r="P77" s="1">
        <v>3</v>
      </c>
      <c r="AA77" s="1">
        <f>IF(P77=1,$O$3,IF(P77=2,$O$4,$O$5))</f>
        <v>0</v>
      </c>
    </row>
    <row r="78">
      <c r="A78" s="1" t="s">
        <v>592</v>
      </c>
      <c r="E78" s="27" t="s">
        <v>6493</v>
      </c>
    </row>
    <row r="79" ht="39">
      <c r="A79" s="1" t="s">
        <v>593</v>
      </c>
      <c r="E79" s="32" t="s">
        <v>6494</v>
      </c>
    </row>
    <row r="80" ht="62.5">
      <c r="A80" s="1" t="s">
        <v>595</v>
      </c>
      <c r="E80" s="27" t="s">
        <v>5401</v>
      </c>
    </row>
    <row r="81" ht="13">
      <c r="A81" s="1" t="s">
        <v>584</v>
      </c>
      <c r="C81" s="22" t="s">
        <v>3881</v>
      </c>
      <c r="E81" s="23" t="s">
        <v>3882</v>
      </c>
      <c r="L81" s="24">
        <f>SUMIFS(L82:L89,A82:A89,"P")</f>
        <v>0</v>
      </c>
      <c r="M81" s="24">
        <f>SUMIFS(M82:M89,A82:A89,"P")</f>
        <v>0</v>
      </c>
      <c r="N81" s="25"/>
    </row>
    <row r="82" ht="25">
      <c r="A82" s="1" t="s">
        <v>587</v>
      </c>
      <c r="B82" s="1">
        <v>18</v>
      </c>
      <c r="C82" s="26" t="s">
        <v>5402</v>
      </c>
      <c r="D82" t="s">
        <v>589</v>
      </c>
      <c r="E82" s="27" t="s">
        <v>5403</v>
      </c>
      <c r="F82" s="28" t="s">
        <v>892</v>
      </c>
      <c r="G82" s="29">
        <v>49</v>
      </c>
      <c r="H82" s="28">
        <v>0</v>
      </c>
      <c r="I82" s="30">
        <f>ROUND(G82*H82,P4)</f>
        <v>0</v>
      </c>
      <c r="L82" s="30">
        <v>0</v>
      </c>
      <c r="M82" s="24">
        <f>ROUND(G82*L82,P4)</f>
        <v>0</v>
      </c>
      <c r="N82" s="25" t="s">
        <v>1524</v>
      </c>
      <c r="O82" s="31">
        <f>M82*AA82</f>
        <v>0</v>
      </c>
      <c r="P82" s="1">
        <v>3</v>
      </c>
      <c r="AA82" s="1">
        <f>IF(P82=1,$O$3,IF(P82=2,$O$4,$O$5))</f>
        <v>0</v>
      </c>
    </row>
    <row r="83">
      <c r="A83" s="1" t="s">
        <v>592</v>
      </c>
      <c r="E83" s="27" t="s">
        <v>6495</v>
      </c>
    </row>
    <row r="84" ht="13">
      <c r="A84" s="1" t="s">
        <v>593</v>
      </c>
      <c r="E84" s="32" t="s">
        <v>6496</v>
      </c>
    </row>
    <row r="85" ht="250">
      <c r="A85" s="1" t="s">
        <v>595</v>
      </c>
      <c r="E85" s="27" t="s">
        <v>4408</v>
      </c>
    </row>
    <row r="86" ht="25">
      <c r="A86" s="1" t="s">
        <v>587</v>
      </c>
      <c r="B86" s="1">
        <v>19</v>
      </c>
      <c r="C86" s="26" t="s">
        <v>3895</v>
      </c>
      <c r="D86" t="s">
        <v>589</v>
      </c>
      <c r="E86" s="27" t="s">
        <v>3896</v>
      </c>
      <c r="F86" s="28" t="s">
        <v>610</v>
      </c>
      <c r="G86" s="29">
        <v>1</v>
      </c>
      <c r="H86" s="28">
        <v>0</v>
      </c>
      <c r="I86" s="30">
        <f>ROUND(G86*H86,P4)</f>
        <v>0</v>
      </c>
      <c r="L86" s="30">
        <v>0</v>
      </c>
      <c r="M86" s="24">
        <f>ROUND(G86*L86,P4)</f>
        <v>0</v>
      </c>
      <c r="N86" s="25" t="s">
        <v>1524</v>
      </c>
      <c r="O86" s="31">
        <f>M86*AA86</f>
        <v>0</v>
      </c>
      <c r="P86" s="1">
        <v>3</v>
      </c>
      <c r="AA86" s="1">
        <f>IF(P86=1,$O$3,IF(P86=2,$O$4,$O$5))</f>
        <v>0</v>
      </c>
    </row>
    <row r="87">
      <c r="A87" s="1" t="s">
        <v>592</v>
      </c>
      <c r="E87" s="27" t="s">
        <v>589</v>
      </c>
    </row>
    <row r="88" ht="13">
      <c r="A88" s="1" t="s">
        <v>593</v>
      </c>
      <c r="E88" s="32" t="s">
        <v>6301</v>
      </c>
    </row>
    <row r="89" ht="112.5">
      <c r="A89" s="1" t="s">
        <v>595</v>
      </c>
      <c r="E89" s="27" t="s">
        <v>3898</v>
      </c>
    </row>
    <row r="90" ht="13">
      <c r="A90" s="1" t="s">
        <v>584</v>
      </c>
      <c r="C90" s="22" t="s">
        <v>675</v>
      </c>
      <c r="E90" s="23" t="s">
        <v>1992</v>
      </c>
      <c r="L90" s="24">
        <f>SUMIFS(L91:L94,A91:A94,"P")</f>
        <v>0</v>
      </c>
      <c r="M90" s="24">
        <f>SUMIFS(M91:M94,A91:A94,"P")</f>
        <v>0</v>
      </c>
      <c r="N90" s="25"/>
    </row>
    <row r="91" ht="37.5">
      <c r="A91" s="1" t="s">
        <v>587</v>
      </c>
      <c r="B91" s="1">
        <v>20</v>
      </c>
      <c r="C91" s="26" t="s">
        <v>677</v>
      </c>
      <c r="D91" t="s">
        <v>678</v>
      </c>
      <c r="E91" s="27" t="s">
        <v>679</v>
      </c>
      <c r="F91" s="28" t="s">
        <v>680</v>
      </c>
      <c r="G91" s="29">
        <v>1611.54</v>
      </c>
      <c r="H91" s="28">
        <v>0</v>
      </c>
      <c r="I91" s="30">
        <f>ROUND(G91*H91,P4)</f>
        <v>0</v>
      </c>
      <c r="L91" s="30">
        <v>0</v>
      </c>
      <c r="M91" s="24">
        <f>ROUND(G91*L91,P4)</f>
        <v>0</v>
      </c>
      <c r="N91" s="25" t="s">
        <v>589</v>
      </c>
      <c r="O91" s="31">
        <f>M91*AA91</f>
        <v>0</v>
      </c>
      <c r="P91" s="1">
        <v>3</v>
      </c>
      <c r="AA91" s="1">
        <f>IF(P91=1,$O$3,IF(P91=2,$O$4,$O$5))</f>
        <v>0</v>
      </c>
    </row>
    <row r="92" ht="37.5">
      <c r="A92" s="1" t="s">
        <v>592</v>
      </c>
      <c r="E92" s="27" t="s">
        <v>681</v>
      </c>
    </row>
    <row r="93" ht="39">
      <c r="A93" s="1" t="s">
        <v>593</v>
      </c>
      <c r="E93" s="32" t="s">
        <v>6497</v>
      </c>
    </row>
    <row r="94" ht="150">
      <c r="A94" s="1" t="s">
        <v>595</v>
      </c>
      <c r="E9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COUNTIFS(L8:L80,"=0",A8:A80,"P")+COUNTIFS(L8:L80,"",A8:A80,"P")+SUM(Q8:Q80)</f>
        <v>0</v>
      </c>
    </row>
    <row r="8" ht="13">
      <c r="A8" s="1" t="s">
        <v>582</v>
      </c>
      <c r="C8" s="22" t="s">
        <v>6498</v>
      </c>
      <c r="E8" s="23" t="s">
        <v>319</v>
      </c>
      <c r="L8" s="24">
        <f>L9+L14+L27</f>
        <v>0</v>
      </c>
      <c r="M8" s="24">
        <f>M9+M14+M27</f>
        <v>0</v>
      </c>
      <c r="N8" s="25"/>
    </row>
    <row r="9" ht="13">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40</v>
      </c>
      <c r="H10" s="28">
        <v>0</v>
      </c>
      <c r="I10" s="30">
        <f>ROUND(G10*H10,P4)</f>
        <v>0</v>
      </c>
      <c r="L10" s="30">
        <v>0</v>
      </c>
      <c r="M10" s="24">
        <f>ROUND(G10*L10,P4)</f>
        <v>0</v>
      </c>
      <c r="N10" s="25" t="s">
        <v>589</v>
      </c>
      <c r="O10" s="31">
        <f>M10*AA10</f>
        <v>0</v>
      </c>
      <c r="P10" s="1">
        <v>3</v>
      </c>
      <c r="AA10" s="1">
        <f>IF(P10=1,$O$3,IF(P10=2,$O$4,$O$5))</f>
        <v>0</v>
      </c>
    </row>
    <row r="11">
      <c r="A11" s="1" t="s">
        <v>592</v>
      </c>
      <c r="E11" s="27" t="s">
        <v>589</v>
      </c>
    </row>
    <row r="12" ht="13">
      <c r="A12" s="1" t="s">
        <v>593</v>
      </c>
      <c r="E12" s="32" t="s">
        <v>6499</v>
      </c>
    </row>
    <row r="13">
      <c r="A13" s="1" t="s">
        <v>595</v>
      </c>
      <c r="E13" s="27" t="s">
        <v>2004</v>
      </c>
    </row>
    <row r="14" ht="13">
      <c r="A14" s="1" t="s">
        <v>584</v>
      </c>
      <c r="C14" s="22" t="s">
        <v>585</v>
      </c>
      <c r="E14" s="23" t="s">
        <v>586</v>
      </c>
      <c r="L14" s="24">
        <f>SUMIFS(L15:L26,A15:A26,"P")</f>
        <v>0</v>
      </c>
      <c r="M14" s="24">
        <f>SUMIFS(M15:M26,A15:A26,"P")</f>
        <v>0</v>
      </c>
      <c r="N14" s="25"/>
    </row>
    <row r="15" ht="25">
      <c r="A15" s="1" t="s">
        <v>587</v>
      </c>
      <c r="B15" s="1">
        <v>2</v>
      </c>
      <c r="C15" s="26" t="s">
        <v>2005</v>
      </c>
      <c r="D15" t="s">
        <v>589</v>
      </c>
      <c r="E15" s="27" t="s">
        <v>2006</v>
      </c>
      <c r="F15" s="28" t="s">
        <v>591</v>
      </c>
      <c r="G15" s="29">
        <v>8.4000000000000004</v>
      </c>
      <c r="H15" s="28">
        <v>0</v>
      </c>
      <c r="I15" s="30">
        <f>ROUND(G15*H15,P4)</f>
        <v>0</v>
      </c>
      <c r="L15" s="30">
        <v>0</v>
      </c>
      <c r="M15" s="24">
        <f>ROUND(G15*L15,P4)</f>
        <v>0</v>
      </c>
      <c r="N15" s="25" t="s">
        <v>1524</v>
      </c>
      <c r="O15" s="31">
        <f>M15*AA15</f>
        <v>0</v>
      </c>
      <c r="P15" s="1">
        <v>3</v>
      </c>
      <c r="AA15" s="1">
        <f>IF(P15=1,$O$3,IF(P15=2,$O$4,$O$5))</f>
        <v>0</v>
      </c>
    </row>
    <row r="16">
      <c r="A16" s="1" t="s">
        <v>592</v>
      </c>
      <c r="E16" s="27" t="s">
        <v>589</v>
      </c>
    </row>
    <row r="17" ht="13">
      <c r="A17" s="1" t="s">
        <v>593</v>
      </c>
      <c r="E17" s="32" t="s">
        <v>6500</v>
      </c>
    </row>
    <row r="18" ht="337.5">
      <c r="A18" s="1" t="s">
        <v>595</v>
      </c>
      <c r="E18" s="27" t="s">
        <v>596</v>
      </c>
    </row>
    <row r="19" ht="25">
      <c r="A19" s="1" t="s">
        <v>587</v>
      </c>
      <c r="B19" s="1">
        <v>3</v>
      </c>
      <c r="C19" s="26" t="s">
        <v>2174</v>
      </c>
      <c r="D19" t="s">
        <v>589</v>
      </c>
      <c r="E19" s="27" t="s">
        <v>2175</v>
      </c>
      <c r="F19" s="28" t="s">
        <v>892</v>
      </c>
      <c r="G19" s="29">
        <v>30</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6501</v>
      </c>
    </row>
    <row r="22" ht="75">
      <c r="A22" s="1" t="s">
        <v>595</v>
      </c>
      <c r="E22" s="27" t="s">
        <v>2177</v>
      </c>
    </row>
    <row r="23" ht="25">
      <c r="A23" s="1" t="s">
        <v>587</v>
      </c>
      <c r="B23" s="1">
        <v>4</v>
      </c>
      <c r="C23" s="26" t="s">
        <v>597</v>
      </c>
      <c r="D23" t="s">
        <v>589</v>
      </c>
      <c r="E23" s="27" t="s">
        <v>598</v>
      </c>
      <c r="F23" s="28" t="s">
        <v>591</v>
      </c>
      <c r="G23" s="29">
        <v>8.4000000000000004</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6502</v>
      </c>
    </row>
    <row r="26" ht="250">
      <c r="A26" s="1" t="s">
        <v>595</v>
      </c>
      <c r="E26" s="27" t="s">
        <v>600</v>
      </c>
    </row>
    <row r="27" ht="13">
      <c r="A27" s="1" t="s">
        <v>584</v>
      </c>
      <c r="C27" s="22" t="s">
        <v>606</v>
      </c>
      <c r="E27" s="23" t="s">
        <v>607</v>
      </c>
      <c r="L27" s="24">
        <f>SUMIFS(L28:L79,A28:A79,"P")</f>
        <v>0</v>
      </c>
      <c r="M27" s="24">
        <f>SUMIFS(M28:M79,A28:A79,"P")</f>
        <v>0</v>
      </c>
      <c r="N27" s="25"/>
    </row>
    <row r="28" ht="25">
      <c r="A28" s="1" t="s">
        <v>587</v>
      </c>
      <c r="B28" s="1">
        <v>5</v>
      </c>
      <c r="C28" s="26" t="s">
        <v>6503</v>
      </c>
      <c r="D28" t="s">
        <v>589</v>
      </c>
      <c r="E28" s="27" t="s">
        <v>6504</v>
      </c>
      <c r="F28" s="28" t="s">
        <v>892</v>
      </c>
      <c r="G28" s="29">
        <v>14</v>
      </c>
      <c r="H28" s="28">
        <v>0</v>
      </c>
      <c r="I28" s="30">
        <f>ROUND(G28*H28,P4)</f>
        <v>0</v>
      </c>
      <c r="L28" s="30">
        <v>0</v>
      </c>
      <c r="M28" s="24">
        <f>ROUND(G28*L28,P4)</f>
        <v>0</v>
      </c>
      <c r="N28" s="25" t="s">
        <v>1524</v>
      </c>
      <c r="O28" s="31">
        <f>M28*AA28</f>
        <v>0</v>
      </c>
      <c r="P28" s="1">
        <v>3</v>
      </c>
      <c r="AA28" s="1">
        <f>IF(P28=1,$O$3,IF(P28=2,$O$4,$O$5))</f>
        <v>0</v>
      </c>
    </row>
    <row r="29">
      <c r="A29" s="1" t="s">
        <v>592</v>
      </c>
      <c r="E29" s="27" t="s">
        <v>589</v>
      </c>
    </row>
    <row r="30" ht="13">
      <c r="A30" s="1" t="s">
        <v>593</v>
      </c>
      <c r="E30" s="32" t="s">
        <v>6505</v>
      </c>
    </row>
    <row r="31" ht="75">
      <c r="A31" s="1" t="s">
        <v>595</v>
      </c>
      <c r="E31" s="27" t="s">
        <v>654</v>
      </c>
    </row>
    <row r="32" ht="25">
      <c r="A32" s="1" t="s">
        <v>587</v>
      </c>
      <c r="B32" s="1">
        <v>6</v>
      </c>
      <c r="C32" s="26" t="s">
        <v>6506</v>
      </c>
      <c r="D32" t="s">
        <v>589</v>
      </c>
      <c r="E32" s="27" t="s">
        <v>6507</v>
      </c>
      <c r="F32" s="28" t="s">
        <v>1427</v>
      </c>
      <c r="G32" s="29">
        <v>72</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6508</v>
      </c>
    </row>
    <row r="35" ht="162.5">
      <c r="A35" s="1" t="s">
        <v>595</v>
      </c>
      <c r="E35" s="27" t="s">
        <v>1430</v>
      </c>
    </row>
    <row r="36" ht="25">
      <c r="A36" s="1" t="s">
        <v>587</v>
      </c>
      <c r="B36" s="1">
        <v>7</v>
      </c>
      <c r="C36" s="26" t="s">
        <v>1431</v>
      </c>
      <c r="D36" t="s">
        <v>589</v>
      </c>
      <c r="E36" s="27" t="s">
        <v>1432</v>
      </c>
      <c r="F36" s="28" t="s">
        <v>892</v>
      </c>
      <c r="G36" s="29">
        <v>2000</v>
      </c>
      <c r="H36" s="28">
        <v>0</v>
      </c>
      <c r="I36" s="30">
        <f>ROUND(G36*H36,P4)</f>
        <v>0</v>
      </c>
      <c r="L36" s="30">
        <v>0</v>
      </c>
      <c r="M36" s="24">
        <f>ROUND(G36*L36,P4)</f>
        <v>0</v>
      </c>
      <c r="N36" s="25" t="s">
        <v>1524</v>
      </c>
      <c r="O36" s="31">
        <f>M36*AA36</f>
        <v>0</v>
      </c>
      <c r="P36" s="1">
        <v>3</v>
      </c>
      <c r="AA36" s="1">
        <f>IF(P36=1,$O$3,IF(P36=2,$O$4,$O$5))</f>
        <v>0</v>
      </c>
    </row>
    <row r="37">
      <c r="A37" s="1" t="s">
        <v>592</v>
      </c>
      <c r="E37" s="27" t="s">
        <v>589</v>
      </c>
    </row>
    <row r="38" ht="13">
      <c r="A38" s="1" t="s">
        <v>593</v>
      </c>
      <c r="E38" s="32" t="s">
        <v>6509</v>
      </c>
    </row>
    <row r="39" ht="125">
      <c r="A39" s="1" t="s">
        <v>595</v>
      </c>
      <c r="E39" s="27" t="s">
        <v>1434</v>
      </c>
    </row>
    <row r="40" ht="25">
      <c r="A40" s="1" t="s">
        <v>587</v>
      </c>
      <c r="B40" s="1">
        <v>8</v>
      </c>
      <c r="C40" s="26" t="s">
        <v>6510</v>
      </c>
      <c r="D40" t="s">
        <v>589</v>
      </c>
      <c r="E40" s="27" t="s">
        <v>6511</v>
      </c>
      <c r="F40" s="28" t="s">
        <v>892</v>
      </c>
      <c r="G40" s="29">
        <v>2000</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6509</v>
      </c>
    </row>
    <row r="43" ht="150">
      <c r="A43" s="1" t="s">
        <v>595</v>
      </c>
      <c r="E43" s="27" t="s">
        <v>6512</v>
      </c>
    </row>
    <row r="44" ht="25">
      <c r="A44" s="1" t="s">
        <v>587</v>
      </c>
      <c r="B44" s="1">
        <v>9</v>
      </c>
      <c r="C44" s="26" t="s">
        <v>1441</v>
      </c>
      <c r="D44" t="s">
        <v>589</v>
      </c>
      <c r="E44" s="27" t="s">
        <v>1442</v>
      </c>
      <c r="F44" s="28" t="s">
        <v>892</v>
      </c>
      <c r="G44" s="29">
        <v>40</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6513</v>
      </c>
    </row>
    <row r="47" ht="162.5">
      <c r="A47" s="1" t="s">
        <v>595</v>
      </c>
      <c r="E47" s="27" t="s">
        <v>1444</v>
      </c>
    </row>
    <row r="48" ht="25">
      <c r="A48" s="1" t="s">
        <v>587</v>
      </c>
      <c r="B48" s="1">
        <v>10</v>
      </c>
      <c r="C48" s="26" t="s">
        <v>1445</v>
      </c>
      <c r="D48" t="s">
        <v>589</v>
      </c>
      <c r="E48" s="27" t="s">
        <v>1446</v>
      </c>
      <c r="F48" s="28" t="s">
        <v>892</v>
      </c>
      <c r="G48" s="29">
        <v>40</v>
      </c>
      <c r="H48" s="28">
        <v>0</v>
      </c>
      <c r="I48" s="30">
        <f>ROUND(G48*H48,P4)</f>
        <v>0</v>
      </c>
      <c r="L48" s="30">
        <v>0</v>
      </c>
      <c r="M48" s="24">
        <f>ROUND(G48*L48,P4)</f>
        <v>0</v>
      </c>
      <c r="N48" s="25" t="s">
        <v>1524</v>
      </c>
      <c r="O48" s="31">
        <f>M48*AA48</f>
        <v>0</v>
      </c>
      <c r="P48" s="1">
        <v>3</v>
      </c>
      <c r="AA48" s="1">
        <f>IF(P48=1,$O$3,IF(P48=2,$O$4,$O$5))</f>
        <v>0</v>
      </c>
    </row>
    <row r="49">
      <c r="A49" s="1" t="s">
        <v>592</v>
      </c>
      <c r="E49" s="27" t="s">
        <v>589</v>
      </c>
    </row>
    <row r="50" ht="13">
      <c r="A50" s="1" t="s">
        <v>593</v>
      </c>
      <c r="E50" s="32" t="s">
        <v>6513</v>
      </c>
    </row>
    <row r="51" ht="125">
      <c r="A51" s="1" t="s">
        <v>595</v>
      </c>
      <c r="E51" s="27" t="s">
        <v>947</v>
      </c>
    </row>
    <row r="52" ht="25">
      <c r="A52" s="1" t="s">
        <v>587</v>
      </c>
      <c r="B52" s="1">
        <v>11</v>
      </c>
      <c r="C52" s="26" t="s">
        <v>1447</v>
      </c>
      <c r="D52" t="s">
        <v>589</v>
      </c>
      <c r="E52" s="27" t="s">
        <v>1448</v>
      </c>
      <c r="F52" s="28" t="s">
        <v>1449</v>
      </c>
      <c r="G52" s="29">
        <v>1</v>
      </c>
      <c r="H52" s="28">
        <v>0</v>
      </c>
      <c r="I52" s="30">
        <f>ROUND(G52*H52,P4)</f>
        <v>0</v>
      </c>
      <c r="L52" s="30">
        <v>0</v>
      </c>
      <c r="M52" s="24">
        <f>ROUND(G52*L52,P4)</f>
        <v>0</v>
      </c>
      <c r="N52" s="25" t="s">
        <v>1524</v>
      </c>
      <c r="O52" s="31">
        <f>M52*AA52</f>
        <v>0</v>
      </c>
      <c r="P52" s="1">
        <v>3</v>
      </c>
      <c r="AA52" s="1">
        <f>IF(P52=1,$O$3,IF(P52=2,$O$4,$O$5))</f>
        <v>0</v>
      </c>
    </row>
    <row r="53">
      <c r="A53" s="1" t="s">
        <v>592</v>
      </c>
      <c r="E53" s="27" t="s">
        <v>589</v>
      </c>
    </row>
    <row r="54" ht="13">
      <c r="A54" s="1" t="s">
        <v>593</v>
      </c>
      <c r="E54" s="32" t="s">
        <v>6514</v>
      </c>
    </row>
    <row r="55" ht="137.5">
      <c r="A55" s="1" t="s">
        <v>595</v>
      </c>
      <c r="E55" s="27" t="s">
        <v>1451</v>
      </c>
    </row>
    <row r="56" ht="25">
      <c r="A56" s="1" t="s">
        <v>587</v>
      </c>
      <c r="B56" s="1">
        <v>12</v>
      </c>
      <c r="C56" s="26" t="s">
        <v>1452</v>
      </c>
      <c r="D56" t="s">
        <v>589</v>
      </c>
      <c r="E56" s="27" t="s">
        <v>1453</v>
      </c>
      <c r="F56" s="28" t="s">
        <v>892</v>
      </c>
      <c r="G56" s="29">
        <v>40</v>
      </c>
      <c r="H56" s="28">
        <v>0</v>
      </c>
      <c r="I56" s="30">
        <f>ROUND(G56*H56,P4)</f>
        <v>0</v>
      </c>
      <c r="L56" s="30">
        <v>0</v>
      </c>
      <c r="M56" s="24">
        <f>ROUND(G56*L56,P4)</f>
        <v>0</v>
      </c>
      <c r="N56" s="25" t="s">
        <v>1524</v>
      </c>
      <c r="O56" s="31">
        <f>M56*AA56</f>
        <v>0</v>
      </c>
      <c r="P56" s="1">
        <v>3</v>
      </c>
      <c r="AA56" s="1">
        <f>IF(P56=1,$O$3,IF(P56=2,$O$4,$O$5))</f>
        <v>0</v>
      </c>
    </row>
    <row r="57">
      <c r="A57" s="1" t="s">
        <v>592</v>
      </c>
      <c r="E57" s="27" t="s">
        <v>589</v>
      </c>
    </row>
    <row r="58" ht="13">
      <c r="A58" s="1" t="s">
        <v>593</v>
      </c>
      <c r="E58" s="32" t="s">
        <v>6513</v>
      </c>
    </row>
    <row r="59" ht="137.5">
      <c r="A59" s="1" t="s">
        <v>595</v>
      </c>
      <c r="E59" s="27" t="s">
        <v>1454</v>
      </c>
    </row>
    <row r="60" ht="25">
      <c r="A60" s="1" t="s">
        <v>587</v>
      </c>
      <c r="B60" s="1">
        <v>13</v>
      </c>
      <c r="C60" s="26" t="s">
        <v>1455</v>
      </c>
      <c r="D60" t="s">
        <v>589</v>
      </c>
      <c r="E60" s="27" t="s">
        <v>1456</v>
      </c>
      <c r="F60" s="28" t="s">
        <v>610</v>
      </c>
      <c r="G60" s="29">
        <v>2</v>
      </c>
      <c r="H60" s="28">
        <v>0</v>
      </c>
      <c r="I60" s="30">
        <f>ROUND(G60*H60,P4)</f>
        <v>0</v>
      </c>
      <c r="L60" s="30">
        <v>0</v>
      </c>
      <c r="M60" s="24">
        <f>ROUND(G60*L60,P4)</f>
        <v>0</v>
      </c>
      <c r="N60" s="25" t="s">
        <v>1524</v>
      </c>
      <c r="O60" s="31">
        <f>M60*AA60</f>
        <v>0</v>
      </c>
      <c r="P60" s="1">
        <v>3</v>
      </c>
      <c r="AA60" s="1">
        <f>IF(P60=1,$O$3,IF(P60=2,$O$4,$O$5))</f>
        <v>0</v>
      </c>
    </row>
    <row r="61">
      <c r="A61" s="1" t="s">
        <v>592</v>
      </c>
      <c r="E61" s="27" t="s">
        <v>589</v>
      </c>
    </row>
    <row r="62" ht="13">
      <c r="A62" s="1" t="s">
        <v>593</v>
      </c>
      <c r="E62" s="32" t="s">
        <v>6515</v>
      </c>
    </row>
    <row r="63" ht="150">
      <c r="A63" s="1" t="s">
        <v>595</v>
      </c>
      <c r="E63" s="27" t="s">
        <v>1437</v>
      </c>
    </row>
    <row r="64" ht="25">
      <c r="A64" s="1" t="s">
        <v>587</v>
      </c>
      <c r="B64" s="1">
        <v>14</v>
      </c>
      <c r="C64" s="26" t="s">
        <v>1457</v>
      </c>
      <c r="D64" t="s">
        <v>589</v>
      </c>
      <c r="E64" s="27" t="s">
        <v>1458</v>
      </c>
      <c r="F64" s="28" t="s">
        <v>610</v>
      </c>
      <c r="G64" s="29">
        <v>2</v>
      </c>
      <c r="H64" s="28">
        <v>0</v>
      </c>
      <c r="I64" s="30">
        <f>ROUND(G64*H64,P4)</f>
        <v>0</v>
      </c>
      <c r="L64" s="30">
        <v>0</v>
      </c>
      <c r="M64" s="24">
        <f>ROUND(G64*L64,P4)</f>
        <v>0</v>
      </c>
      <c r="N64" s="25" t="s">
        <v>1524</v>
      </c>
      <c r="O64" s="31">
        <f>M64*AA64</f>
        <v>0</v>
      </c>
      <c r="P64" s="1">
        <v>3</v>
      </c>
      <c r="AA64" s="1">
        <f>IF(P64=1,$O$3,IF(P64=2,$O$4,$O$5))</f>
        <v>0</v>
      </c>
    </row>
    <row r="65">
      <c r="A65" s="1" t="s">
        <v>592</v>
      </c>
      <c r="E65" s="27" t="s">
        <v>589</v>
      </c>
    </row>
    <row r="66" ht="13">
      <c r="A66" s="1" t="s">
        <v>593</v>
      </c>
      <c r="E66" s="32" t="s">
        <v>6515</v>
      </c>
    </row>
    <row r="67" ht="125">
      <c r="A67" s="1" t="s">
        <v>595</v>
      </c>
      <c r="E67" s="27" t="s">
        <v>1440</v>
      </c>
    </row>
    <row r="68" ht="25">
      <c r="A68" s="1" t="s">
        <v>587</v>
      </c>
      <c r="B68" s="1">
        <v>15</v>
      </c>
      <c r="C68" s="26" t="s">
        <v>2323</v>
      </c>
      <c r="D68" t="s">
        <v>589</v>
      </c>
      <c r="E68" s="27" t="s">
        <v>2324</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13">
      <c r="A70" s="1" t="s">
        <v>593</v>
      </c>
      <c r="E70" s="32" t="s">
        <v>6515</v>
      </c>
    </row>
    <row r="71" ht="125">
      <c r="A71" s="1" t="s">
        <v>595</v>
      </c>
      <c r="E71" s="27" t="s">
        <v>1440</v>
      </c>
    </row>
    <row r="72" ht="25">
      <c r="A72" s="1" t="s">
        <v>587</v>
      </c>
      <c r="B72" s="1">
        <v>16</v>
      </c>
      <c r="C72" s="26" t="s">
        <v>6516</v>
      </c>
      <c r="D72" t="s">
        <v>589</v>
      </c>
      <c r="E72" s="27" t="s">
        <v>6517</v>
      </c>
      <c r="F72" s="28" t="s">
        <v>610</v>
      </c>
      <c r="G72" s="29">
        <v>2</v>
      </c>
      <c r="H72" s="28">
        <v>0</v>
      </c>
      <c r="I72" s="30">
        <f>ROUND(G72*H72,P4)</f>
        <v>0</v>
      </c>
      <c r="L72" s="30">
        <v>0</v>
      </c>
      <c r="M72" s="24">
        <f>ROUND(G72*L72,P4)</f>
        <v>0</v>
      </c>
      <c r="N72" s="25" t="s">
        <v>1524</v>
      </c>
      <c r="O72" s="31">
        <f>M72*AA72</f>
        <v>0</v>
      </c>
      <c r="P72" s="1">
        <v>3</v>
      </c>
      <c r="AA72" s="1">
        <f>IF(P72=1,$O$3,IF(P72=2,$O$4,$O$5))</f>
        <v>0</v>
      </c>
    </row>
    <row r="73">
      <c r="A73" s="1" t="s">
        <v>592</v>
      </c>
      <c r="E73" s="27" t="s">
        <v>589</v>
      </c>
    </row>
    <row r="74" ht="13">
      <c r="A74" s="1" t="s">
        <v>593</v>
      </c>
      <c r="E74" s="32" t="s">
        <v>6515</v>
      </c>
    </row>
    <row r="75" ht="150">
      <c r="A75" s="1" t="s">
        <v>595</v>
      </c>
      <c r="E75" s="27" t="s">
        <v>2683</v>
      </c>
    </row>
    <row r="76" ht="25">
      <c r="A76" s="1" t="s">
        <v>587</v>
      </c>
      <c r="B76" s="1">
        <v>17</v>
      </c>
      <c r="C76" s="26" t="s">
        <v>1481</v>
      </c>
      <c r="D76" t="s">
        <v>589</v>
      </c>
      <c r="E76" s="27" t="s">
        <v>1482</v>
      </c>
      <c r="F76" s="28" t="s">
        <v>1483</v>
      </c>
      <c r="G76" s="29">
        <v>72</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6518</v>
      </c>
    </row>
    <row r="79" ht="175">
      <c r="A79" s="1" t="s">
        <v>595</v>
      </c>
      <c r="E79" s="27" t="s">
        <v>1485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COUNTIFS(L8:L202,"=0",A8:A202,"P")+COUNTIFS(L8:L202,"",A8:A202,"P")+SUM(Q8:Q202)</f>
        <v>0</v>
      </c>
    </row>
    <row r="8" ht="13">
      <c r="A8" s="1" t="s">
        <v>582</v>
      </c>
      <c r="C8" s="22" t="s">
        <v>6519</v>
      </c>
      <c r="E8" s="23" t="s">
        <v>321</v>
      </c>
      <c r="L8" s="24">
        <f>L9+L30+L35+L184+L189</f>
        <v>0</v>
      </c>
      <c r="M8" s="24">
        <f>M9+M30+M35+M184+M189</f>
        <v>0</v>
      </c>
      <c r="N8" s="25"/>
    </row>
    <row r="9" ht="13">
      <c r="A9" s="1" t="s">
        <v>584</v>
      </c>
      <c r="C9" s="22" t="s">
        <v>585</v>
      </c>
      <c r="E9" s="23" t="s">
        <v>3017</v>
      </c>
      <c r="L9" s="24">
        <f>SUMIFS(L10:L29,A10:A29,"P")</f>
        <v>0</v>
      </c>
      <c r="M9" s="24">
        <f>SUMIFS(M10:M29,A10:A29,"P")</f>
        <v>0</v>
      </c>
      <c r="N9" s="25"/>
    </row>
    <row r="10" ht="25">
      <c r="A10" s="1" t="s">
        <v>587</v>
      </c>
      <c r="B10" s="1">
        <v>1</v>
      </c>
      <c r="C10" s="26" t="s">
        <v>3018</v>
      </c>
      <c r="D10" t="s">
        <v>589</v>
      </c>
      <c r="E10" s="27" t="s">
        <v>3019</v>
      </c>
      <c r="F10" s="28" t="s">
        <v>603</v>
      </c>
      <c r="G10" s="29">
        <v>198</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6520</v>
      </c>
    </row>
    <row r="13" ht="50">
      <c r="A13" s="1" t="s">
        <v>595</v>
      </c>
      <c r="E13" s="27" t="s">
        <v>3021</v>
      </c>
    </row>
    <row r="14" ht="25">
      <c r="A14" s="1" t="s">
        <v>587</v>
      </c>
      <c r="B14" s="1">
        <v>2</v>
      </c>
      <c r="C14" s="26" t="s">
        <v>3398</v>
      </c>
      <c r="D14" t="s">
        <v>589</v>
      </c>
      <c r="E14" s="27" t="s">
        <v>3399</v>
      </c>
      <c r="F14" s="28" t="s">
        <v>591</v>
      </c>
      <c r="G14" s="29">
        <v>6</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6521</v>
      </c>
    </row>
    <row r="17" ht="350">
      <c r="A17" s="1" t="s">
        <v>595</v>
      </c>
      <c r="E17" s="27" t="s">
        <v>2570</v>
      </c>
    </row>
    <row r="18" ht="25">
      <c r="A18" s="1" t="s">
        <v>587</v>
      </c>
      <c r="B18" s="1">
        <v>3</v>
      </c>
      <c r="C18" s="26" t="s">
        <v>3022</v>
      </c>
      <c r="D18" t="s">
        <v>589</v>
      </c>
      <c r="E18" s="27" t="s">
        <v>3023</v>
      </c>
      <c r="F18" s="28" t="s">
        <v>591</v>
      </c>
      <c r="G18" s="29">
        <v>111</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6522</v>
      </c>
    </row>
    <row r="21" ht="350">
      <c r="A21" s="1" t="s">
        <v>595</v>
      </c>
      <c r="E21" s="27" t="s">
        <v>2570</v>
      </c>
    </row>
    <row r="22" ht="25">
      <c r="A22" s="1" t="s">
        <v>587</v>
      </c>
      <c r="B22" s="1">
        <v>4</v>
      </c>
      <c r="C22" s="26" t="s">
        <v>597</v>
      </c>
      <c r="D22" t="s">
        <v>589</v>
      </c>
      <c r="E22" s="27" t="s">
        <v>598</v>
      </c>
      <c r="F22" s="28" t="s">
        <v>591</v>
      </c>
      <c r="G22" s="29">
        <v>87</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6523</v>
      </c>
    </row>
    <row r="25" ht="250">
      <c r="A25" s="1" t="s">
        <v>595</v>
      </c>
      <c r="E25" s="27" t="s">
        <v>600</v>
      </c>
    </row>
    <row r="26" ht="25">
      <c r="A26" s="1" t="s">
        <v>587</v>
      </c>
      <c r="B26" s="1">
        <v>5</v>
      </c>
      <c r="C26" s="26" t="s">
        <v>2586</v>
      </c>
      <c r="D26" t="s">
        <v>589</v>
      </c>
      <c r="E26" s="27" t="s">
        <v>2587</v>
      </c>
      <c r="F26" s="28" t="s">
        <v>603</v>
      </c>
      <c r="G26" s="29">
        <v>198</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6520</v>
      </c>
    </row>
    <row r="29" ht="50">
      <c r="A29" s="1" t="s">
        <v>595</v>
      </c>
      <c r="E29" s="27" t="s">
        <v>2585</v>
      </c>
    </row>
    <row r="30" ht="13">
      <c r="A30" s="1" t="s">
        <v>584</v>
      </c>
      <c r="C30" s="22" t="s">
        <v>3026</v>
      </c>
      <c r="E30" s="23" t="s">
        <v>3027</v>
      </c>
      <c r="L30" s="24">
        <f>SUMIFS(L31:L34,A31:A34,"P")</f>
        <v>0</v>
      </c>
      <c r="M30" s="24">
        <f>SUMIFS(M31:M34,A31:A34,"P")</f>
        <v>0</v>
      </c>
      <c r="N30" s="25"/>
    </row>
    <row r="31" ht="25">
      <c r="A31" s="1" t="s">
        <v>587</v>
      </c>
      <c r="B31" s="1">
        <v>6</v>
      </c>
      <c r="C31" s="26" t="s">
        <v>3028</v>
      </c>
      <c r="D31" t="s">
        <v>589</v>
      </c>
      <c r="E31" s="27" t="s">
        <v>3029</v>
      </c>
      <c r="F31" s="28" t="s">
        <v>591</v>
      </c>
      <c r="G31" s="29">
        <v>0.5</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6524</v>
      </c>
    </row>
    <row r="34" ht="75">
      <c r="A34" s="1" t="s">
        <v>595</v>
      </c>
      <c r="E34" s="27" t="s">
        <v>3031</v>
      </c>
    </row>
    <row r="35" ht="13">
      <c r="A35" s="1" t="s">
        <v>584</v>
      </c>
      <c r="C35" s="22" t="s">
        <v>606</v>
      </c>
      <c r="E35" s="23" t="s">
        <v>3038</v>
      </c>
      <c r="L35" s="24">
        <f>SUMIFS(L36:L183,A36:A183,"P")</f>
        <v>0</v>
      </c>
      <c r="M35" s="24">
        <f>SUMIFS(M36:M183,A36:A183,"P")</f>
        <v>0</v>
      </c>
      <c r="N35" s="25"/>
    </row>
    <row r="36" ht="25">
      <c r="A36" s="1" t="s">
        <v>587</v>
      </c>
      <c r="B36" s="1">
        <v>7</v>
      </c>
      <c r="C36" s="26" t="s">
        <v>608</v>
      </c>
      <c r="D36" t="s">
        <v>589</v>
      </c>
      <c r="E36" s="27" t="s">
        <v>609</v>
      </c>
      <c r="F36" s="28" t="s">
        <v>610</v>
      </c>
      <c r="G36" s="29">
        <v>34</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6525</v>
      </c>
    </row>
    <row r="39" ht="75">
      <c r="A39" s="1" t="s">
        <v>595</v>
      </c>
      <c r="E39" s="27" t="s">
        <v>612</v>
      </c>
    </row>
    <row r="40" ht="25">
      <c r="A40" s="1" t="s">
        <v>587</v>
      </c>
      <c r="B40" s="1">
        <v>8</v>
      </c>
      <c r="C40" s="26" t="s">
        <v>3406</v>
      </c>
      <c r="D40" t="s">
        <v>589</v>
      </c>
      <c r="E40" s="27" t="s">
        <v>3407</v>
      </c>
      <c r="F40" s="28" t="s">
        <v>610</v>
      </c>
      <c r="G40" s="29">
        <v>9</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6526</v>
      </c>
    </row>
    <row r="43" ht="75">
      <c r="A43" s="1" t="s">
        <v>595</v>
      </c>
      <c r="E43" s="27" t="s">
        <v>612</v>
      </c>
    </row>
    <row r="44" ht="25">
      <c r="A44" s="1" t="s">
        <v>587</v>
      </c>
      <c r="B44" s="1">
        <v>9</v>
      </c>
      <c r="C44" s="26" t="s">
        <v>651</v>
      </c>
      <c r="D44" t="s">
        <v>589</v>
      </c>
      <c r="E44" s="27" t="s">
        <v>652</v>
      </c>
      <c r="F44" s="28" t="s">
        <v>618</v>
      </c>
      <c r="G44" s="29">
        <v>28</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6527</v>
      </c>
    </row>
    <row r="47" ht="75">
      <c r="A47" s="1" t="s">
        <v>595</v>
      </c>
      <c r="E47" s="27" t="s">
        <v>654</v>
      </c>
    </row>
    <row r="48" ht="25">
      <c r="A48" s="1" t="s">
        <v>587</v>
      </c>
      <c r="B48" s="1">
        <v>10</v>
      </c>
      <c r="C48" s="26" t="s">
        <v>2181</v>
      </c>
      <c r="D48" t="s">
        <v>589</v>
      </c>
      <c r="E48" s="27" t="s">
        <v>2182</v>
      </c>
      <c r="F48" s="28" t="s">
        <v>618</v>
      </c>
      <c r="G48" s="29">
        <v>340</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6528</v>
      </c>
    </row>
    <row r="51" ht="75">
      <c r="A51" s="1" t="s">
        <v>595</v>
      </c>
      <c r="E51" s="27" t="s">
        <v>654</v>
      </c>
    </row>
    <row r="52" ht="25">
      <c r="A52" s="1" t="s">
        <v>587</v>
      </c>
      <c r="B52" s="1">
        <v>11</v>
      </c>
      <c r="C52" s="26" t="s">
        <v>616</v>
      </c>
      <c r="D52" t="s">
        <v>589</v>
      </c>
      <c r="E52" s="27" t="s">
        <v>617</v>
      </c>
      <c r="F52" s="28" t="s">
        <v>618</v>
      </c>
      <c r="G52" s="29">
        <v>28</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6527</v>
      </c>
    </row>
    <row r="55" ht="87.5">
      <c r="A55" s="1" t="s">
        <v>595</v>
      </c>
      <c r="E55" s="27" t="s">
        <v>620</v>
      </c>
    </row>
    <row r="56" ht="25">
      <c r="A56" s="1" t="s">
        <v>587</v>
      </c>
      <c r="B56" s="1">
        <v>12</v>
      </c>
      <c r="C56" s="26" t="s">
        <v>1407</v>
      </c>
      <c r="D56" t="s">
        <v>589</v>
      </c>
      <c r="E56" s="27" t="s">
        <v>1408</v>
      </c>
      <c r="F56" s="28" t="s">
        <v>618</v>
      </c>
      <c r="G56" s="29">
        <v>170</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6529</v>
      </c>
    </row>
    <row r="59" ht="87.5">
      <c r="A59" s="1" t="s">
        <v>595</v>
      </c>
      <c r="E59" s="27" t="s">
        <v>620</v>
      </c>
    </row>
    <row r="60" ht="25">
      <c r="A60" s="1" t="s">
        <v>587</v>
      </c>
      <c r="B60" s="1">
        <v>13</v>
      </c>
      <c r="C60" s="26" t="s">
        <v>6530</v>
      </c>
      <c r="D60" t="s">
        <v>589</v>
      </c>
      <c r="E60" s="27" t="s">
        <v>6531</v>
      </c>
      <c r="F60" s="28" t="s">
        <v>618</v>
      </c>
      <c r="G60" s="29">
        <v>10</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6532</v>
      </c>
    </row>
    <row r="63" ht="125">
      <c r="A63" s="1" t="s">
        <v>595</v>
      </c>
      <c r="E63" s="27" t="s">
        <v>1416</v>
      </c>
    </row>
    <row r="64" ht="25">
      <c r="A64" s="1" t="s">
        <v>587</v>
      </c>
      <c r="B64" s="1">
        <v>14</v>
      </c>
      <c r="C64" s="26" t="s">
        <v>1417</v>
      </c>
      <c r="D64" t="s">
        <v>589</v>
      </c>
      <c r="E64" s="27" t="s">
        <v>1418</v>
      </c>
      <c r="F64" s="28" t="s">
        <v>610</v>
      </c>
      <c r="G64" s="29">
        <v>4</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6533</v>
      </c>
    </row>
    <row r="67" ht="100">
      <c r="A67" s="1" t="s">
        <v>595</v>
      </c>
      <c r="E67" s="27" t="s">
        <v>1421</v>
      </c>
    </row>
    <row r="68" ht="25">
      <c r="A68" s="1" t="s">
        <v>587</v>
      </c>
      <c r="B68" s="1">
        <v>15</v>
      </c>
      <c r="C68" s="26" t="s">
        <v>2193</v>
      </c>
      <c r="D68" t="s">
        <v>589</v>
      </c>
      <c r="E68" s="27" t="s">
        <v>2194</v>
      </c>
      <c r="F68" s="28" t="s">
        <v>610</v>
      </c>
      <c r="G68" s="29">
        <v>3</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6534</v>
      </c>
    </row>
    <row r="71" ht="100">
      <c r="A71" s="1" t="s">
        <v>595</v>
      </c>
      <c r="E71" s="27" t="s">
        <v>2195</v>
      </c>
    </row>
    <row r="72" ht="25">
      <c r="A72" s="1" t="s">
        <v>587</v>
      </c>
      <c r="B72" s="1">
        <v>16</v>
      </c>
      <c r="C72" s="26" t="s">
        <v>3073</v>
      </c>
      <c r="D72" t="s">
        <v>589</v>
      </c>
      <c r="E72" s="27" t="s">
        <v>3074</v>
      </c>
      <c r="F72" s="28" t="s">
        <v>618</v>
      </c>
      <c r="G72" s="29">
        <v>360</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6535</v>
      </c>
    </row>
    <row r="75" ht="87.5">
      <c r="A75" s="1" t="s">
        <v>595</v>
      </c>
      <c r="E75" s="27" t="s">
        <v>3076</v>
      </c>
    </row>
    <row r="76" ht="25">
      <c r="A76" s="1" t="s">
        <v>587</v>
      </c>
      <c r="B76" s="1">
        <v>17</v>
      </c>
      <c r="C76" s="26" t="s">
        <v>665</v>
      </c>
      <c r="D76" t="s">
        <v>589</v>
      </c>
      <c r="E76" s="27" t="s">
        <v>666</v>
      </c>
      <c r="F76" s="28" t="s">
        <v>618</v>
      </c>
      <c r="G76" s="29">
        <v>180</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6536</v>
      </c>
    </row>
    <row r="79" ht="112.5">
      <c r="A79" s="1" t="s">
        <v>595</v>
      </c>
      <c r="E79" s="27" t="s">
        <v>668</v>
      </c>
    </row>
    <row r="80" ht="25">
      <c r="A80" s="1" t="s">
        <v>587</v>
      </c>
      <c r="B80" s="1">
        <v>18</v>
      </c>
      <c r="C80" s="26" t="s">
        <v>672</v>
      </c>
      <c r="D80" t="s">
        <v>589</v>
      </c>
      <c r="E80" s="27" t="s">
        <v>673</v>
      </c>
      <c r="F80" s="28" t="s">
        <v>610</v>
      </c>
      <c r="G80" s="29">
        <v>6</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6537</v>
      </c>
    </row>
    <row r="83" ht="100">
      <c r="A83" s="1" t="s">
        <v>595</v>
      </c>
      <c r="E83" s="27" t="s">
        <v>674</v>
      </c>
    </row>
    <row r="84" ht="25">
      <c r="A84" s="1" t="s">
        <v>587</v>
      </c>
      <c r="B84" s="1">
        <v>19</v>
      </c>
      <c r="C84" s="26" t="s">
        <v>956</v>
      </c>
      <c r="D84" t="s">
        <v>589</v>
      </c>
      <c r="E84" s="27" t="s">
        <v>957</v>
      </c>
      <c r="F84" s="28" t="s">
        <v>618</v>
      </c>
      <c r="G84" s="29">
        <v>42</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6538</v>
      </c>
    </row>
    <row r="87" ht="75">
      <c r="A87" s="1" t="s">
        <v>595</v>
      </c>
      <c r="E87" s="27" t="s">
        <v>894</v>
      </c>
    </row>
    <row r="88" ht="25">
      <c r="A88" s="1" t="s">
        <v>587</v>
      </c>
      <c r="B88" s="1">
        <v>20</v>
      </c>
      <c r="C88" s="26" t="s">
        <v>3111</v>
      </c>
      <c r="D88" t="s">
        <v>589</v>
      </c>
      <c r="E88" s="27" t="s">
        <v>3112</v>
      </c>
      <c r="F88" s="28" t="s">
        <v>618</v>
      </c>
      <c r="G88" s="29">
        <v>40</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6539</v>
      </c>
    </row>
    <row r="91" ht="75">
      <c r="A91" s="1" t="s">
        <v>595</v>
      </c>
      <c r="E91" s="27" t="s">
        <v>894</v>
      </c>
    </row>
    <row r="92" ht="25">
      <c r="A92" s="1" t="s">
        <v>587</v>
      </c>
      <c r="B92" s="1">
        <v>21</v>
      </c>
      <c r="C92" s="26" t="s">
        <v>6540</v>
      </c>
      <c r="D92" t="s">
        <v>589</v>
      </c>
      <c r="E92" s="27" t="s">
        <v>6541</v>
      </c>
      <c r="F92" s="28" t="s">
        <v>618</v>
      </c>
      <c r="G92" s="29">
        <v>10</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6542</v>
      </c>
    </row>
    <row r="95" ht="75">
      <c r="A95" s="1" t="s">
        <v>595</v>
      </c>
      <c r="E95" s="27" t="s">
        <v>894</v>
      </c>
    </row>
    <row r="96" ht="25">
      <c r="A96" s="1" t="s">
        <v>587</v>
      </c>
      <c r="B96" s="1">
        <v>22</v>
      </c>
      <c r="C96" s="26" t="s">
        <v>895</v>
      </c>
      <c r="D96" t="s">
        <v>589</v>
      </c>
      <c r="E96" s="27" t="s">
        <v>896</v>
      </c>
      <c r="F96" s="28" t="s">
        <v>610</v>
      </c>
      <c r="G96" s="29">
        <v>14</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6543</v>
      </c>
    </row>
    <row r="99" ht="87.5">
      <c r="A99" s="1" t="s">
        <v>595</v>
      </c>
      <c r="E99" s="27" t="s">
        <v>898</v>
      </c>
    </row>
    <row r="100" ht="25">
      <c r="A100" s="1" t="s">
        <v>587</v>
      </c>
      <c r="B100" s="1">
        <v>23</v>
      </c>
      <c r="C100" s="26" t="s">
        <v>959</v>
      </c>
      <c r="D100" t="s">
        <v>589</v>
      </c>
      <c r="E100" s="27" t="s">
        <v>960</v>
      </c>
      <c r="F100" s="28" t="s">
        <v>610</v>
      </c>
      <c r="G100" s="29">
        <v>18</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6544</v>
      </c>
    </row>
    <row r="103" ht="87.5">
      <c r="A103" s="1" t="s">
        <v>595</v>
      </c>
      <c r="E103" s="27" t="s">
        <v>898</v>
      </c>
    </row>
    <row r="104" ht="25">
      <c r="A104" s="1" t="s">
        <v>587</v>
      </c>
      <c r="B104" s="1">
        <v>24</v>
      </c>
      <c r="C104" s="26" t="s">
        <v>3134</v>
      </c>
      <c r="D104" t="s">
        <v>589</v>
      </c>
      <c r="E104" s="27" t="s">
        <v>3135</v>
      </c>
      <c r="F104" s="28" t="s">
        <v>618</v>
      </c>
      <c r="G104" s="29">
        <v>360</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6535</v>
      </c>
    </row>
    <row r="107" ht="75">
      <c r="A107" s="1" t="s">
        <v>595</v>
      </c>
      <c r="E107" s="27" t="s">
        <v>3137</v>
      </c>
    </row>
    <row r="108" ht="25">
      <c r="A108" s="1" t="s">
        <v>587</v>
      </c>
      <c r="B108" s="1">
        <v>25</v>
      </c>
      <c r="C108" s="26" t="s">
        <v>1571</v>
      </c>
      <c r="D108" t="s">
        <v>589</v>
      </c>
      <c r="E108" s="27" t="s">
        <v>1572</v>
      </c>
      <c r="F108" s="28" t="s">
        <v>610</v>
      </c>
      <c r="G108" s="29">
        <v>32</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6545</v>
      </c>
    </row>
    <row r="111" ht="87.5">
      <c r="A111" s="1" t="s">
        <v>595</v>
      </c>
      <c r="E111" s="27" t="s">
        <v>1574</v>
      </c>
    </row>
    <row r="112" ht="25">
      <c r="A112" s="1" t="s">
        <v>587</v>
      </c>
      <c r="B112" s="1">
        <v>26</v>
      </c>
      <c r="C112" s="26" t="s">
        <v>3143</v>
      </c>
      <c r="D112" t="s">
        <v>589</v>
      </c>
      <c r="E112" s="27" t="s">
        <v>3144</v>
      </c>
      <c r="F112" s="28" t="s">
        <v>603</v>
      </c>
      <c r="G112" s="29">
        <v>10</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6532</v>
      </c>
    </row>
    <row r="115" ht="37.5">
      <c r="A115" s="1" t="s">
        <v>595</v>
      </c>
      <c r="E115" s="27" t="s">
        <v>3145</v>
      </c>
    </row>
    <row r="116" ht="37.5">
      <c r="A116" s="1" t="s">
        <v>587</v>
      </c>
      <c r="B116" s="1">
        <v>27</v>
      </c>
      <c r="C116" s="26" t="s">
        <v>6546</v>
      </c>
      <c r="D116" t="s">
        <v>589</v>
      </c>
      <c r="E116" s="27" t="s">
        <v>6547</v>
      </c>
      <c r="F116" s="28" t="s">
        <v>591</v>
      </c>
      <c r="G116" s="29">
        <v>3.5</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6548</v>
      </c>
    </row>
    <row r="119" ht="100">
      <c r="A119" s="1" t="s">
        <v>595</v>
      </c>
      <c r="E119" s="27" t="s">
        <v>6549</v>
      </c>
    </row>
    <row r="120" ht="25">
      <c r="A120" s="1" t="s">
        <v>587</v>
      </c>
      <c r="B120" s="1">
        <v>28</v>
      </c>
      <c r="C120" s="26" t="s">
        <v>6550</v>
      </c>
      <c r="D120" t="s">
        <v>589</v>
      </c>
      <c r="E120" s="27" t="s">
        <v>6551</v>
      </c>
      <c r="F120" s="28" t="s">
        <v>618</v>
      </c>
      <c r="G120" s="29">
        <v>35</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6552</v>
      </c>
    </row>
    <row r="123" ht="112.5">
      <c r="A123" s="1" t="s">
        <v>595</v>
      </c>
      <c r="E123" s="27" t="s">
        <v>6553</v>
      </c>
    </row>
    <row r="124" ht="25">
      <c r="A124" s="1" t="s">
        <v>587</v>
      </c>
      <c r="B124" s="1">
        <v>29</v>
      </c>
      <c r="C124" s="26" t="s">
        <v>6554</v>
      </c>
      <c r="D124" t="s">
        <v>589</v>
      </c>
      <c r="E124" s="27" t="s">
        <v>6555</v>
      </c>
      <c r="F124" s="28" t="s">
        <v>610</v>
      </c>
      <c r="G124" s="29">
        <v>6</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6556</v>
      </c>
    </row>
    <row r="127" ht="112.5">
      <c r="A127" s="1" t="s">
        <v>595</v>
      </c>
      <c r="E127" s="27" t="s">
        <v>6557</v>
      </c>
    </row>
    <row r="128" ht="25">
      <c r="A128" s="1" t="s">
        <v>587</v>
      </c>
      <c r="B128" s="1">
        <v>30</v>
      </c>
      <c r="C128" s="26" t="s">
        <v>6558</v>
      </c>
      <c r="D128" t="s">
        <v>589</v>
      </c>
      <c r="E128" s="27" t="s">
        <v>6559</v>
      </c>
      <c r="F128" s="28" t="s">
        <v>610</v>
      </c>
      <c r="G128" s="29">
        <v>6</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6560</v>
      </c>
    </row>
    <row r="131" ht="87.5">
      <c r="A131" s="1" t="s">
        <v>595</v>
      </c>
      <c r="E131" s="27" t="s">
        <v>6561</v>
      </c>
    </row>
    <row r="132" ht="25">
      <c r="A132" s="1" t="s">
        <v>587</v>
      </c>
      <c r="B132" s="1">
        <v>31</v>
      </c>
      <c r="C132" s="26" t="s">
        <v>6562</v>
      </c>
      <c r="D132" t="s">
        <v>589</v>
      </c>
      <c r="E132" s="27" t="s">
        <v>6563</v>
      </c>
      <c r="F132" s="28" t="s">
        <v>610</v>
      </c>
      <c r="G132" s="29">
        <v>6</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6564</v>
      </c>
    </row>
    <row r="135" ht="87.5">
      <c r="A135" s="1" t="s">
        <v>595</v>
      </c>
      <c r="E135" s="27" t="s">
        <v>6565</v>
      </c>
    </row>
    <row r="136" ht="25">
      <c r="A136" s="1" t="s">
        <v>587</v>
      </c>
      <c r="B136" s="1">
        <v>32</v>
      </c>
      <c r="C136" s="26" t="s">
        <v>6566</v>
      </c>
      <c r="D136" t="s">
        <v>589</v>
      </c>
      <c r="E136" s="27" t="s">
        <v>6567</v>
      </c>
      <c r="F136" s="28" t="s">
        <v>610</v>
      </c>
      <c r="G136" s="29">
        <v>6</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6564</v>
      </c>
    </row>
    <row r="139" ht="87.5">
      <c r="A139" s="1" t="s">
        <v>595</v>
      </c>
      <c r="E139" s="27" t="s">
        <v>6568</v>
      </c>
    </row>
    <row r="140" ht="25">
      <c r="A140" s="1" t="s">
        <v>587</v>
      </c>
      <c r="B140" s="1">
        <v>33</v>
      </c>
      <c r="C140" s="26" t="s">
        <v>6569</v>
      </c>
      <c r="D140" t="s">
        <v>589</v>
      </c>
      <c r="E140" s="27" t="s">
        <v>6570</v>
      </c>
      <c r="F140" s="28" t="s">
        <v>610</v>
      </c>
      <c r="G140" s="29">
        <v>2</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6">
      <c r="A142" s="1" t="s">
        <v>593</v>
      </c>
      <c r="E142" s="32" t="s">
        <v>6571</v>
      </c>
    </row>
    <row r="143" ht="100">
      <c r="A143" s="1" t="s">
        <v>595</v>
      </c>
      <c r="E143" s="27" t="s">
        <v>6572</v>
      </c>
    </row>
    <row r="144" ht="25">
      <c r="A144" s="1" t="s">
        <v>587</v>
      </c>
      <c r="B144" s="1">
        <v>34</v>
      </c>
      <c r="C144" s="26" t="s">
        <v>3196</v>
      </c>
      <c r="D144" t="s">
        <v>589</v>
      </c>
      <c r="E144" s="27" t="s">
        <v>3197</v>
      </c>
      <c r="F144" s="28" t="s">
        <v>610</v>
      </c>
      <c r="G144" s="29">
        <v>2</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6">
      <c r="A146" s="1" t="s">
        <v>593</v>
      </c>
      <c r="E146" s="32" t="s">
        <v>6573</v>
      </c>
    </row>
    <row r="147" ht="87.5">
      <c r="A147" s="1" t="s">
        <v>595</v>
      </c>
      <c r="E147" s="27" t="s">
        <v>3199</v>
      </c>
    </row>
    <row r="148" ht="25">
      <c r="A148" s="1" t="s">
        <v>587</v>
      </c>
      <c r="B148" s="1">
        <v>35</v>
      </c>
      <c r="C148" s="26" t="s">
        <v>1585</v>
      </c>
      <c r="D148" t="s">
        <v>589</v>
      </c>
      <c r="E148" s="27" t="s">
        <v>1586</v>
      </c>
      <c r="F148" s="28" t="s">
        <v>610</v>
      </c>
      <c r="G148" s="29">
        <v>1</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26">
      <c r="A150" s="1" t="s">
        <v>593</v>
      </c>
      <c r="E150" s="32" t="s">
        <v>6574</v>
      </c>
    </row>
    <row r="151" ht="100">
      <c r="A151" s="1" t="s">
        <v>595</v>
      </c>
      <c r="E151" s="27" t="s">
        <v>1588</v>
      </c>
    </row>
    <row r="152" ht="37.5">
      <c r="A152" s="1" t="s">
        <v>587</v>
      </c>
      <c r="B152" s="1">
        <v>36</v>
      </c>
      <c r="C152" s="26" t="s">
        <v>1589</v>
      </c>
      <c r="D152" t="s">
        <v>589</v>
      </c>
      <c r="E152" s="27" t="s">
        <v>1590</v>
      </c>
      <c r="F152" s="28" t="s">
        <v>610</v>
      </c>
      <c r="G152" s="29">
        <v>1</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26">
      <c r="A154" s="1" t="s">
        <v>593</v>
      </c>
      <c r="E154" s="32" t="s">
        <v>6574</v>
      </c>
    </row>
    <row r="155" ht="100">
      <c r="A155" s="1" t="s">
        <v>595</v>
      </c>
      <c r="E155" s="27" t="s">
        <v>1588</v>
      </c>
    </row>
    <row r="156" ht="25">
      <c r="A156" s="1" t="s">
        <v>587</v>
      </c>
      <c r="B156" s="1">
        <v>37</v>
      </c>
      <c r="C156" s="26" t="s">
        <v>6575</v>
      </c>
      <c r="D156" t="s">
        <v>589</v>
      </c>
      <c r="E156" s="27" t="s">
        <v>6576</v>
      </c>
      <c r="F156" s="28" t="s">
        <v>610</v>
      </c>
      <c r="G156" s="29">
        <v>1</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26">
      <c r="A158" s="1" t="s">
        <v>593</v>
      </c>
      <c r="E158" s="32" t="s">
        <v>6574</v>
      </c>
    </row>
    <row r="159" ht="75">
      <c r="A159" s="1" t="s">
        <v>595</v>
      </c>
      <c r="E159" s="27" t="s">
        <v>3230</v>
      </c>
    </row>
    <row r="160" ht="25">
      <c r="A160" s="1" t="s">
        <v>587</v>
      </c>
      <c r="B160" s="1">
        <v>38</v>
      </c>
      <c r="C160" s="26" t="s">
        <v>3218</v>
      </c>
      <c r="D160" t="s">
        <v>589</v>
      </c>
      <c r="E160" s="27" t="s">
        <v>3219</v>
      </c>
      <c r="F160" s="28" t="s">
        <v>610</v>
      </c>
      <c r="G160" s="29">
        <v>16</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26">
      <c r="A162" s="1" t="s">
        <v>593</v>
      </c>
      <c r="E162" s="32" t="s">
        <v>6577</v>
      </c>
    </row>
    <row r="163" ht="75">
      <c r="A163" s="1" t="s">
        <v>595</v>
      </c>
      <c r="E163" s="27" t="s">
        <v>3221</v>
      </c>
    </row>
    <row r="164" ht="25">
      <c r="A164" s="1" t="s">
        <v>587</v>
      </c>
      <c r="B164" s="1">
        <v>39</v>
      </c>
      <c r="C164" s="26" t="s">
        <v>6578</v>
      </c>
      <c r="D164" t="s">
        <v>589</v>
      </c>
      <c r="E164" s="27" t="s">
        <v>6579</v>
      </c>
      <c r="F164" s="28" t="s">
        <v>610</v>
      </c>
      <c r="G164" s="29">
        <v>1</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26">
      <c r="A166" s="1" t="s">
        <v>593</v>
      </c>
      <c r="E166" s="32" t="s">
        <v>6574</v>
      </c>
    </row>
    <row r="167" ht="75">
      <c r="A167" s="1" t="s">
        <v>595</v>
      </c>
      <c r="E167" s="27" t="s">
        <v>3230</v>
      </c>
    </row>
    <row r="168" ht="25">
      <c r="A168" s="1" t="s">
        <v>587</v>
      </c>
      <c r="B168" s="1">
        <v>40</v>
      </c>
      <c r="C168" s="26" t="s">
        <v>2969</v>
      </c>
      <c r="D168" t="s">
        <v>589</v>
      </c>
      <c r="E168" s="27" t="s">
        <v>2970</v>
      </c>
      <c r="F168" s="28" t="s">
        <v>807</v>
      </c>
      <c r="G168" s="29">
        <v>24</v>
      </c>
      <c r="H168" s="28">
        <v>0</v>
      </c>
      <c r="I168" s="30">
        <f>ROUND(G168*H168,P4)</f>
        <v>0</v>
      </c>
      <c r="L168" s="30">
        <v>0</v>
      </c>
      <c r="M168" s="24">
        <f>ROUND(G168*L168,P4)</f>
        <v>0</v>
      </c>
      <c r="N168" s="25" t="s">
        <v>1524</v>
      </c>
      <c r="O168" s="31">
        <f>M168*AA168</f>
        <v>0</v>
      </c>
      <c r="P168" s="1">
        <v>3</v>
      </c>
      <c r="AA168" s="1">
        <f>IF(P168=1,$O$3,IF(P168=2,$O$4,$O$5))</f>
        <v>0</v>
      </c>
    </row>
    <row r="169">
      <c r="A169" s="1" t="s">
        <v>592</v>
      </c>
      <c r="E169" s="27" t="s">
        <v>589</v>
      </c>
    </row>
    <row r="170" ht="26">
      <c r="A170" s="1" t="s">
        <v>593</v>
      </c>
      <c r="E170" s="32" t="s">
        <v>6580</v>
      </c>
    </row>
    <row r="171" ht="87.5">
      <c r="A171" s="1" t="s">
        <v>595</v>
      </c>
      <c r="E171" s="27" t="s">
        <v>2972</v>
      </c>
    </row>
    <row r="172" ht="25">
      <c r="A172" s="1" t="s">
        <v>587</v>
      </c>
      <c r="B172" s="1">
        <v>41</v>
      </c>
      <c r="C172" s="26" t="s">
        <v>1596</v>
      </c>
      <c r="D172" t="s">
        <v>589</v>
      </c>
      <c r="E172" s="27" t="s">
        <v>1597</v>
      </c>
      <c r="F172" s="28" t="s">
        <v>807</v>
      </c>
      <c r="G172" s="29">
        <v>24</v>
      </c>
      <c r="H172" s="28">
        <v>0</v>
      </c>
      <c r="I172" s="30">
        <f>ROUND(G172*H172,P4)</f>
        <v>0</v>
      </c>
      <c r="L172" s="30">
        <v>0</v>
      </c>
      <c r="M172" s="24">
        <f>ROUND(G172*L172,P4)</f>
        <v>0</v>
      </c>
      <c r="N172" s="25" t="s">
        <v>1524</v>
      </c>
      <c r="O172" s="31">
        <f>M172*AA172</f>
        <v>0</v>
      </c>
      <c r="P172" s="1">
        <v>3</v>
      </c>
      <c r="AA172" s="1">
        <f>IF(P172=1,$O$3,IF(P172=2,$O$4,$O$5))</f>
        <v>0</v>
      </c>
    </row>
    <row r="173">
      <c r="A173" s="1" t="s">
        <v>592</v>
      </c>
      <c r="E173" s="27" t="s">
        <v>589</v>
      </c>
    </row>
    <row r="174" ht="26">
      <c r="A174" s="1" t="s">
        <v>593</v>
      </c>
      <c r="E174" s="32" t="s">
        <v>6580</v>
      </c>
    </row>
    <row r="175" ht="87.5">
      <c r="A175" s="1" t="s">
        <v>595</v>
      </c>
      <c r="E175" s="27" t="s">
        <v>1599</v>
      </c>
    </row>
    <row r="176" ht="25">
      <c r="A176" s="1" t="s">
        <v>587</v>
      </c>
      <c r="B176" s="1">
        <v>42</v>
      </c>
      <c r="C176" s="26" t="s">
        <v>1600</v>
      </c>
      <c r="D176" t="s">
        <v>589</v>
      </c>
      <c r="E176" s="27" t="s">
        <v>1601</v>
      </c>
      <c r="F176" s="28" t="s">
        <v>807</v>
      </c>
      <c r="G176" s="29">
        <v>8</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ht="26">
      <c r="A178" s="1" t="s">
        <v>593</v>
      </c>
      <c r="E178" s="32" t="s">
        <v>6581</v>
      </c>
    </row>
    <row r="179" ht="87.5">
      <c r="A179" s="1" t="s">
        <v>595</v>
      </c>
      <c r="E179" s="27" t="s">
        <v>1603</v>
      </c>
    </row>
    <row r="180" ht="25">
      <c r="A180" s="1" t="s">
        <v>587</v>
      </c>
      <c r="B180" s="1">
        <v>43</v>
      </c>
      <c r="C180" s="26" t="s">
        <v>6582</v>
      </c>
      <c r="D180" t="s">
        <v>589</v>
      </c>
      <c r="E180" s="27" t="s">
        <v>6583</v>
      </c>
      <c r="F180" s="28" t="s">
        <v>807</v>
      </c>
      <c r="G180" s="29">
        <v>8</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ht="26">
      <c r="A182" s="1" t="s">
        <v>593</v>
      </c>
      <c r="E182" s="32" t="s">
        <v>6581</v>
      </c>
    </row>
    <row r="183" ht="87.5">
      <c r="A183" s="1" t="s">
        <v>595</v>
      </c>
      <c r="E183" s="27" t="s">
        <v>6584</v>
      </c>
    </row>
    <row r="184" ht="13">
      <c r="A184" s="1" t="s">
        <v>584</v>
      </c>
      <c r="C184" s="22" t="s">
        <v>3881</v>
      </c>
      <c r="E184" s="23" t="s">
        <v>6585</v>
      </c>
      <c r="L184" s="24">
        <f>SUMIFS(L185:L188,A185:A188,"P")</f>
        <v>0</v>
      </c>
      <c r="M184" s="24">
        <f>SUMIFS(M185:M188,A185:A188,"P")</f>
        <v>0</v>
      </c>
      <c r="N184" s="25"/>
    </row>
    <row r="185" ht="25">
      <c r="A185" s="1" t="s">
        <v>587</v>
      </c>
      <c r="B185" s="1">
        <v>44</v>
      </c>
      <c r="C185" s="26" t="s">
        <v>3906</v>
      </c>
      <c r="D185" t="s">
        <v>589</v>
      </c>
      <c r="E185" s="27" t="s">
        <v>3907</v>
      </c>
      <c r="F185" s="28" t="s">
        <v>591</v>
      </c>
      <c r="G185" s="29">
        <v>26</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6586</v>
      </c>
    </row>
    <row r="188" ht="387.5">
      <c r="A188" s="1" t="s">
        <v>595</v>
      </c>
      <c r="E188" s="27" t="s">
        <v>3910</v>
      </c>
    </row>
    <row r="189" ht="13">
      <c r="A189" s="1" t="s">
        <v>584</v>
      </c>
      <c r="C189" s="22" t="s">
        <v>675</v>
      </c>
      <c r="E189" s="23" t="s">
        <v>676</v>
      </c>
      <c r="L189" s="24">
        <f>SUMIFS(L190:L201,A190:A201,"P")</f>
        <v>0</v>
      </c>
      <c r="M189" s="24">
        <f>SUMIFS(M190:M201,A190:A201,"P")</f>
        <v>0</v>
      </c>
      <c r="N189" s="25"/>
    </row>
    <row r="190" ht="37.5">
      <c r="A190" s="1" t="s">
        <v>587</v>
      </c>
      <c r="B190" s="1">
        <v>45</v>
      </c>
      <c r="C190" s="26" t="s">
        <v>677</v>
      </c>
      <c r="D190" t="s">
        <v>678</v>
      </c>
      <c r="E190" s="27" t="s">
        <v>679</v>
      </c>
      <c r="F190" s="28" t="s">
        <v>680</v>
      </c>
      <c r="G190" s="29">
        <v>50</v>
      </c>
      <c r="H190" s="28">
        <v>0</v>
      </c>
      <c r="I190" s="30">
        <f>ROUND(G190*H190,P4)</f>
        <v>0</v>
      </c>
      <c r="L190" s="30">
        <v>0</v>
      </c>
      <c r="M190" s="24">
        <f>ROUND(G190*L190,P4)</f>
        <v>0</v>
      </c>
      <c r="N190" s="25" t="s">
        <v>589</v>
      </c>
      <c r="O190" s="31">
        <f>M190*AA190</f>
        <v>0</v>
      </c>
      <c r="P190" s="1">
        <v>3</v>
      </c>
      <c r="AA190" s="1">
        <f>IF(P190=1,$O$3,IF(P190=2,$O$4,$O$5))</f>
        <v>0</v>
      </c>
    </row>
    <row r="191" ht="37.5">
      <c r="A191" s="1" t="s">
        <v>592</v>
      </c>
      <c r="E191" s="27" t="s">
        <v>681</v>
      </c>
    </row>
    <row r="192" ht="26">
      <c r="A192" s="1" t="s">
        <v>593</v>
      </c>
      <c r="E192" s="32" t="s">
        <v>6587</v>
      </c>
    </row>
    <row r="193" ht="150">
      <c r="A193" s="1" t="s">
        <v>595</v>
      </c>
      <c r="E193" s="27" t="s">
        <v>683</v>
      </c>
    </row>
    <row r="194" ht="25">
      <c r="A194" s="1" t="s">
        <v>587</v>
      </c>
      <c r="B194" s="1">
        <v>46</v>
      </c>
      <c r="C194" s="26" t="s">
        <v>1497</v>
      </c>
      <c r="D194" t="s">
        <v>1498</v>
      </c>
      <c r="E194" s="27" t="s">
        <v>1499</v>
      </c>
      <c r="F194" s="28" t="s">
        <v>680</v>
      </c>
      <c r="G194" s="29">
        <v>0.10000000000000001</v>
      </c>
      <c r="H194" s="28">
        <v>0</v>
      </c>
      <c r="I194" s="30">
        <f>ROUND(G194*H194,P4)</f>
        <v>0</v>
      </c>
      <c r="L194" s="30">
        <v>0</v>
      </c>
      <c r="M194" s="24">
        <f>ROUND(G194*L194,P4)</f>
        <v>0</v>
      </c>
      <c r="N194" s="25" t="s">
        <v>589</v>
      </c>
      <c r="O194" s="31">
        <f>M194*AA194</f>
        <v>0</v>
      </c>
      <c r="P194" s="1">
        <v>3</v>
      </c>
      <c r="AA194" s="1">
        <f>IF(P194=1,$O$3,IF(P194=2,$O$4,$O$5))</f>
        <v>0</v>
      </c>
    </row>
    <row r="195" ht="25">
      <c r="A195" s="1" t="s">
        <v>592</v>
      </c>
      <c r="E195" s="27" t="s">
        <v>3718</v>
      </c>
    </row>
    <row r="196" ht="26">
      <c r="A196" s="1" t="s">
        <v>593</v>
      </c>
      <c r="E196" s="32" t="s">
        <v>6588</v>
      </c>
    </row>
    <row r="197" ht="150">
      <c r="A197" s="1" t="s">
        <v>595</v>
      </c>
      <c r="E197" s="27" t="s">
        <v>683</v>
      </c>
    </row>
    <row r="198" ht="25">
      <c r="A198" s="1" t="s">
        <v>587</v>
      </c>
      <c r="B198" s="1">
        <v>47</v>
      </c>
      <c r="C198" s="26" t="s">
        <v>1993</v>
      </c>
      <c r="D198" t="s">
        <v>1994</v>
      </c>
      <c r="E198" s="27" t="s">
        <v>1995</v>
      </c>
      <c r="F198" s="28" t="s">
        <v>680</v>
      </c>
      <c r="G198" s="29">
        <v>0.10000000000000001</v>
      </c>
      <c r="H198" s="28">
        <v>0</v>
      </c>
      <c r="I198" s="30">
        <f>ROUND(G198*H198,P4)</f>
        <v>0</v>
      </c>
      <c r="L198" s="30">
        <v>0</v>
      </c>
      <c r="M198" s="24">
        <f>ROUND(G198*L198,P4)</f>
        <v>0</v>
      </c>
      <c r="N198" s="25" t="s">
        <v>589</v>
      </c>
      <c r="O198" s="31">
        <f>M198*AA198</f>
        <v>0</v>
      </c>
      <c r="P198" s="1">
        <v>3</v>
      </c>
      <c r="AA198" s="1">
        <f>IF(P198=1,$O$3,IF(P198=2,$O$4,$O$5))</f>
        <v>0</v>
      </c>
    </row>
    <row r="199" ht="37.5">
      <c r="A199" s="1" t="s">
        <v>592</v>
      </c>
      <c r="E199" s="27" t="s">
        <v>3735</v>
      </c>
    </row>
    <row r="200" ht="26">
      <c r="A200" s="1" t="s">
        <v>593</v>
      </c>
      <c r="E200" s="32" t="s">
        <v>6588</v>
      </c>
    </row>
    <row r="201" ht="150">
      <c r="A201" s="1" t="s">
        <v>595</v>
      </c>
      <c r="E20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6589</v>
      </c>
      <c r="E8" s="23" t="s">
        <v>323</v>
      </c>
      <c r="L8" s="24">
        <f>L9+L26+L31+L136+L141</f>
        <v>0</v>
      </c>
      <c r="M8" s="24">
        <f>M9+M26+M31+M136+M141</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46</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6590</v>
      </c>
    </row>
    <row r="13" ht="50">
      <c r="A13" s="1" t="s">
        <v>595</v>
      </c>
      <c r="E13" s="27" t="s">
        <v>3021</v>
      </c>
    </row>
    <row r="14" ht="25">
      <c r="A14" s="1" t="s">
        <v>587</v>
      </c>
      <c r="B14" s="1">
        <v>2</v>
      </c>
      <c r="C14" s="26" t="s">
        <v>3022</v>
      </c>
      <c r="D14" t="s">
        <v>589</v>
      </c>
      <c r="E14" s="27" t="s">
        <v>3023</v>
      </c>
      <c r="F14" s="28" t="s">
        <v>591</v>
      </c>
      <c r="G14" s="29">
        <v>17</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6591</v>
      </c>
    </row>
    <row r="17" ht="350">
      <c r="A17" s="1" t="s">
        <v>595</v>
      </c>
      <c r="E17" s="27" t="s">
        <v>2570</v>
      </c>
    </row>
    <row r="18" ht="25">
      <c r="A18" s="1" t="s">
        <v>587</v>
      </c>
      <c r="B18" s="1">
        <v>3</v>
      </c>
      <c r="C18" s="26" t="s">
        <v>597</v>
      </c>
      <c r="D18" t="s">
        <v>589</v>
      </c>
      <c r="E18" s="27" t="s">
        <v>598</v>
      </c>
      <c r="F18" s="28" t="s">
        <v>591</v>
      </c>
      <c r="G18" s="29">
        <v>15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6592</v>
      </c>
    </row>
    <row r="21" ht="250">
      <c r="A21" s="1" t="s">
        <v>595</v>
      </c>
      <c r="E21" s="27" t="s">
        <v>600</v>
      </c>
    </row>
    <row r="22" ht="25">
      <c r="A22" s="1" t="s">
        <v>587</v>
      </c>
      <c r="B22" s="1">
        <v>4</v>
      </c>
      <c r="C22" s="26" t="s">
        <v>2586</v>
      </c>
      <c r="D22" t="s">
        <v>589</v>
      </c>
      <c r="E22" s="27" t="s">
        <v>2587</v>
      </c>
      <c r="F22" s="28" t="s">
        <v>603</v>
      </c>
      <c r="G22" s="29">
        <v>46</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6590</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6593</v>
      </c>
    </row>
    <row r="30" ht="75">
      <c r="A30" s="1" t="s">
        <v>595</v>
      </c>
      <c r="E30" s="27" t="s">
        <v>3031</v>
      </c>
    </row>
    <row r="31" ht="13">
      <c r="A31" s="1" t="s">
        <v>584</v>
      </c>
      <c r="C31" s="22" t="s">
        <v>606</v>
      </c>
      <c r="E31" s="23" t="s">
        <v>3038</v>
      </c>
      <c r="L31" s="24">
        <f>SUMIFS(L32:L135,A32:A135,"P")</f>
        <v>0</v>
      </c>
      <c r="M31" s="24">
        <f>SUMIFS(M32:M135,A32:A135,"P")</f>
        <v>0</v>
      </c>
      <c r="N31" s="25"/>
    </row>
    <row r="32" ht="25">
      <c r="A32" s="1" t="s">
        <v>587</v>
      </c>
      <c r="B32" s="1">
        <v>6</v>
      </c>
      <c r="C32" s="26" t="s">
        <v>608</v>
      </c>
      <c r="D32" t="s">
        <v>589</v>
      </c>
      <c r="E32" s="27" t="s">
        <v>609</v>
      </c>
      <c r="F32" s="28" t="s">
        <v>610</v>
      </c>
      <c r="G32" s="29">
        <v>12</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6594</v>
      </c>
    </row>
    <row r="35" ht="75">
      <c r="A35" s="1" t="s">
        <v>595</v>
      </c>
      <c r="E35" s="27" t="s">
        <v>612</v>
      </c>
    </row>
    <row r="36" ht="25">
      <c r="A36" s="1" t="s">
        <v>587</v>
      </c>
      <c r="B36" s="1">
        <v>7</v>
      </c>
      <c r="C36" s="26" t="s">
        <v>3406</v>
      </c>
      <c r="D36" t="s">
        <v>589</v>
      </c>
      <c r="E36" s="27" t="s">
        <v>3407</v>
      </c>
      <c r="F36" s="28" t="s">
        <v>610</v>
      </c>
      <c r="G36" s="29">
        <v>4</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6595</v>
      </c>
    </row>
    <row r="39" ht="75">
      <c r="A39" s="1" t="s">
        <v>595</v>
      </c>
      <c r="E39" s="27" t="s">
        <v>612</v>
      </c>
    </row>
    <row r="40" ht="25">
      <c r="A40" s="1" t="s">
        <v>587</v>
      </c>
      <c r="B40" s="1">
        <v>8</v>
      </c>
      <c r="C40" s="26" t="s">
        <v>651</v>
      </c>
      <c r="D40" t="s">
        <v>589</v>
      </c>
      <c r="E40" s="27" t="s">
        <v>652</v>
      </c>
      <c r="F40" s="28" t="s">
        <v>618</v>
      </c>
      <c r="G40" s="29">
        <v>37</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6596</v>
      </c>
    </row>
    <row r="43" ht="75">
      <c r="A43" s="1" t="s">
        <v>595</v>
      </c>
      <c r="E43" s="27" t="s">
        <v>654</v>
      </c>
    </row>
    <row r="44" ht="25">
      <c r="A44" s="1" t="s">
        <v>587</v>
      </c>
      <c r="B44" s="1">
        <v>9</v>
      </c>
      <c r="C44" s="26" t="s">
        <v>2181</v>
      </c>
      <c r="D44" t="s">
        <v>589</v>
      </c>
      <c r="E44" s="27" t="s">
        <v>2182</v>
      </c>
      <c r="F44" s="28" t="s">
        <v>618</v>
      </c>
      <c r="G44" s="29">
        <v>18</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6597</v>
      </c>
    </row>
    <row r="47" ht="75">
      <c r="A47" s="1" t="s">
        <v>595</v>
      </c>
      <c r="E47" s="27" t="s">
        <v>654</v>
      </c>
    </row>
    <row r="48" ht="25">
      <c r="A48" s="1" t="s">
        <v>587</v>
      </c>
      <c r="B48" s="1">
        <v>10</v>
      </c>
      <c r="C48" s="26" t="s">
        <v>616</v>
      </c>
      <c r="D48" t="s">
        <v>589</v>
      </c>
      <c r="E48" s="27" t="s">
        <v>617</v>
      </c>
      <c r="F48" s="28" t="s">
        <v>618</v>
      </c>
      <c r="G48" s="29">
        <v>27</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6598</v>
      </c>
    </row>
    <row r="51" ht="87.5">
      <c r="A51" s="1" t="s">
        <v>595</v>
      </c>
      <c r="E51" s="27" t="s">
        <v>620</v>
      </c>
    </row>
    <row r="52" ht="25">
      <c r="A52" s="1" t="s">
        <v>587</v>
      </c>
      <c r="B52" s="1">
        <v>11</v>
      </c>
      <c r="C52" s="26" t="s">
        <v>1407</v>
      </c>
      <c r="D52" t="s">
        <v>589</v>
      </c>
      <c r="E52" s="27" t="s">
        <v>1408</v>
      </c>
      <c r="F52" s="28" t="s">
        <v>618</v>
      </c>
      <c r="G52" s="29">
        <v>9</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6599</v>
      </c>
    </row>
    <row r="55" ht="87.5">
      <c r="A55" s="1" t="s">
        <v>595</v>
      </c>
      <c r="E55" s="27" t="s">
        <v>620</v>
      </c>
    </row>
    <row r="56" ht="25">
      <c r="A56" s="1" t="s">
        <v>587</v>
      </c>
      <c r="B56" s="1">
        <v>12</v>
      </c>
      <c r="C56" s="26" t="s">
        <v>6530</v>
      </c>
      <c r="D56" t="s">
        <v>589</v>
      </c>
      <c r="E56" s="27" t="s">
        <v>6531</v>
      </c>
      <c r="F56" s="28" t="s">
        <v>618</v>
      </c>
      <c r="G56" s="29">
        <v>10</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6600</v>
      </c>
    </row>
    <row r="59" ht="125">
      <c r="A59" s="1" t="s">
        <v>595</v>
      </c>
      <c r="E59" s="27" t="s">
        <v>1416</v>
      </c>
    </row>
    <row r="60" ht="25">
      <c r="A60" s="1" t="s">
        <v>587</v>
      </c>
      <c r="B60" s="1">
        <v>13</v>
      </c>
      <c r="C60" s="26" t="s">
        <v>1417</v>
      </c>
      <c r="D60" t="s">
        <v>589</v>
      </c>
      <c r="E60" s="27" t="s">
        <v>1418</v>
      </c>
      <c r="F60" s="28" t="s">
        <v>610</v>
      </c>
      <c r="G60" s="29">
        <v>6</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6601</v>
      </c>
    </row>
    <row r="63" ht="100">
      <c r="A63" s="1" t="s">
        <v>595</v>
      </c>
      <c r="E63" s="27" t="s">
        <v>1421</v>
      </c>
    </row>
    <row r="64" ht="25">
      <c r="A64" s="1" t="s">
        <v>587</v>
      </c>
      <c r="B64" s="1">
        <v>14</v>
      </c>
      <c r="C64" s="26" t="s">
        <v>2193</v>
      </c>
      <c r="D64" t="s">
        <v>589</v>
      </c>
      <c r="E64" s="27" t="s">
        <v>2194</v>
      </c>
      <c r="F64" s="28" t="s">
        <v>610</v>
      </c>
      <c r="G64" s="29">
        <v>2</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6602</v>
      </c>
    </row>
    <row r="67" ht="100">
      <c r="A67" s="1" t="s">
        <v>595</v>
      </c>
      <c r="E67" s="27" t="s">
        <v>2195</v>
      </c>
    </row>
    <row r="68" ht="25">
      <c r="A68" s="1" t="s">
        <v>587</v>
      </c>
      <c r="B68" s="1">
        <v>15</v>
      </c>
      <c r="C68" s="26" t="s">
        <v>3073</v>
      </c>
      <c r="D68" t="s">
        <v>589</v>
      </c>
      <c r="E68" s="27" t="s">
        <v>3074</v>
      </c>
      <c r="F68" s="28" t="s">
        <v>618</v>
      </c>
      <c r="G68" s="29">
        <v>54</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6603</v>
      </c>
    </row>
    <row r="71" ht="87.5">
      <c r="A71" s="1" t="s">
        <v>595</v>
      </c>
      <c r="E71" s="27" t="s">
        <v>3076</v>
      </c>
    </row>
    <row r="72" ht="25">
      <c r="A72" s="1" t="s">
        <v>587</v>
      </c>
      <c r="B72" s="1">
        <v>16</v>
      </c>
      <c r="C72" s="26" t="s">
        <v>956</v>
      </c>
      <c r="D72" t="s">
        <v>589</v>
      </c>
      <c r="E72" s="27" t="s">
        <v>957</v>
      </c>
      <c r="F72" s="28" t="s">
        <v>618</v>
      </c>
      <c r="G72" s="29">
        <v>10</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6542</v>
      </c>
    </row>
    <row r="75" ht="75">
      <c r="A75" s="1" t="s">
        <v>595</v>
      </c>
      <c r="E75" s="27" t="s">
        <v>894</v>
      </c>
    </row>
    <row r="76" ht="25">
      <c r="A76" s="1" t="s">
        <v>587</v>
      </c>
      <c r="B76" s="1">
        <v>17</v>
      </c>
      <c r="C76" s="26" t="s">
        <v>3111</v>
      </c>
      <c r="D76" t="s">
        <v>589</v>
      </c>
      <c r="E76" s="27" t="s">
        <v>3112</v>
      </c>
      <c r="F76" s="28" t="s">
        <v>618</v>
      </c>
      <c r="G76" s="29">
        <v>90</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6604</v>
      </c>
    </row>
    <row r="79" ht="75">
      <c r="A79" s="1" t="s">
        <v>595</v>
      </c>
      <c r="E79" s="27" t="s">
        <v>894</v>
      </c>
    </row>
    <row r="80" ht="25">
      <c r="A80" s="1" t="s">
        <v>587</v>
      </c>
      <c r="B80" s="1">
        <v>18</v>
      </c>
      <c r="C80" s="26" t="s">
        <v>895</v>
      </c>
      <c r="D80" t="s">
        <v>589</v>
      </c>
      <c r="E80" s="27" t="s">
        <v>896</v>
      </c>
      <c r="F80" s="28" t="s">
        <v>610</v>
      </c>
      <c r="G80" s="29">
        <v>4</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6605</v>
      </c>
    </row>
    <row r="83" ht="87.5">
      <c r="A83" s="1" t="s">
        <v>595</v>
      </c>
      <c r="E83" s="27" t="s">
        <v>898</v>
      </c>
    </row>
    <row r="84" ht="25">
      <c r="A84" s="1" t="s">
        <v>587</v>
      </c>
      <c r="B84" s="1">
        <v>19</v>
      </c>
      <c r="C84" s="26" t="s">
        <v>959</v>
      </c>
      <c r="D84" t="s">
        <v>589</v>
      </c>
      <c r="E84" s="27" t="s">
        <v>960</v>
      </c>
      <c r="F84" s="28" t="s">
        <v>610</v>
      </c>
      <c r="G84" s="29">
        <v>6</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6606</v>
      </c>
    </row>
    <row r="87" ht="87.5">
      <c r="A87" s="1" t="s">
        <v>595</v>
      </c>
      <c r="E87" s="27" t="s">
        <v>898</v>
      </c>
    </row>
    <row r="88" ht="25">
      <c r="A88" s="1" t="s">
        <v>587</v>
      </c>
      <c r="B88" s="1">
        <v>20</v>
      </c>
      <c r="C88" s="26" t="s">
        <v>3134</v>
      </c>
      <c r="D88" t="s">
        <v>589</v>
      </c>
      <c r="E88" s="27" t="s">
        <v>3135</v>
      </c>
      <c r="F88" s="28" t="s">
        <v>618</v>
      </c>
      <c r="G88" s="29">
        <v>54</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6603</v>
      </c>
    </row>
    <row r="91" ht="75">
      <c r="A91" s="1" t="s">
        <v>595</v>
      </c>
      <c r="E91" s="27" t="s">
        <v>3137</v>
      </c>
    </row>
    <row r="92" ht="25">
      <c r="A92" s="1" t="s">
        <v>587</v>
      </c>
      <c r="B92" s="1">
        <v>21</v>
      </c>
      <c r="C92" s="26" t="s">
        <v>1571</v>
      </c>
      <c r="D92" t="s">
        <v>589</v>
      </c>
      <c r="E92" s="27" t="s">
        <v>1572</v>
      </c>
      <c r="F92" s="28" t="s">
        <v>610</v>
      </c>
      <c r="G92" s="29">
        <v>10</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6542</v>
      </c>
    </row>
    <row r="95" ht="87.5">
      <c r="A95" s="1" t="s">
        <v>595</v>
      </c>
      <c r="E95" s="27" t="s">
        <v>1574</v>
      </c>
    </row>
    <row r="96" ht="25">
      <c r="A96" s="1" t="s">
        <v>587</v>
      </c>
      <c r="B96" s="1">
        <v>22</v>
      </c>
      <c r="C96" s="26" t="s">
        <v>3143</v>
      </c>
      <c r="D96" t="s">
        <v>589</v>
      </c>
      <c r="E96" s="27" t="s">
        <v>3144</v>
      </c>
      <c r="F96" s="28" t="s">
        <v>603</v>
      </c>
      <c r="G96" s="29">
        <v>10</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6600</v>
      </c>
    </row>
    <row r="99" ht="37.5">
      <c r="A99" s="1" t="s">
        <v>595</v>
      </c>
      <c r="E99" s="27" t="s">
        <v>3145</v>
      </c>
    </row>
    <row r="100" ht="25">
      <c r="A100" s="1" t="s">
        <v>587</v>
      </c>
      <c r="B100" s="1">
        <v>23</v>
      </c>
      <c r="C100" s="26" t="s">
        <v>6550</v>
      </c>
      <c r="D100" t="s">
        <v>589</v>
      </c>
      <c r="E100" s="27" t="s">
        <v>6551</v>
      </c>
      <c r="F100" s="28" t="s">
        <v>618</v>
      </c>
      <c r="G100" s="29">
        <v>45</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6607</v>
      </c>
    </row>
    <row r="103" ht="112.5">
      <c r="A103" s="1" t="s">
        <v>595</v>
      </c>
      <c r="E103" s="27" t="s">
        <v>6553</v>
      </c>
    </row>
    <row r="104" ht="25">
      <c r="A104" s="1" t="s">
        <v>587</v>
      </c>
      <c r="B104" s="1">
        <v>24</v>
      </c>
      <c r="C104" s="26" t="s">
        <v>6569</v>
      </c>
      <c r="D104" t="s">
        <v>589</v>
      </c>
      <c r="E104" s="27" t="s">
        <v>6570</v>
      </c>
      <c r="F104" s="28" t="s">
        <v>610</v>
      </c>
      <c r="G104" s="29">
        <v>2</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6608</v>
      </c>
    </row>
    <row r="107" ht="100">
      <c r="A107" s="1" t="s">
        <v>595</v>
      </c>
      <c r="E107" s="27" t="s">
        <v>6572</v>
      </c>
    </row>
    <row r="108" ht="25">
      <c r="A108" s="1" t="s">
        <v>587</v>
      </c>
      <c r="B108" s="1">
        <v>25</v>
      </c>
      <c r="C108" s="26" t="s">
        <v>3196</v>
      </c>
      <c r="D108" t="s">
        <v>589</v>
      </c>
      <c r="E108" s="27" t="s">
        <v>3197</v>
      </c>
      <c r="F108" s="28" t="s">
        <v>610</v>
      </c>
      <c r="G108" s="29">
        <v>2</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6573</v>
      </c>
    </row>
    <row r="111" ht="87.5">
      <c r="A111" s="1" t="s">
        <v>595</v>
      </c>
      <c r="E111" s="27" t="s">
        <v>3199</v>
      </c>
    </row>
    <row r="112" ht="25">
      <c r="A112" s="1" t="s">
        <v>587</v>
      </c>
      <c r="B112" s="1">
        <v>26</v>
      </c>
      <c r="C112" s="26" t="s">
        <v>6609</v>
      </c>
      <c r="D112" t="s">
        <v>589</v>
      </c>
      <c r="E112" s="27" t="s">
        <v>6610</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6574</v>
      </c>
    </row>
    <row r="115" ht="100">
      <c r="A115" s="1" t="s">
        <v>595</v>
      </c>
      <c r="E115" s="27" t="s">
        <v>1588</v>
      </c>
    </row>
    <row r="116" ht="25">
      <c r="A116" s="1" t="s">
        <v>587</v>
      </c>
      <c r="B116" s="1">
        <v>27</v>
      </c>
      <c r="C116" s="26" t="s">
        <v>3218</v>
      </c>
      <c r="D116" t="s">
        <v>589</v>
      </c>
      <c r="E116" s="27" t="s">
        <v>3219</v>
      </c>
      <c r="F116" s="28" t="s">
        <v>610</v>
      </c>
      <c r="G116" s="29">
        <v>5</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6611</v>
      </c>
    </row>
    <row r="119" ht="75">
      <c r="A119" s="1" t="s">
        <v>595</v>
      </c>
      <c r="E119" s="27" t="s">
        <v>3221</v>
      </c>
    </row>
    <row r="120" ht="25">
      <c r="A120" s="1" t="s">
        <v>587</v>
      </c>
      <c r="B120" s="1">
        <v>28</v>
      </c>
      <c r="C120" s="26" t="s">
        <v>2969</v>
      </c>
      <c r="D120" t="s">
        <v>589</v>
      </c>
      <c r="E120" s="27" t="s">
        <v>2970</v>
      </c>
      <c r="F120" s="28" t="s">
        <v>807</v>
      </c>
      <c r="G120" s="29">
        <v>24</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6580</v>
      </c>
    </row>
    <row r="123" ht="87.5">
      <c r="A123" s="1" t="s">
        <v>595</v>
      </c>
      <c r="E123" s="27" t="s">
        <v>2972</v>
      </c>
    </row>
    <row r="124" ht="25">
      <c r="A124" s="1" t="s">
        <v>587</v>
      </c>
      <c r="B124" s="1">
        <v>29</v>
      </c>
      <c r="C124" s="26" t="s">
        <v>1596</v>
      </c>
      <c r="D124" t="s">
        <v>589</v>
      </c>
      <c r="E124" s="27" t="s">
        <v>1597</v>
      </c>
      <c r="F124" s="28" t="s">
        <v>807</v>
      </c>
      <c r="G124" s="29">
        <v>24</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6580</v>
      </c>
    </row>
    <row r="127" ht="87.5">
      <c r="A127" s="1" t="s">
        <v>595</v>
      </c>
      <c r="E127" s="27" t="s">
        <v>1599</v>
      </c>
    </row>
    <row r="128" ht="25">
      <c r="A128" s="1" t="s">
        <v>587</v>
      </c>
      <c r="B128" s="1">
        <v>30</v>
      </c>
      <c r="C128" s="26" t="s">
        <v>1600</v>
      </c>
      <c r="D128" t="s">
        <v>589</v>
      </c>
      <c r="E128" s="27" t="s">
        <v>1601</v>
      </c>
      <c r="F128" s="28" t="s">
        <v>807</v>
      </c>
      <c r="G128" s="29">
        <v>8</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6581</v>
      </c>
    </row>
    <row r="131" ht="87.5">
      <c r="A131" s="1" t="s">
        <v>595</v>
      </c>
      <c r="E131" s="27" t="s">
        <v>1603</v>
      </c>
    </row>
    <row r="132" ht="25">
      <c r="A132" s="1" t="s">
        <v>587</v>
      </c>
      <c r="B132" s="1">
        <v>31</v>
      </c>
      <c r="C132" s="26" t="s">
        <v>6582</v>
      </c>
      <c r="D132" t="s">
        <v>589</v>
      </c>
      <c r="E132" s="27" t="s">
        <v>6583</v>
      </c>
      <c r="F132" s="28" t="s">
        <v>807</v>
      </c>
      <c r="G132" s="29">
        <v>8</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6581</v>
      </c>
    </row>
    <row r="135" ht="87.5">
      <c r="A135" s="1" t="s">
        <v>595</v>
      </c>
      <c r="E135" s="27" t="s">
        <v>6584</v>
      </c>
    </row>
    <row r="136" ht="13">
      <c r="A136" s="1" t="s">
        <v>584</v>
      </c>
      <c r="C136" s="22" t="s">
        <v>3881</v>
      </c>
      <c r="E136" s="23" t="s">
        <v>6585</v>
      </c>
      <c r="L136" s="24">
        <f>SUMIFS(L137:L140,A137:A140,"P")</f>
        <v>0</v>
      </c>
      <c r="M136" s="24">
        <f>SUMIFS(M137:M140,A137:A140,"P")</f>
        <v>0</v>
      </c>
      <c r="N136" s="25"/>
    </row>
    <row r="137" ht="25">
      <c r="A137" s="1" t="s">
        <v>587</v>
      </c>
      <c r="B137" s="1">
        <v>32</v>
      </c>
      <c r="C137" s="26" t="s">
        <v>3906</v>
      </c>
      <c r="D137" t="s">
        <v>589</v>
      </c>
      <c r="E137" s="27" t="s">
        <v>3907</v>
      </c>
      <c r="F137" s="28" t="s">
        <v>591</v>
      </c>
      <c r="G137" s="29">
        <v>1.5</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6612</v>
      </c>
    </row>
    <row r="140" ht="387.5">
      <c r="A140" s="1" t="s">
        <v>595</v>
      </c>
      <c r="E140" s="27" t="s">
        <v>3910</v>
      </c>
    </row>
    <row r="141" ht="13">
      <c r="A141" s="1" t="s">
        <v>584</v>
      </c>
      <c r="C141" s="22" t="s">
        <v>675</v>
      </c>
      <c r="E141" s="23" t="s">
        <v>676</v>
      </c>
      <c r="L141" s="24">
        <f>SUMIFS(L142:L153,A142:A153,"P")</f>
        <v>0</v>
      </c>
      <c r="M141" s="24">
        <f>SUMIFS(M142:M153,A142:A153,"P")</f>
        <v>0</v>
      </c>
      <c r="N141" s="25"/>
    </row>
    <row r="142" ht="37.5">
      <c r="A142" s="1" t="s">
        <v>587</v>
      </c>
      <c r="B142" s="1">
        <v>33</v>
      </c>
      <c r="C142" s="26" t="s">
        <v>677</v>
      </c>
      <c r="D142" t="s">
        <v>678</v>
      </c>
      <c r="E142" s="27" t="s">
        <v>679</v>
      </c>
      <c r="F142" s="28" t="s">
        <v>680</v>
      </c>
      <c r="G142" s="29">
        <v>4</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681</v>
      </c>
    </row>
    <row r="144" ht="26">
      <c r="A144" s="1" t="s">
        <v>593</v>
      </c>
      <c r="E144" s="32" t="s">
        <v>6613</v>
      </c>
    </row>
    <row r="145" ht="150">
      <c r="A145" s="1" t="s">
        <v>595</v>
      </c>
      <c r="E145" s="27" t="s">
        <v>683</v>
      </c>
    </row>
    <row r="146" ht="25">
      <c r="A146" s="1" t="s">
        <v>587</v>
      </c>
      <c r="B146" s="1">
        <v>34</v>
      </c>
      <c r="C146" s="26" t="s">
        <v>1497</v>
      </c>
      <c r="D146" t="s">
        <v>1498</v>
      </c>
      <c r="E146" s="27" t="s">
        <v>1499</v>
      </c>
      <c r="F146" s="28" t="s">
        <v>680</v>
      </c>
      <c r="G146" s="29">
        <v>0.10000000000000001</v>
      </c>
      <c r="H146" s="28">
        <v>0</v>
      </c>
      <c r="I146" s="30">
        <f>ROUND(G146*H146,P4)</f>
        <v>0</v>
      </c>
      <c r="L146" s="30">
        <v>0</v>
      </c>
      <c r="M146" s="24">
        <f>ROUND(G146*L146,P4)</f>
        <v>0</v>
      </c>
      <c r="N146" s="25" t="s">
        <v>589</v>
      </c>
      <c r="O146" s="31">
        <f>M146*AA146</f>
        <v>0</v>
      </c>
      <c r="P146" s="1">
        <v>3</v>
      </c>
      <c r="AA146" s="1">
        <f>IF(P146=1,$O$3,IF(P146=2,$O$4,$O$5))</f>
        <v>0</v>
      </c>
    </row>
    <row r="147" ht="25">
      <c r="A147" s="1" t="s">
        <v>592</v>
      </c>
      <c r="E147" s="27" t="s">
        <v>3718</v>
      </c>
    </row>
    <row r="148" ht="26">
      <c r="A148" s="1" t="s">
        <v>593</v>
      </c>
      <c r="E148" s="32" t="s">
        <v>6588</v>
      </c>
    </row>
    <row r="149" ht="150">
      <c r="A149" s="1" t="s">
        <v>595</v>
      </c>
      <c r="E149" s="27" t="s">
        <v>683</v>
      </c>
    </row>
    <row r="150" ht="25">
      <c r="A150" s="1" t="s">
        <v>587</v>
      </c>
      <c r="B150" s="1">
        <v>35</v>
      </c>
      <c r="C150" s="26" t="s">
        <v>1993</v>
      </c>
      <c r="D150" t="s">
        <v>1994</v>
      </c>
      <c r="E150" s="27" t="s">
        <v>1995</v>
      </c>
      <c r="F150" s="28" t="s">
        <v>680</v>
      </c>
      <c r="G150" s="29">
        <v>0.10000000000000001</v>
      </c>
      <c r="H150" s="28">
        <v>0</v>
      </c>
      <c r="I150" s="30">
        <f>ROUND(G150*H150,P4)</f>
        <v>0</v>
      </c>
      <c r="L150" s="30">
        <v>0</v>
      </c>
      <c r="M150" s="24">
        <f>ROUND(G150*L150,P4)</f>
        <v>0</v>
      </c>
      <c r="N150" s="25" t="s">
        <v>589</v>
      </c>
      <c r="O150" s="31">
        <f>M150*AA150</f>
        <v>0</v>
      </c>
      <c r="P150" s="1">
        <v>3</v>
      </c>
      <c r="AA150" s="1">
        <f>IF(P150=1,$O$3,IF(P150=2,$O$4,$O$5))</f>
        <v>0</v>
      </c>
    </row>
    <row r="151" ht="37.5">
      <c r="A151" s="1" t="s">
        <v>592</v>
      </c>
      <c r="E151" s="27" t="s">
        <v>3735</v>
      </c>
    </row>
    <row r="152" ht="26">
      <c r="A152" s="1" t="s">
        <v>593</v>
      </c>
      <c r="E152" s="32" t="s">
        <v>6588</v>
      </c>
    </row>
    <row r="153" ht="150">
      <c r="A153" s="1" t="s">
        <v>595</v>
      </c>
      <c r="E15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COUNTIFS(L8:L70,"=0",A8:A70,"P")+COUNTIFS(L8:L70,"",A8:A70,"P")+SUM(Q8:Q70)</f>
        <v>0</v>
      </c>
    </row>
    <row r="8" ht="13">
      <c r="A8" s="1" t="s">
        <v>582</v>
      </c>
      <c r="C8" s="22" t="s">
        <v>6614</v>
      </c>
      <c r="E8" s="23" t="s">
        <v>327</v>
      </c>
      <c r="L8" s="24">
        <f>L9+L14+L55+L60+L65</f>
        <v>0</v>
      </c>
      <c r="M8" s="24">
        <f>M9+M14+M55+M60+M65</f>
        <v>0</v>
      </c>
      <c r="N8" s="25"/>
    </row>
    <row r="9" ht="13">
      <c r="A9" s="1" t="s">
        <v>584</v>
      </c>
      <c r="C9" s="22" t="s">
        <v>1999</v>
      </c>
      <c r="E9" s="23" t="s">
        <v>2000</v>
      </c>
      <c r="L9" s="24">
        <f>SUMIFS(L10:L13,A10:A13,"P")</f>
        <v>0</v>
      </c>
      <c r="M9" s="24">
        <f>SUMIFS(M10:M13,A10:A13,"P")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6617</v>
      </c>
    </row>
    <row r="14" ht="13">
      <c r="A14" s="1" t="s">
        <v>584</v>
      </c>
      <c r="C14" s="22" t="s">
        <v>585</v>
      </c>
      <c r="E14" s="23" t="s">
        <v>586</v>
      </c>
      <c r="L14" s="24">
        <f>SUMIFS(L15:L54,A15:A54,"P")</f>
        <v>0</v>
      </c>
      <c r="M14" s="24">
        <f>SUMIFS(M15:M54,A15:A54,"P")</f>
        <v>0</v>
      </c>
      <c r="N14" s="25"/>
    </row>
    <row r="15" ht="25">
      <c r="A15" s="1" t="s">
        <v>587</v>
      </c>
      <c r="B15" s="1">
        <v>2</v>
      </c>
      <c r="C15" s="26" t="s">
        <v>6618</v>
      </c>
      <c r="D15" t="s">
        <v>589</v>
      </c>
      <c r="E15" s="27" t="s">
        <v>6619</v>
      </c>
      <c r="F15" s="28" t="s">
        <v>603</v>
      </c>
      <c r="G15" s="29">
        <v>16.010000000000002</v>
      </c>
      <c r="H15" s="28">
        <v>0</v>
      </c>
      <c r="I15" s="30">
        <f>ROUND(G15*H15,P4)</f>
        <v>0</v>
      </c>
      <c r="L15" s="30">
        <v>0</v>
      </c>
      <c r="M15" s="24">
        <f>ROUND(G15*L15,P4)</f>
        <v>0</v>
      </c>
      <c r="N15" s="25" t="s">
        <v>1524</v>
      </c>
      <c r="O15" s="31">
        <f>M15*AA15</f>
        <v>0</v>
      </c>
      <c r="P15" s="1">
        <v>3</v>
      </c>
      <c r="AA15" s="1">
        <f>IF(P15=1,$O$3,IF(P15=2,$O$4,$O$5))</f>
        <v>0</v>
      </c>
    </row>
    <row r="16">
      <c r="A16" s="1" t="s">
        <v>592</v>
      </c>
      <c r="E16" s="27" t="s">
        <v>589</v>
      </c>
    </row>
    <row r="17" ht="39">
      <c r="A17" s="1" t="s">
        <v>593</v>
      </c>
      <c r="E17" s="32" t="s">
        <v>6620</v>
      </c>
    </row>
    <row r="18" ht="50">
      <c r="A18" s="1" t="s">
        <v>595</v>
      </c>
      <c r="E18" s="27" t="s">
        <v>6621</v>
      </c>
    </row>
    <row r="19" ht="25">
      <c r="A19" s="1" t="s">
        <v>587</v>
      </c>
      <c r="B19" s="1">
        <v>3</v>
      </c>
      <c r="C19" s="26" t="s">
        <v>3759</v>
      </c>
      <c r="D19" t="s">
        <v>589</v>
      </c>
      <c r="E19" s="27" t="s">
        <v>3760</v>
      </c>
      <c r="F19" s="28" t="s">
        <v>591</v>
      </c>
      <c r="G19" s="29">
        <v>10.359999999999999</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6622</v>
      </c>
    </row>
    <row r="22" ht="337.5">
      <c r="A22" s="1" t="s">
        <v>595</v>
      </c>
      <c r="E22" s="27" t="s">
        <v>596</v>
      </c>
    </row>
    <row r="23" ht="25">
      <c r="A23" s="1" t="s">
        <v>587</v>
      </c>
      <c r="B23" s="1">
        <v>4</v>
      </c>
      <c r="C23" s="26" t="s">
        <v>1394</v>
      </c>
      <c r="D23" t="s">
        <v>589</v>
      </c>
      <c r="E23" s="27" t="s">
        <v>1395</v>
      </c>
      <c r="F23" s="28" t="s">
        <v>591</v>
      </c>
      <c r="G23" s="29">
        <v>2.952</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6623</v>
      </c>
    </row>
    <row r="26" ht="337.5">
      <c r="A26" s="1" t="s">
        <v>595</v>
      </c>
      <c r="E26" s="27" t="s">
        <v>596</v>
      </c>
    </row>
    <row r="27" ht="25">
      <c r="A27" s="1" t="s">
        <v>587</v>
      </c>
      <c r="B27" s="1">
        <v>5</v>
      </c>
      <c r="C27" s="26" t="s">
        <v>6624</v>
      </c>
      <c r="D27" t="s">
        <v>589</v>
      </c>
      <c r="E27" s="27" t="s">
        <v>6625</v>
      </c>
      <c r="F27" s="28" t="s">
        <v>591</v>
      </c>
      <c r="G27" s="29">
        <v>13.311999999999999</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6626</v>
      </c>
    </row>
    <row r="30" ht="212.5">
      <c r="A30" s="1" t="s">
        <v>595</v>
      </c>
      <c r="E30" s="27" t="s">
        <v>3768</v>
      </c>
    </row>
    <row r="31" ht="25">
      <c r="A31" s="1" t="s">
        <v>587</v>
      </c>
      <c r="B31" s="1">
        <v>6</v>
      </c>
      <c r="C31" s="26" t="s">
        <v>597</v>
      </c>
      <c r="D31" t="s">
        <v>589</v>
      </c>
      <c r="E31" s="27" t="s">
        <v>598</v>
      </c>
      <c r="F31" s="28" t="s">
        <v>591</v>
      </c>
      <c r="G31" s="29">
        <v>6.3559999999999999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6627</v>
      </c>
    </row>
    <row r="34" ht="250">
      <c r="A34" s="1" t="s">
        <v>595</v>
      </c>
      <c r="E34" s="27" t="s">
        <v>600</v>
      </c>
    </row>
    <row r="35" ht="25">
      <c r="A35" s="1" t="s">
        <v>587</v>
      </c>
      <c r="B35" s="1">
        <v>7</v>
      </c>
      <c r="C35" s="26" t="s">
        <v>4677</v>
      </c>
      <c r="D35" t="s">
        <v>589</v>
      </c>
      <c r="E35" s="27" t="s">
        <v>4678</v>
      </c>
      <c r="F35" s="28" t="s">
        <v>591</v>
      </c>
      <c r="G35" s="29">
        <v>1.716</v>
      </c>
      <c r="H35" s="28">
        <v>0</v>
      </c>
      <c r="I35" s="30">
        <f>ROUND(G35*H35,P4)</f>
        <v>0</v>
      </c>
      <c r="L35" s="30">
        <v>0</v>
      </c>
      <c r="M35" s="24">
        <f>ROUND(G35*L35,P4)</f>
        <v>0</v>
      </c>
      <c r="N35" s="25" t="s">
        <v>1524</v>
      </c>
      <c r="O35" s="31">
        <f>M35*AA35</f>
        <v>0</v>
      </c>
      <c r="P35" s="1">
        <v>3</v>
      </c>
      <c r="AA35" s="1">
        <f>IF(P35=1,$O$3,IF(P35=2,$O$4,$O$5))</f>
        <v>0</v>
      </c>
    </row>
    <row r="36">
      <c r="A36" s="1" t="s">
        <v>592</v>
      </c>
      <c r="E36" s="27" t="s">
        <v>6628</v>
      </c>
    </row>
    <row r="37" ht="13">
      <c r="A37" s="1" t="s">
        <v>593</v>
      </c>
      <c r="E37" s="32" t="s">
        <v>6629</v>
      </c>
    </row>
    <row r="38" ht="250">
      <c r="A38" s="1" t="s">
        <v>595</v>
      </c>
      <c r="E38" s="27" t="s">
        <v>4680</v>
      </c>
    </row>
    <row r="39" ht="25">
      <c r="A39" s="1" t="s">
        <v>587</v>
      </c>
      <c r="B39" s="1">
        <v>8</v>
      </c>
      <c r="C39" s="26" t="s">
        <v>4942</v>
      </c>
      <c r="D39" t="s">
        <v>589</v>
      </c>
      <c r="E39" s="27" t="s">
        <v>4943</v>
      </c>
      <c r="F39" s="28" t="s">
        <v>603</v>
      </c>
      <c r="G39" s="29">
        <v>7.4000000000000004</v>
      </c>
      <c r="H39" s="28">
        <v>0</v>
      </c>
      <c r="I39" s="30">
        <f>ROUND(G39*H39,P4)</f>
        <v>0</v>
      </c>
      <c r="L39" s="30">
        <v>0</v>
      </c>
      <c r="M39" s="24">
        <f>ROUND(G39*L39,P4)</f>
        <v>0</v>
      </c>
      <c r="N39" s="25" t="s">
        <v>1524</v>
      </c>
      <c r="O39" s="31">
        <f>M39*AA39</f>
        <v>0</v>
      </c>
      <c r="P39" s="1">
        <v>3</v>
      </c>
      <c r="AA39" s="1">
        <f>IF(P39=1,$O$3,IF(P39=2,$O$4,$O$5))</f>
        <v>0</v>
      </c>
    </row>
    <row r="40">
      <c r="A40" s="1" t="s">
        <v>592</v>
      </c>
      <c r="E40" s="27" t="s">
        <v>589</v>
      </c>
    </row>
    <row r="41">
      <c r="A41" s="1" t="s">
        <v>593</v>
      </c>
    </row>
    <row r="42" ht="62.5">
      <c r="A42" s="1" t="s">
        <v>595</v>
      </c>
      <c r="E42" s="27" t="s">
        <v>4945</v>
      </c>
    </row>
    <row r="43" ht="25">
      <c r="A43" s="1" t="s">
        <v>587</v>
      </c>
      <c r="B43" s="1">
        <v>9</v>
      </c>
      <c r="C43" s="26" t="s">
        <v>5162</v>
      </c>
      <c r="D43" t="s">
        <v>589</v>
      </c>
      <c r="E43" s="27" t="s">
        <v>5163</v>
      </c>
      <c r="F43" s="28" t="s">
        <v>603</v>
      </c>
      <c r="G43" s="29">
        <v>7.4000000000000004</v>
      </c>
      <c r="H43" s="28">
        <v>0</v>
      </c>
      <c r="I43" s="30">
        <f>ROUND(G43*H43,P4)</f>
        <v>0</v>
      </c>
      <c r="L43" s="30">
        <v>0</v>
      </c>
      <c r="M43" s="24">
        <f>ROUND(G43*L43,P4)</f>
        <v>0</v>
      </c>
      <c r="N43" s="25" t="s">
        <v>1524</v>
      </c>
      <c r="O43" s="31">
        <f>M43*AA43</f>
        <v>0</v>
      </c>
      <c r="P43" s="1">
        <v>3</v>
      </c>
      <c r="AA43" s="1">
        <f>IF(P43=1,$O$3,IF(P43=2,$O$4,$O$5))</f>
        <v>0</v>
      </c>
    </row>
    <row r="44">
      <c r="A44" s="1" t="s">
        <v>592</v>
      </c>
      <c r="E44" s="27" t="s">
        <v>589</v>
      </c>
    </row>
    <row r="45">
      <c r="A45" s="1" t="s">
        <v>593</v>
      </c>
    </row>
    <row r="46" ht="62.5">
      <c r="A46" s="1" t="s">
        <v>595</v>
      </c>
      <c r="E46" s="27" t="s">
        <v>5164</v>
      </c>
    </row>
    <row r="47" ht="25">
      <c r="A47" s="1" t="s">
        <v>587</v>
      </c>
      <c r="B47" s="1">
        <v>10</v>
      </c>
      <c r="C47" s="26" t="s">
        <v>3790</v>
      </c>
      <c r="D47" t="s">
        <v>589</v>
      </c>
      <c r="E47" s="27" t="s">
        <v>3791</v>
      </c>
      <c r="F47" s="28" t="s">
        <v>603</v>
      </c>
      <c r="G47" s="29">
        <v>7.4000000000000004</v>
      </c>
      <c r="H47" s="28">
        <v>0</v>
      </c>
      <c r="I47" s="30">
        <f>ROUND(G47*H47,P4)</f>
        <v>0</v>
      </c>
      <c r="L47" s="30">
        <v>0</v>
      </c>
      <c r="M47" s="24">
        <f>ROUND(G47*L47,P4)</f>
        <v>0</v>
      </c>
      <c r="N47" s="25" t="s">
        <v>1524</v>
      </c>
      <c r="O47" s="31">
        <f>M47*AA47</f>
        <v>0</v>
      </c>
      <c r="P47" s="1">
        <v>3</v>
      </c>
      <c r="AA47" s="1">
        <f>IF(P47=1,$O$3,IF(P47=2,$O$4,$O$5))</f>
        <v>0</v>
      </c>
    </row>
    <row r="48">
      <c r="A48" s="1" t="s">
        <v>592</v>
      </c>
      <c r="E48" s="27" t="s">
        <v>589</v>
      </c>
    </row>
    <row r="49">
      <c r="A49" s="1" t="s">
        <v>593</v>
      </c>
    </row>
    <row r="50" ht="75">
      <c r="A50" s="1" t="s">
        <v>595</v>
      </c>
      <c r="E50" s="27" t="s">
        <v>3792</v>
      </c>
    </row>
    <row r="51" ht="25">
      <c r="A51" s="1" t="s">
        <v>587</v>
      </c>
      <c r="B51" s="1">
        <v>11</v>
      </c>
      <c r="C51" s="26" t="s">
        <v>4121</v>
      </c>
      <c r="D51" t="s">
        <v>589</v>
      </c>
      <c r="E51" s="27" t="s">
        <v>4122</v>
      </c>
      <c r="F51" s="28" t="s">
        <v>591</v>
      </c>
      <c r="G51" s="29">
        <v>1.1100000000000001</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6630</v>
      </c>
    </row>
    <row r="54" ht="62.5">
      <c r="A54" s="1" t="s">
        <v>595</v>
      </c>
      <c r="E54" s="27" t="s">
        <v>4124</v>
      </c>
    </row>
    <row r="55" ht="13">
      <c r="A55" s="1" t="s">
        <v>584</v>
      </c>
      <c r="C55" s="22" t="s">
        <v>2588</v>
      </c>
      <c r="E55" s="23" t="s">
        <v>2589</v>
      </c>
      <c r="L55" s="24">
        <f>SUMIFS(L56:L59,A56:A59,"P")</f>
        <v>0</v>
      </c>
      <c r="M55" s="24">
        <f>SUMIFS(M56:M59,A56:A59,"P")</f>
        <v>0</v>
      </c>
      <c r="N55" s="25"/>
    </row>
    <row r="56" ht="25">
      <c r="A56" s="1" t="s">
        <v>587</v>
      </c>
      <c r="B56" s="1">
        <v>12</v>
      </c>
      <c r="C56" s="26" t="s">
        <v>6631</v>
      </c>
      <c r="D56" t="s">
        <v>589</v>
      </c>
      <c r="E56" s="27" t="s">
        <v>6632</v>
      </c>
      <c r="F56" s="28" t="s">
        <v>603</v>
      </c>
      <c r="G56" s="29">
        <v>11.279999999999999</v>
      </c>
      <c r="H56" s="28">
        <v>0</v>
      </c>
      <c r="I56" s="30">
        <f>ROUND(G56*H56,P4)</f>
        <v>0</v>
      </c>
      <c r="L56" s="30">
        <v>0</v>
      </c>
      <c r="M56" s="24">
        <f>ROUND(G56*L56,P4)</f>
        <v>0</v>
      </c>
      <c r="N56" s="25" t="s">
        <v>1524</v>
      </c>
      <c r="O56" s="31">
        <f>M56*AA56</f>
        <v>0</v>
      </c>
      <c r="P56" s="1">
        <v>3</v>
      </c>
      <c r="AA56" s="1">
        <f>IF(P56=1,$O$3,IF(P56=2,$O$4,$O$5))</f>
        <v>0</v>
      </c>
    </row>
    <row r="57">
      <c r="A57" s="1" t="s">
        <v>592</v>
      </c>
      <c r="E57" s="27" t="s">
        <v>589</v>
      </c>
    </row>
    <row r="58" ht="39">
      <c r="A58" s="1" t="s">
        <v>593</v>
      </c>
      <c r="E58" s="32" t="s">
        <v>6633</v>
      </c>
    </row>
    <row r="59" ht="125">
      <c r="A59" s="1" t="s">
        <v>595</v>
      </c>
      <c r="E59" s="27" t="s">
        <v>4143</v>
      </c>
    </row>
    <row r="60" ht="13">
      <c r="A60" s="1" t="s">
        <v>584</v>
      </c>
      <c r="C60" s="22" t="s">
        <v>2059</v>
      </c>
      <c r="E60" s="23" t="s">
        <v>2060</v>
      </c>
      <c r="L60" s="24">
        <f>SUMIFS(L61:L64,A61:A64,"P")</f>
        <v>0</v>
      </c>
      <c r="M60" s="24">
        <f>SUMIFS(M61:M64,A61:A64,"P")</f>
        <v>0</v>
      </c>
      <c r="N60" s="25"/>
    </row>
    <row r="61" ht="25">
      <c r="A61" s="1" t="s">
        <v>587</v>
      </c>
      <c r="B61" s="1">
        <v>13</v>
      </c>
      <c r="C61" s="26" t="s">
        <v>4456</v>
      </c>
      <c r="D61" t="s">
        <v>589</v>
      </c>
      <c r="E61" s="27" t="s">
        <v>4457</v>
      </c>
      <c r="F61" s="28" t="s">
        <v>618</v>
      </c>
      <c r="G61" s="29">
        <v>12.300000000000001</v>
      </c>
      <c r="H61" s="28">
        <v>0</v>
      </c>
      <c r="I61" s="30">
        <f>ROUND(G61*H61,P4)</f>
        <v>0</v>
      </c>
      <c r="L61" s="30">
        <v>0</v>
      </c>
      <c r="M61" s="24">
        <f>ROUND(G61*L61,P4)</f>
        <v>0</v>
      </c>
      <c r="N61" s="25" t="s">
        <v>1524</v>
      </c>
      <c r="O61" s="31">
        <f>M61*AA61</f>
        <v>0</v>
      </c>
      <c r="P61" s="1">
        <v>3</v>
      </c>
      <c r="AA61" s="1">
        <f>IF(P61=1,$O$3,IF(P61=2,$O$4,$O$5))</f>
        <v>0</v>
      </c>
    </row>
    <row r="62">
      <c r="A62" s="1" t="s">
        <v>592</v>
      </c>
      <c r="E62" s="27" t="s">
        <v>589</v>
      </c>
    </row>
    <row r="63">
      <c r="A63" s="1" t="s">
        <v>593</v>
      </c>
    </row>
    <row r="64" ht="125">
      <c r="A64" s="1" t="s">
        <v>595</v>
      </c>
      <c r="E64" s="27" t="s">
        <v>3915</v>
      </c>
    </row>
    <row r="65" ht="13">
      <c r="A65" s="1" t="s">
        <v>584</v>
      </c>
      <c r="C65" s="22" t="s">
        <v>675</v>
      </c>
      <c r="E65" s="23" t="s">
        <v>676</v>
      </c>
      <c r="L65" s="24">
        <f>SUMIFS(L66:L69,A66:A69,"P")</f>
        <v>0</v>
      </c>
      <c r="M65" s="24">
        <f>SUMIFS(M66:M69,A66:A69,"P")</f>
        <v>0</v>
      </c>
      <c r="N65" s="25"/>
    </row>
    <row r="66" ht="37.5">
      <c r="A66" s="1" t="s">
        <v>587</v>
      </c>
      <c r="B66" s="1">
        <v>14</v>
      </c>
      <c r="C66" s="26" t="s">
        <v>677</v>
      </c>
      <c r="D66" t="s">
        <v>678</v>
      </c>
      <c r="E66" s="27" t="s">
        <v>679</v>
      </c>
      <c r="F66" s="28" t="s">
        <v>680</v>
      </c>
      <c r="G66" s="29">
        <v>12.17</v>
      </c>
      <c r="H66" s="28">
        <v>0</v>
      </c>
      <c r="I66" s="30">
        <f>ROUND(G66*H66,P4)</f>
        <v>0</v>
      </c>
      <c r="L66" s="30">
        <v>0</v>
      </c>
      <c r="M66" s="24">
        <f>ROUND(G66*L66,P4)</f>
        <v>0</v>
      </c>
      <c r="N66" s="25" t="s">
        <v>589</v>
      </c>
      <c r="O66" s="31">
        <f>M66*AA66</f>
        <v>0</v>
      </c>
      <c r="P66" s="1">
        <v>3</v>
      </c>
      <c r="AA66" s="1">
        <f>IF(P66=1,$O$3,IF(P66=2,$O$4,$O$5))</f>
        <v>0</v>
      </c>
    </row>
    <row r="67" ht="37.5">
      <c r="A67" s="1" t="s">
        <v>592</v>
      </c>
      <c r="E67" s="27" t="s">
        <v>2393</v>
      </c>
    </row>
    <row r="68" ht="13">
      <c r="A68" s="1" t="s">
        <v>593</v>
      </c>
      <c r="E68" s="32" t="s">
        <v>6634</v>
      </c>
    </row>
    <row r="69" ht="150">
      <c r="A69" s="1" t="s">
        <v>595</v>
      </c>
      <c r="E6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6635</v>
      </c>
      <c r="E8" s="23" t="s">
        <v>329</v>
      </c>
      <c r="L8" s="24">
        <f>L9+L18+L99+L112+L129+L154+L167</f>
        <v>0</v>
      </c>
      <c r="M8" s="24">
        <f>M9+M18+M99+M112+M129+M154+M167</f>
        <v>0</v>
      </c>
      <c r="N8" s="25"/>
    </row>
    <row r="9" ht="13">
      <c r="A9" s="1" t="s">
        <v>584</v>
      </c>
      <c r="C9" s="22" t="s">
        <v>1999</v>
      </c>
      <c r="E9" s="23" t="s">
        <v>2000</v>
      </c>
      <c r="L9" s="24">
        <f>SUMIFS(L10:L17,A10:A17,"P")</f>
        <v>0</v>
      </c>
      <c r="M9" s="24">
        <f>SUMIFS(M10:M17,A10:A17,"P")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6636</v>
      </c>
    </row>
    <row r="14">
      <c r="A14" s="1" t="s">
        <v>587</v>
      </c>
      <c r="B14" s="1">
        <v>2</v>
      </c>
      <c r="C14" s="26" t="s">
        <v>6637</v>
      </c>
      <c r="D14" t="s">
        <v>589</v>
      </c>
      <c r="E14" s="27" t="s">
        <v>6638</v>
      </c>
      <c r="F14" s="28" t="s">
        <v>1488</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6639</v>
      </c>
    </row>
    <row r="16" ht="13">
      <c r="A16" s="1" t="s">
        <v>593</v>
      </c>
      <c r="E16" s="32" t="s">
        <v>6640</v>
      </c>
    </row>
    <row r="17" ht="25">
      <c r="A17" s="1" t="s">
        <v>595</v>
      </c>
      <c r="E17" s="27" t="s">
        <v>6641</v>
      </c>
    </row>
    <row r="18" ht="13">
      <c r="A18" s="1" t="s">
        <v>584</v>
      </c>
      <c r="C18" s="22" t="s">
        <v>585</v>
      </c>
      <c r="E18" s="23" t="s">
        <v>586</v>
      </c>
      <c r="L18" s="24">
        <f>SUMIFS(L19:L98,A19:A98,"P")</f>
        <v>0</v>
      </c>
      <c r="M18" s="24">
        <f>SUMIFS(M19:M98,A19:A98,"P")</f>
        <v>0</v>
      </c>
      <c r="N18" s="25"/>
    </row>
    <row r="19" ht="25">
      <c r="A19" s="1" t="s">
        <v>587</v>
      </c>
      <c r="B19" s="1">
        <v>3</v>
      </c>
      <c r="C19" s="26" t="s">
        <v>6618</v>
      </c>
      <c r="D19" t="s">
        <v>589</v>
      </c>
      <c r="E19" s="27" t="s">
        <v>6619</v>
      </c>
      <c r="F19" s="28" t="s">
        <v>603</v>
      </c>
      <c r="G19" s="29">
        <v>9.6799999999999997</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6642</v>
      </c>
    </row>
    <row r="22" ht="50">
      <c r="A22" s="1" t="s">
        <v>595</v>
      </c>
      <c r="E22" s="27" t="s">
        <v>6621</v>
      </c>
    </row>
    <row r="23" ht="25">
      <c r="A23" s="1" t="s">
        <v>587</v>
      </c>
      <c r="B23" s="1">
        <v>4</v>
      </c>
      <c r="C23" s="26" t="s">
        <v>4664</v>
      </c>
      <c r="D23" t="s">
        <v>589</v>
      </c>
      <c r="E23" s="27" t="s">
        <v>4665</v>
      </c>
      <c r="F23" s="28" t="s">
        <v>591</v>
      </c>
      <c r="G23" s="29">
        <v>7.3529999999999998</v>
      </c>
      <c r="H23" s="28">
        <v>0</v>
      </c>
      <c r="I23" s="30">
        <f>ROUND(G23*H23,P4)</f>
        <v>0</v>
      </c>
      <c r="L23" s="30">
        <v>0</v>
      </c>
      <c r="M23" s="24">
        <f>ROUND(G23*L23,P4)</f>
        <v>0</v>
      </c>
      <c r="N23" s="25" t="s">
        <v>1524</v>
      </c>
      <c r="O23" s="31">
        <f>M23*AA23</f>
        <v>0</v>
      </c>
      <c r="P23" s="1">
        <v>3</v>
      </c>
      <c r="AA23" s="1">
        <f>IF(P23=1,$O$3,IF(P23=2,$O$4,$O$5))</f>
        <v>0</v>
      </c>
    </row>
    <row r="24">
      <c r="A24" s="1" t="s">
        <v>592</v>
      </c>
      <c r="E24" s="27" t="s">
        <v>589</v>
      </c>
    </row>
    <row r="25" ht="39">
      <c r="A25" s="1" t="s">
        <v>593</v>
      </c>
      <c r="E25" s="32" t="s">
        <v>6643</v>
      </c>
    </row>
    <row r="26" ht="87.5">
      <c r="A26" s="1" t="s">
        <v>595</v>
      </c>
      <c r="E26" s="27" t="s">
        <v>4667</v>
      </c>
    </row>
    <row r="27" ht="25">
      <c r="A27" s="1" t="s">
        <v>587</v>
      </c>
      <c r="B27" s="1">
        <v>5</v>
      </c>
      <c r="C27" s="26" t="s">
        <v>4668</v>
      </c>
      <c r="D27" t="s">
        <v>589</v>
      </c>
      <c r="E27" s="27" t="s">
        <v>4669</v>
      </c>
      <c r="F27" s="28" t="s">
        <v>591</v>
      </c>
      <c r="G27" s="29">
        <v>14.706</v>
      </c>
      <c r="H27" s="28">
        <v>0</v>
      </c>
      <c r="I27" s="30">
        <f>ROUND(G27*H27,P4)</f>
        <v>0</v>
      </c>
      <c r="L27" s="30">
        <v>0</v>
      </c>
      <c r="M27" s="24">
        <f>ROUND(G27*L27,P4)</f>
        <v>0</v>
      </c>
      <c r="N27" s="25" t="s">
        <v>1524</v>
      </c>
      <c r="O27" s="31">
        <f>M27*AA27</f>
        <v>0</v>
      </c>
      <c r="P27" s="1">
        <v>3</v>
      </c>
      <c r="AA27" s="1">
        <f>IF(P27=1,$O$3,IF(P27=2,$O$4,$O$5))</f>
        <v>0</v>
      </c>
    </row>
    <row r="28">
      <c r="A28" s="1" t="s">
        <v>592</v>
      </c>
      <c r="E28" s="27" t="s">
        <v>589</v>
      </c>
    </row>
    <row r="29" ht="39">
      <c r="A29" s="1" t="s">
        <v>593</v>
      </c>
      <c r="E29" s="32" t="s">
        <v>6644</v>
      </c>
    </row>
    <row r="30" ht="87.5">
      <c r="A30" s="1" t="s">
        <v>595</v>
      </c>
      <c r="E30" s="27" t="s">
        <v>4667</v>
      </c>
    </row>
    <row r="31" ht="25">
      <c r="A31" s="1" t="s">
        <v>587</v>
      </c>
      <c r="B31" s="1">
        <v>6</v>
      </c>
      <c r="C31" s="26" t="s">
        <v>6067</v>
      </c>
      <c r="D31" t="s">
        <v>589</v>
      </c>
      <c r="E31" s="27" t="s">
        <v>6068</v>
      </c>
      <c r="F31" s="28" t="s">
        <v>807</v>
      </c>
      <c r="G31" s="29">
        <v>1080</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6645</v>
      </c>
    </row>
    <row r="34" ht="100">
      <c r="A34" s="1" t="s">
        <v>595</v>
      </c>
      <c r="E34" s="27" t="s">
        <v>5335</v>
      </c>
    </row>
    <row r="35" ht="25">
      <c r="A35" s="1" t="s">
        <v>587</v>
      </c>
      <c r="B35" s="1">
        <v>7</v>
      </c>
      <c r="C35" s="26" t="s">
        <v>1394</v>
      </c>
      <c r="D35" t="s">
        <v>589</v>
      </c>
      <c r="E35" s="27" t="s">
        <v>1395</v>
      </c>
      <c r="F35" s="28" t="s">
        <v>591</v>
      </c>
      <c r="G35" s="29">
        <v>63.337000000000003</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6646</v>
      </c>
    </row>
    <row r="38" ht="337.5">
      <c r="A38" s="1" t="s">
        <v>595</v>
      </c>
      <c r="E38" s="27" t="s">
        <v>596</v>
      </c>
    </row>
    <row r="39" ht="25">
      <c r="A39" s="1" t="s">
        <v>587</v>
      </c>
      <c r="B39" s="1">
        <v>8</v>
      </c>
      <c r="C39" s="26" t="s">
        <v>2005</v>
      </c>
      <c r="D39" t="s">
        <v>589</v>
      </c>
      <c r="E39" s="27" t="s">
        <v>2006</v>
      </c>
      <c r="F39" s="28" t="s">
        <v>591</v>
      </c>
      <c r="G39" s="29">
        <v>18.096</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6647</v>
      </c>
    </row>
    <row r="42" ht="337.5">
      <c r="A42" s="1" t="s">
        <v>595</v>
      </c>
      <c r="E42" s="27" t="s">
        <v>596</v>
      </c>
    </row>
    <row r="43" ht="25">
      <c r="A43" s="1" t="s">
        <v>587</v>
      </c>
      <c r="B43" s="1">
        <v>9</v>
      </c>
      <c r="C43" s="26" t="s">
        <v>6648</v>
      </c>
      <c r="D43" t="s">
        <v>589</v>
      </c>
      <c r="E43" s="27" t="s">
        <v>6649</v>
      </c>
      <c r="F43" s="28" t="s">
        <v>591</v>
      </c>
      <c r="G43" s="29">
        <v>9.048</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6650</v>
      </c>
    </row>
    <row r="46" ht="337.5">
      <c r="A46" s="1" t="s">
        <v>595</v>
      </c>
      <c r="E46" s="27" t="s">
        <v>596</v>
      </c>
    </row>
    <row r="47" ht="25">
      <c r="A47" s="1" t="s">
        <v>587</v>
      </c>
      <c r="B47" s="1">
        <v>10</v>
      </c>
      <c r="C47" s="26" t="s">
        <v>6651</v>
      </c>
      <c r="D47" t="s">
        <v>589</v>
      </c>
      <c r="E47" s="27" t="s">
        <v>6652</v>
      </c>
      <c r="F47" s="28" t="s">
        <v>591</v>
      </c>
      <c r="G47" s="29">
        <v>22.956</v>
      </c>
      <c r="H47" s="28">
        <v>0</v>
      </c>
      <c r="I47" s="30">
        <f>ROUND(G47*H47,P4)</f>
        <v>0</v>
      </c>
      <c r="L47" s="30">
        <v>0</v>
      </c>
      <c r="M47" s="24">
        <f>ROUND(G47*L47,P4)</f>
        <v>0</v>
      </c>
      <c r="N47" s="25" t="s">
        <v>1524</v>
      </c>
      <c r="O47" s="31">
        <f>M47*AA47</f>
        <v>0</v>
      </c>
      <c r="P47" s="1">
        <v>3</v>
      </c>
      <c r="AA47" s="1">
        <f>IF(P47=1,$O$3,IF(P47=2,$O$4,$O$5))</f>
        <v>0</v>
      </c>
    </row>
    <row r="48">
      <c r="A48" s="1" t="s">
        <v>592</v>
      </c>
      <c r="E48" s="27" t="s">
        <v>589</v>
      </c>
    </row>
    <row r="49" ht="52">
      <c r="A49" s="1" t="s">
        <v>593</v>
      </c>
      <c r="E49" s="32" t="s">
        <v>6653</v>
      </c>
    </row>
    <row r="50" ht="337.5">
      <c r="A50" s="1" t="s">
        <v>595</v>
      </c>
      <c r="E50" s="27" t="s">
        <v>596</v>
      </c>
    </row>
    <row r="51" ht="25">
      <c r="A51" s="1" t="s">
        <v>587</v>
      </c>
      <c r="B51" s="1">
        <v>11</v>
      </c>
      <c r="C51" s="26" t="s">
        <v>6654</v>
      </c>
      <c r="D51" t="s">
        <v>589</v>
      </c>
      <c r="E51" s="27" t="s">
        <v>6655</v>
      </c>
      <c r="F51" s="28" t="s">
        <v>591</v>
      </c>
      <c r="G51" s="29">
        <v>6.5590000000000002</v>
      </c>
      <c r="H51" s="28">
        <v>0</v>
      </c>
      <c r="I51" s="30">
        <f>ROUND(G51*H51,P4)</f>
        <v>0</v>
      </c>
      <c r="L51" s="30">
        <v>0</v>
      </c>
      <c r="M51" s="24">
        <f>ROUND(G51*L51,P4)</f>
        <v>0</v>
      </c>
      <c r="N51" s="25" t="s">
        <v>1524</v>
      </c>
      <c r="O51" s="31">
        <f>M51*AA51</f>
        <v>0</v>
      </c>
      <c r="P51" s="1">
        <v>3</v>
      </c>
      <c r="AA51" s="1">
        <f>IF(P51=1,$O$3,IF(P51=2,$O$4,$O$5))</f>
        <v>0</v>
      </c>
    </row>
    <row r="52">
      <c r="A52" s="1" t="s">
        <v>592</v>
      </c>
      <c r="E52" s="27" t="s">
        <v>589</v>
      </c>
    </row>
    <row r="53" ht="52">
      <c r="A53" s="1" t="s">
        <v>593</v>
      </c>
      <c r="E53" s="32" t="s">
        <v>6656</v>
      </c>
    </row>
    <row r="54" ht="337.5">
      <c r="A54" s="1" t="s">
        <v>595</v>
      </c>
      <c r="E54" s="27" t="s">
        <v>596</v>
      </c>
    </row>
    <row r="55" ht="25">
      <c r="A55" s="1" t="s">
        <v>587</v>
      </c>
      <c r="B55" s="1">
        <v>12</v>
      </c>
      <c r="C55" s="26" t="s">
        <v>6657</v>
      </c>
      <c r="D55" t="s">
        <v>589</v>
      </c>
      <c r="E55" s="27" t="s">
        <v>6658</v>
      </c>
      <c r="F55" s="28" t="s">
        <v>591</v>
      </c>
      <c r="G55" s="29">
        <v>3.2789999999999999</v>
      </c>
      <c r="H55" s="28">
        <v>0</v>
      </c>
      <c r="I55" s="30">
        <f>ROUND(G55*H55,P4)</f>
        <v>0</v>
      </c>
      <c r="L55" s="30">
        <v>0</v>
      </c>
      <c r="M55" s="24">
        <f>ROUND(G55*L55,P4)</f>
        <v>0</v>
      </c>
      <c r="N55" s="25" t="s">
        <v>1524</v>
      </c>
      <c r="O55" s="31">
        <f>M55*AA55</f>
        <v>0</v>
      </c>
      <c r="P55" s="1">
        <v>3</v>
      </c>
      <c r="AA55" s="1">
        <f>IF(P55=1,$O$3,IF(P55=2,$O$4,$O$5))</f>
        <v>0</v>
      </c>
    </row>
    <row r="56">
      <c r="A56" s="1" t="s">
        <v>592</v>
      </c>
      <c r="E56" s="27" t="s">
        <v>589</v>
      </c>
    </row>
    <row r="57" ht="52">
      <c r="A57" s="1" t="s">
        <v>593</v>
      </c>
      <c r="E57" s="32" t="s">
        <v>6659</v>
      </c>
    </row>
    <row r="58" ht="350">
      <c r="A58" s="1" t="s">
        <v>595</v>
      </c>
      <c r="E58" s="27" t="s">
        <v>2570</v>
      </c>
    </row>
    <row r="59" ht="25">
      <c r="A59" s="1" t="s">
        <v>587</v>
      </c>
      <c r="B59" s="1">
        <v>13</v>
      </c>
      <c r="C59" s="26" t="s">
        <v>6624</v>
      </c>
      <c r="D59" t="s">
        <v>589</v>
      </c>
      <c r="E59" s="27" t="s">
        <v>6625</v>
      </c>
      <c r="F59" s="28" t="s">
        <v>591</v>
      </c>
      <c r="G59" s="29">
        <v>112.746</v>
      </c>
      <c r="H59" s="28">
        <v>0</v>
      </c>
      <c r="I59" s="30">
        <f>ROUND(G59*H59,P4)</f>
        <v>0</v>
      </c>
      <c r="L59" s="30">
        <v>0</v>
      </c>
      <c r="M59" s="24">
        <f>ROUND(G59*L59,P4)</f>
        <v>0</v>
      </c>
      <c r="N59" s="25" t="s">
        <v>1524</v>
      </c>
      <c r="O59" s="31">
        <f>M59*AA59</f>
        <v>0</v>
      </c>
      <c r="P59" s="1">
        <v>3</v>
      </c>
      <c r="AA59" s="1">
        <f>IF(P59=1,$O$3,IF(P59=2,$O$4,$O$5))</f>
        <v>0</v>
      </c>
    </row>
    <row r="60">
      <c r="A60" s="1" t="s">
        <v>592</v>
      </c>
      <c r="E60" s="27" t="s">
        <v>589</v>
      </c>
    </row>
    <row r="61" ht="13">
      <c r="A61" s="1" t="s">
        <v>593</v>
      </c>
      <c r="E61" s="32" t="s">
        <v>6660</v>
      </c>
    </row>
    <row r="62" ht="212.5">
      <c r="A62" s="1" t="s">
        <v>595</v>
      </c>
      <c r="E62" s="27" t="s">
        <v>3768</v>
      </c>
    </row>
    <row r="63" ht="25">
      <c r="A63" s="1" t="s">
        <v>587</v>
      </c>
      <c r="B63" s="1">
        <v>14</v>
      </c>
      <c r="C63" s="26" t="s">
        <v>597</v>
      </c>
      <c r="D63" t="s">
        <v>589</v>
      </c>
      <c r="E63" s="27" t="s">
        <v>598</v>
      </c>
      <c r="F63" s="28" t="s">
        <v>591</v>
      </c>
      <c r="G63" s="29">
        <v>14.52</v>
      </c>
      <c r="H63" s="28">
        <v>0</v>
      </c>
      <c r="I63" s="30">
        <f>ROUND(G63*H63,P4)</f>
        <v>0</v>
      </c>
      <c r="L63" s="30">
        <v>0</v>
      </c>
      <c r="M63" s="24">
        <f>ROUND(G63*L63,P4)</f>
        <v>0</v>
      </c>
      <c r="N63" s="25" t="s">
        <v>1524</v>
      </c>
      <c r="O63" s="31">
        <f>M63*AA63</f>
        <v>0</v>
      </c>
      <c r="P63" s="1">
        <v>3</v>
      </c>
      <c r="AA63" s="1">
        <f>IF(P63=1,$O$3,IF(P63=2,$O$4,$O$5))</f>
        <v>0</v>
      </c>
    </row>
    <row r="64">
      <c r="A64" s="1" t="s">
        <v>592</v>
      </c>
      <c r="E64" s="27" t="s">
        <v>589</v>
      </c>
    </row>
    <row r="65" ht="13">
      <c r="A65" s="1" t="s">
        <v>593</v>
      </c>
      <c r="E65" s="32" t="s">
        <v>6661</v>
      </c>
    </row>
    <row r="66" ht="250">
      <c r="A66" s="1" t="s">
        <v>595</v>
      </c>
      <c r="E66" s="27" t="s">
        <v>600</v>
      </c>
    </row>
    <row r="67" ht="25">
      <c r="A67" s="1" t="s">
        <v>587</v>
      </c>
      <c r="B67" s="1">
        <v>15</v>
      </c>
      <c r="C67" s="26" t="s">
        <v>4677</v>
      </c>
      <c r="D67" t="s">
        <v>589</v>
      </c>
      <c r="E67" s="27" t="s">
        <v>4678</v>
      </c>
      <c r="F67" s="28" t="s">
        <v>591</v>
      </c>
      <c r="G67" s="29">
        <v>55.704999999999998</v>
      </c>
      <c r="H67" s="28">
        <v>0</v>
      </c>
      <c r="I67" s="30">
        <f>ROUND(G67*H67,P4)</f>
        <v>0</v>
      </c>
      <c r="L67" s="30">
        <v>0</v>
      </c>
      <c r="M67" s="24">
        <f>ROUND(G67*L67,P4)</f>
        <v>0</v>
      </c>
      <c r="N67" s="25" t="s">
        <v>1524</v>
      </c>
      <c r="O67" s="31">
        <f>M67*AA67</f>
        <v>0</v>
      </c>
      <c r="P67" s="1">
        <v>3</v>
      </c>
      <c r="AA67" s="1">
        <f>IF(P67=1,$O$3,IF(P67=2,$O$4,$O$5))</f>
        <v>0</v>
      </c>
    </row>
    <row r="68">
      <c r="A68" s="1" t="s">
        <v>592</v>
      </c>
      <c r="E68" s="27" t="s">
        <v>589</v>
      </c>
    </row>
    <row r="69" ht="39">
      <c r="A69" s="1" t="s">
        <v>593</v>
      </c>
      <c r="E69" s="32" t="s">
        <v>6662</v>
      </c>
    </row>
    <row r="70" ht="250">
      <c r="A70" s="1" t="s">
        <v>595</v>
      </c>
      <c r="E70" s="27" t="s">
        <v>4680</v>
      </c>
    </row>
    <row r="71" ht="25">
      <c r="A71" s="1" t="s">
        <v>587</v>
      </c>
      <c r="B71" s="1">
        <v>16</v>
      </c>
      <c r="C71" s="26" t="s">
        <v>2382</v>
      </c>
      <c r="D71" t="s">
        <v>589</v>
      </c>
      <c r="E71" s="27" t="s">
        <v>2383</v>
      </c>
      <c r="F71" s="28" t="s">
        <v>591</v>
      </c>
      <c r="G71" s="29">
        <v>25.542999999999999</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6663</v>
      </c>
    </row>
    <row r="74" ht="325">
      <c r="A74" s="1" t="s">
        <v>595</v>
      </c>
      <c r="E74" s="27" t="s">
        <v>2385</v>
      </c>
    </row>
    <row r="75" ht="25">
      <c r="A75" s="1" t="s">
        <v>587</v>
      </c>
      <c r="B75" s="1">
        <v>17</v>
      </c>
      <c r="C75" s="26" t="s">
        <v>4115</v>
      </c>
      <c r="D75" t="s">
        <v>589</v>
      </c>
      <c r="E75" s="27" t="s">
        <v>4116</v>
      </c>
      <c r="F75" s="28" t="s">
        <v>591</v>
      </c>
      <c r="G75" s="29">
        <v>5.7240000000000002</v>
      </c>
      <c r="H75" s="28">
        <v>0</v>
      </c>
      <c r="I75" s="30">
        <f>ROUND(G75*H75,P4)</f>
        <v>0</v>
      </c>
      <c r="L75" s="30">
        <v>0</v>
      </c>
      <c r="M75" s="24">
        <f>ROUND(G75*L75,P4)</f>
        <v>0</v>
      </c>
      <c r="N75" s="25" t="s">
        <v>1524</v>
      </c>
      <c r="O75" s="31">
        <f>M75*AA75</f>
        <v>0</v>
      </c>
      <c r="P75" s="1">
        <v>3</v>
      </c>
      <c r="AA75" s="1">
        <f>IF(P75=1,$O$3,IF(P75=2,$O$4,$O$5))</f>
        <v>0</v>
      </c>
    </row>
    <row r="76">
      <c r="A76" s="1" t="s">
        <v>592</v>
      </c>
      <c r="E76" s="27" t="s">
        <v>589</v>
      </c>
    </row>
    <row r="77" ht="13">
      <c r="A77" s="1" t="s">
        <v>593</v>
      </c>
      <c r="E77" s="32" t="s">
        <v>6664</v>
      </c>
    </row>
    <row r="78" ht="275">
      <c r="A78" s="1" t="s">
        <v>595</v>
      </c>
      <c r="E78" s="27" t="s">
        <v>4118</v>
      </c>
    </row>
    <row r="79" ht="25">
      <c r="A79" s="1" t="s">
        <v>587</v>
      </c>
      <c r="B79" s="1">
        <v>18</v>
      </c>
      <c r="C79" s="26" t="s">
        <v>3779</v>
      </c>
      <c r="D79" t="s">
        <v>589</v>
      </c>
      <c r="E79" s="27" t="s">
        <v>3780</v>
      </c>
      <c r="F79" s="28" t="s">
        <v>603</v>
      </c>
      <c r="G79" s="29">
        <v>31.52</v>
      </c>
      <c r="H79" s="28">
        <v>0</v>
      </c>
      <c r="I79" s="30">
        <f>ROUND(G79*H79,P4)</f>
        <v>0</v>
      </c>
      <c r="L79" s="30">
        <v>0</v>
      </c>
      <c r="M79" s="24">
        <f>ROUND(G79*L79,P4)</f>
        <v>0</v>
      </c>
      <c r="N79" s="25" t="s">
        <v>1524</v>
      </c>
      <c r="O79" s="31">
        <f>M79*AA79</f>
        <v>0</v>
      </c>
      <c r="P79" s="1">
        <v>3</v>
      </c>
      <c r="AA79" s="1">
        <f>IF(P79=1,$O$3,IF(P79=2,$O$4,$O$5))</f>
        <v>0</v>
      </c>
    </row>
    <row r="80">
      <c r="A80" s="1" t="s">
        <v>592</v>
      </c>
      <c r="E80" s="27" t="s">
        <v>589</v>
      </c>
    </row>
    <row r="81" ht="52">
      <c r="A81" s="1" t="s">
        <v>593</v>
      </c>
      <c r="E81" s="32" t="s">
        <v>6665</v>
      </c>
    </row>
    <row r="82" ht="50">
      <c r="A82" s="1" t="s">
        <v>595</v>
      </c>
      <c r="E82" s="27" t="s">
        <v>3782</v>
      </c>
    </row>
    <row r="83" ht="25">
      <c r="A83" s="1" t="s">
        <v>587</v>
      </c>
      <c r="B83" s="1">
        <v>19</v>
      </c>
      <c r="C83" s="26" t="s">
        <v>4942</v>
      </c>
      <c r="D83" t="s">
        <v>589</v>
      </c>
      <c r="E83" s="27" t="s">
        <v>4943</v>
      </c>
      <c r="F83" s="28" t="s">
        <v>603</v>
      </c>
      <c r="G83" s="29">
        <v>9.6799999999999997</v>
      </c>
      <c r="H83" s="28">
        <v>0</v>
      </c>
      <c r="I83" s="30">
        <f>ROUND(G83*H83,P4)</f>
        <v>0</v>
      </c>
      <c r="L83" s="30">
        <v>0</v>
      </c>
      <c r="M83" s="24">
        <f>ROUND(G83*L83,P4)</f>
        <v>0</v>
      </c>
      <c r="N83" s="25" t="s">
        <v>1524</v>
      </c>
      <c r="O83" s="31">
        <f>M83*AA83</f>
        <v>0</v>
      </c>
      <c r="P83" s="1">
        <v>3</v>
      </c>
      <c r="AA83" s="1">
        <f>IF(P83=1,$O$3,IF(P83=2,$O$4,$O$5))</f>
        <v>0</v>
      </c>
    </row>
    <row r="84">
      <c r="A84" s="1" t="s">
        <v>592</v>
      </c>
      <c r="E84" s="27" t="s">
        <v>589</v>
      </c>
    </row>
    <row r="85" ht="13">
      <c r="A85" s="1" t="s">
        <v>593</v>
      </c>
      <c r="E85" s="32" t="s">
        <v>6642</v>
      </c>
    </row>
    <row r="86" ht="62.5">
      <c r="A86" s="1" t="s">
        <v>595</v>
      </c>
      <c r="E86" s="27" t="s">
        <v>4945</v>
      </c>
    </row>
    <row r="87" ht="25">
      <c r="A87" s="1" t="s">
        <v>587</v>
      </c>
      <c r="B87" s="1">
        <v>20</v>
      </c>
      <c r="C87" s="26" t="s">
        <v>5162</v>
      </c>
      <c r="D87" t="s">
        <v>589</v>
      </c>
      <c r="E87" s="27" t="s">
        <v>5163</v>
      </c>
      <c r="F87" s="28" t="s">
        <v>603</v>
      </c>
      <c r="G87" s="29">
        <v>9.6799999999999997</v>
      </c>
      <c r="H87" s="28">
        <v>0</v>
      </c>
      <c r="I87" s="30">
        <f>ROUND(G87*H87,P4)</f>
        <v>0</v>
      </c>
      <c r="L87" s="30">
        <v>0</v>
      </c>
      <c r="M87" s="24">
        <f>ROUND(G87*L87,P4)</f>
        <v>0</v>
      </c>
      <c r="N87" s="25" t="s">
        <v>1524</v>
      </c>
      <c r="O87" s="31">
        <f>M87*AA87</f>
        <v>0</v>
      </c>
      <c r="P87" s="1">
        <v>3</v>
      </c>
      <c r="AA87" s="1">
        <f>IF(P87=1,$O$3,IF(P87=2,$O$4,$O$5))</f>
        <v>0</v>
      </c>
    </row>
    <row r="88">
      <c r="A88" s="1" t="s">
        <v>592</v>
      </c>
      <c r="E88" s="27" t="s">
        <v>589</v>
      </c>
    </row>
    <row r="89" ht="13">
      <c r="A89" s="1" t="s">
        <v>593</v>
      </c>
      <c r="E89" s="32" t="s">
        <v>6642</v>
      </c>
    </row>
    <row r="90" ht="62.5">
      <c r="A90" s="1" t="s">
        <v>595</v>
      </c>
      <c r="E90" s="27" t="s">
        <v>5164</v>
      </c>
    </row>
    <row r="91" ht="25">
      <c r="A91" s="1" t="s">
        <v>587</v>
      </c>
      <c r="B91" s="1">
        <v>21</v>
      </c>
      <c r="C91" s="26" t="s">
        <v>3790</v>
      </c>
      <c r="D91" t="s">
        <v>589</v>
      </c>
      <c r="E91" s="27" t="s">
        <v>3791</v>
      </c>
      <c r="F91" s="28" t="s">
        <v>603</v>
      </c>
      <c r="G91" s="29">
        <v>9.6799999999999997</v>
      </c>
      <c r="H91" s="28">
        <v>0</v>
      </c>
      <c r="I91" s="30">
        <f>ROUND(G91*H91,P4)</f>
        <v>0</v>
      </c>
      <c r="L91" s="30">
        <v>0</v>
      </c>
      <c r="M91" s="24">
        <f>ROUND(G91*L91,P4)</f>
        <v>0</v>
      </c>
      <c r="N91" s="25" t="s">
        <v>1524</v>
      </c>
      <c r="O91" s="31">
        <f>M91*AA91</f>
        <v>0</v>
      </c>
      <c r="P91" s="1">
        <v>3</v>
      </c>
      <c r="AA91" s="1">
        <f>IF(P91=1,$O$3,IF(P91=2,$O$4,$O$5))</f>
        <v>0</v>
      </c>
    </row>
    <row r="92">
      <c r="A92" s="1" t="s">
        <v>592</v>
      </c>
      <c r="E92" s="27" t="s">
        <v>589</v>
      </c>
    </row>
    <row r="93" ht="13">
      <c r="A93" s="1" t="s">
        <v>593</v>
      </c>
      <c r="E93" s="32" t="s">
        <v>6642</v>
      </c>
    </row>
    <row r="94" ht="75">
      <c r="A94" s="1" t="s">
        <v>595</v>
      </c>
      <c r="E94" s="27" t="s">
        <v>3792</v>
      </c>
    </row>
    <row r="95" ht="25">
      <c r="A95" s="1" t="s">
        <v>587</v>
      </c>
      <c r="B95" s="1">
        <v>22</v>
      </c>
      <c r="C95" s="26" t="s">
        <v>4121</v>
      </c>
      <c r="D95" t="s">
        <v>589</v>
      </c>
      <c r="E95" s="27" t="s">
        <v>4122</v>
      </c>
      <c r="F95" s="28" t="s">
        <v>591</v>
      </c>
      <c r="G95" s="29">
        <v>1.2</v>
      </c>
      <c r="H95" s="28">
        <v>0</v>
      </c>
      <c r="I95" s="30">
        <f>ROUND(G95*H95,P4)</f>
        <v>0</v>
      </c>
      <c r="L95" s="30">
        <v>0</v>
      </c>
      <c r="M95" s="24">
        <f>ROUND(G95*L95,P4)</f>
        <v>0</v>
      </c>
      <c r="N95" s="25" t="s">
        <v>1524</v>
      </c>
      <c r="O95" s="31">
        <f>M95*AA95</f>
        <v>0</v>
      </c>
      <c r="P95" s="1">
        <v>3</v>
      </c>
      <c r="AA95" s="1">
        <f>IF(P95=1,$O$3,IF(P95=2,$O$4,$O$5))</f>
        <v>0</v>
      </c>
    </row>
    <row r="96">
      <c r="A96" s="1" t="s">
        <v>592</v>
      </c>
      <c r="E96" s="27" t="s">
        <v>589</v>
      </c>
    </row>
    <row r="97" ht="13">
      <c r="A97" s="1" t="s">
        <v>593</v>
      </c>
      <c r="E97" s="32" t="s">
        <v>6666</v>
      </c>
    </row>
    <row r="98" ht="62.5">
      <c r="A98" s="1" t="s">
        <v>595</v>
      </c>
      <c r="E98" s="27" t="s">
        <v>4124</v>
      </c>
    </row>
    <row r="99" ht="13">
      <c r="A99" s="1" t="s">
        <v>584</v>
      </c>
      <c r="C99" s="22" t="s">
        <v>3026</v>
      </c>
      <c r="E99" s="23" t="s">
        <v>3833</v>
      </c>
      <c r="L99" s="24">
        <f>SUMIFS(L100:L111,A100:A111,"P")</f>
        <v>0</v>
      </c>
      <c r="M99" s="24">
        <f>SUMIFS(M100:M111,A100:A111,"P")</f>
        <v>0</v>
      </c>
      <c r="N99" s="25"/>
    </row>
    <row r="100" ht="25">
      <c r="A100" s="1" t="s">
        <v>587</v>
      </c>
      <c r="B100" s="1">
        <v>23</v>
      </c>
      <c r="C100" s="26" t="s">
        <v>3834</v>
      </c>
      <c r="D100" t="s">
        <v>589</v>
      </c>
      <c r="E100" s="27" t="s">
        <v>3835</v>
      </c>
      <c r="F100" s="28" t="s">
        <v>591</v>
      </c>
      <c r="G100" s="29">
        <v>0.45000000000000001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13">
      <c r="A102" s="1" t="s">
        <v>593</v>
      </c>
      <c r="E102" s="32" t="s">
        <v>6667</v>
      </c>
    </row>
    <row r="103" ht="362.5">
      <c r="A103" s="1" t="s">
        <v>595</v>
      </c>
      <c r="E103" s="27" t="s">
        <v>3810</v>
      </c>
    </row>
    <row r="104" ht="25">
      <c r="A104" s="1" t="s">
        <v>587</v>
      </c>
      <c r="B104" s="1">
        <v>24</v>
      </c>
      <c r="C104" s="26" t="s">
        <v>3028</v>
      </c>
      <c r="D104" t="s">
        <v>589</v>
      </c>
      <c r="E104" s="27" t="s">
        <v>3029</v>
      </c>
      <c r="F104" s="28" t="s">
        <v>591</v>
      </c>
      <c r="G104" s="29">
        <v>7.3529999999999998</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39">
      <c r="A106" s="1" t="s">
        <v>593</v>
      </c>
      <c r="E106" s="32" t="s">
        <v>6668</v>
      </c>
    </row>
    <row r="107" ht="75">
      <c r="A107" s="1" t="s">
        <v>595</v>
      </c>
      <c r="E107" s="27" t="s">
        <v>3031</v>
      </c>
    </row>
    <row r="108" ht="25">
      <c r="A108" s="1" t="s">
        <v>587</v>
      </c>
      <c r="B108" s="1">
        <v>25</v>
      </c>
      <c r="C108" s="26" t="s">
        <v>6669</v>
      </c>
      <c r="D108" t="s">
        <v>589</v>
      </c>
      <c r="E108" s="27" t="s">
        <v>6670</v>
      </c>
      <c r="F108" s="28" t="s">
        <v>591</v>
      </c>
      <c r="G108" s="29">
        <v>4.0469999999999997</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13">
      <c r="A110" s="1" t="s">
        <v>593</v>
      </c>
      <c r="E110" s="32" t="s">
        <v>6671</v>
      </c>
    </row>
    <row r="111" ht="62.5">
      <c r="A111" s="1" t="s">
        <v>595</v>
      </c>
      <c r="E111" s="27" t="s">
        <v>6672</v>
      </c>
    </row>
    <row r="112" ht="13">
      <c r="A112" s="1" t="s">
        <v>584</v>
      </c>
      <c r="C112" s="22" t="s">
        <v>3032</v>
      </c>
      <c r="E112" s="23" t="s">
        <v>3627</v>
      </c>
      <c r="L112" s="24">
        <f>SUMIFS(L113:L128,A113:A128,"P")</f>
        <v>0</v>
      </c>
      <c r="M112" s="24">
        <f>SUMIFS(M113:M128,A113:A128,"P")</f>
        <v>0</v>
      </c>
      <c r="N112" s="25"/>
    </row>
    <row r="113" ht="25">
      <c r="A113" s="1" t="s">
        <v>587</v>
      </c>
      <c r="B113" s="1">
        <v>26</v>
      </c>
      <c r="C113" s="26" t="s">
        <v>4205</v>
      </c>
      <c r="D113" t="s">
        <v>589</v>
      </c>
      <c r="E113" s="27" t="s">
        <v>4206</v>
      </c>
      <c r="F113" s="28" t="s">
        <v>603</v>
      </c>
      <c r="G113" s="29">
        <v>31.52</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52">
      <c r="A115" s="1" t="s">
        <v>593</v>
      </c>
      <c r="E115" s="32" t="s">
        <v>6665</v>
      </c>
    </row>
    <row r="116" ht="75">
      <c r="A116" s="1" t="s">
        <v>595</v>
      </c>
      <c r="E116" s="27" t="s">
        <v>4201</v>
      </c>
    </row>
    <row r="117" ht="25">
      <c r="A117" s="1" t="s">
        <v>587</v>
      </c>
      <c r="B117" s="1">
        <v>27</v>
      </c>
      <c r="C117" s="26" t="s">
        <v>6673</v>
      </c>
      <c r="D117" t="s">
        <v>589</v>
      </c>
      <c r="E117" s="27" t="s">
        <v>6674</v>
      </c>
      <c r="F117" s="28" t="s">
        <v>603</v>
      </c>
      <c r="G117" s="29">
        <v>63.039999999999999</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52">
      <c r="A119" s="1" t="s">
        <v>593</v>
      </c>
      <c r="E119" s="32" t="s">
        <v>6675</v>
      </c>
    </row>
    <row r="120" ht="87.5">
      <c r="A120" s="1" t="s">
        <v>595</v>
      </c>
      <c r="E120" s="27" t="s">
        <v>4696</v>
      </c>
    </row>
    <row r="121" ht="25">
      <c r="A121" s="1" t="s">
        <v>587</v>
      </c>
      <c r="B121" s="1">
        <v>28</v>
      </c>
      <c r="C121" s="26" t="s">
        <v>6676</v>
      </c>
      <c r="D121" t="s">
        <v>589</v>
      </c>
      <c r="E121" s="27" t="s">
        <v>6677</v>
      </c>
      <c r="F121" s="28" t="s">
        <v>603</v>
      </c>
      <c r="G121" s="29">
        <v>31.52</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52">
      <c r="A123" s="1" t="s">
        <v>593</v>
      </c>
      <c r="E123" s="32" t="s">
        <v>6665</v>
      </c>
    </row>
    <row r="124" ht="162.5">
      <c r="A124" s="1" t="s">
        <v>595</v>
      </c>
      <c r="E124" s="27" t="s">
        <v>4703</v>
      </c>
    </row>
    <row r="125" ht="25">
      <c r="A125" s="1" t="s">
        <v>587</v>
      </c>
      <c r="B125" s="1">
        <v>29</v>
      </c>
      <c r="C125" s="26" t="s">
        <v>6678</v>
      </c>
      <c r="D125" t="s">
        <v>589</v>
      </c>
      <c r="E125" s="27" t="s">
        <v>6679</v>
      </c>
      <c r="F125" s="28" t="s">
        <v>603</v>
      </c>
      <c r="G125" s="29">
        <v>31.52</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52">
      <c r="A127" s="1" t="s">
        <v>593</v>
      </c>
      <c r="E127" s="32" t="s">
        <v>6665</v>
      </c>
    </row>
    <row r="128" ht="162.5">
      <c r="A128" s="1" t="s">
        <v>595</v>
      </c>
      <c r="E128" s="27" t="s">
        <v>4703</v>
      </c>
    </row>
    <row r="129" ht="13">
      <c r="A129" s="1" t="s">
        <v>584</v>
      </c>
      <c r="C129" s="22" t="s">
        <v>3881</v>
      </c>
      <c r="E129" s="23" t="s">
        <v>3882</v>
      </c>
      <c r="L129" s="24">
        <f>SUMIFS(L130:L153,A130:A153,"P")</f>
        <v>0</v>
      </c>
      <c r="M129" s="24">
        <f>SUMIFS(M130:M153,A130:A153,"P")</f>
        <v>0</v>
      </c>
      <c r="N129" s="25"/>
    </row>
    <row r="130" ht="25">
      <c r="A130" s="1" t="s">
        <v>587</v>
      </c>
      <c r="B130" s="1">
        <v>30</v>
      </c>
      <c r="C130" s="26" t="s">
        <v>6680</v>
      </c>
      <c r="D130" t="s">
        <v>589</v>
      </c>
      <c r="E130" s="27" t="s">
        <v>6681</v>
      </c>
      <c r="F130" s="28" t="s">
        <v>618</v>
      </c>
      <c r="G130" s="29">
        <v>27</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c r="A132" s="1" t="s">
        <v>593</v>
      </c>
    </row>
    <row r="133" ht="262.5">
      <c r="A133" s="1" t="s">
        <v>595</v>
      </c>
      <c r="E133" s="27" t="s">
        <v>6682</v>
      </c>
    </row>
    <row r="134" ht="25">
      <c r="A134" s="1" t="s">
        <v>587</v>
      </c>
      <c r="B134" s="1">
        <v>31</v>
      </c>
      <c r="C134" s="26" t="s">
        <v>6683</v>
      </c>
      <c r="D134" t="s">
        <v>589</v>
      </c>
      <c r="E134" s="27" t="s">
        <v>6684</v>
      </c>
      <c r="F134" s="28" t="s">
        <v>610</v>
      </c>
      <c r="G134" s="29">
        <v>2</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c r="A136" s="1" t="s">
        <v>593</v>
      </c>
    </row>
    <row r="137" ht="409.5">
      <c r="A137" s="1" t="s">
        <v>595</v>
      </c>
      <c r="E137" s="27" t="s">
        <v>6685</v>
      </c>
    </row>
    <row r="138" ht="25">
      <c r="A138" s="1" t="s">
        <v>587</v>
      </c>
      <c r="B138" s="1">
        <v>32</v>
      </c>
      <c r="C138" s="26" t="s">
        <v>6686</v>
      </c>
      <c r="D138" t="s">
        <v>589</v>
      </c>
      <c r="E138" s="27" t="s">
        <v>6687</v>
      </c>
      <c r="F138" s="28" t="s">
        <v>618</v>
      </c>
      <c r="G138" s="29">
        <v>28.100000000000001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c r="A140" s="1" t="s">
        <v>593</v>
      </c>
    </row>
    <row r="141" ht="100">
      <c r="A141" s="1" t="s">
        <v>595</v>
      </c>
      <c r="E141" s="27" t="s">
        <v>6688</v>
      </c>
    </row>
    <row r="142" ht="25">
      <c r="A142" s="1" t="s">
        <v>587</v>
      </c>
      <c r="B142" s="1">
        <v>33</v>
      </c>
      <c r="C142" s="26" t="s">
        <v>6689</v>
      </c>
      <c r="D142" t="s">
        <v>589</v>
      </c>
      <c r="E142" s="27" t="s">
        <v>6690</v>
      </c>
      <c r="F142" s="28" t="s">
        <v>618</v>
      </c>
      <c r="G142" s="29">
        <v>28.100000000000001</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c r="A144" s="1" t="s">
        <v>593</v>
      </c>
    </row>
    <row r="145" ht="75">
      <c r="A145" s="1" t="s">
        <v>595</v>
      </c>
      <c r="E145" s="27" t="s">
        <v>6691</v>
      </c>
    </row>
    <row r="146">
      <c r="A146" s="1" t="s">
        <v>587</v>
      </c>
      <c r="B146" s="1">
        <v>34</v>
      </c>
      <c r="C146" s="26" t="s">
        <v>6692</v>
      </c>
      <c r="D146" t="s">
        <v>589</v>
      </c>
      <c r="E146" s="27" t="s">
        <v>3889</v>
      </c>
      <c r="F146" s="28" t="s">
        <v>892</v>
      </c>
      <c r="G146" s="29">
        <v>30.91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
      <c r="A148" s="1" t="s">
        <v>593</v>
      </c>
      <c r="E148" s="32" t="s">
        <v>6693</v>
      </c>
    </row>
    <row r="149" ht="250">
      <c r="A149" s="1" t="s">
        <v>595</v>
      </c>
      <c r="E149" s="27" t="s">
        <v>6694</v>
      </c>
    </row>
    <row r="150">
      <c r="A150" s="1" t="s">
        <v>587</v>
      </c>
      <c r="B150" s="1">
        <v>35</v>
      </c>
      <c r="C150" s="26" t="s">
        <v>6695</v>
      </c>
      <c r="D150" t="s">
        <v>589</v>
      </c>
      <c r="E150" s="27" t="s">
        <v>6696</v>
      </c>
      <c r="F150" s="28" t="s">
        <v>892</v>
      </c>
      <c r="G150" s="29">
        <v>27</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c r="A152" s="1" t="s">
        <v>593</v>
      </c>
    </row>
    <row r="153" ht="62.5">
      <c r="A153" s="1" t="s">
        <v>595</v>
      </c>
      <c r="E153" s="27" t="s">
        <v>6697</v>
      </c>
    </row>
    <row r="154" ht="13">
      <c r="A154" s="1" t="s">
        <v>584</v>
      </c>
      <c r="C154" s="22" t="s">
        <v>2059</v>
      </c>
      <c r="E154" s="23" t="s">
        <v>2060</v>
      </c>
      <c r="L154" s="24">
        <f>SUMIFS(L155:L166,A155:A166,"P")</f>
        <v>0</v>
      </c>
      <c r="M154" s="24">
        <f>SUMIFS(M155:M166,A155:A166,"P")</f>
        <v>0</v>
      </c>
      <c r="N154" s="25"/>
    </row>
    <row r="155" ht="25">
      <c r="A155" s="1" t="s">
        <v>587</v>
      </c>
      <c r="B155" s="1">
        <v>36</v>
      </c>
      <c r="C155" s="26" t="s">
        <v>4722</v>
      </c>
      <c r="D155" t="s">
        <v>589</v>
      </c>
      <c r="E155" s="27" t="s">
        <v>4723</v>
      </c>
      <c r="F155" s="28" t="s">
        <v>892</v>
      </c>
      <c r="G155" s="29">
        <v>65</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ht="13">
      <c r="A157" s="1" t="s">
        <v>593</v>
      </c>
      <c r="E157" s="32" t="s">
        <v>6698</v>
      </c>
    </row>
    <row r="158" ht="62.5">
      <c r="A158" s="1" t="s">
        <v>595</v>
      </c>
      <c r="E158" s="27" t="s">
        <v>4724</v>
      </c>
    </row>
    <row r="159" ht="25">
      <c r="A159" s="1" t="s">
        <v>587</v>
      </c>
      <c r="B159" s="1">
        <v>37</v>
      </c>
      <c r="C159" s="26" t="s">
        <v>6699</v>
      </c>
      <c r="D159" t="s">
        <v>589</v>
      </c>
      <c r="E159" s="27" t="s">
        <v>6700</v>
      </c>
      <c r="F159" s="28" t="s">
        <v>610</v>
      </c>
      <c r="G159" s="29">
        <v>4</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c r="A161" s="1" t="s">
        <v>593</v>
      </c>
    </row>
    <row r="162" ht="100">
      <c r="A162" s="1" t="s">
        <v>595</v>
      </c>
      <c r="E162" s="27" t="s">
        <v>6701</v>
      </c>
    </row>
    <row r="163" ht="25">
      <c r="A163" s="1" t="s">
        <v>587</v>
      </c>
      <c r="B163" s="1">
        <v>38</v>
      </c>
      <c r="C163" s="26" t="s">
        <v>6702</v>
      </c>
      <c r="D163" t="s">
        <v>589</v>
      </c>
      <c r="E163" s="27" t="s">
        <v>6703</v>
      </c>
      <c r="F163" s="28" t="s">
        <v>618</v>
      </c>
      <c r="G163" s="29">
        <v>7</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13">
      <c r="A165" s="1" t="s">
        <v>593</v>
      </c>
      <c r="E165" s="32" t="s">
        <v>5093</v>
      </c>
    </row>
    <row r="166" ht="87.5">
      <c r="A166" s="1" t="s">
        <v>595</v>
      </c>
      <c r="E166" s="27" t="s">
        <v>6048</v>
      </c>
    </row>
    <row r="167" ht="13">
      <c r="A167" s="1" t="s">
        <v>584</v>
      </c>
      <c r="C167" s="22" t="s">
        <v>675</v>
      </c>
      <c r="E167" s="23" t="s">
        <v>676</v>
      </c>
      <c r="L167" s="24">
        <f>SUMIFS(L168:L191,A168:A191,"P")</f>
        <v>0</v>
      </c>
      <c r="M167" s="24">
        <f>SUMIFS(M168:M191,A168:A191,"P")</f>
        <v>0</v>
      </c>
      <c r="N167" s="25"/>
    </row>
    <row r="168" ht="37.5">
      <c r="A168" s="1" t="s">
        <v>587</v>
      </c>
      <c r="B168" s="1">
        <v>39</v>
      </c>
      <c r="C168" s="26" t="s">
        <v>677</v>
      </c>
      <c r="D168" t="s">
        <v>678</v>
      </c>
      <c r="E168" s="27" t="s">
        <v>679</v>
      </c>
      <c r="F168" s="28" t="s">
        <v>680</v>
      </c>
      <c r="G168" s="29">
        <v>178.93000000000001</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2393</v>
      </c>
    </row>
    <row r="170" ht="39">
      <c r="A170" s="1" t="s">
        <v>593</v>
      </c>
      <c r="E170" s="32" t="s">
        <v>6704</v>
      </c>
    </row>
    <row r="171" ht="150">
      <c r="A171" s="1" t="s">
        <v>595</v>
      </c>
      <c r="E171" s="27" t="s">
        <v>697</v>
      </c>
    </row>
    <row r="172" ht="37.5">
      <c r="A172" s="1" t="s">
        <v>587</v>
      </c>
      <c r="B172" s="1">
        <v>40</v>
      </c>
      <c r="C172" s="26" t="s">
        <v>2697</v>
      </c>
      <c r="D172" t="s">
        <v>2698</v>
      </c>
      <c r="E172" s="27" t="s">
        <v>2699</v>
      </c>
      <c r="F172" s="28" t="s">
        <v>680</v>
      </c>
      <c r="G172" s="29">
        <v>48.491999999999997</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2393</v>
      </c>
    </row>
    <row r="174" ht="13">
      <c r="A174" s="1" t="s">
        <v>593</v>
      </c>
      <c r="E174" s="32" t="s">
        <v>6705</v>
      </c>
    </row>
    <row r="175" ht="150">
      <c r="A175" s="1" t="s">
        <v>595</v>
      </c>
      <c r="E175" s="27" t="s">
        <v>697</v>
      </c>
    </row>
    <row r="176" ht="37.5">
      <c r="A176" s="1" t="s">
        <v>587</v>
      </c>
      <c r="B176" s="1">
        <v>41</v>
      </c>
      <c r="C176" s="26" t="s">
        <v>6706</v>
      </c>
      <c r="D176" t="s">
        <v>6707</v>
      </c>
      <c r="E176" s="27" t="s">
        <v>6708</v>
      </c>
      <c r="F176" s="28" t="s">
        <v>680</v>
      </c>
      <c r="G176" s="29">
        <v>27.552</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2393</v>
      </c>
    </row>
    <row r="178" ht="13">
      <c r="A178" s="1" t="s">
        <v>593</v>
      </c>
      <c r="E178" s="32" t="s">
        <v>6709</v>
      </c>
    </row>
    <row r="179" ht="150">
      <c r="A179" s="1" t="s">
        <v>595</v>
      </c>
      <c r="E179" s="27" t="s">
        <v>697</v>
      </c>
    </row>
    <row r="180" ht="37.5">
      <c r="A180" s="1" t="s">
        <v>587</v>
      </c>
      <c r="B180" s="1">
        <v>42</v>
      </c>
      <c r="C180" s="26" t="s">
        <v>684</v>
      </c>
      <c r="D180" t="s">
        <v>685</v>
      </c>
      <c r="E180" s="27" t="s">
        <v>686</v>
      </c>
      <c r="F180" s="28" t="s">
        <v>680</v>
      </c>
      <c r="G180" s="29">
        <v>20</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701</v>
      </c>
    </row>
    <row r="182" ht="13">
      <c r="A182" s="1" t="s">
        <v>593</v>
      </c>
      <c r="E182" s="32" t="s">
        <v>6710</v>
      </c>
    </row>
    <row r="183" ht="150">
      <c r="A183" s="1" t="s">
        <v>595</v>
      </c>
      <c r="E183" s="27" t="s">
        <v>697</v>
      </c>
    </row>
    <row r="184" ht="37.5">
      <c r="A184" s="1" t="s">
        <v>587</v>
      </c>
      <c r="B184" s="1">
        <v>43</v>
      </c>
      <c r="C184" s="26" t="s">
        <v>1502</v>
      </c>
      <c r="D184" t="s">
        <v>1503</v>
      </c>
      <c r="E184" s="27" t="s">
        <v>1504</v>
      </c>
      <c r="F184" s="28" t="s">
        <v>680</v>
      </c>
      <c r="G184" s="29">
        <v>0.095000000000000001</v>
      </c>
      <c r="H184" s="28">
        <v>0</v>
      </c>
      <c r="I184" s="30">
        <f>ROUND(G184*H184,P4)</f>
        <v>0</v>
      </c>
      <c r="L184" s="30">
        <v>0</v>
      </c>
      <c r="M184" s="24">
        <f>ROUND(G184*L184,P4)</f>
        <v>0</v>
      </c>
      <c r="N184" s="25" t="s">
        <v>589</v>
      </c>
      <c r="O184" s="31">
        <f>M184*AA184</f>
        <v>0</v>
      </c>
      <c r="P184" s="1">
        <v>3</v>
      </c>
      <c r="AA184" s="1">
        <f>IF(P184=1,$O$3,IF(P184=2,$O$4,$O$5))</f>
        <v>0</v>
      </c>
    </row>
    <row r="185" ht="37.5">
      <c r="A185" s="1" t="s">
        <v>592</v>
      </c>
      <c r="E185" s="27" t="s">
        <v>701</v>
      </c>
    </row>
    <row r="186" ht="13">
      <c r="A186" s="1" t="s">
        <v>593</v>
      </c>
      <c r="E186" s="32" t="s">
        <v>6711</v>
      </c>
    </row>
    <row r="187" ht="150">
      <c r="A187" s="1" t="s">
        <v>595</v>
      </c>
      <c r="E187" s="27" t="s">
        <v>697</v>
      </c>
    </row>
    <row r="188" ht="37.5">
      <c r="A188" s="1" t="s">
        <v>587</v>
      </c>
      <c r="B188" s="1">
        <v>44</v>
      </c>
      <c r="C188" s="26" t="s">
        <v>2715</v>
      </c>
      <c r="D188" t="s">
        <v>2716</v>
      </c>
      <c r="E188" s="27" t="s">
        <v>2717</v>
      </c>
      <c r="F188" s="28" t="s">
        <v>680</v>
      </c>
      <c r="G188" s="29">
        <v>16.911999999999999</v>
      </c>
      <c r="H188" s="28">
        <v>0</v>
      </c>
      <c r="I188" s="30">
        <f>ROUND(G188*H188,P4)</f>
        <v>0</v>
      </c>
      <c r="L188" s="30">
        <v>0</v>
      </c>
      <c r="M188" s="24">
        <f>ROUND(G188*L188,P4)</f>
        <v>0</v>
      </c>
      <c r="N188" s="25" t="s">
        <v>589</v>
      </c>
      <c r="O188" s="31">
        <f>M188*AA188</f>
        <v>0</v>
      </c>
      <c r="P188" s="1">
        <v>3</v>
      </c>
      <c r="AA188" s="1">
        <f>IF(P188=1,$O$3,IF(P188=2,$O$4,$O$5))</f>
        <v>0</v>
      </c>
    </row>
    <row r="189" ht="62.5">
      <c r="A189" s="1" t="s">
        <v>592</v>
      </c>
      <c r="E189" s="27" t="s">
        <v>2718</v>
      </c>
    </row>
    <row r="190" ht="39">
      <c r="A190" s="1" t="s">
        <v>593</v>
      </c>
      <c r="E190" s="32" t="s">
        <v>6712</v>
      </c>
    </row>
    <row r="191" ht="150">
      <c r="A191" s="1" t="s">
        <v>595</v>
      </c>
      <c r="E19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6713</v>
      </c>
      <c r="E8" s="23" t="s">
        <v>331</v>
      </c>
      <c r="L8" s="24">
        <f>L9+L14+L55+L68+L89+L98</f>
        <v>0</v>
      </c>
      <c r="M8" s="24">
        <f>M9+M14+M55+M68+M89+M98</f>
        <v>0</v>
      </c>
      <c r="N8" s="25"/>
    </row>
    <row r="9" ht="13">
      <c r="A9" s="1" t="s">
        <v>584</v>
      </c>
      <c r="C9" s="22" t="s">
        <v>1999</v>
      </c>
      <c r="E9" s="23" t="s">
        <v>2000</v>
      </c>
      <c r="L9" s="24">
        <f>SUMIFS(L10:L13,A10:A13,"P")</f>
        <v>0</v>
      </c>
      <c r="M9" s="24">
        <f>SUMIFS(M10:M13,A10:A13,"P")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6636</v>
      </c>
    </row>
    <row r="14" ht="13">
      <c r="A14" s="1" t="s">
        <v>584</v>
      </c>
      <c r="C14" s="22" t="s">
        <v>585</v>
      </c>
      <c r="E14" s="23" t="s">
        <v>586</v>
      </c>
      <c r="L14" s="24">
        <f>SUMIFS(L15:L54,A15:A54,"P")</f>
        <v>0</v>
      </c>
      <c r="M14" s="24">
        <f>SUMIFS(M15:M54,A15:A54,"P")</f>
        <v>0</v>
      </c>
      <c r="N14" s="25"/>
    </row>
    <row r="15" ht="25">
      <c r="A15" s="1" t="s">
        <v>587</v>
      </c>
      <c r="B15" s="1">
        <v>2</v>
      </c>
      <c r="C15" s="26" t="s">
        <v>6618</v>
      </c>
      <c r="D15" t="s">
        <v>589</v>
      </c>
      <c r="E15" s="27" t="s">
        <v>6619</v>
      </c>
      <c r="F15" s="28" t="s">
        <v>603</v>
      </c>
      <c r="G15" s="29">
        <v>2.9100000000000001</v>
      </c>
      <c r="H15" s="28">
        <v>0</v>
      </c>
      <c r="I15" s="30">
        <f>ROUND(G15*H15,P4)</f>
        <v>0</v>
      </c>
      <c r="L15" s="30">
        <v>0</v>
      </c>
      <c r="M15" s="24">
        <f>ROUND(G15*L15,P4)</f>
        <v>0</v>
      </c>
      <c r="N15" s="25" t="s">
        <v>1524</v>
      </c>
      <c r="O15" s="31">
        <f>M15*AA15</f>
        <v>0</v>
      </c>
      <c r="P15" s="1">
        <v>3</v>
      </c>
      <c r="AA15" s="1">
        <f>IF(P15=1,$O$3,IF(P15=2,$O$4,$O$5))</f>
        <v>0</v>
      </c>
    </row>
    <row r="16">
      <c r="A16" s="1" t="s">
        <v>592</v>
      </c>
      <c r="E16" s="27" t="s">
        <v>589</v>
      </c>
    </row>
    <row r="17" ht="13">
      <c r="A17" s="1" t="s">
        <v>593</v>
      </c>
      <c r="E17" s="32" t="s">
        <v>6714</v>
      </c>
    </row>
    <row r="18" ht="50">
      <c r="A18" s="1" t="s">
        <v>595</v>
      </c>
      <c r="E18" s="27" t="s">
        <v>6621</v>
      </c>
    </row>
    <row r="19" ht="25">
      <c r="A19" s="1" t="s">
        <v>587</v>
      </c>
      <c r="B19" s="1">
        <v>3</v>
      </c>
      <c r="C19" s="26" t="s">
        <v>5607</v>
      </c>
      <c r="D19" t="s">
        <v>589</v>
      </c>
      <c r="E19" s="27" t="s">
        <v>5608</v>
      </c>
      <c r="F19" s="28" t="s">
        <v>618</v>
      </c>
      <c r="G19" s="29">
        <v>4.5</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6715</v>
      </c>
    </row>
    <row r="22" ht="100">
      <c r="A22" s="1" t="s">
        <v>595</v>
      </c>
      <c r="E22" s="27" t="s">
        <v>5524</v>
      </c>
    </row>
    <row r="23" ht="25">
      <c r="A23" s="1" t="s">
        <v>587</v>
      </c>
      <c r="B23" s="1">
        <v>4</v>
      </c>
      <c r="C23" s="26" t="s">
        <v>1394</v>
      </c>
      <c r="D23" t="s">
        <v>589</v>
      </c>
      <c r="E23" s="27" t="s">
        <v>1395</v>
      </c>
      <c r="F23" s="28" t="s">
        <v>591</v>
      </c>
      <c r="G23" s="29">
        <v>25.012</v>
      </c>
      <c r="H23" s="28">
        <v>0</v>
      </c>
      <c r="I23" s="30">
        <f>ROUND(G23*H23,P4)</f>
        <v>0</v>
      </c>
      <c r="L23" s="30">
        <v>0</v>
      </c>
      <c r="M23" s="24">
        <f>ROUND(G23*L23,P4)</f>
        <v>0</v>
      </c>
      <c r="N23" s="25" t="s">
        <v>1524</v>
      </c>
      <c r="O23" s="31">
        <f>M23*AA23</f>
        <v>0</v>
      </c>
      <c r="P23" s="1">
        <v>3</v>
      </c>
      <c r="AA23" s="1">
        <f>IF(P23=1,$O$3,IF(P23=2,$O$4,$O$5))</f>
        <v>0</v>
      </c>
    </row>
    <row r="24">
      <c r="A24" s="1" t="s">
        <v>592</v>
      </c>
      <c r="E24" s="27" t="s">
        <v>589</v>
      </c>
    </row>
    <row r="25" ht="52">
      <c r="A25" s="1" t="s">
        <v>593</v>
      </c>
      <c r="E25" s="32" t="s">
        <v>6716</v>
      </c>
    </row>
    <row r="26" ht="337.5">
      <c r="A26" s="1" t="s">
        <v>595</v>
      </c>
      <c r="E26" s="27" t="s">
        <v>596</v>
      </c>
    </row>
    <row r="27" ht="25">
      <c r="A27" s="1" t="s">
        <v>587</v>
      </c>
      <c r="B27" s="1">
        <v>5</v>
      </c>
      <c r="C27" s="26" t="s">
        <v>6624</v>
      </c>
      <c r="D27" t="s">
        <v>589</v>
      </c>
      <c r="E27" s="27" t="s">
        <v>6625</v>
      </c>
      <c r="F27" s="28" t="s">
        <v>591</v>
      </c>
      <c r="G27" s="29">
        <v>25.012</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6717</v>
      </c>
    </row>
    <row r="30" ht="212.5">
      <c r="A30" s="1" t="s">
        <v>595</v>
      </c>
      <c r="E30" s="27" t="s">
        <v>3768</v>
      </c>
    </row>
    <row r="31" ht="25">
      <c r="A31" s="1" t="s">
        <v>587</v>
      </c>
      <c r="B31" s="1">
        <v>6</v>
      </c>
      <c r="C31" s="26" t="s">
        <v>597</v>
      </c>
      <c r="D31" t="s">
        <v>589</v>
      </c>
      <c r="E31" s="27" t="s">
        <v>598</v>
      </c>
      <c r="F31" s="28" t="s">
        <v>591</v>
      </c>
      <c r="G31" s="29">
        <v>24.266999999999999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52">
      <c r="A33" s="1" t="s">
        <v>593</v>
      </c>
      <c r="E33" s="32" t="s">
        <v>6718</v>
      </c>
    </row>
    <row r="34" ht="250">
      <c r="A34" s="1" t="s">
        <v>595</v>
      </c>
      <c r="E34" s="27" t="s">
        <v>600</v>
      </c>
    </row>
    <row r="35" ht="25">
      <c r="A35" s="1" t="s">
        <v>587</v>
      </c>
      <c r="B35" s="1">
        <v>7</v>
      </c>
      <c r="C35" s="26" t="s">
        <v>2382</v>
      </c>
      <c r="D35" t="s">
        <v>589</v>
      </c>
      <c r="E35" s="27" t="s">
        <v>2383</v>
      </c>
      <c r="F35" s="28" t="s">
        <v>591</v>
      </c>
      <c r="G35" s="29">
        <v>3.2669999999999999</v>
      </c>
      <c r="H35" s="28">
        <v>0</v>
      </c>
      <c r="I35" s="30">
        <f>ROUND(G35*H35,P4)</f>
        <v>0</v>
      </c>
      <c r="L35" s="30">
        <v>0</v>
      </c>
      <c r="M35" s="24">
        <f>ROUND(G35*L35,P4)</f>
        <v>0</v>
      </c>
      <c r="N35" s="25" t="s">
        <v>1524</v>
      </c>
      <c r="O35" s="31">
        <f>M35*AA35</f>
        <v>0</v>
      </c>
      <c r="P35" s="1">
        <v>3</v>
      </c>
      <c r="AA35" s="1">
        <f>IF(P35=1,$O$3,IF(P35=2,$O$4,$O$5))</f>
        <v>0</v>
      </c>
    </row>
    <row r="36">
      <c r="A36" s="1" t="s">
        <v>592</v>
      </c>
      <c r="E36" s="27" t="s">
        <v>589</v>
      </c>
    </row>
    <row r="37" ht="39">
      <c r="A37" s="1" t="s">
        <v>593</v>
      </c>
      <c r="E37" s="32" t="s">
        <v>6719</v>
      </c>
    </row>
    <row r="38" ht="325">
      <c r="A38" s="1" t="s">
        <v>595</v>
      </c>
      <c r="E38" s="27" t="s">
        <v>2385</v>
      </c>
    </row>
    <row r="39" ht="25">
      <c r="A39" s="1" t="s">
        <v>587</v>
      </c>
      <c r="B39" s="1">
        <v>8</v>
      </c>
      <c r="C39" s="26" t="s">
        <v>4942</v>
      </c>
      <c r="D39" t="s">
        <v>589</v>
      </c>
      <c r="E39" s="27" t="s">
        <v>4943</v>
      </c>
      <c r="F39" s="28" t="s">
        <v>603</v>
      </c>
      <c r="G39" s="29">
        <v>2.9100000000000001</v>
      </c>
      <c r="H39" s="28">
        <v>0</v>
      </c>
      <c r="I39" s="30">
        <f>ROUND(G39*H39,P4)</f>
        <v>0</v>
      </c>
      <c r="L39" s="30">
        <v>0</v>
      </c>
      <c r="M39" s="24">
        <f>ROUND(G39*L39,P4)</f>
        <v>0</v>
      </c>
      <c r="N39" s="25" t="s">
        <v>1524</v>
      </c>
      <c r="O39" s="31">
        <f>M39*AA39</f>
        <v>0</v>
      </c>
      <c r="P39" s="1">
        <v>3</v>
      </c>
      <c r="AA39" s="1">
        <f>IF(P39=1,$O$3,IF(P39=2,$O$4,$O$5))</f>
        <v>0</v>
      </c>
    </row>
    <row r="40">
      <c r="A40" s="1" t="s">
        <v>592</v>
      </c>
      <c r="E40" s="27" t="s">
        <v>589</v>
      </c>
    </row>
    <row r="41" ht="13">
      <c r="A41" s="1" t="s">
        <v>593</v>
      </c>
      <c r="E41" s="32" t="s">
        <v>6720</v>
      </c>
    </row>
    <row r="42" ht="62.5">
      <c r="A42" s="1" t="s">
        <v>595</v>
      </c>
      <c r="E42" s="27" t="s">
        <v>4945</v>
      </c>
    </row>
    <row r="43" ht="25">
      <c r="A43" s="1" t="s">
        <v>587</v>
      </c>
      <c r="B43" s="1">
        <v>9</v>
      </c>
      <c r="C43" s="26" t="s">
        <v>5162</v>
      </c>
      <c r="D43" t="s">
        <v>589</v>
      </c>
      <c r="E43" s="27" t="s">
        <v>5163</v>
      </c>
      <c r="F43" s="28" t="s">
        <v>603</v>
      </c>
      <c r="G43" s="29">
        <v>2.9100000000000001</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6720</v>
      </c>
    </row>
    <row r="46" ht="62.5">
      <c r="A46" s="1" t="s">
        <v>595</v>
      </c>
      <c r="E46" s="27" t="s">
        <v>5164</v>
      </c>
    </row>
    <row r="47" ht="25">
      <c r="A47" s="1" t="s">
        <v>587</v>
      </c>
      <c r="B47" s="1">
        <v>10</v>
      </c>
      <c r="C47" s="26" t="s">
        <v>3790</v>
      </c>
      <c r="D47" t="s">
        <v>589</v>
      </c>
      <c r="E47" s="27" t="s">
        <v>3791</v>
      </c>
      <c r="F47" s="28" t="s">
        <v>603</v>
      </c>
      <c r="G47" s="29">
        <v>2.9100000000000001</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6720</v>
      </c>
    </row>
    <row r="50" ht="75">
      <c r="A50" s="1" t="s">
        <v>595</v>
      </c>
      <c r="E50" s="27" t="s">
        <v>3792</v>
      </c>
    </row>
    <row r="51" ht="25">
      <c r="A51" s="1" t="s">
        <v>587</v>
      </c>
      <c r="B51" s="1">
        <v>11</v>
      </c>
      <c r="C51" s="26" t="s">
        <v>4121</v>
      </c>
      <c r="D51" t="s">
        <v>589</v>
      </c>
      <c r="E51" s="27" t="s">
        <v>4122</v>
      </c>
      <c r="F51" s="28" t="s">
        <v>591</v>
      </c>
      <c r="G51" s="29">
        <v>0.437</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6721</v>
      </c>
    </row>
    <row r="54" ht="62.5">
      <c r="A54" s="1" t="s">
        <v>595</v>
      </c>
      <c r="E54" s="27" t="s">
        <v>4124</v>
      </c>
    </row>
    <row r="55" ht="13">
      <c r="A55" s="1" t="s">
        <v>584</v>
      </c>
      <c r="C55" s="22" t="s">
        <v>3026</v>
      </c>
      <c r="E55" s="23" t="s">
        <v>3833</v>
      </c>
      <c r="L55" s="24">
        <f>SUMIFS(L56:L67,A56:A67,"P")</f>
        <v>0</v>
      </c>
      <c r="M55" s="24">
        <f>SUMIFS(M56:M67,A56:A67,"P")</f>
        <v>0</v>
      </c>
      <c r="N55" s="25"/>
    </row>
    <row r="56" ht="25">
      <c r="A56" s="1" t="s">
        <v>587</v>
      </c>
      <c r="B56" s="1">
        <v>12</v>
      </c>
      <c r="C56" s="26" t="s">
        <v>3834</v>
      </c>
      <c r="D56" t="s">
        <v>589</v>
      </c>
      <c r="E56" s="27" t="s">
        <v>3835</v>
      </c>
      <c r="F56" s="28" t="s">
        <v>591</v>
      </c>
      <c r="G56" s="29">
        <v>0.96299999999999997</v>
      </c>
      <c r="H56" s="28">
        <v>0</v>
      </c>
      <c r="I56" s="30">
        <f>ROUND(G56*H56,P4)</f>
        <v>0</v>
      </c>
      <c r="L56" s="30">
        <v>0</v>
      </c>
      <c r="M56" s="24">
        <f>ROUND(G56*L56,P4)</f>
        <v>0</v>
      </c>
      <c r="N56" s="25" t="s">
        <v>1524</v>
      </c>
      <c r="O56" s="31">
        <f>M56*AA56</f>
        <v>0</v>
      </c>
      <c r="P56" s="1">
        <v>3</v>
      </c>
      <c r="AA56" s="1">
        <f>IF(P56=1,$O$3,IF(P56=2,$O$4,$O$5))</f>
        <v>0</v>
      </c>
    </row>
    <row r="57">
      <c r="A57" s="1" t="s">
        <v>592</v>
      </c>
      <c r="E57" s="27" t="s">
        <v>589</v>
      </c>
    </row>
    <row r="58" ht="13">
      <c r="A58" s="1" t="s">
        <v>593</v>
      </c>
      <c r="E58" s="32" t="s">
        <v>6722</v>
      </c>
    </row>
    <row r="59" ht="362.5">
      <c r="A59" s="1" t="s">
        <v>595</v>
      </c>
      <c r="E59" s="27" t="s">
        <v>3810</v>
      </c>
    </row>
    <row r="60" ht="25">
      <c r="A60" s="1" t="s">
        <v>587</v>
      </c>
      <c r="B60" s="1">
        <v>13</v>
      </c>
      <c r="C60" s="26" t="s">
        <v>5380</v>
      </c>
      <c r="D60" t="s">
        <v>589</v>
      </c>
      <c r="E60" s="27" t="s">
        <v>5381</v>
      </c>
      <c r="F60" s="28" t="s">
        <v>680</v>
      </c>
      <c r="G60" s="29">
        <v>0.029999999999999999</v>
      </c>
      <c r="H60" s="28">
        <v>0</v>
      </c>
      <c r="I60" s="30">
        <f>ROUND(G60*H60,P4)</f>
        <v>0</v>
      </c>
      <c r="L60" s="30">
        <v>0</v>
      </c>
      <c r="M60" s="24">
        <f>ROUND(G60*L60,P4)</f>
        <v>0</v>
      </c>
      <c r="N60" s="25" t="s">
        <v>1524</v>
      </c>
      <c r="O60" s="31">
        <f>M60*AA60</f>
        <v>0</v>
      </c>
      <c r="P60" s="1">
        <v>3</v>
      </c>
      <c r="AA60" s="1">
        <f>IF(P60=1,$O$3,IF(P60=2,$O$4,$O$5))</f>
        <v>0</v>
      </c>
    </row>
    <row r="61">
      <c r="A61" s="1" t="s">
        <v>592</v>
      </c>
      <c r="E61" s="27" t="s">
        <v>589</v>
      </c>
    </row>
    <row r="62" ht="13">
      <c r="A62" s="1" t="s">
        <v>593</v>
      </c>
      <c r="E62" s="32" t="s">
        <v>6723</v>
      </c>
    </row>
    <row r="63" ht="287.5">
      <c r="A63" s="1" t="s">
        <v>595</v>
      </c>
      <c r="E63" s="27" t="s">
        <v>5376</v>
      </c>
    </row>
    <row r="64" ht="25">
      <c r="A64" s="1" t="s">
        <v>587</v>
      </c>
      <c r="B64" s="1">
        <v>14</v>
      </c>
      <c r="C64" s="26" t="s">
        <v>3028</v>
      </c>
      <c r="D64" t="s">
        <v>589</v>
      </c>
      <c r="E64" s="27" t="s">
        <v>3029</v>
      </c>
      <c r="F64" s="28" t="s">
        <v>591</v>
      </c>
      <c r="G64" s="29">
        <v>1.3939999999999999</v>
      </c>
      <c r="H64" s="28">
        <v>0</v>
      </c>
      <c r="I64" s="30">
        <f>ROUND(G64*H64,P4)</f>
        <v>0</v>
      </c>
      <c r="L64" s="30">
        <v>0</v>
      </c>
      <c r="M64" s="24">
        <f>ROUND(G64*L64,P4)</f>
        <v>0</v>
      </c>
      <c r="N64" s="25" t="s">
        <v>1524</v>
      </c>
      <c r="O64" s="31">
        <f>M64*AA64</f>
        <v>0</v>
      </c>
      <c r="P64" s="1">
        <v>3</v>
      </c>
      <c r="AA64" s="1">
        <f>IF(P64=1,$O$3,IF(P64=2,$O$4,$O$5))</f>
        <v>0</v>
      </c>
    </row>
    <row r="65">
      <c r="A65" s="1" t="s">
        <v>592</v>
      </c>
      <c r="E65" s="27" t="s">
        <v>589</v>
      </c>
    </row>
    <row r="66" ht="39">
      <c r="A66" s="1" t="s">
        <v>593</v>
      </c>
      <c r="E66" s="32" t="s">
        <v>6724</v>
      </c>
    </row>
    <row r="67" ht="75">
      <c r="A67" s="1" t="s">
        <v>595</v>
      </c>
      <c r="E67" s="27" t="s">
        <v>3031</v>
      </c>
    </row>
    <row r="68" ht="13">
      <c r="A68" s="1" t="s">
        <v>584</v>
      </c>
      <c r="C68" s="22" t="s">
        <v>3881</v>
      </c>
      <c r="E68" s="23" t="s">
        <v>3882</v>
      </c>
      <c r="L68" s="24">
        <f>SUMIFS(L69:L88,A69:A88,"P")</f>
        <v>0</v>
      </c>
      <c r="M68" s="24">
        <f>SUMIFS(M69:M88,A69:A88,"P")</f>
        <v>0</v>
      </c>
      <c r="N68" s="25"/>
    </row>
    <row r="69" ht="25">
      <c r="A69" s="1" t="s">
        <v>587</v>
      </c>
      <c r="B69" s="1">
        <v>15</v>
      </c>
      <c r="C69" s="26" t="s">
        <v>6725</v>
      </c>
      <c r="D69" t="s">
        <v>589</v>
      </c>
      <c r="E69" s="27" t="s">
        <v>6726</v>
      </c>
      <c r="F69" s="28" t="s">
        <v>892</v>
      </c>
      <c r="G69" s="29">
        <v>3.5</v>
      </c>
      <c r="H69" s="28">
        <v>0</v>
      </c>
      <c r="I69" s="30">
        <f>ROUND(G69*H69,P4)</f>
        <v>0</v>
      </c>
      <c r="L69" s="30">
        <v>0</v>
      </c>
      <c r="M69" s="24">
        <f>ROUND(G69*L69,P4)</f>
        <v>0</v>
      </c>
      <c r="N69" s="25" t="s">
        <v>1524</v>
      </c>
      <c r="O69" s="31">
        <f>M69*AA69</f>
        <v>0</v>
      </c>
      <c r="P69" s="1">
        <v>3</v>
      </c>
      <c r="AA69" s="1">
        <f>IF(P69=1,$O$3,IF(P69=2,$O$4,$O$5))</f>
        <v>0</v>
      </c>
    </row>
    <row r="70">
      <c r="A70" s="1" t="s">
        <v>592</v>
      </c>
      <c r="E70" s="27" t="s">
        <v>589</v>
      </c>
    </row>
    <row r="71">
      <c r="A71" s="1" t="s">
        <v>593</v>
      </c>
    </row>
    <row r="72" ht="250">
      <c r="A72" s="1" t="s">
        <v>595</v>
      </c>
      <c r="E72" s="27" t="s">
        <v>6727</v>
      </c>
    </row>
    <row r="73" ht="25">
      <c r="A73" s="1" t="s">
        <v>587</v>
      </c>
      <c r="B73" s="1">
        <v>16</v>
      </c>
      <c r="C73" s="26" t="s">
        <v>6728</v>
      </c>
      <c r="D73" t="s">
        <v>589</v>
      </c>
      <c r="E73" s="27" t="s">
        <v>6729</v>
      </c>
      <c r="F73" s="28" t="s">
        <v>610</v>
      </c>
      <c r="G73" s="29">
        <v>1</v>
      </c>
      <c r="H73" s="28">
        <v>0</v>
      </c>
      <c r="I73" s="30">
        <f>ROUND(G73*H73,P4)</f>
        <v>0</v>
      </c>
      <c r="L73" s="30">
        <v>0</v>
      </c>
      <c r="M73" s="24">
        <f>ROUND(G73*L73,P4)</f>
        <v>0</v>
      </c>
      <c r="N73" s="25" t="s">
        <v>1524</v>
      </c>
      <c r="O73" s="31">
        <f>M73*AA73</f>
        <v>0</v>
      </c>
      <c r="P73" s="1">
        <v>3</v>
      </c>
      <c r="AA73" s="1">
        <f>IF(P73=1,$O$3,IF(P73=2,$O$4,$O$5))</f>
        <v>0</v>
      </c>
    </row>
    <row r="74">
      <c r="A74" s="1" t="s">
        <v>592</v>
      </c>
      <c r="E74" s="27" t="s">
        <v>589</v>
      </c>
    </row>
    <row r="75">
      <c r="A75" s="1" t="s">
        <v>593</v>
      </c>
    </row>
    <row r="76" ht="112.5">
      <c r="A76" s="1" t="s">
        <v>595</v>
      </c>
      <c r="E76" s="27" t="s">
        <v>3898</v>
      </c>
    </row>
    <row r="77" ht="25">
      <c r="A77" s="1" t="s">
        <v>587</v>
      </c>
      <c r="B77" s="1">
        <v>17</v>
      </c>
      <c r="C77" s="26" t="s">
        <v>6730</v>
      </c>
      <c r="D77" t="s">
        <v>589</v>
      </c>
      <c r="E77" s="27" t="s">
        <v>6731</v>
      </c>
      <c r="F77" s="28" t="s">
        <v>618</v>
      </c>
      <c r="G77" s="29">
        <v>9.9000000000000004</v>
      </c>
      <c r="H77" s="28">
        <v>0</v>
      </c>
      <c r="I77" s="30">
        <f>ROUND(G77*H77,P4)</f>
        <v>0</v>
      </c>
      <c r="L77" s="30">
        <v>0</v>
      </c>
      <c r="M77" s="24">
        <f>ROUND(G77*L77,P4)</f>
        <v>0</v>
      </c>
      <c r="N77" s="25" t="s">
        <v>1524</v>
      </c>
      <c r="O77" s="31">
        <f>M77*AA77</f>
        <v>0</v>
      </c>
      <c r="P77" s="1">
        <v>3</v>
      </c>
      <c r="AA77" s="1">
        <f>IF(P77=1,$O$3,IF(P77=2,$O$4,$O$5))</f>
        <v>0</v>
      </c>
    </row>
    <row r="78">
      <c r="A78" s="1" t="s">
        <v>592</v>
      </c>
      <c r="E78" s="27" t="s">
        <v>589</v>
      </c>
    </row>
    <row r="79" ht="13">
      <c r="A79" s="1" t="s">
        <v>593</v>
      </c>
      <c r="E79" s="32" t="s">
        <v>6732</v>
      </c>
    </row>
    <row r="80" ht="100">
      <c r="A80" s="1" t="s">
        <v>595</v>
      </c>
      <c r="E80" s="27" t="s">
        <v>6688</v>
      </c>
    </row>
    <row r="81" ht="25">
      <c r="A81" s="1" t="s">
        <v>587</v>
      </c>
      <c r="B81" s="1">
        <v>18</v>
      </c>
      <c r="C81" s="26" t="s">
        <v>6689</v>
      </c>
      <c r="D81" t="s">
        <v>589</v>
      </c>
      <c r="E81" s="27" t="s">
        <v>6690</v>
      </c>
      <c r="F81" s="28" t="s">
        <v>892</v>
      </c>
      <c r="G81" s="29">
        <v>9.9000000000000004</v>
      </c>
      <c r="H81" s="28">
        <v>0</v>
      </c>
      <c r="I81" s="30">
        <f>ROUND(G81*H81,P4)</f>
        <v>0</v>
      </c>
      <c r="L81" s="30">
        <v>0</v>
      </c>
      <c r="M81" s="24">
        <f>ROUND(G81*L81,P4)</f>
        <v>0</v>
      </c>
      <c r="N81" s="25" t="s">
        <v>1524</v>
      </c>
      <c r="O81" s="31">
        <f>M81*AA81</f>
        <v>0</v>
      </c>
      <c r="P81" s="1">
        <v>3</v>
      </c>
      <c r="AA81" s="1">
        <f>IF(P81=1,$O$3,IF(P81=2,$O$4,$O$5))</f>
        <v>0</v>
      </c>
    </row>
    <row r="82">
      <c r="A82" s="1" t="s">
        <v>592</v>
      </c>
      <c r="E82" s="27" t="s">
        <v>589</v>
      </c>
    </row>
    <row r="83" ht="13">
      <c r="A83" s="1" t="s">
        <v>593</v>
      </c>
      <c r="E83" s="32" t="s">
        <v>6732</v>
      </c>
    </row>
    <row r="84" ht="75">
      <c r="A84" s="1" t="s">
        <v>595</v>
      </c>
      <c r="E84" s="27" t="s">
        <v>6691</v>
      </c>
    </row>
    <row r="85">
      <c r="A85" s="1" t="s">
        <v>587</v>
      </c>
      <c r="B85" s="1">
        <v>19</v>
      </c>
      <c r="C85" s="26" t="s">
        <v>6733</v>
      </c>
      <c r="D85" t="s">
        <v>589</v>
      </c>
      <c r="E85" s="27" t="s">
        <v>4505</v>
      </c>
      <c r="F85" s="28" t="s">
        <v>892</v>
      </c>
      <c r="G85" s="29">
        <v>6.4000000000000004</v>
      </c>
      <c r="H85" s="28">
        <v>0</v>
      </c>
      <c r="I85" s="30">
        <f>ROUND(G85*H85,P4)</f>
        <v>0</v>
      </c>
      <c r="L85" s="30">
        <v>0</v>
      </c>
      <c r="M85" s="24">
        <f>ROUND(G85*L85,P4)</f>
        <v>0</v>
      </c>
      <c r="N85" s="25" t="s">
        <v>589</v>
      </c>
      <c r="O85" s="31">
        <f>M85*AA85</f>
        <v>0</v>
      </c>
      <c r="P85" s="1">
        <v>3</v>
      </c>
      <c r="AA85" s="1">
        <f>IF(P85=1,$O$3,IF(P85=2,$O$4,$O$5))</f>
        <v>0</v>
      </c>
    </row>
    <row r="86">
      <c r="A86" s="1" t="s">
        <v>592</v>
      </c>
      <c r="E86" s="27" t="s">
        <v>6734</v>
      </c>
    </row>
    <row r="87">
      <c r="A87" s="1" t="s">
        <v>593</v>
      </c>
    </row>
    <row r="88" ht="250">
      <c r="A88" s="1" t="s">
        <v>595</v>
      </c>
      <c r="E88" s="27" t="s">
        <v>6694</v>
      </c>
    </row>
    <row r="89" ht="13">
      <c r="A89" s="1" t="s">
        <v>584</v>
      </c>
      <c r="C89" s="22" t="s">
        <v>2059</v>
      </c>
      <c r="E89" s="23" t="s">
        <v>2060</v>
      </c>
      <c r="L89" s="24">
        <f>SUMIFS(L90:L97,A90:A97,"P")</f>
        <v>0</v>
      </c>
      <c r="M89" s="24">
        <f>SUMIFS(M90:M97,A90:A97,"P")</f>
        <v>0</v>
      </c>
      <c r="N89" s="25"/>
    </row>
    <row r="90" ht="25">
      <c r="A90" s="1" t="s">
        <v>587</v>
      </c>
      <c r="B90" s="1">
        <v>20</v>
      </c>
      <c r="C90" s="26" t="s">
        <v>5997</v>
      </c>
      <c r="D90" t="s">
        <v>589</v>
      </c>
      <c r="E90" s="27" t="s">
        <v>5998</v>
      </c>
      <c r="F90" s="28" t="s">
        <v>591</v>
      </c>
      <c r="G90" s="29">
        <v>3.5670000000000002</v>
      </c>
      <c r="H90" s="28">
        <v>0</v>
      </c>
      <c r="I90" s="30">
        <f>ROUND(G90*H90,P4)</f>
        <v>0</v>
      </c>
      <c r="L90" s="30">
        <v>0</v>
      </c>
      <c r="M90" s="24">
        <f>ROUND(G90*L90,P4)</f>
        <v>0</v>
      </c>
      <c r="N90" s="25" t="s">
        <v>1524</v>
      </c>
      <c r="O90" s="31">
        <f>M90*AA90</f>
        <v>0</v>
      </c>
      <c r="P90" s="1">
        <v>3</v>
      </c>
      <c r="AA90" s="1">
        <f>IF(P90=1,$O$3,IF(P90=2,$O$4,$O$5))</f>
        <v>0</v>
      </c>
    </row>
    <row r="91">
      <c r="A91" s="1" t="s">
        <v>592</v>
      </c>
      <c r="E91" s="27" t="s">
        <v>589</v>
      </c>
    </row>
    <row r="92" ht="13">
      <c r="A92" s="1" t="s">
        <v>593</v>
      </c>
      <c r="E92" s="32" t="s">
        <v>6735</v>
      </c>
    </row>
    <row r="93" ht="87.5">
      <c r="A93" s="1" t="s">
        <v>595</v>
      </c>
      <c r="E93" s="27" t="s">
        <v>5678</v>
      </c>
    </row>
    <row r="94" ht="25">
      <c r="A94" s="1" t="s">
        <v>587</v>
      </c>
      <c r="B94" s="1">
        <v>21</v>
      </c>
      <c r="C94" s="26" t="s">
        <v>6045</v>
      </c>
      <c r="D94" t="s">
        <v>589</v>
      </c>
      <c r="E94" s="27" t="s">
        <v>6046</v>
      </c>
      <c r="F94" s="28" t="s">
        <v>618</v>
      </c>
      <c r="G94" s="29">
        <v>10.300000000000001</v>
      </c>
      <c r="H94" s="28">
        <v>0</v>
      </c>
      <c r="I94" s="30">
        <f>ROUND(G94*H94,P4)</f>
        <v>0</v>
      </c>
      <c r="L94" s="30">
        <v>0</v>
      </c>
      <c r="M94" s="24">
        <f>ROUND(G94*L94,P4)</f>
        <v>0</v>
      </c>
      <c r="N94" s="25" t="s">
        <v>1524</v>
      </c>
      <c r="O94" s="31">
        <f>M94*AA94</f>
        <v>0</v>
      </c>
      <c r="P94" s="1">
        <v>3</v>
      </c>
      <c r="AA94" s="1">
        <f>IF(P94=1,$O$3,IF(P94=2,$O$4,$O$5))</f>
        <v>0</v>
      </c>
    </row>
    <row r="95">
      <c r="A95" s="1" t="s">
        <v>592</v>
      </c>
      <c r="E95" s="27" t="s">
        <v>589</v>
      </c>
    </row>
    <row r="96" ht="13">
      <c r="A96" s="1" t="s">
        <v>593</v>
      </c>
      <c r="E96" s="32" t="s">
        <v>6736</v>
      </c>
    </row>
    <row r="97" ht="87.5">
      <c r="A97" s="1" t="s">
        <v>595</v>
      </c>
      <c r="E97" s="27" t="s">
        <v>6048</v>
      </c>
    </row>
    <row r="98" ht="13">
      <c r="A98" s="1" t="s">
        <v>584</v>
      </c>
      <c r="C98" s="22" t="s">
        <v>675</v>
      </c>
      <c r="E98" s="23" t="s">
        <v>676</v>
      </c>
      <c r="L98" s="24">
        <f>SUMIFS(L99:L106,A99:A106,"P")</f>
        <v>0</v>
      </c>
      <c r="M98" s="24">
        <f>SUMIFS(M99:M106,A99:A106,"P")</f>
        <v>0</v>
      </c>
      <c r="N98" s="25"/>
    </row>
    <row r="99" ht="37.5">
      <c r="A99" s="1" t="s">
        <v>587</v>
      </c>
      <c r="B99" s="1">
        <v>22</v>
      </c>
      <c r="C99" s="26" t="s">
        <v>677</v>
      </c>
      <c r="D99" t="s">
        <v>678</v>
      </c>
      <c r="E99" s="27" t="s">
        <v>679</v>
      </c>
      <c r="F99" s="28" t="s">
        <v>680</v>
      </c>
      <c r="G99" s="29">
        <v>2.2450000000000001</v>
      </c>
      <c r="H99" s="28">
        <v>0</v>
      </c>
      <c r="I99" s="30">
        <f>ROUND(G99*H99,P4)</f>
        <v>0</v>
      </c>
      <c r="L99" s="30">
        <v>0</v>
      </c>
      <c r="M99" s="24">
        <f>ROUND(G99*L99,P4)</f>
        <v>0</v>
      </c>
      <c r="N99" s="25" t="s">
        <v>589</v>
      </c>
      <c r="O99" s="31">
        <f>M99*AA99</f>
        <v>0</v>
      </c>
      <c r="P99" s="1">
        <v>3</v>
      </c>
      <c r="AA99" s="1">
        <f>IF(P99=1,$O$3,IF(P99=2,$O$4,$O$5))</f>
        <v>0</v>
      </c>
    </row>
    <row r="100" ht="37.5">
      <c r="A100" s="1" t="s">
        <v>592</v>
      </c>
      <c r="E100" s="27" t="s">
        <v>2393</v>
      </c>
    </row>
    <row r="101" ht="13">
      <c r="A101" s="1" t="s">
        <v>593</v>
      </c>
      <c r="E101" s="32" t="s">
        <v>6737</v>
      </c>
    </row>
    <row r="102" ht="150">
      <c r="A102" s="1" t="s">
        <v>595</v>
      </c>
      <c r="E102" s="27" t="s">
        <v>697</v>
      </c>
    </row>
    <row r="103" ht="37.5">
      <c r="A103" s="1" t="s">
        <v>587</v>
      </c>
      <c r="B103" s="1">
        <v>23</v>
      </c>
      <c r="C103" s="26" t="s">
        <v>684</v>
      </c>
      <c r="D103" t="s">
        <v>685</v>
      </c>
      <c r="E103" s="27" t="s">
        <v>686</v>
      </c>
      <c r="F103" s="28" t="s">
        <v>680</v>
      </c>
      <c r="G103" s="29">
        <v>9.2560000000000002</v>
      </c>
      <c r="H103" s="28">
        <v>0</v>
      </c>
      <c r="I103" s="30">
        <f>ROUND(G103*H103,P4)</f>
        <v>0</v>
      </c>
      <c r="L103" s="30">
        <v>0</v>
      </c>
      <c r="M103" s="24">
        <f>ROUND(G103*L103,P4)</f>
        <v>0</v>
      </c>
      <c r="N103" s="25" t="s">
        <v>589</v>
      </c>
      <c r="O103" s="31">
        <f>M103*AA103</f>
        <v>0</v>
      </c>
      <c r="P103" s="1">
        <v>3</v>
      </c>
      <c r="AA103" s="1">
        <f>IF(P103=1,$O$3,IF(P103=2,$O$4,$O$5))</f>
        <v>0</v>
      </c>
    </row>
    <row r="104" ht="37.5">
      <c r="A104" s="1" t="s">
        <v>592</v>
      </c>
      <c r="E104" s="27" t="s">
        <v>701</v>
      </c>
    </row>
    <row r="105" ht="13">
      <c r="A105" s="1" t="s">
        <v>593</v>
      </c>
      <c r="E105" s="32" t="s">
        <v>6738</v>
      </c>
    </row>
    <row r="106" ht="150">
      <c r="A106" s="1" t="s">
        <v>595</v>
      </c>
      <c r="E1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6739</v>
      </c>
      <c r="E8" s="23" t="s">
        <v>333</v>
      </c>
      <c r="L8" s="24">
        <f>L9+L18+L59+L72+L81+L106+L119</f>
        <v>0</v>
      </c>
      <c r="M8" s="24">
        <f>M9+M18+M59+M72+M81+M106+M119</f>
        <v>0</v>
      </c>
      <c r="N8" s="25"/>
    </row>
    <row r="9" ht="13">
      <c r="A9" s="1" t="s">
        <v>584</v>
      </c>
      <c r="C9" s="22" t="s">
        <v>1999</v>
      </c>
      <c r="E9" s="23" t="s">
        <v>2000</v>
      </c>
      <c r="L9" s="24">
        <f>SUMIFS(L10:L17,A10:A17,"P")</f>
        <v>0</v>
      </c>
      <c r="M9" s="24">
        <f>SUMIFS(M10:M17,A10:A17,"P")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6636</v>
      </c>
    </row>
    <row r="14">
      <c r="A14" s="1" t="s">
        <v>587</v>
      </c>
      <c r="B14" s="1">
        <v>2</v>
      </c>
      <c r="C14" s="26" t="s">
        <v>6637</v>
      </c>
      <c r="D14" t="s">
        <v>589</v>
      </c>
      <c r="E14" s="27" t="s">
        <v>6638</v>
      </c>
      <c r="F14" s="28" t="s">
        <v>1488</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6639</v>
      </c>
    </row>
    <row r="16" ht="13">
      <c r="A16" s="1" t="s">
        <v>593</v>
      </c>
      <c r="E16" s="32" t="s">
        <v>6640</v>
      </c>
    </row>
    <row r="17" ht="25">
      <c r="A17" s="1" t="s">
        <v>595</v>
      </c>
      <c r="E17" s="27" t="s">
        <v>6641</v>
      </c>
    </row>
    <row r="18" ht="13">
      <c r="A18" s="1" t="s">
        <v>584</v>
      </c>
      <c r="C18" s="22" t="s">
        <v>585</v>
      </c>
      <c r="E18" s="23" t="s">
        <v>586</v>
      </c>
      <c r="L18" s="24">
        <f>SUMIFS(L19:L58,A19:A58,"P")</f>
        <v>0</v>
      </c>
      <c r="M18" s="24">
        <f>SUMIFS(M19:M58,A19:A58,"P")</f>
        <v>0</v>
      </c>
      <c r="N18" s="25"/>
    </row>
    <row r="19" ht="25">
      <c r="A19" s="1" t="s">
        <v>587</v>
      </c>
      <c r="B19" s="1">
        <v>3</v>
      </c>
      <c r="C19" s="26" t="s">
        <v>4664</v>
      </c>
      <c r="D19" t="s">
        <v>589</v>
      </c>
      <c r="E19" s="27" t="s">
        <v>4665</v>
      </c>
      <c r="F19" s="28" t="s">
        <v>591</v>
      </c>
      <c r="G19" s="29">
        <v>7.1340000000000003</v>
      </c>
      <c r="H19" s="28">
        <v>0</v>
      </c>
      <c r="I19" s="30">
        <f>ROUND(G19*H19,P4)</f>
        <v>0</v>
      </c>
      <c r="L19" s="30">
        <v>0</v>
      </c>
      <c r="M19" s="24">
        <f>ROUND(G19*L19,P4)</f>
        <v>0</v>
      </c>
      <c r="N19" s="25" t="s">
        <v>1524</v>
      </c>
      <c r="O19" s="31">
        <f>M19*AA19</f>
        <v>0</v>
      </c>
      <c r="P19" s="1">
        <v>3</v>
      </c>
      <c r="AA19" s="1">
        <f>IF(P19=1,$O$3,IF(P19=2,$O$4,$O$5))</f>
        <v>0</v>
      </c>
    </row>
    <row r="20">
      <c r="A20" s="1" t="s">
        <v>592</v>
      </c>
      <c r="E20" s="27" t="s">
        <v>589</v>
      </c>
    </row>
    <row r="21" ht="39">
      <c r="A21" s="1" t="s">
        <v>593</v>
      </c>
      <c r="E21" s="32" t="s">
        <v>6740</v>
      </c>
    </row>
    <row r="22" ht="87.5">
      <c r="A22" s="1" t="s">
        <v>595</v>
      </c>
      <c r="E22" s="27" t="s">
        <v>4667</v>
      </c>
    </row>
    <row r="23" ht="25">
      <c r="A23" s="1" t="s">
        <v>587</v>
      </c>
      <c r="B23" s="1">
        <v>4</v>
      </c>
      <c r="C23" s="26" t="s">
        <v>4668</v>
      </c>
      <c r="D23" t="s">
        <v>589</v>
      </c>
      <c r="E23" s="27" t="s">
        <v>4669</v>
      </c>
      <c r="F23" s="28" t="s">
        <v>591</v>
      </c>
      <c r="G23" s="29">
        <v>14.268000000000001</v>
      </c>
      <c r="H23" s="28">
        <v>0</v>
      </c>
      <c r="I23" s="30">
        <f>ROUND(G23*H23,P4)</f>
        <v>0</v>
      </c>
      <c r="L23" s="30">
        <v>0</v>
      </c>
      <c r="M23" s="24">
        <f>ROUND(G23*L23,P4)</f>
        <v>0</v>
      </c>
      <c r="N23" s="25" t="s">
        <v>1524</v>
      </c>
      <c r="O23" s="31">
        <f>M23*AA23</f>
        <v>0</v>
      </c>
      <c r="P23" s="1">
        <v>3</v>
      </c>
      <c r="AA23" s="1">
        <f>IF(P23=1,$O$3,IF(P23=2,$O$4,$O$5))</f>
        <v>0</v>
      </c>
    </row>
    <row r="24">
      <c r="A24" s="1" t="s">
        <v>592</v>
      </c>
      <c r="E24" s="27" t="s">
        <v>589</v>
      </c>
    </row>
    <row r="25" ht="39">
      <c r="A25" s="1" t="s">
        <v>593</v>
      </c>
      <c r="E25" s="32" t="s">
        <v>6741</v>
      </c>
    </row>
    <row r="26" ht="87.5">
      <c r="A26" s="1" t="s">
        <v>595</v>
      </c>
      <c r="E26" s="27" t="s">
        <v>4667</v>
      </c>
    </row>
    <row r="27" ht="25">
      <c r="A27" s="1" t="s">
        <v>587</v>
      </c>
      <c r="B27" s="1">
        <v>5</v>
      </c>
      <c r="C27" s="26" t="s">
        <v>6067</v>
      </c>
      <c r="D27" t="s">
        <v>589</v>
      </c>
      <c r="E27" s="27" t="s">
        <v>6068</v>
      </c>
      <c r="F27" s="28" t="s">
        <v>807</v>
      </c>
      <c r="G27" s="29">
        <v>1080</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6645</v>
      </c>
    </row>
    <row r="30" ht="100">
      <c r="A30" s="1" t="s">
        <v>595</v>
      </c>
      <c r="E30" s="27" t="s">
        <v>5335</v>
      </c>
    </row>
    <row r="31" ht="25">
      <c r="A31" s="1" t="s">
        <v>587</v>
      </c>
      <c r="B31" s="1">
        <v>6</v>
      </c>
      <c r="C31" s="26" t="s">
        <v>1394</v>
      </c>
      <c r="D31" t="s">
        <v>589</v>
      </c>
      <c r="E31" s="27" t="s">
        <v>1395</v>
      </c>
      <c r="F31" s="28" t="s">
        <v>591</v>
      </c>
      <c r="G31" s="29">
        <v>60.133000000000003</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6742</v>
      </c>
    </row>
    <row r="34" ht="337.5">
      <c r="A34" s="1" t="s">
        <v>595</v>
      </c>
      <c r="E34" s="27" t="s">
        <v>596</v>
      </c>
    </row>
    <row r="35" ht="25">
      <c r="A35" s="1" t="s">
        <v>587</v>
      </c>
      <c r="B35" s="1">
        <v>7</v>
      </c>
      <c r="C35" s="26" t="s">
        <v>2005</v>
      </c>
      <c r="D35" t="s">
        <v>589</v>
      </c>
      <c r="E35" s="27" t="s">
        <v>2006</v>
      </c>
      <c r="F35" s="28" t="s">
        <v>591</v>
      </c>
      <c r="G35" s="29">
        <v>17.181000000000001</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6743</v>
      </c>
    </row>
    <row r="38" ht="337.5">
      <c r="A38" s="1" t="s">
        <v>595</v>
      </c>
      <c r="E38" s="27" t="s">
        <v>596</v>
      </c>
    </row>
    <row r="39" ht="25">
      <c r="A39" s="1" t="s">
        <v>587</v>
      </c>
      <c r="B39" s="1">
        <v>8</v>
      </c>
      <c r="C39" s="26" t="s">
        <v>6648</v>
      </c>
      <c r="D39" t="s">
        <v>589</v>
      </c>
      <c r="E39" s="27" t="s">
        <v>6649</v>
      </c>
      <c r="F39" s="28" t="s">
        <v>591</v>
      </c>
      <c r="G39" s="29">
        <v>8.5899999999999999</v>
      </c>
      <c r="H39" s="28">
        <v>0</v>
      </c>
      <c r="I39" s="30">
        <f>ROUND(G39*H39,P4)</f>
        <v>0</v>
      </c>
      <c r="L39" s="30">
        <v>0</v>
      </c>
      <c r="M39" s="24">
        <f>ROUND(G39*L39,P4)</f>
        <v>0</v>
      </c>
      <c r="N39" s="25" t="s">
        <v>1524</v>
      </c>
      <c r="O39" s="31">
        <f>M39*AA39</f>
        <v>0</v>
      </c>
      <c r="P39" s="1">
        <v>3</v>
      </c>
      <c r="AA39" s="1">
        <f>IF(P39=1,$O$3,IF(P39=2,$O$4,$O$5))</f>
        <v>0</v>
      </c>
    </row>
    <row r="40">
      <c r="A40" s="1" t="s">
        <v>592</v>
      </c>
      <c r="E40" s="27" t="s">
        <v>589</v>
      </c>
    </row>
    <row r="41" ht="13">
      <c r="A41" s="1" t="s">
        <v>593</v>
      </c>
      <c r="E41" s="32" t="s">
        <v>6744</v>
      </c>
    </row>
    <row r="42" ht="337.5">
      <c r="A42" s="1" t="s">
        <v>595</v>
      </c>
      <c r="E42" s="27" t="s">
        <v>596</v>
      </c>
    </row>
    <row r="43" ht="25">
      <c r="A43" s="1" t="s">
        <v>587</v>
      </c>
      <c r="B43" s="1">
        <v>9</v>
      </c>
      <c r="C43" s="26" t="s">
        <v>6651</v>
      </c>
      <c r="D43" t="s">
        <v>589</v>
      </c>
      <c r="E43" s="27" t="s">
        <v>6652</v>
      </c>
      <c r="F43" s="28" t="s">
        <v>591</v>
      </c>
      <c r="G43" s="29">
        <v>37.752000000000002</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6745</v>
      </c>
    </row>
    <row r="46" ht="337.5">
      <c r="A46" s="1" t="s">
        <v>595</v>
      </c>
      <c r="E46" s="27" t="s">
        <v>596</v>
      </c>
    </row>
    <row r="47" ht="25">
      <c r="A47" s="1" t="s">
        <v>587</v>
      </c>
      <c r="B47" s="1">
        <v>10</v>
      </c>
      <c r="C47" s="26" t="s">
        <v>4677</v>
      </c>
      <c r="D47" t="s">
        <v>589</v>
      </c>
      <c r="E47" s="27" t="s">
        <v>4678</v>
      </c>
      <c r="F47" s="28" t="s">
        <v>591</v>
      </c>
      <c r="G47" s="29">
        <v>67.349999999999994</v>
      </c>
      <c r="H47" s="28">
        <v>0</v>
      </c>
      <c r="I47" s="30">
        <f>ROUND(G47*H47,P4)</f>
        <v>0</v>
      </c>
      <c r="L47" s="30">
        <v>0</v>
      </c>
      <c r="M47" s="24">
        <f>ROUND(G47*L47,P4)</f>
        <v>0</v>
      </c>
      <c r="N47" s="25" t="s">
        <v>1524</v>
      </c>
      <c r="O47" s="31">
        <f>M47*AA47</f>
        <v>0</v>
      </c>
      <c r="P47" s="1">
        <v>3</v>
      </c>
      <c r="AA47" s="1">
        <f>IF(P47=1,$O$3,IF(P47=2,$O$4,$O$5))</f>
        <v>0</v>
      </c>
    </row>
    <row r="48">
      <c r="A48" s="1" t="s">
        <v>592</v>
      </c>
      <c r="E48" s="27" t="s">
        <v>589</v>
      </c>
    </row>
    <row r="49" ht="39">
      <c r="A49" s="1" t="s">
        <v>593</v>
      </c>
      <c r="E49" s="32" t="s">
        <v>6746</v>
      </c>
    </row>
    <row r="50" ht="250">
      <c r="A50" s="1" t="s">
        <v>595</v>
      </c>
      <c r="E50" s="27" t="s">
        <v>4680</v>
      </c>
    </row>
    <row r="51" ht="25">
      <c r="A51" s="1" t="s">
        <v>587</v>
      </c>
      <c r="B51" s="1">
        <v>11</v>
      </c>
      <c r="C51" s="26" t="s">
        <v>2382</v>
      </c>
      <c r="D51" t="s">
        <v>589</v>
      </c>
      <c r="E51" s="27" t="s">
        <v>2383</v>
      </c>
      <c r="F51" s="28" t="s">
        <v>591</v>
      </c>
      <c r="G51" s="29">
        <v>18.172000000000001</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6747</v>
      </c>
    </row>
    <row r="54" ht="325">
      <c r="A54" s="1" t="s">
        <v>595</v>
      </c>
      <c r="E54" s="27" t="s">
        <v>2385</v>
      </c>
    </row>
    <row r="55" ht="25">
      <c r="A55" s="1" t="s">
        <v>587</v>
      </c>
      <c r="B55" s="1">
        <v>12</v>
      </c>
      <c r="C55" s="26" t="s">
        <v>3779</v>
      </c>
      <c r="D55" t="s">
        <v>589</v>
      </c>
      <c r="E55" s="27" t="s">
        <v>3780</v>
      </c>
      <c r="F55" s="28" t="s">
        <v>603</v>
      </c>
      <c r="G55" s="29">
        <v>47.560000000000002</v>
      </c>
      <c r="H55" s="28">
        <v>0</v>
      </c>
      <c r="I55" s="30">
        <f>ROUND(G55*H55,P4)</f>
        <v>0</v>
      </c>
      <c r="L55" s="30">
        <v>0</v>
      </c>
      <c r="M55" s="24">
        <f>ROUND(G55*L55,P4)</f>
        <v>0</v>
      </c>
      <c r="N55" s="25" t="s">
        <v>1524</v>
      </c>
      <c r="O55" s="31">
        <f>M55*AA55</f>
        <v>0</v>
      </c>
      <c r="P55" s="1">
        <v>3</v>
      </c>
      <c r="AA55" s="1">
        <f>IF(P55=1,$O$3,IF(P55=2,$O$4,$O$5))</f>
        <v>0</v>
      </c>
    </row>
    <row r="56">
      <c r="A56" s="1" t="s">
        <v>592</v>
      </c>
      <c r="E56" s="27" t="s">
        <v>589</v>
      </c>
    </row>
    <row r="57" ht="39">
      <c r="A57" s="1" t="s">
        <v>593</v>
      </c>
      <c r="E57" s="32" t="s">
        <v>6748</v>
      </c>
    </row>
    <row r="58" ht="50">
      <c r="A58" s="1" t="s">
        <v>595</v>
      </c>
      <c r="E58" s="27" t="s">
        <v>3782</v>
      </c>
    </row>
    <row r="59" ht="13">
      <c r="A59" s="1" t="s">
        <v>584</v>
      </c>
      <c r="C59" s="22" t="s">
        <v>3026</v>
      </c>
      <c r="E59" s="23" t="s">
        <v>3833</v>
      </c>
      <c r="L59" s="24">
        <f>SUMIFS(L60:L71,A60:A71,"P")</f>
        <v>0</v>
      </c>
      <c r="M59" s="24">
        <f>SUMIFS(M60:M71,A60:A71,"P")</f>
        <v>0</v>
      </c>
      <c r="N59" s="25"/>
    </row>
    <row r="60" ht="25">
      <c r="A60" s="1" t="s">
        <v>587</v>
      </c>
      <c r="B60" s="1">
        <v>13</v>
      </c>
      <c r="C60" s="26" t="s">
        <v>3834</v>
      </c>
      <c r="D60" t="s">
        <v>589</v>
      </c>
      <c r="E60" s="27" t="s">
        <v>3835</v>
      </c>
      <c r="F60" s="28" t="s">
        <v>591</v>
      </c>
      <c r="G60" s="29">
        <v>0.45000000000000001</v>
      </c>
      <c r="H60" s="28">
        <v>0</v>
      </c>
      <c r="I60" s="30">
        <f>ROUND(G60*H60,P4)</f>
        <v>0</v>
      </c>
      <c r="L60" s="30">
        <v>0</v>
      </c>
      <c r="M60" s="24">
        <f>ROUND(G60*L60,P4)</f>
        <v>0</v>
      </c>
      <c r="N60" s="25" t="s">
        <v>1524</v>
      </c>
      <c r="O60" s="31">
        <f>M60*AA60</f>
        <v>0</v>
      </c>
      <c r="P60" s="1">
        <v>3</v>
      </c>
      <c r="AA60" s="1">
        <f>IF(P60=1,$O$3,IF(P60=2,$O$4,$O$5))</f>
        <v>0</v>
      </c>
    </row>
    <row r="61">
      <c r="A61" s="1" t="s">
        <v>592</v>
      </c>
      <c r="E61" s="27" t="s">
        <v>589</v>
      </c>
    </row>
    <row r="62" ht="13">
      <c r="A62" s="1" t="s">
        <v>593</v>
      </c>
      <c r="E62" s="32" t="s">
        <v>6667</v>
      </c>
    </row>
    <row r="63" ht="362.5">
      <c r="A63" s="1" t="s">
        <v>595</v>
      </c>
      <c r="E63" s="27" t="s">
        <v>3810</v>
      </c>
    </row>
    <row r="64" ht="25">
      <c r="A64" s="1" t="s">
        <v>587</v>
      </c>
      <c r="B64" s="1">
        <v>14</v>
      </c>
      <c r="C64" s="26" t="s">
        <v>3028</v>
      </c>
      <c r="D64" t="s">
        <v>589</v>
      </c>
      <c r="E64" s="27" t="s">
        <v>3029</v>
      </c>
      <c r="F64" s="28" t="s">
        <v>591</v>
      </c>
      <c r="G64" s="29">
        <v>6.4080000000000004</v>
      </c>
      <c r="H64" s="28">
        <v>0</v>
      </c>
      <c r="I64" s="30">
        <f>ROUND(G64*H64,P4)</f>
        <v>0</v>
      </c>
      <c r="L64" s="30">
        <v>0</v>
      </c>
      <c r="M64" s="24">
        <f>ROUND(G64*L64,P4)</f>
        <v>0</v>
      </c>
      <c r="N64" s="25" t="s">
        <v>1524</v>
      </c>
      <c r="O64" s="31">
        <f>M64*AA64</f>
        <v>0</v>
      </c>
      <c r="P64" s="1">
        <v>3</v>
      </c>
      <c r="AA64" s="1">
        <f>IF(P64=1,$O$3,IF(P64=2,$O$4,$O$5))</f>
        <v>0</v>
      </c>
    </row>
    <row r="65">
      <c r="A65" s="1" t="s">
        <v>592</v>
      </c>
      <c r="E65" s="27" t="s">
        <v>589</v>
      </c>
    </row>
    <row r="66" ht="39">
      <c r="A66" s="1" t="s">
        <v>593</v>
      </c>
      <c r="E66" s="32" t="s">
        <v>6749</v>
      </c>
    </row>
    <row r="67" ht="75">
      <c r="A67" s="1" t="s">
        <v>595</v>
      </c>
      <c r="E67" s="27" t="s">
        <v>3031</v>
      </c>
    </row>
    <row r="68" ht="25">
      <c r="A68" s="1" t="s">
        <v>587</v>
      </c>
      <c r="B68" s="1">
        <v>15</v>
      </c>
      <c r="C68" s="26" t="s">
        <v>6669</v>
      </c>
      <c r="D68" t="s">
        <v>589</v>
      </c>
      <c r="E68" s="27" t="s">
        <v>6670</v>
      </c>
      <c r="F68" s="28" t="s">
        <v>591</v>
      </c>
      <c r="G68" s="29">
        <v>0.81299999999999994</v>
      </c>
      <c r="H68" s="28">
        <v>0</v>
      </c>
      <c r="I68" s="30">
        <f>ROUND(G68*H68,P4)</f>
        <v>0</v>
      </c>
      <c r="L68" s="30">
        <v>0</v>
      </c>
      <c r="M68" s="24">
        <f>ROUND(G68*L68,P4)</f>
        <v>0</v>
      </c>
      <c r="N68" s="25" t="s">
        <v>1524</v>
      </c>
      <c r="O68" s="31">
        <f>M68*AA68</f>
        <v>0</v>
      </c>
      <c r="P68" s="1">
        <v>3</v>
      </c>
      <c r="AA68" s="1">
        <f>IF(P68=1,$O$3,IF(P68=2,$O$4,$O$5))</f>
        <v>0</v>
      </c>
    </row>
    <row r="69">
      <c r="A69" s="1" t="s">
        <v>592</v>
      </c>
      <c r="E69" s="27" t="s">
        <v>589</v>
      </c>
    </row>
    <row r="70" ht="13">
      <c r="A70" s="1" t="s">
        <v>593</v>
      </c>
      <c r="E70" s="32" t="s">
        <v>6750</v>
      </c>
    </row>
    <row r="71" ht="62.5">
      <c r="A71" s="1" t="s">
        <v>595</v>
      </c>
      <c r="E71" s="27" t="s">
        <v>6672</v>
      </c>
    </row>
    <row r="72" ht="13">
      <c r="A72" s="1" t="s">
        <v>584</v>
      </c>
      <c r="C72" s="22" t="s">
        <v>606</v>
      </c>
      <c r="E72" s="23" t="s">
        <v>607</v>
      </c>
      <c r="L72" s="24">
        <f>SUMIFS(L73:L80,A73:A80,"P")</f>
        <v>0</v>
      </c>
      <c r="M72" s="24">
        <f>SUMIFS(M73:M80,A73:A80,"P")</f>
        <v>0</v>
      </c>
      <c r="N72" s="25"/>
    </row>
    <row r="73" ht="25">
      <c r="A73" s="1" t="s">
        <v>587</v>
      </c>
      <c r="B73" s="1">
        <v>16</v>
      </c>
      <c r="C73" s="26" t="s">
        <v>3068</v>
      </c>
      <c r="D73" t="s">
        <v>589</v>
      </c>
      <c r="E73" s="27" t="s">
        <v>3069</v>
      </c>
      <c r="F73" s="28" t="s">
        <v>610</v>
      </c>
      <c r="G73" s="29">
        <v>2</v>
      </c>
      <c r="H73" s="28">
        <v>0</v>
      </c>
      <c r="I73" s="30">
        <f>ROUND(G73*H73,P4)</f>
        <v>0</v>
      </c>
      <c r="L73" s="30">
        <v>0</v>
      </c>
      <c r="M73" s="24">
        <f>ROUND(G73*L73,P4)</f>
        <v>0</v>
      </c>
      <c r="N73" s="25" t="s">
        <v>1524</v>
      </c>
      <c r="O73" s="31">
        <f>M73*AA73</f>
        <v>0</v>
      </c>
      <c r="P73" s="1">
        <v>3</v>
      </c>
      <c r="AA73" s="1">
        <f>IF(P73=1,$O$3,IF(P73=2,$O$4,$O$5))</f>
        <v>0</v>
      </c>
    </row>
    <row r="74">
      <c r="A74" s="1" t="s">
        <v>592</v>
      </c>
      <c r="E74" s="27" t="s">
        <v>589</v>
      </c>
    </row>
    <row r="75">
      <c r="A75" s="1" t="s">
        <v>593</v>
      </c>
    </row>
    <row r="76" ht="112.5">
      <c r="A76" s="1" t="s">
        <v>595</v>
      </c>
      <c r="E76" s="27" t="s">
        <v>3071</v>
      </c>
    </row>
    <row r="77" ht="25">
      <c r="A77" s="1" t="s">
        <v>587</v>
      </c>
      <c r="B77" s="1">
        <v>17</v>
      </c>
      <c r="C77" s="26" t="s">
        <v>6751</v>
      </c>
      <c r="D77" t="s">
        <v>589</v>
      </c>
      <c r="E77" s="27" t="s">
        <v>6752</v>
      </c>
      <c r="F77" s="28" t="s">
        <v>610</v>
      </c>
      <c r="G77" s="29">
        <v>4</v>
      </c>
      <c r="H77" s="28">
        <v>0</v>
      </c>
      <c r="I77" s="30">
        <f>ROUND(G77*H77,P4)</f>
        <v>0</v>
      </c>
      <c r="L77" s="30">
        <v>0</v>
      </c>
      <c r="M77" s="24">
        <f>ROUND(G77*L77,P4)</f>
        <v>0</v>
      </c>
      <c r="N77" s="25" t="s">
        <v>1524</v>
      </c>
      <c r="O77" s="31">
        <f>M77*AA77</f>
        <v>0</v>
      </c>
      <c r="P77" s="1">
        <v>3</v>
      </c>
      <c r="AA77" s="1">
        <f>IF(P77=1,$O$3,IF(P77=2,$O$4,$O$5))</f>
        <v>0</v>
      </c>
    </row>
    <row r="78">
      <c r="A78" s="1" t="s">
        <v>592</v>
      </c>
      <c r="E78" s="27" t="s">
        <v>589</v>
      </c>
    </row>
    <row r="79">
      <c r="A79" s="1" t="s">
        <v>593</v>
      </c>
    </row>
    <row r="80" ht="112.5">
      <c r="A80" s="1" t="s">
        <v>595</v>
      </c>
      <c r="E80" s="27" t="s">
        <v>3071</v>
      </c>
    </row>
    <row r="81" ht="13">
      <c r="A81" s="1" t="s">
        <v>584</v>
      </c>
      <c r="C81" s="22" t="s">
        <v>3881</v>
      </c>
      <c r="E81" s="23" t="s">
        <v>3882</v>
      </c>
      <c r="L81" s="24">
        <f>SUMIFS(L82:L105,A82:A105,"P")</f>
        <v>0</v>
      </c>
      <c r="M81" s="24">
        <f>SUMIFS(M82:M105,A82:A105,"P")</f>
        <v>0</v>
      </c>
      <c r="N81" s="25"/>
    </row>
    <row r="82" ht="25">
      <c r="A82" s="1" t="s">
        <v>587</v>
      </c>
      <c r="B82" s="1">
        <v>18</v>
      </c>
      <c r="C82" s="26" t="s">
        <v>6753</v>
      </c>
      <c r="D82" t="s">
        <v>589</v>
      </c>
      <c r="E82" s="27" t="s">
        <v>6754</v>
      </c>
      <c r="F82" s="28" t="s">
        <v>892</v>
      </c>
      <c r="G82" s="29">
        <v>22.5</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row>
    <row r="85" ht="262.5">
      <c r="A85" s="1" t="s">
        <v>595</v>
      </c>
      <c r="E85" s="27" t="s">
        <v>6682</v>
      </c>
    </row>
    <row r="86" ht="25">
      <c r="A86" s="1" t="s">
        <v>587</v>
      </c>
      <c r="B86" s="1">
        <v>19</v>
      </c>
      <c r="C86" s="26" t="s">
        <v>6683</v>
      </c>
      <c r="D86" t="s">
        <v>589</v>
      </c>
      <c r="E86" s="27" t="s">
        <v>6684</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c r="A88" s="1" t="s">
        <v>593</v>
      </c>
    </row>
    <row r="89" ht="409.5">
      <c r="A89" s="1" t="s">
        <v>595</v>
      </c>
      <c r="E89" s="27" t="s">
        <v>6685</v>
      </c>
    </row>
    <row r="90" ht="25">
      <c r="A90" s="1" t="s">
        <v>587</v>
      </c>
      <c r="B90" s="1">
        <v>20</v>
      </c>
      <c r="C90" s="26" t="s">
        <v>6686</v>
      </c>
      <c r="D90" t="s">
        <v>589</v>
      </c>
      <c r="E90" s="27" t="s">
        <v>6687</v>
      </c>
      <c r="F90" s="28" t="s">
        <v>892</v>
      </c>
      <c r="G90" s="29">
        <v>23.600000000000001</v>
      </c>
      <c r="H90" s="28">
        <v>0</v>
      </c>
      <c r="I90" s="30">
        <f>ROUND(G90*H90,P4)</f>
        <v>0</v>
      </c>
      <c r="L90" s="30">
        <v>0</v>
      </c>
      <c r="M90" s="24">
        <f>ROUND(G90*L90,P4)</f>
        <v>0</v>
      </c>
      <c r="N90" s="25" t="s">
        <v>1524</v>
      </c>
      <c r="O90" s="31">
        <f>M90*AA90</f>
        <v>0</v>
      </c>
      <c r="P90" s="1">
        <v>3</v>
      </c>
      <c r="AA90" s="1">
        <f>IF(P90=1,$O$3,IF(P90=2,$O$4,$O$5))</f>
        <v>0</v>
      </c>
    </row>
    <row r="91">
      <c r="A91" s="1" t="s">
        <v>592</v>
      </c>
      <c r="E91" s="27" t="s">
        <v>589</v>
      </c>
    </row>
    <row r="92">
      <c r="A92" s="1" t="s">
        <v>593</v>
      </c>
    </row>
    <row r="93" ht="100">
      <c r="A93" s="1" t="s">
        <v>595</v>
      </c>
      <c r="E93" s="27" t="s">
        <v>6688</v>
      </c>
    </row>
    <row r="94" ht="25">
      <c r="A94" s="1" t="s">
        <v>587</v>
      </c>
      <c r="B94" s="1">
        <v>21</v>
      </c>
      <c r="C94" s="26" t="s">
        <v>6689</v>
      </c>
      <c r="D94" t="s">
        <v>589</v>
      </c>
      <c r="E94" s="27" t="s">
        <v>6690</v>
      </c>
      <c r="F94" s="28" t="s">
        <v>892</v>
      </c>
      <c r="G94" s="29">
        <v>23.600000000000001</v>
      </c>
      <c r="H94" s="28">
        <v>0</v>
      </c>
      <c r="I94" s="30">
        <f>ROUND(G94*H94,P4)</f>
        <v>0</v>
      </c>
      <c r="L94" s="30">
        <v>0</v>
      </c>
      <c r="M94" s="24">
        <f>ROUND(G94*L94,P4)</f>
        <v>0</v>
      </c>
      <c r="N94" s="25" t="s">
        <v>1524</v>
      </c>
      <c r="O94" s="31">
        <f>M94*AA94</f>
        <v>0</v>
      </c>
      <c r="P94" s="1">
        <v>3</v>
      </c>
      <c r="AA94" s="1">
        <f>IF(P94=1,$O$3,IF(P94=2,$O$4,$O$5))</f>
        <v>0</v>
      </c>
    </row>
    <row r="95">
      <c r="A95" s="1" t="s">
        <v>592</v>
      </c>
      <c r="E95" s="27" t="s">
        <v>589</v>
      </c>
    </row>
    <row r="96">
      <c r="A96" s="1" t="s">
        <v>593</v>
      </c>
    </row>
    <row r="97" ht="75">
      <c r="A97" s="1" t="s">
        <v>595</v>
      </c>
      <c r="E97" s="27" t="s">
        <v>6691</v>
      </c>
    </row>
    <row r="98">
      <c r="A98" s="1" t="s">
        <v>587</v>
      </c>
      <c r="B98" s="1">
        <v>22</v>
      </c>
      <c r="C98" s="26" t="s">
        <v>6755</v>
      </c>
      <c r="D98" t="s">
        <v>589</v>
      </c>
      <c r="E98" s="27" t="s">
        <v>6756</v>
      </c>
      <c r="F98" s="28" t="s">
        <v>892</v>
      </c>
      <c r="G98" s="29">
        <v>23.600000000000001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250">
      <c r="A101" s="1" t="s">
        <v>595</v>
      </c>
      <c r="E101" s="27" t="s">
        <v>6694</v>
      </c>
    </row>
    <row r="102">
      <c r="A102" s="1" t="s">
        <v>587</v>
      </c>
      <c r="B102" s="1">
        <v>23</v>
      </c>
      <c r="C102" s="26" t="s">
        <v>6757</v>
      </c>
      <c r="D102" t="s">
        <v>589</v>
      </c>
      <c r="E102" s="27" t="s">
        <v>6758</v>
      </c>
      <c r="F102" s="28" t="s">
        <v>892</v>
      </c>
      <c r="G102" s="29">
        <v>22.5</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62.5">
      <c r="A105" s="1" t="s">
        <v>595</v>
      </c>
      <c r="E105" s="27" t="s">
        <v>6697</v>
      </c>
    </row>
    <row r="106" ht="13">
      <c r="A106" s="1" t="s">
        <v>584</v>
      </c>
      <c r="C106" s="22" t="s">
        <v>2059</v>
      </c>
      <c r="E106" s="23" t="s">
        <v>2060</v>
      </c>
      <c r="L106" s="24">
        <f>SUMIFS(L107:L118,A107:A118,"P")</f>
        <v>0</v>
      </c>
      <c r="M106" s="24">
        <f>SUMIFS(M107:M118,A107:A118,"P")</f>
        <v>0</v>
      </c>
      <c r="N106" s="25"/>
    </row>
    <row r="107" ht="25">
      <c r="A107" s="1" t="s">
        <v>587</v>
      </c>
      <c r="B107" s="1">
        <v>24</v>
      </c>
      <c r="C107" s="26" t="s">
        <v>4722</v>
      </c>
      <c r="D107" t="s">
        <v>589</v>
      </c>
      <c r="E107" s="27" t="s">
        <v>4723</v>
      </c>
      <c r="F107" s="28" t="s">
        <v>618</v>
      </c>
      <c r="G107" s="29">
        <v>60.399999999999999</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13">
      <c r="A109" s="1" t="s">
        <v>593</v>
      </c>
      <c r="E109" s="32" t="s">
        <v>6759</v>
      </c>
    </row>
    <row r="110" ht="62.5">
      <c r="A110" s="1" t="s">
        <v>595</v>
      </c>
      <c r="E110" s="27" t="s">
        <v>4724</v>
      </c>
    </row>
    <row r="111" ht="25">
      <c r="A111" s="1" t="s">
        <v>587</v>
      </c>
      <c r="B111" s="1">
        <v>25</v>
      </c>
      <c r="C111" s="26" t="s">
        <v>6699</v>
      </c>
      <c r="D111" t="s">
        <v>589</v>
      </c>
      <c r="E111" s="27" t="s">
        <v>6700</v>
      </c>
      <c r="F111" s="28" t="s">
        <v>610</v>
      </c>
      <c r="G111" s="29">
        <v>3</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c r="A113" s="1" t="s">
        <v>593</v>
      </c>
    </row>
    <row r="114" ht="100">
      <c r="A114" s="1" t="s">
        <v>595</v>
      </c>
      <c r="E114" s="27" t="s">
        <v>6701</v>
      </c>
    </row>
    <row r="115" ht="25">
      <c r="A115" s="1" t="s">
        <v>587</v>
      </c>
      <c r="B115" s="1">
        <v>26</v>
      </c>
      <c r="C115" s="26" t="s">
        <v>6702</v>
      </c>
      <c r="D115" t="s">
        <v>589</v>
      </c>
      <c r="E115" s="27" t="s">
        <v>6703</v>
      </c>
      <c r="F115" s="28" t="s">
        <v>618</v>
      </c>
      <c r="G115" s="29">
        <v>8.8000000000000007</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ht="13">
      <c r="A117" s="1" t="s">
        <v>593</v>
      </c>
      <c r="E117" s="32" t="s">
        <v>6760</v>
      </c>
    </row>
    <row r="118" ht="87.5">
      <c r="A118" s="1" t="s">
        <v>595</v>
      </c>
      <c r="E118" s="27" t="s">
        <v>6048</v>
      </c>
    </row>
    <row r="119" ht="13">
      <c r="A119" s="1" t="s">
        <v>584</v>
      </c>
      <c r="C119" s="22" t="s">
        <v>675</v>
      </c>
      <c r="E119" s="23" t="s">
        <v>676</v>
      </c>
      <c r="L119" s="24">
        <f>SUMIFS(L120:L143,A120:A143,"P")</f>
        <v>0</v>
      </c>
      <c r="M119" s="24">
        <f>SUMIFS(M120:M143,A120:A143,"P")</f>
        <v>0</v>
      </c>
      <c r="N119" s="25"/>
    </row>
    <row r="120" ht="37.5">
      <c r="A120" s="1" t="s">
        <v>587</v>
      </c>
      <c r="B120" s="1">
        <v>27</v>
      </c>
      <c r="C120" s="26" t="s">
        <v>677</v>
      </c>
      <c r="D120" t="s">
        <v>678</v>
      </c>
      <c r="E120" s="27" t="s">
        <v>679</v>
      </c>
      <c r="F120" s="28" t="s">
        <v>680</v>
      </c>
      <c r="G120" s="29">
        <v>217.37100000000001</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2393</v>
      </c>
    </row>
    <row r="122" ht="52">
      <c r="A122" s="1" t="s">
        <v>593</v>
      </c>
      <c r="E122" s="32" t="s">
        <v>6761</v>
      </c>
    </row>
    <row r="123" ht="150">
      <c r="A123" s="1" t="s">
        <v>595</v>
      </c>
      <c r="E123" s="27" t="s">
        <v>697</v>
      </c>
    </row>
    <row r="124" ht="37.5">
      <c r="A124" s="1" t="s">
        <v>587</v>
      </c>
      <c r="B124" s="1">
        <v>28</v>
      </c>
      <c r="C124" s="26" t="s">
        <v>2697</v>
      </c>
      <c r="D124" t="s">
        <v>2698</v>
      </c>
      <c r="E124" s="27" t="s">
        <v>2699</v>
      </c>
      <c r="F124" s="28" t="s">
        <v>680</v>
      </c>
      <c r="G124" s="29">
        <v>37.798000000000002</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2393</v>
      </c>
    </row>
    <row r="126" ht="13">
      <c r="A126" s="1" t="s">
        <v>593</v>
      </c>
      <c r="E126" s="32" t="s">
        <v>6762</v>
      </c>
    </row>
    <row r="127" ht="150">
      <c r="A127" s="1" t="s">
        <v>595</v>
      </c>
      <c r="E127" s="27" t="s">
        <v>697</v>
      </c>
    </row>
    <row r="128" ht="37.5">
      <c r="A128" s="1" t="s">
        <v>587</v>
      </c>
      <c r="B128" s="1">
        <v>29</v>
      </c>
      <c r="C128" s="26" t="s">
        <v>6706</v>
      </c>
      <c r="D128" t="s">
        <v>6707</v>
      </c>
      <c r="E128" s="27" t="s">
        <v>6708</v>
      </c>
      <c r="F128" s="28" t="s">
        <v>680</v>
      </c>
      <c r="G128" s="29">
        <v>21.475999999999999</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2393</v>
      </c>
    </row>
    <row r="130" ht="13">
      <c r="A130" s="1" t="s">
        <v>593</v>
      </c>
      <c r="E130" s="32" t="s">
        <v>6763</v>
      </c>
    </row>
    <row r="131" ht="150">
      <c r="A131" s="1" t="s">
        <v>595</v>
      </c>
      <c r="E131" s="27" t="s">
        <v>697</v>
      </c>
    </row>
    <row r="132" ht="37.5">
      <c r="A132" s="1" t="s">
        <v>587</v>
      </c>
      <c r="B132" s="1">
        <v>30</v>
      </c>
      <c r="C132" s="26" t="s">
        <v>684</v>
      </c>
      <c r="D132" t="s">
        <v>685</v>
      </c>
      <c r="E132" s="27" t="s">
        <v>686</v>
      </c>
      <c r="F132" s="28" t="s">
        <v>680</v>
      </c>
      <c r="G132" s="29">
        <v>8.25</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701</v>
      </c>
    </row>
    <row r="134" ht="13">
      <c r="A134" s="1" t="s">
        <v>593</v>
      </c>
      <c r="E134" s="32" t="s">
        <v>6764</v>
      </c>
    </row>
    <row r="135" ht="150">
      <c r="A135" s="1" t="s">
        <v>595</v>
      </c>
      <c r="E135" s="27" t="s">
        <v>697</v>
      </c>
    </row>
    <row r="136" ht="37.5">
      <c r="A136" s="1" t="s">
        <v>587</v>
      </c>
      <c r="B136" s="1">
        <v>31</v>
      </c>
      <c r="C136" s="26" t="s">
        <v>1502</v>
      </c>
      <c r="D136" t="s">
        <v>1503</v>
      </c>
      <c r="E136" s="27" t="s">
        <v>1504</v>
      </c>
      <c r="F136" s="28" t="s">
        <v>680</v>
      </c>
      <c r="G136" s="29">
        <v>0.11</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701</v>
      </c>
    </row>
    <row r="138" ht="13">
      <c r="A138" s="1" t="s">
        <v>593</v>
      </c>
      <c r="E138" s="32" t="s">
        <v>6765</v>
      </c>
    </row>
    <row r="139" ht="150">
      <c r="A139" s="1" t="s">
        <v>595</v>
      </c>
      <c r="E139" s="27" t="s">
        <v>697</v>
      </c>
    </row>
    <row r="140" ht="37.5">
      <c r="A140" s="1" t="s">
        <v>587</v>
      </c>
      <c r="B140" s="1">
        <v>32</v>
      </c>
      <c r="C140" s="26" t="s">
        <v>2715</v>
      </c>
      <c r="D140" t="s">
        <v>2716</v>
      </c>
      <c r="E140" s="27" t="s">
        <v>2717</v>
      </c>
      <c r="F140" s="28" t="s">
        <v>680</v>
      </c>
      <c r="G140" s="29">
        <v>13.577</v>
      </c>
      <c r="H140" s="28">
        <v>0</v>
      </c>
      <c r="I140" s="30">
        <f>ROUND(G140*H140,P4)</f>
        <v>0</v>
      </c>
      <c r="L140" s="30">
        <v>0</v>
      </c>
      <c r="M140" s="24">
        <f>ROUND(G140*L140,P4)</f>
        <v>0</v>
      </c>
      <c r="N140" s="25" t="s">
        <v>589</v>
      </c>
      <c r="O140" s="31">
        <f>M140*AA140</f>
        <v>0</v>
      </c>
      <c r="P140" s="1">
        <v>3</v>
      </c>
      <c r="AA140" s="1">
        <f>IF(P140=1,$O$3,IF(P140=2,$O$4,$O$5))</f>
        <v>0</v>
      </c>
    </row>
    <row r="141" ht="62.5">
      <c r="A141" s="1" t="s">
        <v>592</v>
      </c>
      <c r="E141" s="27" t="s">
        <v>2718</v>
      </c>
    </row>
    <row r="142" ht="39">
      <c r="A142" s="1" t="s">
        <v>593</v>
      </c>
      <c r="E142" s="32" t="s">
        <v>6766</v>
      </c>
    </row>
    <row r="143" ht="150">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6767</v>
      </c>
      <c r="E8" s="23" t="s">
        <v>335</v>
      </c>
      <c r="L8" s="24">
        <f>L9+L14+L55+L60</f>
        <v>0</v>
      </c>
      <c r="M8" s="24">
        <f>M9+M14+M55+M60</f>
        <v>0</v>
      </c>
      <c r="N8" s="25"/>
    </row>
    <row r="9" ht="13">
      <c r="A9" s="1" t="s">
        <v>584</v>
      </c>
      <c r="C9" s="22" t="s">
        <v>1999</v>
      </c>
      <c r="E9" s="23" t="s">
        <v>2000</v>
      </c>
      <c r="L9" s="24">
        <f>SUMIFS(L10:L13,A10:A13,"P")</f>
        <v>0</v>
      </c>
      <c r="M9" s="24">
        <f>SUMIFS(M10:M13,A10:A13,"P")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6617</v>
      </c>
    </row>
    <row r="14" ht="13">
      <c r="A14" s="1" t="s">
        <v>584</v>
      </c>
      <c r="C14" s="22" t="s">
        <v>585</v>
      </c>
      <c r="E14" s="23" t="s">
        <v>586</v>
      </c>
      <c r="L14" s="24">
        <f>SUMIFS(L15:L54,A15:A54,"P")</f>
        <v>0</v>
      </c>
      <c r="M14" s="24">
        <f>SUMIFS(M15:M54,A15:A54,"P")</f>
        <v>0</v>
      </c>
      <c r="N14" s="25"/>
    </row>
    <row r="15" ht="25">
      <c r="A15" s="1" t="s">
        <v>587</v>
      </c>
      <c r="B15" s="1">
        <v>2</v>
      </c>
      <c r="C15" s="26" t="s">
        <v>6618</v>
      </c>
      <c r="D15" t="s">
        <v>589</v>
      </c>
      <c r="E15" s="27" t="s">
        <v>6619</v>
      </c>
      <c r="F15" s="28" t="s">
        <v>603</v>
      </c>
      <c r="G15" s="29">
        <v>195.30000000000001</v>
      </c>
      <c r="H15" s="28">
        <v>0</v>
      </c>
      <c r="I15" s="30">
        <f>ROUND(G15*H15,P4)</f>
        <v>0</v>
      </c>
      <c r="L15" s="30">
        <v>0</v>
      </c>
      <c r="M15" s="24">
        <f>ROUND(G15*L15,P4)</f>
        <v>0</v>
      </c>
      <c r="N15" s="25" t="s">
        <v>1524</v>
      </c>
      <c r="O15" s="31">
        <f>M15*AA15</f>
        <v>0</v>
      </c>
      <c r="P15" s="1">
        <v>3</v>
      </c>
      <c r="AA15" s="1">
        <f>IF(P15=1,$O$3,IF(P15=2,$O$4,$O$5))</f>
        <v>0</v>
      </c>
    </row>
    <row r="16">
      <c r="A16" s="1" t="s">
        <v>592</v>
      </c>
      <c r="E16" s="27" t="s">
        <v>589</v>
      </c>
    </row>
    <row r="17" ht="13">
      <c r="A17" s="1" t="s">
        <v>593</v>
      </c>
      <c r="E17" s="32" t="s">
        <v>6768</v>
      </c>
    </row>
    <row r="18" ht="50">
      <c r="A18" s="1" t="s">
        <v>595</v>
      </c>
      <c r="E18" s="27" t="s">
        <v>6621</v>
      </c>
    </row>
    <row r="19" ht="25">
      <c r="A19" s="1" t="s">
        <v>587</v>
      </c>
      <c r="B19" s="1">
        <v>3</v>
      </c>
      <c r="C19" s="26" t="s">
        <v>3759</v>
      </c>
      <c r="D19" t="s">
        <v>589</v>
      </c>
      <c r="E19" s="27" t="s">
        <v>3760</v>
      </c>
      <c r="F19" s="28" t="s">
        <v>591</v>
      </c>
      <c r="G19" s="29">
        <v>254.928</v>
      </c>
      <c r="H19" s="28">
        <v>0</v>
      </c>
      <c r="I19" s="30">
        <f>ROUND(G19*H19,P4)</f>
        <v>0</v>
      </c>
      <c r="L19" s="30">
        <v>0</v>
      </c>
      <c r="M19" s="24">
        <f>ROUND(G19*L19,P4)</f>
        <v>0</v>
      </c>
      <c r="N19" s="25" t="s">
        <v>1524</v>
      </c>
      <c r="O19" s="31">
        <f>M19*AA19</f>
        <v>0</v>
      </c>
      <c r="P19" s="1">
        <v>3</v>
      </c>
      <c r="AA19" s="1">
        <f>IF(P19=1,$O$3,IF(P19=2,$O$4,$O$5))</f>
        <v>0</v>
      </c>
    </row>
    <row r="20">
      <c r="A20" s="1" t="s">
        <v>592</v>
      </c>
      <c r="E20" s="27" t="s">
        <v>589</v>
      </c>
    </row>
    <row r="21" ht="52">
      <c r="A21" s="1" t="s">
        <v>593</v>
      </c>
      <c r="E21" s="32" t="s">
        <v>6769</v>
      </c>
    </row>
    <row r="22" ht="337.5">
      <c r="A22" s="1" t="s">
        <v>595</v>
      </c>
      <c r="E22" s="27" t="s">
        <v>596</v>
      </c>
    </row>
    <row r="23" ht="25">
      <c r="A23" s="1" t="s">
        <v>587</v>
      </c>
      <c r="B23" s="1">
        <v>4</v>
      </c>
      <c r="C23" s="26" t="s">
        <v>2282</v>
      </c>
      <c r="D23" t="s">
        <v>589</v>
      </c>
      <c r="E23" s="27" t="s">
        <v>2283</v>
      </c>
      <c r="F23" s="28" t="s">
        <v>591</v>
      </c>
      <c r="G23" s="29">
        <v>63.731999999999999</v>
      </c>
      <c r="H23" s="28">
        <v>0</v>
      </c>
      <c r="I23" s="30">
        <f>ROUND(G23*H23,P4)</f>
        <v>0</v>
      </c>
      <c r="L23" s="30">
        <v>0</v>
      </c>
      <c r="M23" s="24">
        <f>ROUND(G23*L23,P4)</f>
        <v>0</v>
      </c>
      <c r="N23" s="25" t="s">
        <v>1524</v>
      </c>
      <c r="O23" s="31">
        <f>M23*AA23</f>
        <v>0</v>
      </c>
      <c r="P23" s="1">
        <v>3</v>
      </c>
      <c r="AA23" s="1">
        <f>IF(P23=1,$O$3,IF(P23=2,$O$4,$O$5))</f>
        <v>0</v>
      </c>
    </row>
    <row r="24">
      <c r="A24" s="1" t="s">
        <v>592</v>
      </c>
      <c r="E24" s="27" t="s">
        <v>589</v>
      </c>
    </row>
    <row r="25" ht="52">
      <c r="A25" s="1" t="s">
        <v>593</v>
      </c>
      <c r="E25" s="32" t="s">
        <v>6770</v>
      </c>
    </row>
    <row r="26" ht="337.5">
      <c r="A26" s="1" t="s">
        <v>595</v>
      </c>
      <c r="E26" s="27" t="s">
        <v>596</v>
      </c>
    </row>
    <row r="27" ht="25">
      <c r="A27" s="1" t="s">
        <v>587</v>
      </c>
      <c r="B27" s="1">
        <v>5</v>
      </c>
      <c r="C27" s="26" t="s">
        <v>1398</v>
      </c>
      <c r="D27" t="s">
        <v>589</v>
      </c>
      <c r="E27" s="27" t="s">
        <v>1399</v>
      </c>
      <c r="F27" s="28" t="s">
        <v>591</v>
      </c>
      <c r="G27" s="29">
        <v>318.66000000000003</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6771</v>
      </c>
    </row>
    <row r="30" ht="287.5">
      <c r="A30" s="1" t="s">
        <v>595</v>
      </c>
      <c r="E30" s="27" t="s">
        <v>1401</v>
      </c>
    </row>
    <row r="31" ht="25">
      <c r="A31" s="1" t="s">
        <v>587</v>
      </c>
      <c r="B31" s="1">
        <v>6</v>
      </c>
      <c r="C31" s="26" t="s">
        <v>597</v>
      </c>
      <c r="D31" t="s">
        <v>589</v>
      </c>
      <c r="E31" s="27" t="s">
        <v>598</v>
      </c>
      <c r="F31" s="28" t="s">
        <v>591</v>
      </c>
      <c r="G31" s="29">
        <v>209.19999999999999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39">
      <c r="A33" s="1" t="s">
        <v>593</v>
      </c>
      <c r="E33" s="32" t="s">
        <v>6772</v>
      </c>
    </row>
    <row r="34" ht="250">
      <c r="A34" s="1" t="s">
        <v>595</v>
      </c>
      <c r="E34" s="27" t="s">
        <v>600</v>
      </c>
    </row>
    <row r="35" ht="25">
      <c r="A35" s="1" t="s">
        <v>587</v>
      </c>
      <c r="B35" s="1">
        <v>7</v>
      </c>
      <c r="C35" s="26" t="s">
        <v>4677</v>
      </c>
      <c r="D35" t="s">
        <v>589</v>
      </c>
      <c r="E35" s="27" t="s">
        <v>4678</v>
      </c>
      <c r="F35" s="28" t="s">
        <v>591</v>
      </c>
      <c r="G35" s="29">
        <v>49.740000000000002</v>
      </c>
      <c r="H35" s="28">
        <v>0</v>
      </c>
      <c r="I35" s="30">
        <f>ROUND(G35*H35,P4)</f>
        <v>0</v>
      </c>
      <c r="L35" s="30">
        <v>0</v>
      </c>
      <c r="M35" s="24">
        <f>ROUND(G35*L35,P4)</f>
        <v>0</v>
      </c>
      <c r="N35" s="25" t="s">
        <v>1524</v>
      </c>
      <c r="O35" s="31">
        <f>M35*AA35</f>
        <v>0</v>
      </c>
      <c r="P35" s="1">
        <v>3</v>
      </c>
      <c r="AA35" s="1">
        <f>IF(P35=1,$O$3,IF(P35=2,$O$4,$O$5))</f>
        <v>0</v>
      </c>
    </row>
    <row r="36">
      <c r="A36" s="1" t="s">
        <v>592</v>
      </c>
      <c r="E36" s="27" t="s">
        <v>6628</v>
      </c>
    </row>
    <row r="37" ht="39">
      <c r="A37" s="1" t="s">
        <v>593</v>
      </c>
      <c r="E37" s="32" t="s">
        <v>6773</v>
      </c>
    </row>
    <row r="38" ht="250">
      <c r="A38" s="1" t="s">
        <v>595</v>
      </c>
      <c r="E38" s="27" t="s">
        <v>4680</v>
      </c>
    </row>
    <row r="39" ht="25">
      <c r="A39" s="1" t="s">
        <v>587</v>
      </c>
      <c r="B39" s="1">
        <v>8</v>
      </c>
      <c r="C39" s="26" t="s">
        <v>4942</v>
      </c>
      <c r="D39" t="s">
        <v>589</v>
      </c>
      <c r="E39" s="27" t="s">
        <v>4943</v>
      </c>
      <c r="F39" s="28" t="s">
        <v>603</v>
      </c>
      <c r="G39" s="29">
        <v>195.30000000000001</v>
      </c>
      <c r="H39" s="28">
        <v>0</v>
      </c>
      <c r="I39" s="30">
        <f>ROUND(G39*H39,P4)</f>
        <v>0</v>
      </c>
      <c r="L39" s="30">
        <v>0</v>
      </c>
      <c r="M39" s="24">
        <f>ROUND(G39*L39,P4)</f>
        <v>0</v>
      </c>
      <c r="N39" s="25" t="s">
        <v>1524</v>
      </c>
      <c r="O39" s="31">
        <f>M39*AA39</f>
        <v>0</v>
      </c>
      <c r="P39" s="1">
        <v>3</v>
      </c>
      <c r="AA39" s="1">
        <f>IF(P39=1,$O$3,IF(P39=2,$O$4,$O$5))</f>
        <v>0</v>
      </c>
    </row>
    <row r="40">
      <c r="A40" s="1" t="s">
        <v>592</v>
      </c>
      <c r="E40" s="27" t="s">
        <v>589</v>
      </c>
    </row>
    <row r="41" ht="13">
      <c r="A41" s="1" t="s">
        <v>593</v>
      </c>
      <c r="E41" s="32" t="s">
        <v>6774</v>
      </c>
    </row>
    <row r="42" ht="62.5">
      <c r="A42" s="1" t="s">
        <v>595</v>
      </c>
      <c r="E42" s="27" t="s">
        <v>4945</v>
      </c>
    </row>
    <row r="43" ht="25">
      <c r="A43" s="1" t="s">
        <v>587</v>
      </c>
      <c r="B43" s="1">
        <v>9</v>
      </c>
      <c r="C43" s="26" t="s">
        <v>5162</v>
      </c>
      <c r="D43" t="s">
        <v>589</v>
      </c>
      <c r="E43" s="27" t="s">
        <v>5163</v>
      </c>
      <c r="F43" s="28" t="s">
        <v>603</v>
      </c>
      <c r="G43" s="29">
        <v>195.30000000000001</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6774</v>
      </c>
    </row>
    <row r="46" ht="62.5">
      <c r="A46" s="1" t="s">
        <v>595</v>
      </c>
      <c r="E46" s="27" t="s">
        <v>5164</v>
      </c>
    </row>
    <row r="47" ht="25">
      <c r="A47" s="1" t="s">
        <v>587</v>
      </c>
      <c r="B47" s="1">
        <v>10</v>
      </c>
      <c r="C47" s="26" t="s">
        <v>3790</v>
      </c>
      <c r="D47" t="s">
        <v>589</v>
      </c>
      <c r="E47" s="27" t="s">
        <v>3791</v>
      </c>
      <c r="F47" s="28" t="s">
        <v>603</v>
      </c>
      <c r="G47" s="29">
        <v>195.30000000000001</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6774</v>
      </c>
    </row>
    <row r="50" ht="75">
      <c r="A50" s="1" t="s">
        <v>595</v>
      </c>
      <c r="E50" s="27" t="s">
        <v>3792</v>
      </c>
    </row>
    <row r="51" ht="25">
      <c r="A51" s="1" t="s">
        <v>587</v>
      </c>
      <c r="B51" s="1">
        <v>11</v>
      </c>
      <c r="C51" s="26" t="s">
        <v>4121</v>
      </c>
      <c r="D51" t="s">
        <v>589</v>
      </c>
      <c r="E51" s="27" t="s">
        <v>4122</v>
      </c>
      <c r="F51" s="28" t="s">
        <v>591</v>
      </c>
      <c r="G51" s="29">
        <v>29.295000000000002</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6775</v>
      </c>
    </row>
    <row r="54" ht="62.5">
      <c r="A54" s="1" t="s">
        <v>595</v>
      </c>
      <c r="E54" s="27" t="s">
        <v>4124</v>
      </c>
    </row>
    <row r="55" ht="13">
      <c r="A55" s="1" t="s">
        <v>584</v>
      </c>
      <c r="C55" s="22" t="s">
        <v>2588</v>
      </c>
      <c r="E55" s="23" t="s">
        <v>2589</v>
      </c>
      <c r="L55" s="24">
        <f>SUMIFS(L56:L59,A56:A59,"P")</f>
        <v>0</v>
      </c>
      <c r="M55" s="24">
        <f>SUMIFS(M56:M59,A56:A59,"P")</f>
        <v>0</v>
      </c>
      <c r="N55" s="25"/>
    </row>
    <row r="56" ht="25">
      <c r="A56" s="1" t="s">
        <v>587</v>
      </c>
      <c r="B56" s="1">
        <v>12</v>
      </c>
      <c r="C56" s="26" t="s">
        <v>6631</v>
      </c>
      <c r="D56" t="s">
        <v>589</v>
      </c>
      <c r="E56" s="27" t="s">
        <v>6632</v>
      </c>
      <c r="F56" s="28" t="s">
        <v>603</v>
      </c>
      <c r="G56" s="29">
        <v>225.47999999999999</v>
      </c>
      <c r="H56" s="28">
        <v>0</v>
      </c>
      <c r="I56" s="30">
        <f>ROUND(G56*H56,P4)</f>
        <v>0</v>
      </c>
      <c r="L56" s="30">
        <v>0</v>
      </c>
      <c r="M56" s="24">
        <f>ROUND(G56*L56,P4)</f>
        <v>0</v>
      </c>
      <c r="N56" s="25" t="s">
        <v>1524</v>
      </c>
      <c r="O56" s="31">
        <f>M56*AA56</f>
        <v>0</v>
      </c>
      <c r="P56" s="1">
        <v>3</v>
      </c>
      <c r="AA56" s="1">
        <f>IF(P56=1,$O$3,IF(P56=2,$O$4,$O$5))</f>
        <v>0</v>
      </c>
    </row>
    <row r="57">
      <c r="A57" s="1" t="s">
        <v>592</v>
      </c>
      <c r="E57" s="27" t="s">
        <v>589</v>
      </c>
    </row>
    <row r="58" ht="65">
      <c r="A58" s="1" t="s">
        <v>593</v>
      </c>
      <c r="E58" s="32" t="s">
        <v>6776</v>
      </c>
    </row>
    <row r="59" ht="125">
      <c r="A59" s="1" t="s">
        <v>595</v>
      </c>
      <c r="E59" s="27" t="s">
        <v>4143</v>
      </c>
    </row>
    <row r="60" ht="13">
      <c r="A60" s="1" t="s">
        <v>584</v>
      </c>
      <c r="C60" s="22" t="s">
        <v>675</v>
      </c>
      <c r="E60" s="23" t="s">
        <v>676</v>
      </c>
      <c r="L60" s="24">
        <f>SUMIFS(L61:L68,A61:A68,"P")</f>
        <v>0</v>
      </c>
      <c r="M60" s="24">
        <f>SUMIFS(M61:M68,A61:A68,"P")</f>
        <v>0</v>
      </c>
      <c r="N60" s="25"/>
    </row>
    <row r="61" ht="37.5">
      <c r="A61" s="1" t="s">
        <v>587</v>
      </c>
      <c r="B61" s="1">
        <v>13</v>
      </c>
      <c r="C61" s="26" t="s">
        <v>677</v>
      </c>
      <c r="D61" t="s">
        <v>678</v>
      </c>
      <c r="E61" s="27" t="s">
        <v>679</v>
      </c>
      <c r="F61" s="28" t="s">
        <v>680</v>
      </c>
      <c r="G61" s="29">
        <v>142.54400000000001</v>
      </c>
      <c r="H61" s="28">
        <v>0</v>
      </c>
      <c r="I61" s="30">
        <f>ROUND(G61*H61,P4)</f>
        <v>0</v>
      </c>
      <c r="L61" s="30">
        <v>0</v>
      </c>
      <c r="M61" s="24">
        <f>ROUND(G61*L61,P4)</f>
        <v>0</v>
      </c>
      <c r="N61" s="25" t="s">
        <v>589</v>
      </c>
      <c r="O61" s="31">
        <f>M61*AA61</f>
        <v>0</v>
      </c>
      <c r="P61" s="1">
        <v>3</v>
      </c>
      <c r="AA61" s="1">
        <f>IF(P61=1,$O$3,IF(P61=2,$O$4,$O$5))</f>
        <v>0</v>
      </c>
    </row>
    <row r="62" ht="37.5">
      <c r="A62" s="1" t="s">
        <v>592</v>
      </c>
      <c r="E62" s="27" t="s">
        <v>2393</v>
      </c>
    </row>
    <row r="63" ht="13">
      <c r="A63" s="1" t="s">
        <v>593</v>
      </c>
      <c r="E63" s="32" t="s">
        <v>6777</v>
      </c>
    </row>
    <row r="64" ht="150">
      <c r="A64" s="1" t="s">
        <v>595</v>
      </c>
      <c r="E64" s="27" t="s">
        <v>697</v>
      </c>
    </row>
    <row r="65" ht="37.5">
      <c r="A65" s="1" t="s">
        <v>587</v>
      </c>
      <c r="B65" s="1">
        <v>14</v>
      </c>
      <c r="C65" s="26" t="s">
        <v>2697</v>
      </c>
      <c r="D65" t="s">
        <v>2698</v>
      </c>
      <c r="E65" s="27" t="s">
        <v>2699</v>
      </c>
      <c r="F65" s="28" t="s">
        <v>680</v>
      </c>
      <c r="G65" s="29">
        <v>140.21000000000001</v>
      </c>
      <c r="H65" s="28">
        <v>0</v>
      </c>
      <c r="I65" s="30">
        <f>ROUND(G65*H65,P4)</f>
        <v>0</v>
      </c>
      <c r="L65" s="30">
        <v>0</v>
      </c>
      <c r="M65" s="24">
        <f>ROUND(G65*L65,P4)</f>
        <v>0</v>
      </c>
      <c r="N65" s="25" t="s">
        <v>589</v>
      </c>
      <c r="O65" s="31">
        <f>M65*AA65</f>
        <v>0</v>
      </c>
      <c r="P65" s="1">
        <v>3</v>
      </c>
      <c r="AA65" s="1">
        <f>IF(P65=1,$O$3,IF(P65=2,$O$4,$O$5))</f>
        <v>0</v>
      </c>
    </row>
    <row r="66" ht="37.5">
      <c r="A66" s="1" t="s">
        <v>592</v>
      </c>
      <c r="E66" s="27" t="s">
        <v>2393</v>
      </c>
    </row>
    <row r="67" ht="13">
      <c r="A67" s="1" t="s">
        <v>593</v>
      </c>
      <c r="E67" s="32" t="s">
        <v>6778</v>
      </c>
    </row>
    <row r="68" ht="150">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6779</v>
      </c>
      <c r="E8" s="23" t="s">
        <v>337</v>
      </c>
      <c r="L8" s="24">
        <f>L9+L18+L79+L88+L105+L114+L131+L144</f>
        <v>0</v>
      </c>
      <c r="M8" s="24">
        <f>M9+M18+M79+M88+M105+M114+M131+M144</f>
        <v>0</v>
      </c>
      <c r="N8" s="25"/>
    </row>
    <row r="9" ht="13">
      <c r="A9" s="1" t="s">
        <v>584</v>
      </c>
      <c r="C9" s="22" t="s">
        <v>1999</v>
      </c>
      <c r="E9" s="23" t="s">
        <v>2000</v>
      </c>
      <c r="L9" s="24">
        <f>SUMIFS(L10:L17,A10:A17,"P")</f>
        <v>0</v>
      </c>
      <c r="M9" s="24">
        <f>SUMIFS(M10:M17,A10:A17,"P")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6636</v>
      </c>
    </row>
    <row r="14">
      <c r="A14" s="1" t="s">
        <v>587</v>
      </c>
      <c r="B14" s="1">
        <v>2</v>
      </c>
      <c r="C14" s="26" t="s">
        <v>6637</v>
      </c>
      <c r="D14" t="s">
        <v>589</v>
      </c>
      <c r="E14" s="27" t="s">
        <v>6638</v>
      </c>
      <c r="F14" s="28" t="s">
        <v>1488</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6639</v>
      </c>
    </row>
    <row r="16" ht="13">
      <c r="A16" s="1" t="s">
        <v>593</v>
      </c>
      <c r="E16" s="32" t="s">
        <v>6640</v>
      </c>
    </row>
    <row r="17" ht="25">
      <c r="A17" s="1" t="s">
        <v>595</v>
      </c>
      <c r="E17" s="27" t="s">
        <v>6641</v>
      </c>
    </row>
    <row r="18" ht="13">
      <c r="A18" s="1" t="s">
        <v>584</v>
      </c>
      <c r="C18" s="22" t="s">
        <v>585</v>
      </c>
      <c r="E18" s="23" t="s">
        <v>586</v>
      </c>
      <c r="L18" s="24">
        <f>SUMIFS(L19:L78,A19:A78,"P")</f>
        <v>0</v>
      </c>
      <c r="M18" s="24">
        <f>SUMIFS(M19:M78,A19:A78,"P")</f>
        <v>0</v>
      </c>
      <c r="N18" s="25"/>
    </row>
    <row r="19" ht="25">
      <c r="A19" s="1" t="s">
        <v>587</v>
      </c>
      <c r="B19" s="1">
        <v>3</v>
      </c>
      <c r="C19" s="26" t="s">
        <v>6618</v>
      </c>
      <c r="D19" t="s">
        <v>589</v>
      </c>
      <c r="E19" s="27" t="s">
        <v>6619</v>
      </c>
      <c r="F19" s="28" t="s">
        <v>603</v>
      </c>
      <c r="G19" s="29">
        <v>5.5999999999999996</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6780</v>
      </c>
    </row>
    <row r="22" ht="50">
      <c r="A22" s="1" t="s">
        <v>595</v>
      </c>
      <c r="E22" s="27" t="s">
        <v>6621</v>
      </c>
    </row>
    <row r="23" ht="25">
      <c r="A23" s="1" t="s">
        <v>587</v>
      </c>
      <c r="B23" s="1">
        <v>4</v>
      </c>
      <c r="C23" s="26" t="s">
        <v>4664</v>
      </c>
      <c r="D23" t="s">
        <v>589</v>
      </c>
      <c r="E23" s="27" t="s">
        <v>4665</v>
      </c>
      <c r="F23" s="28" t="s">
        <v>591</v>
      </c>
      <c r="G23" s="29">
        <v>3.0680000000000001</v>
      </c>
      <c r="H23" s="28">
        <v>0</v>
      </c>
      <c r="I23" s="30">
        <f>ROUND(G23*H23,P4)</f>
        <v>0</v>
      </c>
      <c r="L23" s="30">
        <v>0</v>
      </c>
      <c r="M23" s="24">
        <f>ROUND(G23*L23,P4)</f>
        <v>0</v>
      </c>
      <c r="N23" s="25" t="s">
        <v>1524</v>
      </c>
      <c r="O23" s="31">
        <f>M23*AA23</f>
        <v>0</v>
      </c>
      <c r="P23" s="1">
        <v>3</v>
      </c>
      <c r="AA23" s="1">
        <f>IF(P23=1,$O$3,IF(P23=2,$O$4,$O$5))</f>
        <v>0</v>
      </c>
    </row>
    <row r="24">
      <c r="A24" s="1" t="s">
        <v>592</v>
      </c>
      <c r="E24" s="27" t="s">
        <v>589</v>
      </c>
    </row>
    <row r="25" ht="39">
      <c r="A25" s="1" t="s">
        <v>593</v>
      </c>
      <c r="E25" s="32" t="s">
        <v>6781</v>
      </c>
    </row>
    <row r="26" ht="87.5">
      <c r="A26" s="1" t="s">
        <v>595</v>
      </c>
      <c r="E26" s="27" t="s">
        <v>4667</v>
      </c>
    </row>
    <row r="27" ht="25">
      <c r="A27" s="1" t="s">
        <v>587</v>
      </c>
      <c r="B27" s="1">
        <v>5</v>
      </c>
      <c r="C27" s="26" t="s">
        <v>4668</v>
      </c>
      <c r="D27" t="s">
        <v>589</v>
      </c>
      <c r="E27" s="27" t="s">
        <v>4669</v>
      </c>
      <c r="F27" s="28" t="s">
        <v>591</v>
      </c>
      <c r="G27" s="29">
        <v>6.1349999999999998</v>
      </c>
      <c r="H27" s="28">
        <v>0</v>
      </c>
      <c r="I27" s="30">
        <f>ROUND(G27*H27,P4)</f>
        <v>0</v>
      </c>
      <c r="L27" s="30">
        <v>0</v>
      </c>
      <c r="M27" s="24">
        <f>ROUND(G27*L27,P4)</f>
        <v>0</v>
      </c>
      <c r="N27" s="25" t="s">
        <v>1524</v>
      </c>
      <c r="O27" s="31">
        <f>M27*AA27</f>
        <v>0</v>
      </c>
      <c r="P27" s="1">
        <v>3</v>
      </c>
      <c r="AA27" s="1">
        <f>IF(P27=1,$O$3,IF(P27=2,$O$4,$O$5))</f>
        <v>0</v>
      </c>
    </row>
    <row r="28">
      <c r="A28" s="1" t="s">
        <v>592</v>
      </c>
      <c r="E28" s="27" t="s">
        <v>589</v>
      </c>
    </row>
    <row r="29" ht="39">
      <c r="A29" s="1" t="s">
        <v>593</v>
      </c>
      <c r="E29" s="32" t="s">
        <v>6782</v>
      </c>
    </row>
    <row r="30" ht="87.5">
      <c r="A30" s="1" t="s">
        <v>595</v>
      </c>
      <c r="E30" s="27" t="s">
        <v>4667</v>
      </c>
    </row>
    <row r="31" ht="25">
      <c r="A31" s="1" t="s">
        <v>587</v>
      </c>
      <c r="B31" s="1">
        <v>6</v>
      </c>
      <c r="C31" s="26" t="s">
        <v>6067</v>
      </c>
      <c r="D31" t="s">
        <v>589</v>
      </c>
      <c r="E31" s="27" t="s">
        <v>6068</v>
      </c>
      <c r="F31" s="28" t="s">
        <v>807</v>
      </c>
      <c r="G31" s="29">
        <v>1440</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6783</v>
      </c>
    </row>
    <row r="34" ht="100">
      <c r="A34" s="1" t="s">
        <v>595</v>
      </c>
      <c r="E34" s="27" t="s">
        <v>5335</v>
      </c>
    </row>
    <row r="35" ht="25">
      <c r="A35" s="1" t="s">
        <v>587</v>
      </c>
      <c r="B35" s="1">
        <v>7</v>
      </c>
      <c r="C35" s="26" t="s">
        <v>1394</v>
      </c>
      <c r="D35" t="s">
        <v>589</v>
      </c>
      <c r="E35" s="27" t="s">
        <v>1395</v>
      </c>
      <c r="F35" s="28" t="s">
        <v>591</v>
      </c>
      <c r="G35" s="29">
        <v>54.911999999999999</v>
      </c>
      <c r="H35" s="28">
        <v>0</v>
      </c>
      <c r="I35" s="30">
        <f>ROUND(G35*H35,P4)</f>
        <v>0</v>
      </c>
      <c r="L35" s="30">
        <v>0</v>
      </c>
      <c r="M35" s="24">
        <f>ROUND(G35*L35,P4)</f>
        <v>0</v>
      </c>
      <c r="N35" s="25" t="s">
        <v>1524</v>
      </c>
      <c r="O35" s="31">
        <f>M35*AA35</f>
        <v>0</v>
      </c>
      <c r="P35" s="1">
        <v>3</v>
      </c>
      <c r="AA35" s="1">
        <f>IF(P35=1,$O$3,IF(P35=2,$O$4,$O$5))</f>
        <v>0</v>
      </c>
    </row>
    <row r="36">
      <c r="A36" s="1" t="s">
        <v>592</v>
      </c>
      <c r="E36" s="27" t="s">
        <v>589</v>
      </c>
    </row>
    <row r="37" ht="52">
      <c r="A37" s="1" t="s">
        <v>593</v>
      </c>
      <c r="E37" s="32" t="s">
        <v>6784</v>
      </c>
    </row>
    <row r="38" ht="337.5">
      <c r="A38" s="1" t="s">
        <v>595</v>
      </c>
      <c r="E38" s="27" t="s">
        <v>596</v>
      </c>
    </row>
    <row r="39" ht="25">
      <c r="A39" s="1" t="s">
        <v>587</v>
      </c>
      <c r="B39" s="1">
        <v>8</v>
      </c>
      <c r="C39" s="26" t="s">
        <v>2005</v>
      </c>
      <c r="D39" t="s">
        <v>589</v>
      </c>
      <c r="E39" s="27" t="s">
        <v>2006</v>
      </c>
      <c r="F39" s="28" t="s">
        <v>591</v>
      </c>
      <c r="G39" s="29">
        <v>13.728</v>
      </c>
      <c r="H39" s="28">
        <v>0</v>
      </c>
      <c r="I39" s="30">
        <f>ROUND(G39*H39,P4)</f>
        <v>0</v>
      </c>
      <c r="L39" s="30">
        <v>0</v>
      </c>
      <c r="M39" s="24">
        <f>ROUND(G39*L39,P4)</f>
        <v>0</v>
      </c>
      <c r="N39" s="25" t="s">
        <v>1524</v>
      </c>
      <c r="O39" s="31">
        <f>M39*AA39</f>
        <v>0</v>
      </c>
      <c r="P39" s="1">
        <v>3</v>
      </c>
      <c r="AA39" s="1">
        <f>IF(P39=1,$O$3,IF(P39=2,$O$4,$O$5))</f>
        <v>0</v>
      </c>
    </row>
    <row r="40">
      <c r="A40" s="1" t="s">
        <v>592</v>
      </c>
      <c r="E40" s="27" t="s">
        <v>589</v>
      </c>
    </row>
    <row r="41" ht="52">
      <c r="A41" s="1" t="s">
        <v>593</v>
      </c>
      <c r="E41" s="32" t="s">
        <v>6785</v>
      </c>
    </row>
    <row r="42" ht="337.5">
      <c r="A42" s="1" t="s">
        <v>595</v>
      </c>
      <c r="E42" s="27" t="s">
        <v>596</v>
      </c>
    </row>
    <row r="43" ht="25">
      <c r="A43" s="1" t="s">
        <v>587</v>
      </c>
      <c r="B43" s="1">
        <v>9</v>
      </c>
      <c r="C43" s="26" t="s">
        <v>6651</v>
      </c>
      <c r="D43" t="s">
        <v>589</v>
      </c>
      <c r="E43" s="27" t="s">
        <v>6652</v>
      </c>
      <c r="F43" s="28" t="s">
        <v>591</v>
      </c>
      <c r="G43" s="29">
        <v>32.579999999999998</v>
      </c>
      <c r="H43" s="28">
        <v>0</v>
      </c>
      <c r="I43" s="30">
        <f>ROUND(G43*H43,P4)</f>
        <v>0</v>
      </c>
      <c r="L43" s="30">
        <v>0</v>
      </c>
      <c r="M43" s="24">
        <f>ROUND(G43*L43,P4)</f>
        <v>0</v>
      </c>
      <c r="N43" s="25" t="s">
        <v>1524</v>
      </c>
      <c r="O43" s="31">
        <f>M43*AA43</f>
        <v>0</v>
      </c>
      <c r="P43" s="1">
        <v>3</v>
      </c>
      <c r="AA43" s="1">
        <f>IF(P43=1,$O$3,IF(P43=2,$O$4,$O$5))</f>
        <v>0</v>
      </c>
    </row>
    <row r="44">
      <c r="A44" s="1" t="s">
        <v>592</v>
      </c>
      <c r="E44" s="27" t="s">
        <v>589</v>
      </c>
    </row>
    <row r="45" ht="39">
      <c r="A45" s="1" t="s">
        <v>593</v>
      </c>
      <c r="E45" s="32" t="s">
        <v>6786</v>
      </c>
    </row>
    <row r="46" ht="337.5">
      <c r="A46" s="1" t="s">
        <v>595</v>
      </c>
      <c r="E46" s="27" t="s">
        <v>596</v>
      </c>
    </row>
    <row r="47" ht="25">
      <c r="A47" s="1" t="s">
        <v>587</v>
      </c>
      <c r="B47" s="1">
        <v>10</v>
      </c>
      <c r="C47" s="26" t="s">
        <v>6624</v>
      </c>
      <c r="D47" t="s">
        <v>589</v>
      </c>
      <c r="E47" s="27" t="s">
        <v>6625</v>
      </c>
      <c r="F47" s="28" t="s">
        <v>591</v>
      </c>
      <c r="G47" s="29">
        <v>87.492000000000004</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6787</v>
      </c>
    </row>
    <row r="50" ht="212.5">
      <c r="A50" s="1" t="s">
        <v>595</v>
      </c>
      <c r="E50" s="27" t="s">
        <v>3768</v>
      </c>
    </row>
    <row r="51" ht="25">
      <c r="A51" s="1" t="s">
        <v>587</v>
      </c>
      <c r="B51" s="1">
        <v>11</v>
      </c>
      <c r="C51" s="26" t="s">
        <v>597</v>
      </c>
      <c r="D51" t="s">
        <v>589</v>
      </c>
      <c r="E51" s="27" t="s">
        <v>598</v>
      </c>
      <c r="F51" s="28" t="s">
        <v>591</v>
      </c>
      <c r="G51" s="29">
        <v>6.4260000000000002</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6788</v>
      </c>
    </row>
    <row r="54" ht="250">
      <c r="A54" s="1" t="s">
        <v>595</v>
      </c>
      <c r="E54" s="27" t="s">
        <v>600</v>
      </c>
    </row>
    <row r="55" ht="25">
      <c r="A55" s="1" t="s">
        <v>587</v>
      </c>
      <c r="B55" s="1">
        <v>12</v>
      </c>
      <c r="C55" s="26" t="s">
        <v>4677</v>
      </c>
      <c r="D55" t="s">
        <v>589</v>
      </c>
      <c r="E55" s="27" t="s">
        <v>4678</v>
      </c>
      <c r="F55" s="28" t="s">
        <v>591</v>
      </c>
      <c r="G55" s="29">
        <v>524.97699999999998</v>
      </c>
      <c r="H55" s="28">
        <v>0</v>
      </c>
      <c r="I55" s="30">
        <f>ROUND(G55*H55,P4)</f>
        <v>0</v>
      </c>
      <c r="L55" s="30">
        <v>0</v>
      </c>
      <c r="M55" s="24">
        <f>ROUND(G55*L55,P4)</f>
        <v>0</v>
      </c>
      <c r="N55" s="25" t="s">
        <v>1524</v>
      </c>
      <c r="O55" s="31">
        <f>M55*AA55</f>
        <v>0</v>
      </c>
      <c r="P55" s="1">
        <v>3</v>
      </c>
      <c r="AA55" s="1">
        <f>IF(P55=1,$O$3,IF(P55=2,$O$4,$O$5))</f>
        <v>0</v>
      </c>
    </row>
    <row r="56">
      <c r="A56" s="1" t="s">
        <v>592</v>
      </c>
      <c r="E56" s="27" t="s">
        <v>589</v>
      </c>
    </row>
    <row r="57" ht="39">
      <c r="A57" s="1" t="s">
        <v>593</v>
      </c>
      <c r="E57" s="32" t="s">
        <v>6789</v>
      </c>
    </row>
    <row r="58" ht="250">
      <c r="A58" s="1" t="s">
        <v>595</v>
      </c>
      <c r="E58" s="27" t="s">
        <v>4680</v>
      </c>
    </row>
    <row r="59" ht="25">
      <c r="A59" s="1" t="s">
        <v>587</v>
      </c>
      <c r="B59" s="1">
        <v>13</v>
      </c>
      <c r="C59" s="26" t="s">
        <v>3779</v>
      </c>
      <c r="D59" t="s">
        <v>589</v>
      </c>
      <c r="E59" s="27" t="s">
        <v>3780</v>
      </c>
      <c r="F59" s="28" t="s">
        <v>603</v>
      </c>
      <c r="G59" s="29">
        <v>17.809999999999999</v>
      </c>
      <c r="H59" s="28">
        <v>0</v>
      </c>
      <c r="I59" s="30">
        <f>ROUND(G59*H59,P4)</f>
        <v>0</v>
      </c>
      <c r="L59" s="30">
        <v>0</v>
      </c>
      <c r="M59" s="24">
        <f>ROUND(G59*L59,P4)</f>
        <v>0</v>
      </c>
      <c r="N59" s="25" t="s">
        <v>1524</v>
      </c>
      <c r="O59" s="31">
        <f>M59*AA59</f>
        <v>0</v>
      </c>
      <c r="P59" s="1">
        <v>3</v>
      </c>
      <c r="AA59" s="1">
        <f>IF(P59=1,$O$3,IF(P59=2,$O$4,$O$5))</f>
        <v>0</v>
      </c>
    </row>
    <row r="60">
      <c r="A60" s="1" t="s">
        <v>592</v>
      </c>
      <c r="E60" s="27" t="s">
        <v>589</v>
      </c>
    </row>
    <row r="61" ht="39">
      <c r="A61" s="1" t="s">
        <v>593</v>
      </c>
      <c r="E61" s="32" t="s">
        <v>6790</v>
      </c>
    </row>
    <row r="62" ht="50">
      <c r="A62" s="1" t="s">
        <v>595</v>
      </c>
      <c r="E62" s="27" t="s">
        <v>3782</v>
      </c>
    </row>
    <row r="63" ht="25">
      <c r="A63" s="1" t="s">
        <v>587</v>
      </c>
      <c r="B63" s="1">
        <v>14</v>
      </c>
      <c r="C63" s="26" t="s">
        <v>4942</v>
      </c>
      <c r="D63" t="s">
        <v>589</v>
      </c>
      <c r="E63" s="27" t="s">
        <v>4943</v>
      </c>
      <c r="F63" s="28" t="s">
        <v>603</v>
      </c>
      <c r="G63" s="29">
        <v>5.5999999999999996</v>
      </c>
      <c r="H63" s="28">
        <v>0</v>
      </c>
      <c r="I63" s="30">
        <f>ROUND(G63*H63,P4)</f>
        <v>0</v>
      </c>
      <c r="L63" s="30">
        <v>0</v>
      </c>
      <c r="M63" s="24">
        <f>ROUND(G63*L63,P4)</f>
        <v>0</v>
      </c>
      <c r="N63" s="25" t="s">
        <v>1524</v>
      </c>
      <c r="O63" s="31">
        <f>M63*AA63</f>
        <v>0</v>
      </c>
      <c r="P63" s="1">
        <v>3</v>
      </c>
      <c r="AA63" s="1">
        <f>IF(P63=1,$O$3,IF(P63=2,$O$4,$O$5))</f>
        <v>0</v>
      </c>
    </row>
    <row r="64">
      <c r="A64" s="1" t="s">
        <v>592</v>
      </c>
      <c r="E64" s="27" t="s">
        <v>589</v>
      </c>
    </row>
    <row r="65" ht="13">
      <c r="A65" s="1" t="s">
        <v>593</v>
      </c>
      <c r="E65" s="32" t="s">
        <v>6791</v>
      </c>
    </row>
    <row r="66" ht="62.5">
      <c r="A66" s="1" t="s">
        <v>595</v>
      </c>
      <c r="E66" s="27" t="s">
        <v>4945</v>
      </c>
    </row>
    <row r="67" ht="25">
      <c r="A67" s="1" t="s">
        <v>587</v>
      </c>
      <c r="B67" s="1">
        <v>15</v>
      </c>
      <c r="C67" s="26" t="s">
        <v>5162</v>
      </c>
      <c r="D67" t="s">
        <v>589</v>
      </c>
      <c r="E67" s="27" t="s">
        <v>5163</v>
      </c>
      <c r="F67" s="28" t="s">
        <v>603</v>
      </c>
      <c r="G67" s="29">
        <v>5.5999999999999996</v>
      </c>
      <c r="H67" s="28">
        <v>0</v>
      </c>
      <c r="I67" s="30">
        <f>ROUND(G67*H67,P4)</f>
        <v>0</v>
      </c>
      <c r="L67" s="30">
        <v>0</v>
      </c>
      <c r="M67" s="24">
        <f>ROUND(G67*L67,P4)</f>
        <v>0</v>
      </c>
      <c r="N67" s="25" t="s">
        <v>1524</v>
      </c>
      <c r="O67" s="31">
        <f>M67*AA67</f>
        <v>0</v>
      </c>
      <c r="P67" s="1">
        <v>3</v>
      </c>
      <c r="AA67" s="1">
        <f>IF(P67=1,$O$3,IF(P67=2,$O$4,$O$5))</f>
        <v>0</v>
      </c>
    </row>
    <row r="68">
      <c r="A68" s="1" t="s">
        <v>592</v>
      </c>
      <c r="E68" s="27" t="s">
        <v>589</v>
      </c>
    </row>
    <row r="69" ht="13">
      <c r="A69" s="1" t="s">
        <v>593</v>
      </c>
      <c r="E69" s="32" t="s">
        <v>6791</v>
      </c>
    </row>
    <row r="70" ht="62.5">
      <c r="A70" s="1" t="s">
        <v>595</v>
      </c>
      <c r="E70" s="27" t="s">
        <v>5164</v>
      </c>
    </row>
    <row r="71" ht="25">
      <c r="A71" s="1" t="s">
        <v>587</v>
      </c>
      <c r="B71" s="1">
        <v>16</v>
      </c>
      <c r="C71" s="26" t="s">
        <v>3790</v>
      </c>
      <c r="D71" t="s">
        <v>589</v>
      </c>
      <c r="E71" s="27" t="s">
        <v>3791</v>
      </c>
      <c r="F71" s="28" t="s">
        <v>603</v>
      </c>
      <c r="G71" s="29">
        <v>5.5999999999999996</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6791</v>
      </c>
    </row>
    <row r="74" ht="75">
      <c r="A74" s="1" t="s">
        <v>595</v>
      </c>
      <c r="E74" s="27" t="s">
        <v>3792</v>
      </c>
    </row>
    <row r="75" ht="25">
      <c r="A75" s="1" t="s">
        <v>587</v>
      </c>
      <c r="B75" s="1">
        <v>17</v>
      </c>
      <c r="C75" s="26" t="s">
        <v>4121</v>
      </c>
      <c r="D75" t="s">
        <v>589</v>
      </c>
      <c r="E75" s="27" t="s">
        <v>4122</v>
      </c>
      <c r="F75" s="28" t="s">
        <v>591</v>
      </c>
      <c r="G75" s="29">
        <v>0.68999999999999995</v>
      </c>
      <c r="H75" s="28">
        <v>0</v>
      </c>
      <c r="I75" s="30">
        <f>ROUND(G75*H75,P4)</f>
        <v>0</v>
      </c>
      <c r="L75" s="30">
        <v>0</v>
      </c>
      <c r="M75" s="24">
        <f>ROUND(G75*L75,P4)</f>
        <v>0</v>
      </c>
      <c r="N75" s="25" t="s">
        <v>1524</v>
      </c>
      <c r="O75" s="31">
        <f>M75*AA75</f>
        <v>0</v>
      </c>
      <c r="P75" s="1">
        <v>3</v>
      </c>
      <c r="AA75" s="1">
        <f>IF(P75=1,$O$3,IF(P75=2,$O$4,$O$5))</f>
        <v>0</v>
      </c>
    </row>
    <row r="76">
      <c r="A76" s="1" t="s">
        <v>592</v>
      </c>
      <c r="E76" s="27" t="s">
        <v>589</v>
      </c>
    </row>
    <row r="77" ht="13">
      <c r="A77" s="1" t="s">
        <v>593</v>
      </c>
      <c r="E77" s="32" t="s">
        <v>6792</v>
      </c>
    </row>
    <row r="78" ht="62.5">
      <c r="A78" s="1" t="s">
        <v>595</v>
      </c>
      <c r="E78" s="27" t="s">
        <v>4124</v>
      </c>
    </row>
    <row r="79" ht="13">
      <c r="A79" s="1" t="s">
        <v>584</v>
      </c>
      <c r="C79" s="22" t="s">
        <v>3026</v>
      </c>
      <c r="E79" s="23" t="s">
        <v>3833</v>
      </c>
      <c r="L79" s="24">
        <f>SUMIFS(L80:L87,A80:A87,"P")</f>
        <v>0</v>
      </c>
      <c r="M79" s="24">
        <f>SUMIFS(M80:M87,A80:A87,"P")</f>
        <v>0</v>
      </c>
      <c r="N79" s="25"/>
    </row>
    <row r="80" ht="25">
      <c r="A80" s="1" t="s">
        <v>587</v>
      </c>
      <c r="B80" s="1">
        <v>18</v>
      </c>
      <c r="C80" s="26" t="s">
        <v>3834</v>
      </c>
      <c r="D80" t="s">
        <v>589</v>
      </c>
      <c r="E80" s="27" t="s">
        <v>3835</v>
      </c>
      <c r="F80" s="28" t="s">
        <v>591</v>
      </c>
      <c r="G80" s="29">
        <v>9.8810000000000002</v>
      </c>
      <c r="H80" s="28">
        <v>0</v>
      </c>
      <c r="I80" s="30">
        <f>ROUND(G80*H80,P4)</f>
        <v>0</v>
      </c>
      <c r="L80" s="30">
        <v>0</v>
      </c>
      <c r="M80" s="24">
        <f>ROUND(G80*L80,P4)</f>
        <v>0</v>
      </c>
      <c r="N80" s="25" t="s">
        <v>1524</v>
      </c>
      <c r="O80" s="31">
        <f>M80*AA80</f>
        <v>0</v>
      </c>
      <c r="P80" s="1">
        <v>3</v>
      </c>
      <c r="AA80" s="1">
        <f>IF(P80=1,$O$3,IF(P80=2,$O$4,$O$5))</f>
        <v>0</v>
      </c>
    </row>
    <row r="81">
      <c r="A81" s="1" t="s">
        <v>592</v>
      </c>
      <c r="E81" s="27" t="s">
        <v>589</v>
      </c>
    </row>
    <row r="82" ht="39">
      <c r="A82" s="1" t="s">
        <v>593</v>
      </c>
      <c r="E82" s="32" t="s">
        <v>6793</v>
      </c>
    </row>
    <row r="83" ht="362.5">
      <c r="A83" s="1" t="s">
        <v>595</v>
      </c>
      <c r="E83" s="27" t="s">
        <v>3810</v>
      </c>
    </row>
    <row r="84" ht="25">
      <c r="A84" s="1" t="s">
        <v>587</v>
      </c>
      <c r="B84" s="1">
        <v>19</v>
      </c>
      <c r="C84" s="26" t="s">
        <v>3028</v>
      </c>
      <c r="D84" t="s">
        <v>589</v>
      </c>
      <c r="E84" s="27" t="s">
        <v>3029</v>
      </c>
      <c r="F84" s="28" t="s">
        <v>591</v>
      </c>
      <c r="G84" s="29">
        <v>1.3520000000000001</v>
      </c>
      <c r="H84" s="28">
        <v>0</v>
      </c>
      <c r="I84" s="30">
        <f>ROUND(G84*H84,P4)</f>
        <v>0</v>
      </c>
      <c r="L84" s="30">
        <v>0</v>
      </c>
      <c r="M84" s="24">
        <f>ROUND(G84*L84,P4)</f>
        <v>0</v>
      </c>
      <c r="N84" s="25" t="s">
        <v>1524</v>
      </c>
      <c r="O84" s="31">
        <f>M84*AA84</f>
        <v>0</v>
      </c>
      <c r="P84" s="1">
        <v>3</v>
      </c>
      <c r="AA84" s="1">
        <f>IF(P84=1,$O$3,IF(P84=2,$O$4,$O$5))</f>
        <v>0</v>
      </c>
    </row>
    <row r="85">
      <c r="A85" s="1" t="s">
        <v>592</v>
      </c>
      <c r="E85" s="27" t="s">
        <v>589</v>
      </c>
    </row>
    <row r="86" ht="13">
      <c r="A86" s="1" t="s">
        <v>593</v>
      </c>
      <c r="E86" s="32" t="s">
        <v>6794</v>
      </c>
    </row>
    <row r="87" ht="75">
      <c r="A87" s="1" t="s">
        <v>595</v>
      </c>
      <c r="E87" s="27" t="s">
        <v>3031</v>
      </c>
    </row>
    <row r="88" ht="13">
      <c r="A88" s="1" t="s">
        <v>584</v>
      </c>
      <c r="C88" s="22" t="s">
        <v>3032</v>
      </c>
      <c r="E88" s="23" t="s">
        <v>3627</v>
      </c>
      <c r="L88" s="24">
        <f>SUMIFS(L89:L104,A89:A104,"P")</f>
        <v>0</v>
      </c>
      <c r="M88" s="24">
        <f>SUMIFS(M89:M104,A89:A104,"P")</f>
        <v>0</v>
      </c>
      <c r="N88" s="25"/>
    </row>
    <row r="89" ht="25">
      <c r="A89" s="1" t="s">
        <v>587</v>
      </c>
      <c r="B89" s="1">
        <v>20</v>
      </c>
      <c r="C89" s="26" t="s">
        <v>4205</v>
      </c>
      <c r="D89" t="s">
        <v>589</v>
      </c>
      <c r="E89" s="27" t="s">
        <v>4206</v>
      </c>
      <c r="F89" s="28" t="s">
        <v>603</v>
      </c>
      <c r="G89" s="29">
        <v>17.809999999999999</v>
      </c>
      <c r="H89" s="28">
        <v>0</v>
      </c>
      <c r="I89" s="30">
        <f>ROUND(G89*H89,P4)</f>
        <v>0</v>
      </c>
      <c r="L89" s="30">
        <v>0</v>
      </c>
      <c r="M89" s="24">
        <f>ROUND(G89*L89,P4)</f>
        <v>0</v>
      </c>
      <c r="N89" s="25" t="s">
        <v>1524</v>
      </c>
      <c r="O89" s="31">
        <f>M89*AA89</f>
        <v>0</v>
      </c>
      <c r="P89" s="1">
        <v>3</v>
      </c>
      <c r="AA89" s="1">
        <f>IF(P89=1,$O$3,IF(P89=2,$O$4,$O$5))</f>
        <v>0</v>
      </c>
    </row>
    <row r="90">
      <c r="A90" s="1" t="s">
        <v>592</v>
      </c>
      <c r="E90" s="27" t="s">
        <v>589</v>
      </c>
    </row>
    <row r="91" ht="39">
      <c r="A91" s="1" t="s">
        <v>593</v>
      </c>
      <c r="E91" s="32" t="s">
        <v>6795</v>
      </c>
    </row>
    <row r="92" ht="75">
      <c r="A92" s="1" t="s">
        <v>595</v>
      </c>
      <c r="E92" s="27" t="s">
        <v>4201</v>
      </c>
    </row>
    <row r="93" ht="25">
      <c r="A93" s="1" t="s">
        <v>587</v>
      </c>
      <c r="B93" s="1">
        <v>21</v>
      </c>
      <c r="C93" s="26" t="s">
        <v>6673</v>
      </c>
      <c r="D93" t="s">
        <v>589</v>
      </c>
      <c r="E93" s="27" t="s">
        <v>6674</v>
      </c>
      <c r="F93" s="28" t="s">
        <v>603</v>
      </c>
      <c r="G93" s="29">
        <v>35.619999999999997</v>
      </c>
      <c r="H93" s="28">
        <v>0</v>
      </c>
      <c r="I93" s="30">
        <f>ROUND(G93*H93,P4)</f>
        <v>0</v>
      </c>
      <c r="L93" s="30">
        <v>0</v>
      </c>
      <c r="M93" s="24">
        <f>ROUND(G93*L93,P4)</f>
        <v>0</v>
      </c>
      <c r="N93" s="25" t="s">
        <v>1524</v>
      </c>
      <c r="O93" s="31">
        <f>M93*AA93</f>
        <v>0</v>
      </c>
      <c r="P93" s="1">
        <v>3</v>
      </c>
      <c r="AA93" s="1">
        <f>IF(P93=1,$O$3,IF(P93=2,$O$4,$O$5))</f>
        <v>0</v>
      </c>
    </row>
    <row r="94">
      <c r="A94" s="1" t="s">
        <v>592</v>
      </c>
      <c r="E94" s="27" t="s">
        <v>589</v>
      </c>
    </row>
    <row r="95" ht="39">
      <c r="A95" s="1" t="s">
        <v>593</v>
      </c>
      <c r="E95" s="32" t="s">
        <v>6796</v>
      </c>
    </row>
    <row r="96" ht="87.5">
      <c r="A96" s="1" t="s">
        <v>595</v>
      </c>
      <c r="E96" s="27" t="s">
        <v>4696</v>
      </c>
    </row>
    <row r="97" ht="25">
      <c r="A97" s="1" t="s">
        <v>587</v>
      </c>
      <c r="B97" s="1">
        <v>22</v>
      </c>
      <c r="C97" s="26" t="s">
        <v>6676</v>
      </c>
      <c r="D97" t="s">
        <v>589</v>
      </c>
      <c r="E97" s="27" t="s">
        <v>6677</v>
      </c>
      <c r="F97" s="28" t="s">
        <v>603</v>
      </c>
      <c r="G97" s="29">
        <v>17.809999999999999</v>
      </c>
      <c r="H97" s="28">
        <v>0</v>
      </c>
      <c r="I97" s="30">
        <f>ROUND(G97*H97,P4)</f>
        <v>0</v>
      </c>
      <c r="L97" s="30">
        <v>0</v>
      </c>
      <c r="M97" s="24">
        <f>ROUND(G97*L97,P4)</f>
        <v>0</v>
      </c>
      <c r="N97" s="25" t="s">
        <v>1524</v>
      </c>
      <c r="O97" s="31">
        <f>M97*AA97</f>
        <v>0</v>
      </c>
      <c r="P97" s="1">
        <v>3</v>
      </c>
      <c r="AA97" s="1">
        <f>IF(P97=1,$O$3,IF(P97=2,$O$4,$O$5))</f>
        <v>0</v>
      </c>
    </row>
    <row r="98">
      <c r="A98" s="1" t="s">
        <v>592</v>
      </c>
      <c r="E98" s="27" t="s">
        <v>589</v>
      </c>
    </row>
    <row r="99" ht="39">
      <c r="A99" s="1" t="s">
        <v>593</v>
      </c>
      <c r="E99" s="32" t="s">
        <v>6795</v>
      </c>
    </row>
    <row r="100" ht="162.5">
      <c r="A100" s="1" t="s">
        <v>595</v>
      </c>
      <c r="E100" s="27" t="s">
        <v>4703</v>
      </c>
    </row>
    <row r="101" ht="25">
      <c r="A101" s="1" t="s">
        <v>587</v>
      </c>
      <c r="B101" s="1">
        <v>23</v>
      </c>
      <c r="C101" s="26" t="s">
        <v>6678</v>
      </c>
      <c r="D101" t="s">
        <v>589</v>
      </c>
      <c r="E101" s="27" t="s">
        <v>6679</v>
      </c>
      <c r="F101" s="28" t="s">
        <v>603</v>
      </c>
      <c r="G101" s="29">
        <v>11.050000000000001</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39">
      <c r="A103" s="1" t="s">
        <v>593</v>
      </c>
      <c r="E103" s="32" t="s">
        <v>6797</v>
      </c>
    </row>
    <row r="104" ht="162.5">
      <c r="A104" s="1" t="s">
        <v>595</v>
      </c>
      <c r="E104" s="27" t="s">
        <v>4703</v>
      </c>
    </row>
    <row r="105" ht="13">
      <c r="A105" s="1" t="s">
        <v>584</v>
      </c>
      <c r="C105" s="22" t="s">
        <v>606</v>
      </c>
      <c r="E105" s="23" t="s">
        <v>607</v>
      </c>
      <c r="L105" s="24">
        <f>SUMIFS(L106:L113,A106:A113,"P")</f>
        <v>0</v>
      </c>
      <c r="M105" s="24">
        <f>SUMIFS(M106:M113,A106:A113,"P")</f>
        <v>0</v>
      </c>
      <c r="N105" s="25"/>
    </row>
    <row r="106" ht="25">
      <c r="A106" s="1" t="s">
        <v>587</v>
      </c>
      <c r="B106" s="1">
        <v>24</v>
      </c>
      <c r="C106" s="26" t="s">
        <v>3068</v>
      </c>
      <c r="D106" t="s">
        <v>589</v>
      </c>
      <c r="E106" s="27" t="s">
        <v>3069</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c r="A108" s="1" t="s">
        <v>593</v>
      </c>
    </row>
    <row r="109" ht="112.5">
      <c r="A109" s="1" t="s">
        <v>595</v>
      </c>
      <c r="E109" s="27" t="s">
        <v>3071</v>
      </c>
    </row>
    <row r="110" ht="25">
      <c r="A110" s="1" t="s">
        <v>587</v>
      </c>
      <c r="B110" s="1">
        <v>25</v>
      </c>
      <c r="C110" s="26" t="s">
        <v>6751</v>
      </c>
      <c r="D110" t="s">
        <v>589</v>
      </c>
      <c r="E110" s="27" t="s">
        <v>6752</v>
      </c>
      <c r="F110" s="28" t="s">
        <v>610</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c r="A112" s="1" t="s">
        <v>593</v>
      </c>
    </row>
    <row r="113" ht="112.5">
      <c r="A113" s="1" t="s">
        <v>595</v>
      </c>
      <c r="E113" s="27" t="s">
        <v>3071</v>
      </c>
    </row>
    <row r="114" ht="13">
      <c r="A114" s="1" t="s">
        <v>584</v>
      </c>
      <c r="C114" s="22" t="s">
        <v>3881</v>
      </c>
      <c r="E114" s="23" t="s">
        <v>3882</v>
      </c>
      <c r="L114" s="24">
        <f>SUMIFS(L115:L130,A115:A130,"P")</f>
        <v>0</v>
      </c>
      <c r="M114" s="24">
        <f>SUMIFS(M115:M130,A115:A130,"P")</f>
        <v>0</v>
      </c>
      <c r="N114" s="25"/>
    </row>
    <row r="115" ht="25">
      <c r="A115" s="1" t="s">
        <v>587</v>
      </c>
      <c r="B115" s="1">
        <v>26</v>
      </c>
      <c r="C115" s="26" t="s">
        <v>6798</v>
      </c>
      <c r="D115" t="s">
        <v>589</v>
      </c>
      <c r="E115" s="27" t="s">
        <v>6799</v>
      </c>
      <c r="F115" s="28" t="s">
        <v>610</v>
      </c>
      <c r="G115" s="29">
        <v>2</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c r="A117" s="1" t="s">
        <v>593</v>
      </c>
    </row>
    <row r="118" ht="409.5">
      <c r="A118" s="1" t="s">
        <v>595</v>
      </c>
      <c r="E118" s="27" t="s">
        <v>6685</v>
      </c>
    </row>
    <row r="119" ht="25">
      <c r="A119" s="1" t="s">
        <v>587</v>
      </c>
      <c r="B119" s="1">
        <v>27</v>
      </c>
      <c r="C119" s="26" t="s">
        <v>6800</v>
      </c>
      <c r="D119" t="s">
        <v>589</v>
      </c>
      <c r="E119" s="27" t="s">
        <v>6801</v>
      </c>
      <c r="F119" s="28" t="s">
        <v>618</v>
      </c>
      <c r="G119" s="29">
        <v>12.300000000000001</v>
      </c>
      <c r="H119" s="28">
        <v>0</v>
      </c>
      <c r="I119" s="30">
        <f>ROUND(G119*H119,P4)</f>
        <v>0</v>
      </c>
      <c r="L119" s="30">
        <v>0</v>
      </c>
      <c r="M119" s="24">
        <f>ROUND(G119*L119,P4)</f>
        <v>0</v>
      </c>
      <c r="N119" s="25" t="s">
        <v>1524</v>
      </c>
      <c r="O119" s="31">
        <f>M119*AA119</f>
        <v>0</v>
      </c>
      <c r="P119" s="1">
        <v>3</v>
      </c>
      <c r="AA119" s="1">
        <f>IF(P119=1,$O$3,IF(P119=2,$O$4,$O$5))</f>
        <v>0</v>
      </c>
    </row>
    <row r="120">
      <c r="A120" s="1" t="s">
        <v>592</v>
      </c>
      <c r="E120" s="27" t="s">
        <v>589</v>
      </c>
    </row>
    <row r="121">
      <c r="A121" s="1" t="s">
        <v>593</v>
      </c>
    </row>
    <row r="122" ht="100">
      <c r="A122" s="1" t="s">
        <v>595</v>
      </c>
      <c r="E122" s="27" t="s">
        <v>6688</v>
      </c>
    </row>
    <row r="123" ht="25">
      <c r="A123" s="1" t="s">
        <v>587</v>
      </c>
      <c r="B123" s="1">
        <v>28</v>
      </c>
      <c r="C123" s="26" t="s">
        <v>6689</v>
      </c>
      <c r="D123" t="s">
        <v>589</v>
      </c>
      <c r="E123" s="27" t="s">
        <v>6690</v>
      </c>
      <c r="F123" s="28" t="s">
        <v>618</v>
      </c>
      <c r="G123" s="29">
        <v>12.300000000000001</v>
      </c>
      <c r="H123" s="28">
        <v>0</v>
      </c>
      <c r="I123" s="30">
        <f>ROUND(G123*H123,P4)</f>
        <v>0</v>
      </c>
      <c r="L123" s="30">
        <v>0</v>
      </c>
      <c r="M123" s="24">
        <f>ROUND(G123*L123,P4)</f>
        <v>0</v>
      </c>
      <c r="N123" s="25" t="s">
        <v>1524</v>
      </c>
      <c r="O123" s="31">
        <f>M123*AA123</f>
        <v>0</v>
      </c>
      <c r="P123" s="1">
        <v>3</v>
      </c>
      <c r="AA123" s="1">
        <f>IF(P123=1,$O$3,IF(P123=2,$O$4,$O$5))</f>
        <v>0</v>
      </c>
    </row>
    <row r="124">
      <c r="A124" s="1" t="s">
        <v>592</v>
      </c>
      <c r="E124" s="27" t="s">
        <v>589</v>
      </c>
    </row>
    <row r="125">
      <c r="A125" s="1" t="s">
        <v>593</v>
      </c>
    </row>
    <row r="126" ht="75">
      <c r="A126" s="1" t="s">
        <v>595</v>
      </c>
      <c r="E126" s="27" t="s">
        <v>6691</v>
      </c>
    </row>
    <row r="127">
      <c r="A127" s="1" t="s">
        <v>587</v>
      </c>
      <c r="B127" s="1">
        <v>29</v>
      </c>
      <c r="C127" s="26" t="s">
        <v>6802</v>
      </c>
      <c r="D127" t="s">
        <v>589</v>
      </c>
      <c r="E127" s="27" t="s">
        <v>6803</v>
      </c>
      <c r="F127" s="28" t="s">
        <v>618</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592</v>
      </c>
      <c r="E128" s="27" t="s">
        <v>6804</v>
      </c>
    </row>
    <row r="129" ht="13">
      <c r="A129" s="1" t="s">
        <v>593</v>
      </c>
      <c r="E129" s="32" t="s">
        <v>6805</v>
      </c>
    </row>
    <row r="130" ht="250">
      <c r="A130" s="1" t="s">
        <v>595</v>
      </c>
      <c r="E130" s="27" t="s">
        <v>6727</v>
      </c>
    </row>
    <row r="131" ht="13">
      <c r="A131" s="1" t="s">
        <v>584</v>
      </c>
      <c r="C131" s="22" t="s">
        <v>2059</v>
      </c>
      <c r="E131" s="23" t="s">
        <v>2060</v>
      </c>
      <c r="L131" s="24">
        <f>SUMIFS(L132:L143,A132:A143,"P")</f>
        <v>0</v>
      </c>
      <c r="M131" s="24">
        <f>SUMIFS(M132:M143,A132:A143,"P")</f>
        <v>0</v>
      </c>
      <c r="N131" s="25"/>
    </row>
    <row r="132" ht="25">
      <c r="A132" s="1" t="s">
        <v>587</v>
      </c>
      <c r="B132" s="1">
        <v>30</v>
      </c>
      <c r="C132" s="26" t="s">
        <v>4722</v>
      </c>
      <c r="D132" t="s">
        <v>589</v>
      </c>
      <c r="E132" s="27" t="s">
        <v>4723</v>
      </c>
      <c r="F132" s="28" t="s">
        <v>618</v>
      </c>
      <c r="G132" s="29">
        <v>15</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13">
      <c r="A134" s="1" t="s">
        <v>593</v>
      </c>
      <c r="E134" s="32" t="s">
        <v>6806</v>
      </c>
    </row>
    <row r="135" ht="62.5">
      <c r="A135" s="1" t="s">
        <v>595</v>
      </c>
      <c r="E135" s="27" t="s">
        <v>4724</v>
      </c>
    </row>
    <row r="136" ht="25">
      <c r="A136" s="1" t="s">
        <v>587</v>
      </c>
      <c r="B136" s="1">
        <v>31</v>
      </c>
      <c r="C136" s="26" t="s">
        <v>6699</v>
      </c>
      <c r="D136" t="s">
        <v>589</v>
      </c>
      <c r="E136" s="27" t="s">
        <v>6700</v>
      </c>
      <c r="F136" s="28" t="s">
        <v>610</v>
      </c>
      <c r="G136" s="29">
        <v>2</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c r="A138" s="1" t="s">
        <v>593</v>
      </c>
    </row>
    <row r="139" ht="100">
      <c r="A139" s="1" t="s">
        <v>595</v>
      </c>
      <c r="E139" s="27" t="s">
        <v>6701</v>
      </c>
    </row>
    <row r="140" ht="25">
      <c r="A140" s="1" t="s">
        <v>587</v>
      </c>
      <c r="B140" s="1">
        <v>32</v>
      </c>
      <c r="C140" s="26" t="s">
        <v>6807</v>
      </c>
      <c r="D140" t="s">
        <v>589</v>
      </c>
      <c r="E140" s="27" t="s">
        <v>6808</v>
      </c>
      <c r="F140" s="28" t="s">
        <v>618</v>
      </c>
      <c r="G140" s="29">
        <v>12.300000000000001</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c r="A142" s="1" t="s">
        <v>593</v>
      </c>
    </row>
    <row r="143" ht="87.5">
      <c r="A143" s="1" t="s">
        <v>595</v>
      </c>
      <c r="E143" s="27" t="s">
        <v>6048</v>
      </c>
    </row>
    <row r="144" ht="13">
      <c r="A144" s="1" t="s">
        <v>584</v>
      </c>
      <c r="C144" s="22" t="s">
        <v>675</v>
      </c>
      <c r="E144" s="23" t="s">
        <v>676</v>
      </c>
      <c r="L144" s="24">
        <f>SUMIFS(L145:L160,A145:A160,"P")</f>
        <v>0</v>
      </c>
      <c r="M144" s="24">
        <f>SUMIFS(M145:M160,A145:A160,"P")</f>
        <v>0</v>
      </c>
      <c r="N144" s="25"/>
    </row>
    <row r="145" ht="37.5">
      <c r="A145" s="1" t="s">
        <v>587</v>
      </c>
      <c r="B145" s="1">
        <v>33</v>
      </c>
      <c r="C145" s="26" t="s">
        <v>677</v>
      </c>
      <c r="D145" t="s">
        <v>678</v>
      </c>
      <c r="E145" s="27" t="s">
        <v>679</v>
      </c>
      <c r="F145" s="28" t="s">
        <v>680</v>
      </c>
      <c r="G145" s="29">
        <v>7.1390000000000002</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2393</v>
      </c>
    </row>
    <row r="147" ht="52">
      <c r="A147" s="1" t="s">
        <v>593</v>
      </c>
      <c r="E147" s="32" t="s">
        <v>6809</v>
      </c>
    </row>
    <row r="148" ht="150">
      <c r="A148" s="1" t="s">
        <v>595</v>
      </c>
      <c r="E148" s="27" t="s">
        <v>697</v>
      </c>
    </row>
    <row r="149" ht="37.5">
      <c r="A149" s="1" t="s">
        <v>587</v>
      </c>
      <c r="B149" s="1">
        <v>34</v>
      </c>
      <c r="C149" s="26" t="s">
        <v>2697</v>
      </c>
      <c r="D149" t="s">
        <v>2698</v>
      </c>
      <c r="E149" s="27" t="s">
        <v>2699</v>
      </c>
      <c r="F149" s="28" t="s">
        <v>680</v>
      </c>
      <c r="G149" s="29">
        <v>30.184000000000001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2393</v>
      </c>
    </row>
    <row r="151" ht="13">
      <c r="A151" s="1" t="s">
        <v>593</v>
      </c>
      <c r="E151" s="32" t="s">
        <v>6810</v>
      </c>
    </row>
    <row r="152" ht="150">
      <c r="A152" s="1" t="s">
        <v>595</v>
      </c>
      <c r="E152" s="27" t="s">
        <v>697</v>
      </c>
    </row>
    <row r="153" ht="37.5">
      <c r="A153" s="1" t="s">
        <v>587</v>
      </c>
      <c r="B153" s="1">
        <v>35</v>
      </c>
      <c r="C153" s="26" t="s">
        <v>684</v>
      </c>
      <c r="D153" t="s">
        <v>685</v>
      </c>
      <c r="E153" s="27" t="s">
        <v>686</v>
      </c>
      <c r="F153" s="28" t="s">
        <v>680</v>
      </c>
      <c r="G153" s="29">
        <v>33.130000000000003</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701</v>
      </c>
    </row>
    <row r="155" ht="39">
      <c r="A155" s="1" t="s">
        <v>593</v>
      </c>
      <c r="E155" s="32" t="s">
        <v>6811</v>
      </c>
    </row>
    <row r="156" ht="150">
      <c r="A156" s="1" t="s">
        <v>595</v>
      </c>
      <c r="E156" s="27" t="s">
        <v>697</v>
      </c>
    </row>
    <row r="157" ht="37.5">
      <c r="A157" s="1" t="s">
        <v>587</v>
      </c>
      <c r="B157" s="1">
        <v>36</v>
      </c>
      <c r="C157" s="26" t="s">
        <v>2715</v>
      </c>
      <c r="D157" t="s">
        <v>2716</v>
      </c>
      <c r="E157" s="27" t="s">
        <v>2717</v>
      </c>
      <c r="F157" s="28" t="s">
        <v>680</v>
      </c>
      <c r="G157" s="29">
        <v>6.3310000000000004</v>
      </c>
      <c r="H157" s="28">
        <v>0</v>
      </c>
      <c r="I157" s="30">
        <f>ROUND(G157*H157,P4)</f>
        <v>0</v>
      </c>
      <c r="L157" s="30">
        <v>0</v>
      </c>
      <c r="M157" s="24">
        <f>ROUND(G157*L157,P4)</f>
        <v>0</v>
      </c>
      <c r="N157" s="25" t="s">
        <v>589</v>
      </c>
      <c r="O157" s="31">
        <f>M157*AA157</f>
        <v>0</v>
      </c>
      <c r="P157" s="1">
        <v>3</v>
      </c>
      <c r="AA157" s="1">
        <f>IF(P157=1,$O$3,IF(P157=2,$O$4,$O$5))</f>
        <v>0</v>
      </c>
    </row>
    <row r="158" ht="62.5">
      <c r="A158" s="1" t="s">
        <v>592</v>
      </c>
      <c r="E158" s="27" t="s">
        <v>2718</v>
      </c>
    </row>
    <row r="159" ht="39">
      <c r="A159" s="1" t="s">
        <v>593</v>
      </c>
      <c r="E159" s="32" t="s">
        <v>6812</v>
      </c>
    </row>
    <row r="160" ht="150">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6813</v>
      </c>
      <c r="E8" s="23" t="s">
        <v>339</v>
      </c>
      <c r="L8" s="24">
        <f>L9+L14+L63+L68+L73+L94+L103</f>
        <v>0</v>
      </c>
      <c r="M8" s="24">
        <f>M9+M14+M63+M68+M73+M94+M103</f>
        <v>0</v>
      </c>
      <c r="N8" s="25"/>
    </row>
    <row r="9" ht="13">
      <c r="A9" s="1" t="s">
        <v>584</v>
      </c>
      <c r="C9" s="22" t="s">
        <v>1999</v>
      </c>
      <c r="E9" s="23" t="s">
        <v>2000</v>
      </c>
      <c r="L9" s="24">
        <f>SUMIFS(L10:L13,A10:A13,"P")</f>
        <v>0</v>
      </c>
      <c r="M9" s="24">
        <f>SUMIFS(M10:M13,A10:A13,"P")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6617</v>
      </c>
    </row>
    <row r="14" ht="13">
      <c r="A14" s="1" t="s">
        <v>584</v>
      </c>
      <c r="C14" s="22" t="s">
        <v>585</v>
      </c>
      <c r="E14" s="23" t="s">
        <v>586</v>
      </c>
      <c r="L14" s="24">
        <f>SUMIFS(L15:L62,A15:A62,"P")</f>
        <v>0</v>
      </c>
      <c r="M14" s="24">
        <f>SUMIFS(M15:M62,A15:A62,"P")</f>
        <v>0</v>
      </c>
      <c r="N14" s="25"/>
    </row>
    <row r="15" ht="25">
      <c r="A15" s="1" t="s">
        <v>587</v>
      </c>
      <c r="B15" s="1">
        <v>2</v>
      </c>
      <c r="C15" s="26" t="s">
        <v>6618</v>
      </c>
      <c r="D15" t="s">
        <v>589</v>
      </c>
      <c r="E15" s="27" t="s">
        <v>6619</v>
      </c>
      <c r="F15" s="28" t="s">
        <v>603</v>
      </c>
      <c r="G15" s="29">
        <v>138.88</v>
      </c>
      <c r="H15" s="28">
        <v>0</v>
      </c>
      <c r="I15" s="30">
        <f>ROUND(G15*H15,P4)</f>
        <v>0</v>
      </c>
      <c r="L15" s="30">
        <v>0</v>
      </c>
      <c r="M15" s="24">
        <f>ROUND(G15*L15,P4)</f>
        <v>0</v>
      </c>
      <c r="N15" s="25" t="s">
        <v>1524</v>
      </c>
      <c r="O15" s="31">
        <f>M15*AA15</f>
        <v>0</v>
      </c>
      <c r="P15" s="1">
        <v>3</v>
      </c>
      <c r="AA15" s="1">
        <f>IF(P15=1,$O$3,IF(P15=2,$O$4,$O$5))</f>
        <v>0</v>
      </c>
    </row>
    <row r="16">
      <c r="A16" s="1" t="s">
        <v>592</v>
      </c>
      <c r="E16" s="27" t="s">
        <v>589</v>
      </c>
    </row>
    <row r="17" ht="65">
      <c r="A17" s="1" t="s">
        <v>593</v>
      </c>
      <c r="E17" s="32" t="s">
        <v>6814</v>
      </c>
    </row>
    <row r="18" ht="50">
      <c r="A18" s="1" t="s">
        <v>595</v>
      </c>
      <c r="E18" s="27" t="s">
        <v>6621</v>
      </c>
    </row>
    <row r="19" ht="25">
      <c r="A19" s="1" t="s">
        <v>587</v>
      </c>
      <c r="B19" s="1">
        <v>3</v>
      </c>
      <c r="C19" s="26" t="s">
        <v>3759</v>
      </c>
      <c r="D19" t="s">
        <v>589</v>
      </c>
      <c r="E19" s="27" t="s">
        <v>3760</v>
      </c>
      <c r="F19" s="28" t="s">
        <v>591</v>
      </c>
      <c r="G19" s="29">
        <v>247.19900000000001</v>
      </c>
      <c r="H19" s="28">
        <v>0</v>
      </c>
      <c r="I19" s="30">
        <f>ROUND(G19*H19,P4)</f>
        <v>0</v>
      </c>
      <c r="L19" s="30">
        <v>0</v>
      </c>
      <c r="M19" s="24">
        <f>ROUND(G19*L19,P4)</f>
        <v>0</v>
      </c>
      <c r="N19" s="25" t="s">
        <v>1524</v>
      </c>
      <c r="O19" s="31">
        <f>M19*AA19</f>
        <v>0</v>
      </c>
      <c r="P19" s="1">
        <v>3</v>
      </c>
      <c r="AA19" s="1">
        <f>IF(P19=1,$O$3,IF(P19=2,$O$4,$O$5))</f>
        <v>0</v>
      </c>
    </row>
    <row r="20">
      <c r="A20" s="1" t="s">
        <v>592</v>
      </c>
      <c r="E20" s="27" t="s">
        <v>589</v>
      </c>
    </row>
    <row r="21" ht="52">
      <c r="A21" s="1" t="s">
        <v>593</v>
      </c>
      <c r="E21" s="32" t="s">
        <v>6815</v>
      </c>
    </row>
    <row r="22" ht="337.5">
      <c r="A22" s="1" t="s">
        <v>595</v>
      </c>
      <c r="E22" s="27" t="s">
        <v>596</v>
      </c>
    </row>
    <row r="23" ht="25">
      <c r="A23" s="1" t="s">
        <v>587</v>
      </c>
      <c r="B23" s="1">
        <v>4</v>
      </c>
      <c r="C23" s="26" t="s">
        <v>2282</v>
      </c>
      <c r="D23" t="s">
        <v>589</v>
      </c>
      <c r="E23" s="27" t="s">
        <v>2283</v>
      </c>
      <c r="F23" s="28" t="s">
        <v>591</v>
      </c>
      <c r="G23" s="29">
        <v>50.174999999999997</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6816</v>
      </c>
    </row>
    <row r="26" ht="337.5">
      <c r="A26" s="1" t="s">
        <v>595</v>
      </c>
      <c r="E26" s="27" t="s">
        <v>596</v>
      </c>
    </row>
    <row r="27" ht="25">
      <c r="A27" s="1" t="s">
        <v>587</v>
      </c>
      <c r="B27" s="1">
        <v>5</v>
      </c>
      <c r="C27" s="26" t="s">
        <v>1394</v>
      </c>
      <c r="D27" t="s">
        <v>589</v>
      </c>
      <c r="E27" s="27" t="s">
        <v>1395</v>
      </c>
      <c r="F27" s="28" t="s">
        <v>591</v>
      </c>
      <c r="G27" s="29">
        <v>28.379999999999999</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6817</v>
      </c>
    </row>
    <row r="30" ht="337.5">
      <c r="A30" s="1" t="s">
        <v>595</v>
      </c>
      <c r="E30" s="27" t="s">
        <v>596</v>
      </c>
    </row>
    <row r="31" ht="25">
      <c r="A31" s="1" t="s">
        <v>587</v>
      </c>
      <c r="B31" s="1">
        <v>6</v>
      </c>
      <c r="C31" s="26" t="s">
        <v>6624</v>
      </c>
      <c r="D31" t="s">
        <v>589</v>
      </c>
      <c r="E31" s="27" t="s">
        <v>6625</v>
      </c>
      <c r="F31" s="28" t="s">
        <v>591</v>
      </c>
      <c r="G31" s="29">
        <v>325.75299999999999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6818</v>
      </c>
    </row>
    <row r="34" ht="212.5">
      <c r="A34" s="1" t="s">
        <v>595</v>
      </c>
      <c r="E34" s="27" t="s">
        <v>3768</v>
      </c>
    </row>
    <row r="35" ht="25">
      <c r="A35" s="1" t="s">
        <v>587</v>
      </c>
      <c r="B35" s="1">
        <v>7</v>
      </c>
      <c r="C35" s="26" t="s">
        <v>597</v>
      </c>
      <c r="D35" t="s">
        <v>589</v>
      </c>
      <c r="E35" s="27" t="s">
        <v>598</v>
      </c>
      <c r="F35" s="28" t="s">
        <v>591</v>
      </c>
      <c r="G35" s="29">
        <v>204.06</v>
      </c>
      <c r="H35" s="28">
        <v>0</v>
      </c>
      <c r="I35" s="30">
        <f>ROUND(G35*H35,P4)</f>
        <v>0</v>
      </c>
      <c r="L35" s="30">
        <v>0</v>
      </c>
      <c r="M35" s="24">
        <f>ROUND(G35*L35,P4)</f>
        <v>0</v>
      </c>
      <c r="N35" s="25" t="s">
        <v>1524</v>
      </c>
      <c r="O35" s="31">
        <f>M35*AA35</f>
        <v>0</v>
      </c>
      <c r="P35" s="1">
        <v>3</v>
      </c>
      <c r="AA35" s="1">
        <f>IF(P35=1,$O$3,IF(P35=2,$O$4,$O$5))</f>
        <v>0</v>
      </c>
    </row>
    <row r="36">
      <c r="A36" s="1" t="s">
        <v>592</v>
      </c>
      <c r="E36" s="27" t="s">
        <v>589</v>
      </c>
    </row>
    <row r="37" ht="65">
      <c r="A37" s="1" t="s">
        <v>593</v>
      </c>
      <c r="E37" s="32" t="s">
        <v>6819</v>
      </c>
    </row>
    <row r="38" ht="250">
      <c r="A38" s="1" t="s">
        <v>595</v>
      </c>
      <c r="E38" s="27" t="s">
        <v>600</v>
      </c>
    </row>
    <row r="39" ht="25">
      <c r="A39" s="1" t="s">
        <v>587</v>
      </c>
      <c r="B39" s="1">
        <v>8</v>
      </c>
      <c r="C39" s="26" t="s">
        <v>4677</v>
      </c>
      <c r="D39" t="s">
        <v>589</v>
      </c>
      <c r="E39" s="27" t="s">
        <v>4678</v>
      </c>
      <c r="F39" s="28" t="s">
        <v>591</v>
      </c>
      <c r="G39" s="29">
        <v>6.4500000000000002</v>
      </c>
      <c r="H39" s="28">
        <v>0</v>
      </c>
      <c r="I39" s="30">
        <f>ROUND(G39*H39,P4)</f>
        <v>0</v>
      </c>
      <c r="L39" s="30">
        <v>0</v>
      </c>
      <c r="M39" s="24">
        <f>ROUND(G39*L39,P4)</f>
        <v>0</v>
      </c>
      <c r="N39" s="25" t="s">
        <v>1524</v>
      </c>
      <c r="O39" s="31">
        <f>M39*AA39</f>
        <v>0</v>
      </c>
      <c r="P39" s="1">
        <v>3</v>
      </c>
      <c r="AA39" s="1">
        <f>IF(P39=1,$O$3,IF(P39=2,$O$4,$O$5))</f>
        <v>0</v>
      </c>
    </row>
    <row r="40">
      <c r="A40" s="1" t="s">
        <v>592</v>
      </c>
      <c r="E40" s="27" t="s">
        <v>589</v>
      </c>
    </row>
    <row r="41" ht="52">
      <c r="A41" s="1" t="s">
        <v>593</v>
      </c>
      <c r="E41" s="32" t="s">
        <v>6820</v>
      </c>
    </row>
    <row r="42" ht="250">
      <c r="A42" s="1" t="s">
        <v>595</v>
      </c>
      <c r="E42" s="27" t="s">
        <v>4680</v>
      </c>
    </row>
    <row r="43" ht="25">
      <c r="A43" s="1" t="s">
        <v>587</v>
      </c>
      <c r="B43" s="1">
        <v>9</v>
      </c>
      <c r="C43" s="26" t="s">
        <v>2382</v>
      </c>
      <c r="D43" t="s">
        <v>589</v>
      </c>
      <c r="E43" s="27" t="s">
        <v>2383</v>
      </c>
      <c r="F43" s="28" t="s">
        <v>591</v>
      </c>
      <c r="G43" s="29">
        <v>26.074000000000002</v>
      </c>
      <c r="H43" s="28">
        <v>0</v>
      </c>
      <c r="I43" s="30">
        <f>ROUND(G43*H43,P4)</f>
        <v>0</v>
      </c>
      <c r="L43" s="30">
        <v>0</v>
      </c>
      <c r="M43" s="24">
        <f>ROUND(G43*L43,P4)</f>
        <v>0</v>
      </c>
      <c r="N43" s="25" t="s">
        <v>1524</v>
      </c>
      <c r="O43" s="31">
        <f>M43*AA43</f>
        <v>0</v>
      </c>
      <c r="P43" s="1">
        <v>3</v>
      </c>
      <c r="AA43" s="1">
        <f>IF(P43=1,$O$3,IF(P43=2,$O$4,$O$5))</f>
        <v>0</v>
      </c>
    </row>
    <row r="44">
      <c r="A44" s="1" t="s">
        <v>592</v>
      </c>
      <c r="E44" s="27" t="s">
        <v>589</v>
      </c>
    </row>
    <row r="45" ht="39">
      <c r="A45" s="1" t="s">
        <v>593</v>
      </c>
      <c r="E45" s="32" t="s">
        <v>6821</v>
      </c>
    </row>
    <row r="46" ht="325">
      <c r="A46" s="1" t="s">
        <v>595</v>
      </c>
      <c r="E46" s="27" t="s">
        <v>2385</v>
      </c>
    </row>
    <row r="47" ht="25">
      <c r="A47" s="1" t="s">
        <v>587</v>
      </c>
      <c r="B47" s="1">
        <v>10</v>
      </c>
      <c r="C47" s="26" t="s">
        <v>6822</v>
      </c>
      <c r="D47" t="s">
        <v>589</v>
      </c>
      <c r="E47" s="27" t="s">
        <v>6823</v>
      </c>
      <c r="F47" s="28" t="s">
        <v>2583</v>
      </c>
      <c r="G47" s="29">
        <v>125</v>
      </c>
      <c r="H47" s="28">
        <v>0</v>
      </c>
      <c r="I47" s="30">
        <f>ROUND(G47*H47,P4)</f>
        <v>0</v>
      </c>
      <c r="L47" s="30">
        <v>0</v>
      </c>
      <c r="M47" s="24">
        <f>ROUND(G47*L47,P4)</f>
        <v>0</v>
      </c>
      <c r="N47" s="25" t="s">
        <v>1524</v>
      </c>
      <c r="O47" s="31">
        <f>M47*AA47</f>
        <v>0</v>
      </c>
      <c r="P47" s="1">
        <v>3</v>
      </c>
      <c r="AA47" s="1">
        <f>IF(P47=1,$O$3,IF(P47=2,$O$4,$O$5))</f>
        <v>0</v>
      </c>
    </row>
    <row r="48">
      <c r="A48" s="1" t="s">
        <v>592</v>
      </c>
      <c r="E48" s="27" t="s">
        <v>589</v>
      </c>
    </row>
    <row r="49" ht="39">
      <c r="A49" s="1" t="s">
        <v>593</v>
      </c>
      <c r="E49" s="32" t="s">
        <v>6824</v>
      </c>
    </row>
    <row r="50" ht="62.5">
      <c r="A50" s="1" t="s">
        <v>595</v>
      </c>
      <c r="E50" s="27" t="s">
        <v>4945</v>
      </c>
    </row>
    <row r="51" ht="25">
      <c r="A51" s="1" t="s">
        <v>587</v>
      </c>
      <c r="B51" s="1">
        <v>11</v>
      </c>
      <c r="C51" s="26" t="s">
        <v>5162</v>
      </c>
      <c r="D51" t="s">
        <v>589</v>
      </c>
      <c r="E51" s="27" t="s">
        <v>5163</v>
      </c>
      <c r="F51" s="28" t="s">
        <v>2583</v>
      </c>
      <c r="G51" s="29">
        <v>125</v>
      </c>
      <c r="H51" s="28">
        <v>0</v>
      </c>
      <c r="I51" s="30">
        <f>ROUND(G51*H51,P4)</f>
        <v>0</v>
      </c>
      <c r="L51" s="30">
        <v>0</v>
      </c>
      <c r="M51" s="24">
        <f>ROUND(G51*L51,P4)</f>
        <v>0</v>
      </c>
      <c r="N51" s="25" t="s">
        <v>1524</v>
      </c>
      <c r="O51" s="31">
        <f>M51*AA51</f>
        <v>0</v>
      </c>
      <c r="P51" s="1">
        <v>3</v>
      </c>
      <c r="AA51" s="1">
        <f>IF(P51=1,$O$3,IF(P51=2,$O$4,$O$5))</f>
        <v>0</v>
      </c>
    </row>
    <row r="52">
      <c r="A52" s="1" t="s">
        <v>592</v>
      </c>
      <c r="E52" s="27" t="s">
        <v>589</v>
      </c>
    </row>
    <row r="53" ht="39">
      <c r="A53" s="1" t="s">
        <v>593</v>
      </c>
      <c r="E53" s="32" t="s">
        <v>6824</v>
      </c>
    </row>
    <row r="54" ht="62.5">
      <c r="A54" s="1" t="s">
        <v>595</v>
      </c>
      <c r="E54" s="27" t="s">
        <v>5164</v>
      </c>
    </row>
    <row r="55" ht="25">
      <c r="A55" s="1" t="s">
        <v>587</v>
      </c>
      <c r="B55" s="1">
        <v>12</v>
      </c>
      <c r="C55" s="26" t="s">
        <v>3790</v>
      </c>
      <c r="D55" t="s">
        <v>589</v>
      </c>
      <c r="E55" s="27" t="s">
        <v>3791</v>
      </c>
      <c r="F55" s="28" t="s">
        <v>2583</v>
      </c>
      <c r="G55" s="29">
        <v>125</v>
      </c>
      <c r="H55" s="28">
        <v>0</v>
      </c>
      <c r="I55" s="30">
        <f>ROUND(G55*H55,P4)</f>
        <v>0</v>
      </c>
      <c r="L55" s="30">
        <v>0</v>
      </c>
      <c r="M55" s="24">
        <f>ROUND(G55*L55,P4)</f>
        <v>0</v>
      </c>
      <c r="N55" s="25" t="s">
        <v>1524</v>
      </c>
      <c r="O55" s="31">
        <f>M55*AA55</f>
        <v>0</v>
      </c>
      <c r="P55" s="1">
        <v>3</v>
      </c>
      <c r="AA55" s="1">
        <f>IF(P55=1,$O$3,IF(P55=2,$O$4,$O$5))</f>
        <v>0</v>
      </c>
    </row>
    <row r="56">
      <c r="A56" s="1" t="s">
        <v>592</v>
      </c>
      <c r="E56" s="27" t="s">
        <v>589</v>
      </c>
    </row>
    <row r="57" ht="39">
      <c r="A57" s="1" t="s">
        <v>593</v>
      </c>
      <c r="E57" s="32" t="s">
        <v>6824</v>
      </c>
    </row>
    <row r="58" ht="75">
      <c r="A58" s="1" t="s">
        <v>595</v>
      </c>
      <c r="E58" s="27" t="s">
        <v>3792</v>
      </c>
    </row>
    <row r="59" ht="25">
      <c r="A59" s="1" t="s">
        <v>587</v>
      </c>
      <c r="B59" s="1">
        <v>13</v>
      </c>
      <c r="C59" s="26" t="s">
        <v>4121</v>
      </c>
      <c r="D59" t="s">
        <v>589</v>
      </c>
      <c r="E59" s="27" t="s">
        <v>4122</v>
      </c>
      <c r="F59" s="28" t="s">
        <v>591</v>
      </c>
      <c r="G59" s="29">
        <v>18.75</v>
      </c>
      <c r="H59" s="28">
        <v>0</v>
      </c>
      <c r="I59" s="30">
        <f>ROUND(G59*H59,P4)</f>
        <v>0</v>
      </c>
      <c r="L59" s="30">
        <v>0</v>
      </c>
      <c r="M59" s="24">
        <f>ROUND(G59*L59,P4)</f>
        <v>0</v>
      </c>
      <c r="N59" s="25" t="s">
        <v>1524</v>
      </c>
      <c r="O59" s="31">
        <f>M59*AA59</f>
        <v>0</v>
      </c>
      <c r="P59" s="1">
        <v>3</v>
      </c>
      <c r="AA59" s="1">
        <f>IF(P59=1,$O$3,IF(P59=2,$O$4,$O$5))</f>
        <v>0</v>
      </c>
    </row>
    <row r="60">
      <c r="A60" s="1" t="s">
        <v>592</v>
      </c>
      <c r="E60" s="27" t="s">
        <v>589</v>
      </c>
    </row>
    <row r="61" ht="13">
      <c r="A61" s="1" t="s">
        <v>593</v>
      </c>
      <c r="E61" s="32" t="s">
        <v>6825</v>
      </c>
    </row>
    <row r="62" ht="62.5">
      <c r="A62" s="1" t="s">
        <v>595</v>
      </c>
      <c r="E62" s="27" t="s">
        <v>4124</v>
      </c>
    </row>
    <row r="63" ht="13">
      <c r="A63" s="1" t="s">
        <v>584</v>
      </c>
      <c r="C63" s="22" t="s">
        <v>2588</v>
      </c>
      <c r="E63" s="23" t="s">
        <v>2589</v>
      </c>
      <c r="L63" s="24">
        <f>SUMIFS(L64:L67,A64:A67,"P")</f>
        <v>0</v>
      </c>
      <c r="M63" s="24">
        <f>SUMIFS(M64:M67,A64:A67,"P")</f>
        <v>0</v>
      </c>
      <c r="N63" s="25"/>
    </row>
    <row r="64" ht="25">
      <c r="A64" s="1" t="s">
        <v>587</v>
      </c>
      <c r="B64" s="1">
        <v>14</v>
      </c>
      <c r="C64" s="26" t="s">
        <v>6631</v>
      </c>
      <c r="D64" t="s">
        <v>589</v>
      </c>
      <c r="E64" s="27" t="s">
        <v>6632</v>
      </c>
      <c r="F64" s="28" t="s">
        <v>603</v>
      </c>
      <c r="G64" s="29">
        <v>165.75999999999999</v>
      </c>
      <c r="H64" s="28">
        <v>0</v>
      </c>
      <c r="I64" s="30">
        <f>ROUND(G64*H64,P4)</f>
        <v>0</v>
      </c>
      <c r="L64" s="30">
        <v>0</v>
      </c>
      <c r="M64" s="24">
        <f>ROUND(G64*L64,P4)</f>
        <v>0</v>
      </c>
      <c r="N64" s="25" t="s">
        <v>1524</v>
      </c>
      <c r="O64" s="31">
        <f>M64*AA64</f>
        <v>0</v>
      </c>
      <c r="P64" s="1">
        <v>3</v>
      </c>
      <c r="AA64" s="1">
        <f>IF(P64=1,$O$3,IF(P64=2,$O$4,$O$5))</f>
        <v>0</v>
      </c>
    </row>
    <row r="65">
      <c r="A65" s="1" t="s">
        <v>592</v>
      </c>
      <c r="E65" s="27" t="s">
        <v>589</v>
      </c>
    </row>
    <row r="66" ht="78">
      <c r="A66" s="1" t="s">
        <v>593</v>
      </c>
      <c r="E66" s="32" t="s">
        <v>6826</v>
      </c>
    </row>
    <row r="67" ht="125">
      <c r="A67" s="1" t="s">
        <v>595</v>
      </c>
      <c r="E67" s="27" t="s">
        <v>4143</v>
      </c>
    </row>
    <row r="68" ht="13">
      <c r="A68" s="1" t="s">
        <v>584</v>
      </c>
      <c r="C68" s="22" t="s">
        <v>3026</v>
      </c>
      <c r="E68" s="23" t="s">
        <v>3833</v>
      </c>
      <c r="L68" s="24">
        <f>SUMIFS(L69:L72,A69:A72,"P")</f>
        <v>0</v>
      </c>
      <c r="M68" s="24">
        <f>SUMIFS(M69:M72,A69:A72,"P")</f>
        <v>0</v>
      </c>
      <c r="N68" s="25"/>
    </row>
    <row r="69" ht="25">
      <c r="A69" s="1" t="s">
        <v>587</v>
      </c>
      <c r="B69" s="1">
        <v>15</v>
      </c>
      <c r="C69" s="26" t="s">
        <v>3028</v>
      </c>
      <c r="D69" t="s">
        <v>589</v>
      </c>
      <c r="E69" s="27" t="s">
        <v>3029</v>
      </c>
      <c r="F69" s="28" t="s">
        <v>591</v>
      </c>
      <c r="G69" s="29">
        <v>3.6509999999999998</v>
      </c>
      <c r="H69" s="28">
        <v>0</v>
      </c>
      <c r="I69" s="30">
        <f>ROUND(G69*H69,P4)</f>
        <v>0</v>
      </c>
      <c r="L69" s="30">
        <v>0</v>
      </c>
      <c r="M69" s="24">
        <f>ROUND(G69*L69,P4)</f>
        <v>0</v>
      </c>
      <c r="N69" s="25" t="s">
        <v>1524</v>
      </c>
      <c r="O69" s="31">
        <f>M69*AA69</f>
        <v>0</v>
      </c>
      <c r="P69" s="1">
        <v>3</v>
      </c>
      <c r="AA69" s="1">
        <f>IF(P69=1,$O$3,IF(P69=2,$O$4,$O$5))</f>
        <v>0</v>
      </c>
    </row>
    <row r="70">
      <c r="A70" s="1" t="s">
        <v>592</v>
      </c>
      <c r="E70" s="27" t="s">
        <v>589</v>
      </c>
    </row>
    <row r="71" ht="39">
      <c r="A71" s="1" t="s">
        <v>593</v>
      </c>
      <c r="E71" s="32" t="s">
        <v>6827</v>
      </c>
    </row>
    <row r="72" ht="75">
      <c r="A72" s="1" t="s">
        <v>595</v>
      </c>
      <c r="E72" s="27" t="s">
        <v>3031</v>
      </c>
    </row>
    <row r="73" ht="13">
      <c r="A73" s="1" t="s">
        <v>584</v>
      </c>
      <c r="C73" s="22" t="s">
        <v>3881</v>
      </c>
      <c r="E73" s="23" t="s">
        <v>3882</v>
      </c>
      <c r="L73" s="24">
        <f>SUMIFS(L74:L93,A74:A93,"P")</f>
        <v>0</v>
      </c>
      <c r="M73" s="24">
        <f>SUMIFS(M74:M93,A74:A93,"P")</f>
        <v>0</v>
      </c>
      <c r="N73" s="25"/>
    </row>
    <row r="74" ht="25">
      <c r="A74" s="1" t="s">
        <v>587</v>
      </c>
      <c r="B74" s="1">
        <v>16</v>
      </c>
      <c r="C74" s="26" t="s">
        <v>6728</v>
      </c>
      <c r="D74" t="s">
        <v>589</v>
      </c>
      <c r="E74" s="27" t="s">
        <v>6729</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c r="A76" s="1" t="s">
        <v>593</v>
      </c>
    </row>
    <row r="77" ht="112.5">
      <c r="A77" s="1" t="s">
        <v>595</v>
      </c>
      <c r="E77" s="27" t="s">
        <v>3898</v>
      </c>
    </row>
    <row r="78" ht="25">
      <c r="A78" s="1" t="s">
        <v>587</v>
      </c>
      <c r="B78" s="1">
        <v>17</v>
      </c>
      <c r="C78" s="26" t="s">
        <v>6828</v>
      </c>
      <c r="D78" t="s">
        <v>589</v>
      </c>
      <c r="E78" s="27" t="s">
        <v>6829</v>
      </c>
      <c r="F78" s="28" t="s">
        <v>618</v>
      </c>
      <c r="G78" s="29">
        <v>19.399999999999999</v>
      </c>
      <c r="H78" s="28">
        <v>0</v>
      </c>
      <c r="I78" s="30">
        <f>ROUND(G78*H78,P4)</f>
        <v>0</v>
      </c>
      <c r="L78" s="30">
        <v>0</v>
      </c>
      <c r="M78" s="24">
        <f>ROUND(G78*L78,P4)</f>
        <v>0</v>
      </c>
      <c r="N78" s="25" t="s">
        <v>1524</v>
      </c>
      <c r="O78" s="31">
        <f>M78*AA78</f>
        <v>0</v>
      </c>
      <c r="P78" s="1">
        <v>3</v>
      </c>
      <c r="AA78" s="1">
        <f>IF(P78=1,$O$3,IF(P78=2,$O$4,$O$5))</f>
        <v>0</v>
      </c>
    </row>
    <row r="79">
      <c r="A79" s="1" t="s">
        <v>592</v>
      </c>
      <c r="E79" s="27" t="s">
        <v>589</v>
      </c>
    </row>
    <row r="80" ht="13">
      <c r="A80" s="1" t="s">
        <v>593</v>
      </c>
      <c r="E80" s="32" t="s">
        <v>6830</v>
      </c>
    </row>
    <row r="81" ht="100">
      <c r="A81" s="1" t="s">
        <v>595</v>
      </c>
      <c r="E81" s="27" t="s">
        <v>6688</v>
      </c>
    </row>
    <row r="82" ht="25">
      <c r="A82" s="1" t="s">
        <v>587</v>
      </c>
      <c r="B82" s="1">
        <v>18</v>
      </c>
      <c r="C82" s="26" t="s">
        <v>6689</v>
      </c>
      <c r="D82" t="s">
        <v>589</v>
      </c>
      <c r="E82" s="27" t="s">
        <v>6690</v>
      </c>
      <c r="F82" s="28" t="s">
        <v>618</v>
      </c>
      <c r="G82" s="29">
        <v>19.399999999999999</v>
      </c>
      <c r="H82" s="28">
        <v>0</v>
      </c>
      <c r="I82" s="30">
        <f>ROUND(G82*H82,P4)</f>
        <v>0</v>
      </c>
      <c r="L82" s="30">
        <v>0</v>
      </c>
      <c r="M82" s="24">
        <f>ROUND(G82*L82,P4)</f>
        <v>0</v>
      </c>
      <c r="N82" s="25" t="s">
        <v>1524</v>
      </c>
      <c r="O82" s="31">
        <f>M82*AA82</f>
        <v>0</v>
      </c>
      <c r="P82" s="1">
        <v>3</v>
      </c>
      <c r="AA82" s="1">
        <f>IF(P82=1,$O$3,IF(P82=2,$O$4,$O$5))</f>
        <v>0</v>
      </c>
    </row>
    <row r="83">
      <c r="A83" s="1" t="s">
        <v>592</v>
      </c>
      <c r="E83" s="27" t="s">
        <v>589</v>
      </c>
    </row>
    <row r="84" ht="13">
      <c r="A84" s="1" t="s">
        <v>593</v>
      </c>
      <c r="E84" s="32" t="s">
        <v>6830</v>
      </c>
    </row>
    <row r="85" ht="75">
      <c r="A85" s="1" t="s">
        <v>595</v>
      </c>
      <c r="E85" s="27" t="s">
        <v>6691</v>
      </c>
    </row>
    <row r="86">
      <c r="A86" s="1" t="s">
        <v>587</v>
      </c>
      <c r="B86" s="1">
        <v>19</v>
      </c>
      <c r="C86" s="26" t="s">
        <v>6831</v>
      </c>
      <c r="D86" t="s">
        <v>589</v>
      </c>
      <c r="E86" s="27" t="s">
        <v>3884</v>
      </c>
      <c r="F86" s="28" t="s">
        <v>618</v>
      </c>
      <c r="G86" s="29">
        <v>19.399999999999999</v>
      </c>
      <c r="H86" s="28">
        <v>0</v>
      </c>
      <c r="I86" s="30">
        <f>ROUND(G86*H86,P4)</f>
        <v>0</v>
      </c>
      <c r="L86" s="30">
        <v>0</v>
      </c>
      <c r="M86" s="24">
        <f>ROUND(G86*L86,P4)</f>
        <v>0</v>
      </c>
      <c r="N86" s="25" t="s">
        <v>589</v>
      </c>
      <c r="O86" s="31">
        <f>M86*AA86</f>
        <v>0</v>
      </c>
      <c r="P86" s="1">
        <v>3</v>
      </c>
      <c r="AA86" s="1">
        <f>IF(P86=1,$O$3,IF(P86=2,$O$4,$O$5))</f>
        <v>0</v>
      </c>
    </row>
    <row r="87">
      <c r="A87" s="1" t="s">
        <v>592</v>
      </c>
      <c r="E87" s="27" t="s">
        <v>6734</v>
      </c>
    </row>
    <row r="88" ht="13">
      <c r="A88" s="1" t="s">
        <v>593</v>
      </c>
      <c r="E88" s="32" t="s">
        <v>6832</v>
      </c>
    </row>
    <row r="89" ht="250">
      <c r="A89" s="1" t="s">
        <v>595</v>
      </c>
      <c r="E89" s="27" t="s">
        <v>6694</v>
      </c>
    </row>
    <row r="90">
      <c r="A90" s="1" t="s">
        <v>587</v>
      </c>
      <c r="B90" s="1">
        <v>20</v>
      </c>
      <c r="C90" s="26" t="s">
        <v>6833</v>
      </c>
      <c r="D90" t="s">
        <v>589</v>
      </c>
      <c r="E90" s="27" t="s">
        <v>6834</v>
      </c>
      <c r="F90" s="28" t="s">
        <v>1488</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c r="A92" s="1" t="s">
        <v>593</v>
      </c>
    </row>
    <row r="93" ht="262.5">
      <c r="A93" s="1" t="s">
        <v>595</v>
      </c>
      <c r="E93" s="27" t="s">
        <v>6835</v>
      </c>
    </row>
    <row r="94" ht="13">
      <c r="A94" s="1" t="s">
        <v>584</v>
      </c>
      <c r="C94" s="22" t="s">
        <v>2059</v>
      </c>
      <c r="E94" s="23" t="s">
        <v>2060</v>
      </c>
      <c r="L94" s="24">
        <f>SUMIFS(L95:L102,A95:A102,"P")</f>
        <v>0</v>
      </c>
      <c r="M94" s="24">
        <f>SUMIFS(M95:M102,A95:A102,"P")</f>
        <v>0</v>
      </c>
      <c r="N94" s="25"/>
    </row>
    <row r="95" ht="25">
      <c r="A95" s="1" t="s">
        <v>587</v>
      </c>
      <c r="B95" s="1">
        <v>21</v>
      </c>
      <c r="C95" s="26" t="s">
        <v>4456</v>
      </c>
      <c r="D95" t="s">
        <v>589</v>
      </c>
      <c r="E95" s="27" t="s">
        <v>4457</v>
      </c>
      <c r="F95" s="28" t="s">
        <v>618</v>
      </c>
      <c r="G95" s="29">
        <v>8.3000000000000007</v>
      </c>
      <c r="H95" s="28">
        <v>0</v>
      </c>
      <c r="I95" s="30">
        <f>ROUND(G95*H95,P4)</f>
        <v>0</v>
      </c>
      <c r="L95" s="30">
        <v>0</v>
      </c>
      <c r="M95" s="24">
        <f>ROUND(G95*L95,P4)</f>
        <v>0</v>
      </c>
      <c r="N95" s="25" t="s">
        <v>1524</v>
      </c>
      <c r="O95" s="31">
        <f>M95*AA95</f>
        <v>0</v>
      </c>
      <c r="P95" s="1">
        <v>3</v>
      </c>
      <c r="AA95" s="1">
        <f>IF(P95=1,$O$3,IF(P95=2,$O$4,$O$5))</f>
        <v>0</v>
      </c>
    </row>
    <row r="96">
      <c r="A96" s="1" t="s">
        <v>592</v>
      </c>
      <c r="E96" s="27" t="s">
        <v>589</v>
      </c>
    </row>
    <row r="97" ht="13">
      <c r="A97" s="1" t="s">
        <v>593</v>
      </c>
      <c r="E97" s="32" t="s">
        <v>6836</v>
      </c>
    </row>
    <row r="98" ht="125">
      <c r="A98" s="1" t="s">
        <v>595</v>
      </c>
      <c r="E98" s="27" t="s">
        <v>3915</v>
      </c>
    </row>
    <row r="99" ht="25">
      <c r="A99" s="1" t="s">
        <v>587</v>
      </c>
      <c r="B99" s="1">
        <v>22</v>
      </c>
      <c r="C99" s="26" t="s">
        <v>4597</v>
      </c>
      <c r="D99" t="s">
        <v>589</v>
      </c>
      <c r="E99" s="27" t="s">
        <v>4598</v>
      </c>
      <c r="F99" s="28" t="s">
        <v>591</v>
      </c>
      <c r="G99" s="29">
        <v>7.2000000000000002</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13">
      <c r="A101" s="1" t="s">
        <v>593</v>
      </c>
      <c r="E101" s="32" t="s">
        <v>6837</v>
      </c>
    </row>
    <row r="102" ht="112.5">
      <c r="A102" s="1" t="s">
        <v>595</v>
      </c>
      <c r="E102" s="27" t="s">
        <v>4600</v>
      </c>
    </row>
    <row r="103" ht="13">
      <c r="A103" s="1" t="s">
        <v>584</v>
      </c>
      <c r="C103" s="22" t="s">
        <v>675</v>
      </c>
      <c r="E103" s="23" t="s">
        <v>676</v>
      </c>
      <c r="L103" s="24">
        <f>SUMIFS(L104:L115,A104:A115,"P")</f>
        <v>0</v>
      </c>
      <c r="M103" s="24">
        <f>SUMIFS(M104:M115,A104:A115,"P")</f>
        <v>0</v>
      </c>
      <c r="N103" s="25"/>
    </row>
    <row r="104" ht="37.5">
      <c r="A104" s="1" t="s">
        <v>587</v>
      </c>
      <c r="B104" s="1">
        <v>23</v>
      </c>
      <c r="C104" s="26" t="s">
        <v>677</v>
      </c>
      <c r="D104" t="s">
        <v>678</v>
      </c>
      <c r="E104" s="27" t="s">
        <v>679</v>
      </c>
      <c r="F104" s="28" t="s">
        <v>680</v>
      </c>
      <c r="G104" s="29">
        <v>175.56899999999999</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2393</v>
      </c>
    </row>
    <row r="106" ht="13">
      <c r="A106" s="1" t="s">
        <v>593</v>
      </c>
      <c r="E106" s="32" t="s">
        <v>6838</v>
      </c>
    </row>
    <row r="107" ht="150">
      <c r="A107" s="1" t="s">
        <v>595</v>
      </c>
      <c r="E107" s="27" t="s">
        <v>697</v>
      </c>
    </row>
    <row r="108" ht="37.5">
      <c r="A108" s="1" t="s">
        <v>587</v>
      </c>
      <c r="B108" s="1">
        <v>24</v>
      </c>
      <c r="C108" s="26" t="s">
        <v>2697</v>
      </c>
      <c r="D108" t="s">
        <v>2698</v>
      </c>
      <c r="E108" s="27" t="s">
        <v>2699</v>
      </c>
      <c r="F108" s="28" t="s">
        <v>680</v>
      </c>
      <c r="G108" s="29">
        <v>110.384</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2393</v>
      </c>
    </row>
    <row r="110" ht="13">
      <c r="A110" s="1" t="s">
        <v>593</v>
      </c>
      <c r="E110" s="32" t="s">
        <v>6839</v>
      </c>
    </row>
    <row r="111" ht="150">
      <c r="A111" s="1" t="s">
        <v>595</v>
      </c>
      <c r="E111" s="27" t="s">
        <v>697</v>
      </c>
    </row>
    <row r="112" ht="37.5">
      <c r="A112" s="1" t="s">
        <v>587</v>
      </c>
      <c r="B112" s="1">
        <v>25</v>
      </c>
      <c r="C112" s="26" t="s">
        <v>684</v>
      </c>
      <c r="D112" t="s">
        <v>685</v>
      </c>
      <c r="E112" s="27" t="s">
        <v>686</v>
      </c>
      <c r="F112" s="28" t="s">
        <v>680</v>
      </c>
      <c r="G112" s="29">
        <v>18.719999999999999</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701</v>
      </c>
    </row>
    <row r="114" ht="13">
      <c r="A114" s="1" t="s">
        <v>593</v>
      </c>
      <c r="E114" s="32" t="s">
        <v>6840</v>
      </c>
    </row>
    <row r="115" ht="150">
      <c r="A115" s="1" t="s">
        <v>595</v>
      </c>
      <c r="E11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COUNTIFS(L8:L209,"=0",A8:A209,"P")+COUNTIFS(L8:L209,"",A8:A209,"P")+SUM(Q8:Q209)</f>
        <v>0</v>
      </c>
    </row>
    <row r="8" ht="13">
      <c r="A8" s="1" t="s">
        <v>582</v>
      </c>
      <c r="C8" s="22" t="s">
        <v>6841</v>
      </c>
      <c r="E8" s="23" t="s">
        <v>343</v>
      </c>
      <c r="L8" s="24">
        <f>L9+L18+L75+L92+L109+L130+L183+L192</f>
        <v>0</v>
      </c>
      <c r="M8" s="24">
        <f>M9+M18+M75+M92+M109+M130+M183+M192</f>
        <v>0</v>
      </c>
      <c r="N8" s="25"/>
    </row>
    <row r="9" ht="13">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ht="13">
      <c r="A18" s="1" t="s">
        <v>584</v>
      </c>
      <c r="C18" s="22" t="s">
        <v>585</v>
      </c>
      <c r="E18" s="23" t="s">
        <v>586</v>
      </c>
      <c r="L18" s="24">
        <f>SUMIFS(L19:L74,A19:A74,"P")</f>
        <v>0</v>
      </c>
      <c r="M18" s="24">
        <f>SUMIFS(M19:M74,A19:A74,"P")</f>
        <v>0</v>
      </c>
      <c r="N18" s="25"/>
    </row>
    <row r="19" ht="25">
      <c r="A19" s="1" t="s">
        <v>587</v>
      </c>
      <c r="B19" s="1">
        <v>3</v>
      </c>
      <c r="C19" s="26" t="s">
        <v>6618</v>
      </c>
      <c r="D19" t="s">
        <v>589</v>
      </c>
      <c r="E19" s="27" t="s">
        <v>6619</v>
      </c>
      <c r="F19" s="28" t="s">
        <v>603</v>
      </c>
      <c r="G19" s="29">
        <v>10.34</v>
      </c>
      <c r="H19" s="28">
        <v>0</v>
      </c>
      <c r="I19" s="30">
        <f>ROUND(G19*H19,P4)</f>
        <v>0</v>
      </c>
      <c r="L19" s="30">
        <v>0</v>
      </c>
      <c r="M19" s="24">
        <f>ROUND(G19*L19,P4)</f>
        <v>0</v>
      </c>
      <c r="N19" s="25" t="s">
        <v>1524</v>
      </c>
      <c r="O19" s="31">
        <f>M19*AA19</f>
        <v>0</v>
      </c>
      <c r="P19" s="1">
        <v>3</v>
      </c>
      <c r="AA19" s="1">
        <f>IF(P19=1,$O$3,IF(P19=2,$O$4,$O$5))</f>
        <v>0</v>
      </c>
    </row>
    <row r="20">
      <c r="A20" s="1" t="s">
        <v>592</v>
      </c>
      <c r="E20" s="27" t="s">
        <v>589</v>
      </c>
    </row>
    <row r="21" ht="39">
      <c r="A21" s="1" t="s">
        <v>593</v>
      </c>
      <c r="E21" s="32" t="s">
        <v>6845</v>
      </c>
    </row>
    <row r="22" ht="50">
      <c r="A22" s="1" t="s">
        <v>595</v>
      </c>
      <c r="E22" s="27" t="s">
        <v>6621</v>
      </c>
    </row>
    <row r="23" ht="25">
      <c r="A23" s="1" t="s">
        <v>587</v>
      </c>
      <c r="B23" s="1">
        <v>4</v>
      </c>
      <c r="C23" s="26" t="s">
        <v>4664</v>
      </c>
      <c r="D23" t="s">
        <v>589</v>
      </c>
      <c r="E23" s="27" t="s">
        <v>4665</v>
      </c>
      <c r="F23" s="28" t="s">
        <v>591</v>
      </c>
      <c r="G23" s="29">
        <v>0.93600000000000005</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6846</v>
      </c>
    </row>
    <row r="26" ht="87.5">
      <c r="A26" s="1" t="s">
        <v>595</v>
      </c>
      <c r="E26" s="27" t="s">
        <v>4667</v>
      </c>
    </row>
    <row r="27" ht="25">
      <c r="A27" s="1" t="s">
        <v>587</v>
      </c>
      <c r="B27" s="1">
        <v>5</v>
      </c>
      <c r="C27" s="26" t="s">
        <v>4668</v>
      </c>
      <c r="D27" t="s">
        <v>589</v>
      </c>
      <c r="E27" s="27" t="s">
        <v>4669</v>
      </c>
      <c r="F27" s="28" t="s">
        <v>591</v>
      </c>
      <c r="G27" s="29">
        <v>1.8720000000000001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6847</v>
      </c>
    </row>
    <row r="30" ht="87.5">
      <c r="A30" s="1" t="s">
        <v>595</v>
      </c>
      <c r="E30" s="27" t="s">
        <v>4667</v>
      </c>
    </row>
    <row r="31" ht="25">
      <c r="A31" s="1" t="s">
        <v>587</v>
      </c>
      <c r="B31" s="1">
        <v>6</v>
      </c>
      <c r="C31" s="26" t="s">
        <v>1394</v>
      </c>
      <c r="D31" t="s">
        <v>589</v>
      </c>
      <c r="E31" s="27" t="s">
        <v>1395</v>
      </c>
      <c r="F31" s="28" t="s">
        <v>591</v>
      </c>
      <c r="G31" s="29">
        <v>44.075000000000003</v>
      </c>
      <c r="H31" s="28">
        <v>0</v>
      </c>
      <c r="I31" s="30">
        <f>ROUND(G31*H31,P4)</f>
        <v>0</v>
      </c>
      <c r="L31" s="30">
        <v>0</v>
      </c>
      <c r="M31" s="24">
        <f>ROUND(G31*L31,P4)</f>
        <v>0</v>
      </c>
      <c r="N31" s="25" t="s">
        <v>1524</v>
      </c>
      <c r="O31" s="31">
        <f>M31*AA31</f>
        <v>0</v>
      </c>
      <c r="P31" s="1">
        <v>3</v>
      </c>
      <c r="AA31" s="1">
        <f>IF(P31=1,$O$3,IF(P31=2,$O$4,$O$5))</f>
        <v>0</v>
      </c>
    </row>
    <row r="32">
      <c r="A32" s="1" t="s">
        <v>592</v>
      </c>
      <c r="E32" s="27" t="s">
        <v>589</v>
      </c>
    </row>
    <row r="33" ht="39">
      <c r="A33" s="1" t="s">
        <v>593</v>
      </c>
      <c r="E33" s="32" t="s">
        <v>6848</v>
      </c>
    </row>
    <row r="34" ht="337.5">
      <c r="A34" s="1" t="s">
        <v>595</v>
      </c>
      <c r="E34" s="27" t="s">
        <v>596</v>
      </c>
    </row>
    <row r="35" ht="25">
      <c r="A35" s="1" t="s">
        <v>587</v>
      </c>
      <c r="B35" s="1">
        <v>7</v>
      </c>
      <c r="C35" s="26" t="s">
        <v>2005</v>
      </c>
      <c r="D35" t="s">
        <v>589</v>
      </c>
      <c r="E35" s="27" t="s">
        <v>2006</v>
      </c>
      <c r="F35" s="28" t="s">
        <v>591</v>
      </c>
      <c r="G35" s="29">
        <v>5.4000000000000004</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6849</v>
      </c>
    </row>
    <row r="38" ht="337.5">
      <c r="A38" s="1" t="s">
        <v>595</v>
      </c>
      <c r="E38" s="27" t="s">
        <v>596</v>
      </c>
    </row>
    <row r="39" ht="25">
      <c r="A39" s="1" t="s">
        <v>587</v>
      </c>
      <c r="B39" s="1">
        <v>8</v>
      </c>
      <c r="C39" s="26" t="s">
        <v>6624</v>
      </c>
      <c r="D39" t="s">
        <v>589</v>
      </c>
      <c r="E39" s="27" t="s">
        <v>6625</v>
      </c>
      <c r="F39" s="28" t="s">
        <v>591</v>
      </c>
      <c r="G39" s="29">
        <v>38.094999999999999</v>
      </c>
      <c r="H39" s="28">
        <v>0</v>
      </c>
      <c r="I39" s="30">
        <f>ROUND(G39*H39,P4)</f>
        <v>0</v>
      </c>
      <c r="L39" s="30">
        <v>0</v>
      </c>
      <c r="M39" s="24">
        <f>ROUND(G39*L39,P4)</f>
        <v>0</v>
      </c>
      <c r="N39" s="25" t="s">
        <v>1524</v>
      </c>
      <c r="O39" s="31">
        <f>M39*AA39</f>
        <v>0</v>
      </c>
      <c r="P39" s="1">
        <v>3</v>
      </c>
      <c r="AA39" s="1">
        <f>IF(P39=1,$O$3,IF(P39=2,$O$4,$O$5))</f>
        <v>0</v>
      </c>
    </row>
    <row r="40">
      <c r="A40" s="1" t="s">
        <v>592</v>
      </c>
      <c r="E40" s="27" t="s">
        <v>589</v>
      </c>
    </row>
    <row r="41" ht="52">
      <c r="A41" s="1" t="s">
        <v>593</v>
      </c>
      <c r="E41" s="32" t="s">
        <v>6850</v>
      </c>
    </row>
    <row r="42" ht="212.5">
      <c r="A42" s="1" t="s">
        <v>595</v>
      </c>
      <c r="E42" s="27" t="s">
        <v>3768</v>
      </c>
    </row>
    <row r="43" ht="25">
      <c r="A43" s="1" t="s">
        <v>587</v>
      </c>
      <c r="B43" s="1">
        <v>9</v>
      </c>
      <c r="C43" s="26" t="s">
        <v>597</v>
      </c>
      <c r="D43" t="s">
        <v>589</v>
      </c>
      <c r="E43" s="27" t="s">
        <v>598</v>
      </c>
      <c r="F43" s="28" t="s">
        <v>591</v>
      </c>
      <c r="G43" s="29">
        <v>38.094999999999999</v>
      </c>
      <c r="H43" s="28">
        <v>0</v>
      </c>
      <c r="I43" s="30">
        <f>ROUND(G43*H43,P4)</f>
        <v>0</v>
      </c>
      <c r="L43" s="30">
        <v>0</v>
      </c>
      <c r="M43" s="24">
        <f>ROUND(G43*L43,P4)</f>
        <v>0</v>
      </c>
      <c r="N43" s="25" t="s">
        <v>1524</v>
      </c>
      <c r="O43" s="31">
        <f>M43*AA43</f>
        <v>0</v>
      </c>
      <c r="P43" s="1">
        <v>3</v>
      </c>
      <c r="AA43" s="1">
        <f>IF(P43=1,$O$3,IF(P43=2,$O$4,$O$5))</f>
        <v>0</v>
      </c>
    </row>
    <row r="44">
      <c r="A44" s="1" t="s">
        <v>592</v>
      </c>
      <c r="E44" s="27" t="s">
        <v>589</v>
      </c>
    </row>
    <row r="45" ht="52">
      <c r="A45" s="1" t="s">
        <v>593</v>
      </c>
      <c r="E45" s="32" t="s">
        <v>6850</v>
      </c>
    </row>
    <row r="46" ht="250">
      <c r="A46" s="1" t="s">
        <v>595</v>
      </c>
      <c r="E46" s="27" t="s">
        <v>600</v>
      </c>
    </row>
    <row r="47" ht="25">
      <c r="A47" s="1" t="s">
        <v>587</v>
      </c>
      <c r="B47" s="1">
        <v>10</v>
      </c>
      <c r="C47" s="26" t="s">
        <v>4677</v>
      </c>
      <c r="D47" t="s">
        <v>589</v>
      </c>
      <c r="E47" s="27" t="s">
        <v>4678</v>
      </c>
      <c r="F47" s="28" t="s">
        <v>591</v>
      </c>
      <c r="G47" s="29">
        <v>32.911999999999999</v>
      </c>
      <c r="H47" s="28">
        <v>0</v>
      </c>
      <c r="I47" s="30">
        <f>ROUND(G47*H47,P4)</f>
        <v>0</v>
      </c>
      <c r="L47" s="30">
        <v>0</v>
      </c>
      <c r="M47" s="24">
        <f>ROUND(G47*L47,P4)</f>
        <v>0</v>
      </c>
      <c r="N47" s="25" t="s">
        <v>1524</v>
      </c>
      <c r="O47" s="31">
        <f>M47*AA47</f>
        <v>0</v>
      </c>
      <c r="P47" s="1">
        <v>3</v>
      </c>
      <c r="AA47" s="1">
        <f>IF(P47=1,$O$3,IF(P47=2,$O$4,$O$5))</f>
        <v>0</v>
      </c>
    </row>
    <row r="48">
      <c r="A48" s="1" t="s">
        <v>592</v>
      </c>
      <c r="E48" s="27" t="s">
        <v>589</v>
      </c>
    </row>
    <row r="49" ht="39">
      <c r="A49" s="1" t="s">
        <v>593</v>
      </c>
      <c r="E49" s="32" t="s">
        <v>6851</v>
      </c>
    </row>
    <row r="50" ht="250">
      <c r="A50" s="1" t="s">
        <v>595</v>
      </c>
      <c r="E50" s="27" t="s">
        <v>4680</v>
      </c>
    </row>
    <row r="51" ht="25">
      <c r="A51" s="1" t="s">
        <v>587</v>
      </c>
      <c r="B51" s="1">
        <v>11</v>
      </c>
      <c r="C51" s="26" t="s">
        <v>2382</v>
      </c>
      <c r="D51" t="s">
        <v>589</v>
      </c>
      <c r="E51" s="27" t="s">
        <v>2383</v>
      </c>
      <c r="F51" s="28" t="s">
        <v>591</v>
      </c>
      <c r="G51" s="29">
        <v>13.728</v>
      </c>
      <c r="H51" s="28">
        <v>0</v>
      </c>
      <c r="I51" s="30">
        <f>ROUND(G51*H51,P4)</f>
        <v>0</v>
      </c>
      <c r="L51" s="30">
        <v>0</v>
      </c>
      <c r="M51" s="24">
        <f>ROUND(G51*L51,P4)</f>
        <v>0</v>
      </c>
      <c r="N51" s="25" t="s">
        <v>1524</v>
      </c>
      <c r="O51" s="31">
        <f>M51*AA51</f>
        <v>0</v>
      </c>
      <c r="P51" s="1">
        <v>3</v>
      </c>
      <c r="AA51" s="1">
        <f>IF(P51=1,$O$3,IF(P51=2,$O$4,$O$5))</f>
        <v>0</v>
      </c>
    </row>
    <row r="52">
      <c r="A52" s="1" t="s">
        <v>592</v>
      </c>
      <c r="E52" s="27" t="s">
        <v>589</v>
      </c>
    </row>
    <row r="53" ht="52">
      <c r="A53" s="1" t="s">
        <v>593</v>
      </c>
      <c r="E53" s="32" t="s">
        <v>6852</v>
      </c>
    </row>
    <row r="54" ht="325">
      <c r="A54" s="1" t="s">
        <v>595</v>
      </c>
      <c r="E54" s="27" t="s">
        <v>2385</v>
      </c>
    </row>
    <row r="55" ht="25">
      <c r="A55" s="1" t="s">
        <v>587</v>
      </c>
      <c r="B55" s="1">
        <v>12</v>
      </c>
      <c r="C55" s="26" t="s">
        <v>3779</v>
      </c>
      <c r="D55" t="s">
        <v>589</v>
      </c>
      <c r="E55" s="27" t="s">
        <v>3780</v>
      </c>
      <c r="F55" s="28" t="s">
        <v>603</v>
      </c>
      <c r="G55" s="29">
        <v>6.2400000000000002</v>
      </c>
      <c r="H55" s="28">
        <v>0</v>
      </c>
      <c r="I55" s="30">
        <f>ROUND(G55*H55,P4)</f>
        <v>0</v>
      </c>
      <c r="L55" s="30">
        <v>0</v>
      </c>
      <c r="M55" s="24">
        <f>ROUND(G55*L55,P4)</f>
        <v>0</v>
      </c>
      <c r="N55" s="25" t="s">
        <v>1524</v>
      </c>
      <c r="O55" s="31">
        <f>M55*AA55</f>
        <v>0</v>
      </c>
      <c r="P55" s="1">
        <v>3</v>
      </c>
      <c r="AA55" s="1">
        <f>IF(P55=1,$O$3,IF(P55=2,$O$4,$O$5))</f>
        <v>0</v>
      </c>
    </row>
    <row r="56">
      <c r="A56" s="1" t="s">
        <v>592</v>
      </c>
      <c r="E56" s="27" t="s">
        <v>589</v>
      </c>
    </row>
    <row r="57" ht="13">
      <c r="A57" s="1" t="s">
        <v>593</v>
      </c>
      <c r="E57" s="32" t="s">
        <v>6853</v>
      </c>
    </row>
    <row r="58" ht="50">
      <c r="A58" s="1" t="s">
        <v>595</v>
      </c>
      <c r="E58" s="27" t="s">
        <v>3782</v>
      </c>
    </row>
    <row r="59" ht="25">
      <c r="A59" s="1" t="s">
        <v>587</v>
      </c>
      <c r="B59" s="1">
        <v>13</v>
      </c>
      <c r="C59" s="26" t="s">
        <v>4942</v>
      </c>
      <c r="D59" t="s">
        <v>589</v>
      </c>
      <c r="E59" s="27" t="s">
        <v>4943</v>
      </c>
      <c r="F59" s="28" t="s">
        <v>603</v>
      </c>
      <c r="G59" s="29">
        <v>10.34</v>
      </c>
      <c r="H59" s="28">
        <v>0</v>
      </c>
      <c r="I59" s="30">
        <f>ROUND(G59*H59,P4)</f>
        <v>0</v>
      </c>
      <c r="L59" s="30">
        <v>0</v>
      </c>
      <c r="M59" s="24">
        <f>ROUND(G59*L59,P4)</f>
        <v>0</v>
      </c>
      <c r="N59" s="25" t="s">
        <v>1524</v>
      </c>
      <c r="O59" s="31">
        <f>M59*AA59</f>
        <v>0</v>
      </c>
      <c r="P59" s="1">
        <v>3</v>
      </c>
      <c r="AA59" s="1">
        <f>IF(P59=1,$O$3,IF(P59=2,$O$4,$O$5))</f>
        <v>0</v>
      </c>
    </row>
    <row r="60">
      <c r="A60" s="1" t="s">
        <v>592</v>
      </c>
      <c r="E60" s="27" t="s">
        <v>589</v>
      </c>
    </row>
    <row r="61" ht="39">
      <c r="A61" s="1" t="s">
        <v>593</v>
      </c>
      <c r="E61" s="32" t="s">
        <v>6845</v>
      </c>
    </row>
    <row r="62" ht="62.5">
      <c r="A62" s="1" t="s">
        <v>595</v>
      </c>
      <c r="E62" s="27" t="s">
        <v>4945</v>
      </c>
    </row>
    <row r="63" ht="25">
      <c r="A63" s="1" t="s">
        <v>587</v>
      </c>
      <c r="B63" s="1">
        <v>14</v>
      </c>
      <c r="C63" s="26" t="s">
        <v>5162</v>
      </c>
      <c r="D63" t="s">
        <v>589</v>
      </c>
      <c r="E63" s="27" t="s">
        <v>5163</v>
      </c>
      <c r="F63" s="28" t="s">
        <v>603</v>
      </c>
      <c r="G63" s="29">
        <v>10.34</v>
      </c>
      <c r="H63" s="28">
        <v>0</v>
      </c>
      <c r="I63" s="30">
        <f>ROUND(G63*H63,P4)</f>
        <v>0</v>
      </c>
      <c r="L63" s="30">
        <v>0</v>
      </c>
      <c r="M63" s="24">
        <f>ROUND(G63*L63,P4)</f>
        <v>0</v>
      </c>
      <c r="N63" s="25" t="s">
        <v>1524</v>
      </c>
      <c r="O63" s="31">
        <f>M63*AA63</f>
        <v>0</v>
      </c>
      <c r="P63" s="1">
        <v>3</v>
      </c>
      <c r="AA63" s="1">
        <f>IF(P63=1,$O$3,IF(P63=2,$O$4,$O$5))</f>
        <v>0</v>
      </c>
    </row>
    <row r="64">
      <c r="A64" s="1" t="s">
        <v>592</v>
      </c>
      <c r="E64" s="27" t="s">
        <v>589</v>
      </c>
    </row>
    <row r="65" ht="39">
      <c r="A65" s="1" t="s">
        <v>593</v>
      </c>
      <c r="E65" s="32" t="s">
        <v>6845</v>
      </c>
    </row>
    <row r="66" ht="62.5">
      <c r="A66" s="1" t="s">
        <v>595</v>
      </c>
      <c r="E66" s="27" t="s">
        <v>5164</v>
      </c>
    </row>
    <row r="67" ht="25">
      <c r="A67" s="1" t="s">
        <v>587</v>
      </c>
      <c r="B67" s="1">
        <v>15</v>
      </c>
      <c r="C67" s="26" t="s">
        <v>3790</v>
      </c>
      <c r="D67" t="s">
        <v>589</v>
      </c>
      <c r="E67" s="27" t="s">
        <v>3791</v>
      </c>
      <c r="F67" s="28" t="s">
        <v>603</v>
      </c>
      <c r="G67" s="29">
        <v>10.34</v>
      </c>
      <c r="H67" s="28">
        <v>0</v>
      </c>
      <c r="I67" s="30">
        <f>ROUND(G67*H67,P4)</f>
        <v>0</v>
      </c>
      <c r="L67" s="30">
        <v>0</v>
      </c>
      <c r="M67" s="24">
        <f>ROUND(G67*L67,P4)</f>
        <v>0</v>
      </c>
      <c r="N67" s="25" t="s">
        <v>1524</v>
      </c>
      <c r="O67" s="31">
        <f>M67*AA67</f>
        <v>0</v>
      </c>
      <c r="P67" s="1">
        <v>3</v>
      </c>
      <c r="AA67" s="1">
        <f>IF(P67=1,$O$3,IF(P67=2,$O$4,$O$5))</f>
        <v>0</v>
      </c>
    </row>
    <row r="68">
      <c r="A68" s="1" t="s">
        <v>592</v>
      </c>
      <c r="E68" s="27" t="s">
        <v>589</v>
      </c>
    </row>
    <row r="69" ht="39">
      <c r="A69" s="1" t="s">
        <v>593</v>
      </c>
      <c r="E69" s="32" t="s">
        <v>6845</v>
      </c>
    </row>
    <row r="70" ht="75">
      <c r="A70" s="1" t="s">
        <v>595</v>
      </c>
      <c r="E70" s="27" t="s">
        <v>3792</v>
      </c>
    </row>
    <row r="71" ht="25">
      <c r="A71" s="1" t="s">
        <v>587</v>
      </c>
      <c r="B71" s="1">
        <v>16</v>
      </c>
      <c r="C71" s="26" t="s">
        <v>4121</v>
      </c>
      <c r="D71" t="s">
        <v>589</v>
      </c>
      <c r="E71" s="27" t="s">
        <v>4122</v>
      </c>
      <c r="F71" s="28" t="s">
        <v>591</v>
      </c>
      <c r="G71" s="29">
        <v>1.5509999999999999</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6854</v>
      </c>
    </row>
    <row r="74" ht="62.5">
      <c r="A74" s="1" t="s">
        <v>595</v>
      </c>
      <c r="E74" s="27" t="s">
        <v>4124</v>
      </c>
    </row>
    <row r="75" ht="13">
      <c r="A75" s="1" t="s">
        <v>584</v>
      </c>
      <c r="C75" s="22" t="s">
        <v>3026</v>
      </c>
      <c r="E75" s="23" t="s">
        <v>3833</v>
      </c>
      <c r="L75" s="24">
        <f>SUMIFS(L76:L91,A76:A91,"P")</f>
        <v>0</v>
      </c>
      <c r="M75" s="24">
        <f>SUMIFS(M76:M91,A76:A91,"P")</f>
        <v>0</v>
      </c>
      <c r="N75" s="25"/>
    </row>
    <row r="76" ht="25">
      <c r="A76" s="1" t="s">
        <v>587</v>
      </c>
      <c r="B76" s="1">
        <v>17</v>
      </c>
      <c r="C76" s="26" t="s">
        <v>5380</v>
      </c>
      <c r="D76" t="s">
        <v>589</v>
      </c>
      <c r="E76" s="27" t="s">
        <v>5381</v>
      </c>
      <c r="F76" s="28" t="s">
        <v>680</v>
      </c>
      <c r="G76" s="29">
        <v>0.002</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6855</v>
      </c>
    </row>
    <row r="79" ht="287.5">
      <c r="A79" s="1" t="s">
        <v>595</v>
      </c>
      <c r="E79" s="27" t="s">
        <v>5376</v>
      </c>
    </row>
    <row r="80" ht="25">
      <c r="A80" s="1" t="s">
        <v>587</v>
      </c>
      <c r="B80" s="1">
        <v>18</v>
      </c>
      <c r="C80" s="26" t="s">
        <v>3028</v>
      </c>
      <c r="D80" t="s">
        <v>589</v>
      </c>
      <c r="E80" s="27" t="s">
        <v>3029</v>
      </c>
      <c r="F80" s="28" t="s">
        <v>591</v>
      </c>
      <c r="G80" s="29">
        <v>2.8050000000000002</v>
      </c>
      <c r="H80" s="28">
        <v>0</v>
      </c>
      <c r="I80" s="30">
        <f>ROUND(G80*H80,P4)</f>
        <v>0</v>
      </c>
      <c r="L80" s="30">
        <v>0</v>
      </c>
      <c r="M80" s="24">
        <f>ROUND(G80*L80,P4)</f>
        <v>0</v>
      </c>
      <c r="N80" s="25" t="s">
        <v>1524</v>
      </c>
      <c r="O80" s="31">
        <f>M80*AA80</f>
        <v>0</v>
      </c>
      <c r="P80" s="1">
        <v>3</v>
      </c>
      <c r="AA80" s="1">
        <f>IF(P80=1,$O$3,IF(P80=2,$O$4,$O$5))</f>
        <v>0</v>
      </c>
    </row>
    <row r="81">
      <c r="A81" s="1" t="s">
        <v>592</v>
      </c>
      <c r="E81" s="27" t="s">
        <v>589</v>
      </c>
    </row>
    <row r="82" ht="39">
      <c r="A82" s="1" t="s">
        <v>593</v>
      </c>
      <c r="E82" s="32" t="s">
        <v>6856</v>
      </c>
    </row>
    <row r="83" ht="75">
      <c r="A83" s="1" t="s">
        <v>595</v>
      </c>
      <c r="E83" s="27" t="s">
        <v>3031</v>
      </c>
    </row>
    <row r="84" ht="25">
      <c r="A84" s="1" t="s">
        <v>587</v>
      </c>
      <c r="B84" s="1">
        <v>19</v>
      </c>
      <c r="C84" s="26" t="s">
        <v>6669</v>
      </c>
      <c r="D84" t="s">
        <v>589</v>
      </c>
      <c r="E84" s="27" t="s">
        <v>6670</v>
      </c>
      <c r="F84" s="28" t="s">
        <v>591</v>
      </c>
      <c r="G84" s="29">
        <v>0.371</v>
      </c>
      <c r="H84" s="28">
        <v>0</v>
      </c>
      <c r="I84" s="30">
        <f>ROUND(G84*H84,P4)</f>
        <v>0</v>
      </c>
      <c r="L84" s="30">
        <v>0</v>
      </c>
      <c r="M84" s="24">
        <f>ROUND(G84*L84,P4)</f>
        <v>0</v>
      </c>
      <c r="N84" s="25" t="s">
        <v>1524</v>
      </c>
      <c r="O84" s="31">
        <f>M84*AA84</f>
        <v>0</v>
      </c>
      <c r="P84" s="1">
        <v>3</v>
      </c>
      <c r="AA84" s="1">
        <f>IF(P84=1,$O$3,IF(P84=2,$O$4,$O$5))</f>
        <v>0</v>
      </c>
    </row>
    <row r="85">
      <c r="A85" s="1" t="s">
        <v>592</v>
      </c>
      <c r="E85" s="27" t="s">
        <v>589</v>
      </c>
    </row>
    <row r="86" ht="13">
      <c r="A86" s="1" t="s">
        <v>593</v>
      </c>
      <c r="E86" s="32" t="s">
        <v>6857</v>
      </c>
    </row>
    <row r="87" ht="62.5">
      <c r="A87" s="1" t="s">
        <v>595</v>
      </c>
      <c r="E87" s="27" t="s">
        <v>6672</v>
      </c>
    </row>
    <row r="88" ht="25">
      <c r="A88" s="1" t="s">
        <v>587</v>
      </c>
      <c r="B88" s="1">
        <v>20</v>
      </c>
      <c r="C88" s="26" t="s">
        <v>6858</v>
      </c>
      <c r="D88" t="s">
        <v>589</v>
      </c>
      <c r="E88" s="27" t="s">
        <v>6859</v>
      </c>
      <c r="F88" s="28" t="s">
        <v>591</v>
      </c>
      <c r="G88" s="29">
        <v>0.29899999999999999</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6860</v>
      </c>
    </row>
    <row r="91" ht="300">
      <c r="A91" s="1" t="s">
        <v>595</v>
      </c>
      <c r="E91" s="27" t="s">
        <v>6861</v>
      </c>
    </row>
    <row r="92" ht="13">
      <c r="A92" s="1" t="s">
        <v>584</v>
      </c>
      <c r="C92" s="22" t="s">
        <v>3032</v>
      </c>
      <c r="E92" s="23" t="s">
        <v>3627</v>
      </c>
      <c r="L92" s="24">
        <f>SUMIFS(L93:L108,A93:A108,"P")</f>
        <v>0</v>
      </c>
      <c r="M92" s="24">
        <f>SUMIFS(M93:M108,A93:A108,"P")</f>
        <v>0</v>
      </c>
      <c r="N92" s="25"/>
    </row>
    <row r="93" ht="25">
      <c r="A93" s="1" t="s">
        <v>587</v>
      </c>
      <c r="B93" s="1">
        <v>21</v>
      </c>
      <c r="C93" s="26" t="s">
        <v>4205</v>
      </c>
      <c r="D93" t="s">
        <v>589</v>
      </c>
      <c r="E93" s="27" t="s">
        <v>4206</v>
      </c>
      <c r="F93" s="28" t="s">
        <v>603</v>
      </c>
      <c r="G93" s="29">
        <v>6.2400000000000002</v>
      </c>
      <c r="H93" s="28">
        <v>0</v>
      </c>
      <c r="I93" s="30">
        <f>ROUND(G93*H93,P4)</f>
        <v>0</v>
      </c>
      <c r="L93" s="30">
        <v>0</v>
      </c>
      <c r="M93" s="24">
        <f>ROUND(G93*L93,P4)</f>
        <v>0</v>
      </c>
      <c r="N93" s="25" t="s">
        <v>1524</v>
      </c>
      <c r="O93" s="31">
        <f>M93*AA93</f>
        <v>0</v>
      </c>
      <c r="P93" s="1">
        <v>3</v>
      </c>
      <c r="AA93" s="1">
        <f>IF(P93=1,$O$3,IF(P93=2,$O$4,$O$5))</f>
        <v>0</v>
      </c>
    </row>
    <row r="94">
      <c r="A94" s="1" t="s">
        <v>592</v>
      </c>
      <c r="E94" s="27" t="s">
        <v>589</v>
      </c>
    </row>
    <row r="95" ht="13">
      <c r="A95" s="1" t="s">
        <v>593</v>
      </c>
      <c r="E95" s="32" t="s">
        <v>6853</v>
      </c>
    </row>
    <row r="96" ht="75">
      <c r="A96" s="1" t="s">
        <v>595</v>
      </c>
      <c r="E96" s="27" t="s">
        <v>4201</v>
      </c>
    </row>
    <row r="97" ht="25">
      <c r="A97" s="1" t="s">
        <v>587</v>
      </c>
      <c r="B97" s="1">
        <v>22</v>
      </c>
      <c r="C97" s="26" t="s">
        <v>6673</v>
      </c>
      <c r="D97" t="s">
        <v>589</v>
      </c>
      <c r="E97" s="27" t="s">
        <v>6674</v>
      </c>
      <c r="F97" s="28" t="s">
        <v>603</v>
      </c>
      <c r="G97" s="29">
        <v>12.48</v>
      </c>
      <c r="H97" s="28">
        <v>0</v>
      </c>
      <c r="I97" s="30">
        <f>ROUND(G97*H97,P4)</f>
        <v>0</v>
      </c>
      <c r="L97" s="30">
        <v>0</v>
      </c>
      <c r="M97" s="24">
        <f>ROUND(G97*L97,P4)</f>
        <v>0</v>
      </c>
      <c r="N97" s="25" t="s">
        <v>1524</v>
      </c>
      <c r="O97" s="31">
        <f>M97*AA97</f>
        <v>0</v>
      </c>
      <c r="P97" s="1">
        <v>3</v>
      </c>
      <c r="AA97" s="1">
        <f>IF(P97=1,$O$3,IF(P97=2,$O$4,$O$5))</f>
        <v>0</v>
      </c>
    </row>
    <row r="98">
      <c r="A98" s="1" t="s">
        <v>592</v>
      </c>
      <c r="E98" s="27" t="s">
        <v>589</v>
      </c>
    </row>
    <row r="99" ht="13">
      <c r="A99" s="1" t="s">
        <v>593</v>
      </c>
      <c r="E99" s="32" t="s">
        <v>6862</v>
      </c>
    </row>
    <row r="100" ht="87.5">
      <c r="A100" s="1" t="s">
        <v>595</v>
      </c>
      <c r="E100" s="27" t="s">
        <v>4696</v>
      </c>
    </row>
    <row r="101" ht="25">
      <c r="A101" s="1" t="s">
        <v>587</v>
      </c>
      <c r="B101" s="1">
        <v>23</v>
      </c>
      <c r="C101" s="26" t="s">
        <v>6676</v>
      </c>
      <c r="D101" t="s">
        <v>589</v>
      </c>
      <c r="E101" s="27" t="s">
        <v>6677</v>
      </c>
      <c r="F101" s="28" t="s">
        <v>603</v>
      </c>
      <c r="G101" s="29">
        <v>6.2400000000000002</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13">
      <c r="A103" s="1" t="s">
        <v>593</v>
      </c>
      <c r="E103" s="32" t="s">
        <v>6853</v>
      </c>
    </row>
    <row r="104" ht="162.5">
      <c r="A104" s="1" t="s">
        <v>595</v>
      </c>
      <c r="E104" s="27" t="s">
        <v>4703</v>
      </c>
    </row>
    <row r="105" ht="25">
      <c r="A105" s="1" t="s">
        <v>587</v>
      </c>
      <c r="B105" s="1">
        <v>24</v>
      </c>
      <c r="C105" s="26" t="s">
        <v>6678</v>
      </c>
      <c r="D105" t="s">
        <v>589</v>
      </c>
      <c r="E105" s="27" t="s">
        <v>6679</v>
      </c>
      <c r="F105" s="28" t="s">
        <v>603</v>
      </c>
      <c r="G105" s="29">
        <v>6.2400000000000002</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13">
      <c r="A107" s="1" t="s">
        <v>593</v>
      </c>
      <c r="E107" s="32" t="s">
        <v>6853</v>
      </c>
    </row>
    <row r="108" ht="162.5">
      <c r="A108" s="1" t="s">
        <v>595</v>
      </c>
      <c r="E108" s="27" t="s">
        <v>4703</v>
      </c>
    </row>
    <row r="109" ht="13">
      <c r="A109" s="1" t="s">
        <v>584</v>
      </c>
      <c r="C109" s="22" t="s">
        <v>606</v>
      </c>
      <c r="E109" s="23" t="s">
        <v>607</v>
      </c>
      <c r="L109" s="24">
        <f>SUMIFS(L110:L129,A110:A129,"P")</f>
        <v>0</v>
      </c>
      <c r="M109" s="24">
        <f>SUMIFS(M110:M129,A110:A129,"P")</f>
        <v>0</v>
      </c>
      <c r="N109" s="25"/>
    </row>
    <row r="110" ht="25">
      <c r="A110" s="1" t="s">
        <v>587</v>
      </c>
      <c r="B110" s="1">
        <v>25</v>
      </c>
      <c r="C110" s="26" t="s">
        <v>6863</v>
      </c>
      <c r="D110" t="s">
        <v>589</v>
      </c>
      <c r="E110" s="27" t="s">
        <v>6864</v>
      </c>
      <c r="F110" s="28" t="s">
        <v>610</v>
      </c>
      <c r="G110" s="29">
        <v>2</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13">
      <c r="A112" s="1" t="s">
        <v>593</v>
      </c>
      <c r="E112" s="32" t="s">
        <v>5324</v>
      </c>
    </row>
    <row r="113" ht="75">
      <c r="A113" s="1" t="s">
        <v>595</v>
      </c>
      <c r="E113" s="27" t="s">
        <v>612</v>
      </c>
    </row>
    <row r="114" ht="25">
      <c r="A114" s="1" t="s">
        <v>587</v>
      </c>
      <c r="B114" s="1">
        <v>26</v>
      </c>
      <c r="C114" s="26" t="s">
        <v>3406</v>
      </c>
      <c r="D114" t="s">
        <v>589</v>
      </c>
      <c r="E114" s="27" t="s">
        <v>3407</v>
      </c>
      <c r="F114" s="28" t="s">
        <v>610</v>
      </c>
      <c r="G114" s="29">
        <v>3</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c r="A116" s="1" t="s">
        <v>593</v>
      </c>
    </row>
    <row r="117" ht="75">
      <c r="A117" s="1" t="s">
        <v>595</v>
      </c>
      <c r="E117" s="27" t="s">
        <v>612</v>
      </c>
    </row>
    <row r="118" ht="25">
      <c r="A118" s="1" t="s">
        <v>587</v>
      </c>
      <c r="B118" s="1">
        <v>27</v>
      </c>
      <c r="C118" s="26" t="s">
        <v>3068</v>
      </c>
      <c r="D118" t="s">
        <v>589</v>
      </c>
      <c r="E118" s="27" t="s">
        <v>3069</v>
      </c>
      <c r="F118" s="28" t="s">
        <v>610</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13">
      <c r="A120" s="1" t="s">
        <v>593</v>
      </c>
      <c r="E120" s="32" t="s">
        <v>6301</v>
      </c>
    </row>
    <row r="121" ht="112.5">
      <c r="A121" s="1" t="s">
        <v>595</v>
      </c>
      <c r="E121" s="27" t="s">
        <v>3071</v>
      </c>
    </row>
    <row r="122" ht="25">
      <c r="A122" s="1" t="s">
        <v>587</v>
      </c>
      <c r="B122" s="1">
        <v>28</v>
      </c>
      <c r="C122" s="26" t="s">
        <v>6751</v>
      </c>
      <c r="D122" t="s">
        <v>589</v>
      </c>
      <c r="E122" s="27" t="s">
        <v>6752</v>
      </c>
      <c r="F122" s="28" t="s">
        <v>610</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13">
      <c r="A124" s="1" t="s">
        <v>593</v>
      </c>
      <c r="E124" s="32" t="s">
        <v>6301</v>
      </c>
    </row>
    <row r="125" ht="112.5">
      <c r="A125" s="1" t="s">
        <v>595</v>
      </c>
      <c r="E125" s="27" t="s">
        <v>3071</v>
      </c>
    </row>
    <row r="126" ht="25">
      <c r="A126" s="1" t="s">
        <v>587</v>
      </c>
      <c r="B126" s="1">
        <v>29</v>
      </c>
      <c r="C126" s="26" t="s">
        <v>6865</v>
      </c>
      <c r="D126" t="s">
        <v>589</v>
      </c>
      <c r="E126" s="27" t="s">
        <v>6866</v>
      </c>
      <c r="F126" s="28" t="s">
        <v>603</v>
      </c>
      <c r="G126" s="29">
        <v>17.584</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13">
      <c r="A128" s="1" t="s">
        <v>593</v>
      </c>
      <c r="E128" s="32" t="s">
        <v>6867</v>
      </c>
    </row>
    <row r="129" ht="100">
      <c r="A129" s="1" t="s">
        <v>595</v>
      </c>
      <c r="E129" s="27" t="s">
        <v>6868</v>
      </c>
    </row>
    <row r="130" ht="13">
      <c r="A130" s="1" t="s">
        <v>584</v>
      </c>
      <c r="C130" s="22" t="s">
        <v>3881</v>
      </c>
      <c r="E130" s="23" t="s">
        <v>3882</v>
      </c>
      <c r="L130" s="24">
        <f>SUMIFS(L131:L182,A131:A182,"P")</f>
        <v>0</v>
      </c>
      <c r="M130" s="24">
        <f>SUMIFS(M131:M182,A131:A182,"P")</f>
        <v>0</v>
      </c>
      <c r="N130" s="25"/>
    </row>
    <row r="131" ht="25">
      <c r="A131" s="1" t="s">
        <v>587</v>
      </c>
      <c r="B131" s="1">
        <v>30</v>
      </c>
      <c r="C131" s="26" t="s">
        <v>6869</v>
      </c>
      <c r="D131" t="s">
        <v>589</v>
      </c>
      <c r="E131" s="27" t="s">
        <v>6870</v>
      </c>
      <c r="F131" s="28" t="s">
        <v>618</v>
      </c>
      <c r="G131" s="29">
        <v>24</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c r="A133" s="1" t="s">
        <v>593</v>
      </c>
    </row>
    <row r="134" ht="250">
      <c r="A134" s="1" t="s">
        <v>595</v>
      </c>
      <c r="E134" s="27" t="s">
        <v>3887</v>
      </c>
    </row>
    <row r="135" ht="25">
      <c r="A135" s="1" t="s">
        <v>587</v>
      </c>
      <c r="B135" s="1">
        <v>31</v>
      </c>
      <c r="C135" s="26" t="s">
        <v>6871</v>
      </c>
      <c r="D135" t="s">
        <v>589</v>
      </c>
      <c r="E135" s="27" t="s">
        <v>6872</v>
      </c>
      <c r="F135" s="28" t="s">
        <v>618</v>
      </c>
      <c r="G135" s="29">
        <v>11.199999999999999</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c r="A137" s="1" t="s">
        <v>593</v>
      </c>
    </row>
    <row r="138" ht="62.5">
      <c r="A138" s="1" t="s">
        <v>595</v>
      </c>
      <c r="E138" s="27" t="s">
        <v>6873</v>
      </c>
    </row>
    <row r="139" ht="25">
      <c r="A139" s="1" t="s">
        <v>587</v>
      </c>
      <c r="B139" s="1">
        <v>32</v>
      </c>
      <c r="C139" s="26" t="s">
        <v>6874</v>
      </c>
      <c r="D139" t="s">
        <v>589</v>
      </c>
      <c r="E139" s="27" t="s">
        <v>6875</v>
      </c>
      <c r="F139" s="28" t="s">
        <v>618</v>
      </c>
      <c r="G139" s="29">
        <v>11.199999999999999</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c r="A141" s="1" t="s">
        <v>593</v>
      </c>
    </row>
    <row r="142" ht="262.5">
      <c r="A142" s="1" t="s">
        <v>595</v>
      </c>
      <c r="E142" s="27" t="s">
        <v>6682</v>
      </c>
    </row>
    <row r="143" ht="25">
      <c r="A143" s="1" t="s">
        <v>587</v>
      </c>
      <c r="B143" s="1">
        <v>33</v>
      </c>
      <c r="C143" s="26" t="s">
        <v>6876</v>
      </c>
      <c r="D143" t="s">
        <v>589</v>
      </c>
      <c r="E143" s="27" t="s">
        <v>6877</v>
      </c>
      <c r="F143" s="28" t="s">
        <v>610</v>
      </c>
      <c r="G143" s="29">
        <v>1</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c r="A145" s="1" t="s">
        <v>593</v>
      </c>
    </row>
    <row r="146" ht="75">
      <c r="A146" s="1" t="s">
        <v>595</v>
      </c>
      <c r="E146" s="27" t="s">
        <v>6878</v>
      </c>
    </row>
    <row r="147" ht="25">
      <c r="A147" s="1" t="s">
        <v>587</v>
      </c>
      <c r="B147" s="1">
        <v>34</v>
      </c>
      <c r="C147" s="26" t="s">
        <v>6879</v>
      </c>
      <c r="D147" t="s">
        <v>589</v>
      </c>
      <c r="E147" s="27" t="s">
        <v>6880</v>
      </c>
      <c r="F147" s="28" t="s">
        <v>610</v>
      </c>
      <c r="G147" s="29">
        <v>2</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c r="A149" s="1" t="s">
        <v>593</v>
      </c>
    </row>
    <row r="150" ht="75">
      <c r="A150" s="1" t="s">
        <v>595</v>
      </c>
      <c r="E150" s="27" t="s">
        <v>6878</v>
      </c>
    </row>
    <row r="151" ht="25">
      <c r="A151" s="1" t="s">
        <v>587</v>
      </c>
      <c r="B151" s="1">
        <v>35</v>
      </c>
      <c r="C151" s="26" t="s">
        <v>6881</v>
      </c>
      <c r="D151" t="s">
        <v>589</v>
      </c>
      <c r="E151" s="27" t="s">
        <v>6882</v>
      </c>
      <c r="F151" s="28" t="s">
        <v>610</v>
      </c>
      <c r="G151" s="29">
        <v>1</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ht="13">
      <c r="A153" s="1" t="s">
        <v>593</v>
      </c>
      <c r="E153" s="32" t="s">
        <v>6301</v>
      </c>
    </row>
    <row r="154" ht="75">
      <c r="A154" s="1" t="s">
        <v>595</v>
      </c>
      <c r="E154" s="27" t="s">
        <v>6878</v>
      </c>
    </row>
    <row r="155" ht="25">
      <c r="A155" s="1" t="s">
        <v>587</v>
      </c>
      <c r="B155" s="1">
        <v>36</v>
      </c>
      <c r="C155" s="26" t="s">
        <v>6883</v>
      </c>
      <c r="D155" t="s">
        <v>589</v>
      </c>
      <c r="E155" s="27" t="s">
        <v>6884</v>
      </c>
      <c r="F155" s="28" t="s">
        <v>610</v>
      </c>
      <c r="G155" s="29">
        <v>2</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ht="13">
      <c r="A157" s="1" t="s">
        <v>593</v>
      </c>
      <c r="E157" s="32" t="s">
        <v>5324</v>
      </c>
    </row>
    <row r="158" ht="75">
      <c r="A158" s="1" t="s">
        <v>595</v>
      </c>
      <c r="E158" s="27" t="s">
        <v>6878</v>
      </c>
    </row>
    <row r="159" ht="25">
      <c r="A159" s="1" t="s">
        <v>587</v>
      </c>
      <c r="B159" s="1">
        <v>37</v>
      </c>
      <c r="C159" s="26" t="s">
        <v>6885</v>
      </c>
      <c r="D159" t="s">
        <v>589</v>
      </c>
      <c r="E159" s="27" t="s">
        <v>6886</v>
      </c>
      <c r="F159" s="28" t="s">
        <v>610</v>
      </c>
      <c r="G159" s="29">
        <v>2</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c r="A161" s="1" t="s">
        <v>593</v>
      </c>
    </row>
    <row r="162" ht="75">
      <c r="A162" s="1" t="s">
        <v>595</v>
      </c>
      <c r="E162" s="27" t="s">
        <v>6878</v>
      </c>
    </row>
    <row r="163" ht="25">
      <c r="A163" s="1" t="s">
        <v>587</v>
      </c>
      <c r="B163" s="1">
        <v>38</v>
      </c>
      <c r="C163" s="26" t="s">
        <v>6887</v>
      </c>
      <c r="D163" t="s">
        <v>589</v>
      </c>
      <c r="E163" s="27" t="s">
        <v>6888</v>
      </c>
      <c r="F163" s="28" t="s">
        <v>618</v>
      </c>
      <c r="G163" s="29">
        <v>53</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13">
      <c r="A165" s="1" t="s">
        <v>593</v>
      </c>
      <c r="E165" s="32" t="s">
        <v>6889</v>
      </c>
    </row>
    <row r="166" ht="87.5">
      <c r="A166" s="1" t="s">
        <v>595</v>
      </c>
      <c r="E166" s="27" t="s">
        <v>6890</v>
      </c>
    </row>
    <row r="167" ht="25">
      <c r="A167" s="1" t="s">
        <v>587</v>
      </c>
      <c r="B167" s="1">
        <v>39</v>
      </c>
      <c r="C167" s="26" t="s">
        <v>6891</v>
      </c>
      <c r="D167" t="s">
        <v>589</v>
      </c>
      <c r="E167" s="27" t="s">
        <v>6892</v>
      </c>
      <c r="F167" s="28" t="s">
        <v>618</v>
      </c>
      <c r="G167" s="29">
        <v>24</v>
      </c>
      <c r="H167" s="28">
        <v>0</v>
      </c>
      <c r="I167" s="30">
        <f>ROUND(G167*H167,P4)</f>
        <v>0</v>
      </c>
      <c r="L167" s="30">
        <v>0</v>
      </c>
      <c r="M167" s="24">
        <f>ROUND(G167*L167,P4)</f>
        <v>0</v>
      </c>
      <c r="N167" s="25" t="s">
        <v>1524</v>
      </c>
      <c r="O167" s="31">
        <f>M167*AA167</f>
        <v>0</v>
      </c>
      <c r="P167" s="1">
        <v>3</v>
      </c>
      <c r="AA167" s="1">
        <f>IF(P167=1,$O$3,IF(P167=2,$O$4,$O$5))</f>
        <v>0</v>
      </c>
    </row>
    <row r="168">
      <c r="A168" s="1" t="s">
        <v>592</v>
      </c>
      <c r="E168" s="27" t="s">
        <v>589</v>
      </c>
    </row>
    <row r="169" ht="13">
      <c r="A169" s="1" t="s">
        <v>593</v>
      </c>
      <c r="E169" s="32" t="s">
        <v>6893</v>
      </c>
    </row>
    <row r="170" ht="75">
      <c r="A170" s="1" t="s">
        <v>595</v>
      </c>
      <c r="E170" s="27" t="s">
        <v>6894</v>
      </c>
    </row>
    <row r="171" ht="25">
      <c r="A171" s="1" t="s">
        <v>587</v>
      </c>
      <c r="B171" s="1">
        <v>40</v>
      </c>
      <c r="C171" s="26" t="s">
        <v>6895</v>
      </c>
      <c r="D171" t="s">
        <v>589</v>
      </c>
      <c r="E171" s="27" t="s">
        <v>6896</v>
      </c>
      <c r="F171" s="28" t="s">
        <v>618</v>
      </c>
      <c r="G171" s="29">
        <v>24</v>
      </c>
      <c r="H171" s="28">
        <v>0</v>
      </c>
      <c r="I171" s="30">
        <f>ROUND(G171*H171,P4)</f>
        <v>0</v>
      </c>
      <c r="L171" s="30">
        <v>0</v>
      </c>
      <c r="M171" s="24">
        <f>ROUND(G171*L171,P4)</f>
        <v>0</v>
      </c>
      <c r="N171" s="25" t="s">
        <v>1524</v>
      </c>
      <c r="O171" s="31">
        <f>M171*AA171</f>
        <v>0</v>
      </c>
      <c r="P171" s="1">
        <v>3</v>
      </c>
      <c r="AA171" s="1">
        <f>IF(P171=1,$O$3,IF(P171=2,$O$4,$O$5))</f>
        <v>0</v>
      </c>
    </row>
    <row r="172">
      <c r="A172" s="1" t="s">
        <v>592</v>
      </c>
      <c r="E172" s="27" t="s">
        <v>589</v>
      </c>
    </row>
    <row r="173">
      <c r="A173" s="1" t="s">
        <v>593</v>
      </c>
    </row>
    <row r="174" ht="100">
      <c r="A174" s="1" t="s">
        <v>595</v>
      </c>
      <c r="E174" s="27" t="s">
        <v>6688</v>
      </c>
    </row>
    <row r="175" ht="25">
      <c r="A175" s="1" t="s">
        <v>587</v>
      </c>
      <c r="B175" s="1">
        <v>41</v>
      </c>
      <c r="C175" s="26" t="s">
        <v>6897</v>
      </c>
      <c r="D175" t="s">
        <v>589</v>
      </c>
      <c r="E175" s="27" t="s">
        <v>6898</v>
      </c>
      <c r="F175" s="28" t="s">
        <v>618</v>
      </c>
      <c r="G175" s="29">
        <v>24</v>
      </c>
      <c r="H175" s="28">
        <v>0</v>
      </c>
      <c r="I175" s="30">
        <f>ROUND(G175*H175,P4)</f>
        <v>0</v>
      </c>
      <c r="L175" s="30">
        <v>0</v>
      </c>
      <c r="M175" s="24">
        <f>ROUND(G175*L175,P4)</f>
        <v>0</v>
      </c>
      <c r="N175" s="25" t="s">
        <v>1524</v>
      </c>
      <c r="O175" s="31">
        <f>M175*AA175</f>
        <v>0</v>
      </c>
      <c r="P175" s="1">
        <v>3</v>
      </c>
      <c r="AA175" s="1">
        <f>IF(P175=1,$O$3,IF(P175=2,$O$4,$O$5))</f>
        <v>0</v>
      </c>
    </row>
    <row r="176">
      <c r="A176" s="1" t="s">
        <v>592</v>
      </c>
      <c r="E176" s="27" t="s">
        <v>589</v>
      </c>
    </row>
    <row r="177">
      <c r="A177" s="1" t="s">
        <v>593</v>
      </c>
    </row>
    <row r="178" ht="75">
      <c r="A178" s="1" t="s">
        <v>595</v>
      </c>
      <c r="E178" s="27" t="s">
        <v>6899</v>
      </c>
    </row>
    <row r="179">
      <c r="A179" s="1" t="s">
        <v>587</v>
      </c>
      <c r="B179" s="1">
        <v>42</v>
      </c>
      <c r="C179" s="26" t="s">
        <v>6900</v>
      </c>
      <c r="D179" t="s">
        <v>589</v>
      </c>
      <c r="E179" s="27" t="s">
        <v>6901</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6902</v>
      </c>
    </row>
    <row r="181">
      <c r="A181" s="1" t="s">
        <v>593</v>
      </c>
    </row>
    <row r="182" ht="75">
      <c r="A182" s="1" t="s">
        <v>595</v>
      </c>
      <c r="E182" s="27" t="s">
        <v>6903</v>
      </c>
    </row>
    <row r="183" ht="13">
      <c r="A183" s="1" t="s">
        <v>584</v>
      </c>
      <c r="C183" s="22" t="s">
        <v>2059</v>
      </c>
      <c r="E183" s="23" t="s">
        <v>2060</v>
      </c>
      <c r="L183" s="24">
        <f>SUMIFS(L184:L191,A184:A191,"P")</f>
        <v>0</v>
      </c>
      <c r="M183" s="24">
        <f>SUMIFS(M184:M191,A184:A191,"P")</f>
        <v>0</v>
      </c>
      <c r="N183" s="25"/>
    </row>
    <row r="184" ht="25">
      <c r="A184" s="1" t="s">
        <v>587</v>
      </c>
      <c r="B184" s="1">
        <v>43</v>
      </c>
      <c r="C184" s="26" t="s">
        <v>4722</v>
      </c>
      <c r="D184" t="s">
        <v>589</v>
      </c>
      <c r="E184" s="27" t="s">
        <v>4723</v>
      </c>
      <c r="F184" s="28" t="s">
        <v>618</v>
      </c>
      <c r="G184" s="29">
        <v>10.4</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ht="13">
      <c r="A186" s="1" t="s">
        <v>593</v>
      </c>
      <c r="E186" s="32" t="s">
        <v>6904</v>
      </c>
    </row>
    <row r="187" ht="62.5">
      <c r="A187" s="1" t="s">
        <v>595</v>
      </c>
      <c r="E187" s="27" t="s">
        <v>4724</v>
      </c>
    </row>
    <row r="188" ht="25">
      <c r="A188" s="1" t="s">
        <v>587</v>
      </c>
      <c r="B188" s="1">
        <v>44</v>
      </c>
      <c r="C188" s="26" t="s">
        <v>6905</v>
      </c>
      <c r="D188" t="s">
        <v>589</v>
      </c>
      <c r="E188" s="27" t="s">
        <v>6906</v>
      </c>
      <c r="F188" s="28" t="s">
        <v>610</v>
      </c>
      <c r="G188" s="29">
        <v>2</v>
      </c>
      <c r="H188" s="28">
        <v>0</v>
      </c>
      <c r="I188" s="30">
        <f>ROUND(G188*H188,P4)</f>
        <v>0</v>
      </c>
      <c r="L188" s="30">
        <v>0</v>
      </c>
      <c r="M188" s="24">
        <f>ROUND(G188*L188,P4)</f>
        <v>0</v>
      </c>
      <c r="N188" s="25" t="s">
        <v>1524</v>
      </c>
      <c r="O188" s="31">
        <f>M188*AA188</f>
        <v>0</v>
      </c>
      <c r="P188" s="1">
        <v>3</v>
      </c>
      <c r="AA188" s="1">
        <f>IF(P188=1,$O$3,IF(P188=2,$O$4,$O$5))</f>
        <v>0</v>
      </c>
    </row>
    <row r="189">
      <c r="A189" s="1" t="s">
        <v>592</v>
      </c>
      <c r="E189" s="27" t="s">
        <v>589</v>
      </c>
    </row>
    <row r="190">
      <c r="A190" s="1" t="s">
        <v>593</v>
      </c>
    </row>
    <row r="191" ht="75">
      <c r="A191" s="1" t="s">
        <v>595</v>
      </c>
      <c r="E191" s="27" t="s">
        <v>4051</v>
      </c>
    </row>
    <row r="192" ht="13">
      <c r="A192" s="1" t="s">
        <v>584</v>
      </c>
      <c r="C192" s="22" t="s">
        <v>675</v>
      </c>
      <c r="E192" s="23" t="s">
        <v>676</v>
      </c>
      <c r="L192" s="24">
        <f>SUMIFS(L193:L208,A193:A208,"P")</f>
        <v>0</v>
      </c>
      <c r="M192" s="24">
        <f>SUMIFS(M193:M208,A193:A208,"P")</f>
        <v>0</v>
      </c>
      <c r="N192" s="25"/>
    </row>
    <row r="193" ht="37.5">
      <c r="A193" s="1" t="s">
        <v>587</v>
      </c>
      <c r="B193" s="1">
        <v>45</v>
      </c>
      <c r="C193" s="26" t="s">
        <v>677</v>
      </c>
      <c r="D193" t="s">
        <v>678</v>
      </c>
      <c r="E193" s="27" t="s">
        <v>679</v>
      </c>
      <c r="F193" s="28" t="s">
        <v>680</v>
      </c>
      <c r="G193" s="29">
        <v>80.546000000000006</v>
      </c>
      <c r="H193" s="28">
        <v>0</v>
      </c>
      <c r="I193" s="30">
        <f>ROUND(G193*H193,P4)</f>
        <v>0</v>
      </c>
      <c r="L193" s="30">
        <v>0</v>
      </c>
      <c r="M193" s="24">
        <f>ROUND(G193*L193,P4)</f>
        <v>0</v>
      </c>
      <c r="N193" s="25" t="s">
        <v>589</v>
      </c>
      <c r="O193" s="31">
        <f>M193*AA193</f>
        <v>0</v>
      </c>
      <c r="P193" s="1">
        <v>3</v>
      </c>
      <c r="AA193" s="1">
        <f>IF(P193=1,$O$3,IF(P193=2,$O$4,$O$5))</f>
        <v>0</v>
      </c>
    </row>
    <row r="194" ht="37.5">
      <c r="A194" s="1" t="s">
        <v>592</v>
      </c>
      <c r="E194" s="27" t="s">
        <v>2393</v>
      </c>
    </row>
    <row r="195" ht="39">
      <c r="A195" s="1" t="s">
        <v>593</v>
      </c>
      <c r="E195" s="32" t="s">
        <v>6907</v>
      </c>
    </row>
    <row r="196" ht="150">
      <c r="A196" s="1" t="s">
        <v>595</v>
      </c>
      <c r="E196" s="27" t="s">
        <v>697</v>
      </c>
    </row>
    <row r="197" ht="37.5">
      <c r="A197" s="1" t="s">
        <v>587</v>
      </c>
      <c r="B197" s="1">
        <v>46</v>
      </c>
      <c r="C197" s="26" t="s">
        <v>2697</v>
      </c>
      <c r="D197" t="s">
        <v>2698</v>
      </c>
      <c r="E197" s="27" t="s">
        <v>2699</v>
      </c>
      <c r="F197" s="28" t="s">
        <v>680</v>
      </c>
      <c r="G197" s="29">
        <v>19.106999999999999</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2393</v>
      </c>
    </row>
    <row r="199" ht="13">
      <c r="A199" s="1" t="s">
        <v>593</v>
      </c>
      <c r="E199" s="32" t="s">
        <v>6908</v>
      </c>
    </row>
    <row r="200" ht="150">
      <c r="A200" s="1" t="s">
        <v>595</v>
      </c>
      <c r="E200" s="27" t="s">
        <v>697</v>
      </c>
    </row>
    <row r="201" ht="37.5">
      <c r="A201" s="1" t="s">
        <v>587</v>
      </c>
      <c r="B201" s="1">
        <v>47</v>
      </c>
      <c r="C201" s="26" t="s">
        <v>684</v>
      </c>
      <c r="D201" t="s">
        <v>685</v>
      </c>
      <c r="E201" s="27" t="s">
        <v>686</v>
      </c>
      <c r="F201" s="28" t="s">
        <v>680</v>
      </c>
      <c r="G201" s="29">
        <v>2.1619999999999999</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701</v>
      </c>
    </row>
    <row r="203" ht="13">
      <c r="A203" s="1" t="s">
        <v>593</v>
      </c>
      <c r="E203" s="32" t="s">
        <v>6909</v>
      </c>
    </row>
    <row r="204" ht="150">
      <c r="A204" s="1" t="s">
        <v>595</v>
      </c>
      <c r="E204" s="27" t="s">
        <v>697</v>
      </c>
    </row>
    <row r="205" ht="37.5">
      <c r="A205" s="1" t="s">
        <v>587</v>
      </c>
      <c r="B205" s="1">
        <v>48</v>
      </c>
      <c r="C205" s="26" t="s">
        <v>2715</v>
      </c>
      <c r="D205" t="s">
        <v>2716</v>
      </c>
      <c r="E205" s="27" t="s">
        <v>2717</v>
      </c>
      <c r="F205" s="28" t="s">
        <v>680</v>
      </c>
      <c r="G205" s="29">
        <v>2.153</v>
      </c>
      <c r="H205" s="28">
        <v>0</v>
      </c>
      <c r="I205" s="30">
        <f>ROUND(G205*H205,P4)</f>
        <v>0</v>
      </c>
      <c r="L205" s="30">
        <v>0</v>
      </c>
      <c r="M205" s="24">
        <f>ROUND(G205*L205,P4)</f>
        <v>0</v>
      </c>
      <c r="N205" s="25" t="s">
        <v>589</v>
      </c>
      <c r="O205" s="31">
        <f>M205*AA205</f>
        <v>0</v>
      </c>
      <c r="P205" s="1">
        <v>3</v>
      </c>
      <c r="AA205" s="1">
        <f>IF(P205=1,$O$3,IF(P205=2,$O$4,$O$5))</f>
        <v>0</v>
      </c>
    </row>
    <row r="206" ht="62.5">
      <c r="A206" s="1" t="s">
        <v>592</v>
      </c>
      <c r="E206" s="27" t="s">
        <v>2718</v>
      </c>
    </row>
    <row r="207" ht="13">
      <c r="A207" s="1" t="s">
        <v>593</v>
      </c>
      <c r="E207" s="32" t="s">
        <v>6910</v>
      </c>
    </row>
    <row r="208" ht="150">
      <c r="A208" s="1" t="s">
        <v>595</v>
      </c>
      <c r="E20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COUNTIFS(L8:L176,"=0",A8:A176,"P")+COUNTIFS(L8:L176,"",A8:A176,"P")+SUM(Q8:Q176)</f>
        <v>0</v>
      </c>
    </row>
    <row r="8" ht="13">
      <c r="A8" s="1" t="s">
        <v>582</v>
      </c>
      <c r="C8" s="22" t="s">
        <v>6911</v>
      </c>
      <c r="E8" s="23" t="s">
        <v>345</v>
      </c>
      <c r="L8" s="24">
        <f>L9+L18+L71+L84+L101+L138+L155</f>
        <v>0</v>
      </c>
      <c r="M8" s="24">
        <f>M9+M18+M71+M84+M101+M138+M155</f>
        <v>0</v>
      </c>
      <c r="N8" s="25"/>
    </row>
    <row r="9" ht="13">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ht="13">
      <c r="A18" s="1" t="s">
        <v>584</v>
      </c>
      <c r="C18" s="22" t="s">
        <v>585</v>
      </c>
      <c r="E18" s="23" t="s">
        <v>586</v>
      </c>
      <c r="L18" s="24">
        <f>SUMIFS(L19:L70,A19:A70,"P")</f>
        <v>0</v>
      </c>
      <c r="M18" s="24">
        <f>SUMIFS(M19:M70,A19:A70,"P")</f>
        <v>0</v>
      </c>
      <c r="N18" s="25"/>
    </row>
    <row r="19" ht="25">
      <c r="A19" s="1" t="s">
        <v>587</v>
      </c>
      <c r="B19" s="1">
        <v>3</v>
      </c>
      <c r="C19" s="26" t="s">
        <v>6618</v>
      </c>
      <c r="D19" t="s">
        <v>589</v>
      </c>
      <c r="E19" s="27" t="s">
        <v>6619</v>
      </c>
      <c r="F19" s="28" t="s">
        <v>603</v>
      </c>
      <c r="G19" s="29">
        <v>9.6799999999999997</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6912</v>
      </c>
    </row>
    <row r="22" ht="50">
      <c r="A22" s="1" t="s">
        <v>595</v>
      </c>
      <c r="E22" s="27" t="s">
        <v>6621</v>
      </c>
    </row>
    <row r="23" ht="25">
      <c r="A23" s="1" t="s">
        <v>587</v>
      </c>
      <c r="B23" s="1">
        <v>4</v>
      </c>
      <c r="C23" s="26" t="s">
        <v>4664</v>
      </c>
      <c r="D23" t="s">
        <v>589</v>
      </c>
      <c r="E23" s="27" t="s">
        <v>4665</v>
      </c>
      <c r="F23" s="28" t="s">
        <v>591</v>
      </c>
      <c r="G23" s="29">
        <v>1.26</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6913</v>
      </c>
    </row>
    <row r="26" ht="87.5">
      <c r="A26" s="1" t="s">
        <v>595</v>
      </c>
      <c r="E26" s="27" t="s">
        <v>4667</v>
      </c>
    </row>
    <row r="27" ht="25">
      <c r="A27" s="1" t="s">
        <v>587</v>
      </c>
      <c r="B27" s="1">
        <v>5</v>
      </c>
      <c r="C27" s="26" t="s">
        <v>4668</v>
      </c>
      <c r="D27" t="s">
        <v>589</v>
      </c>
      <c r="E27" s="27" t="s">
        <v>4669</v>
      </c>
      <c r="F27" s="28" t="s">
        <v>591</v>
      </c>
      <c r="G27" s="29">
        <v>2.52</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6914</v>
      </c>
    </row>
    <row r="30" ht="87.5">
      <c r="A30" s="1" t="s">
        <v>595</v>
      </c>
      <c r="E30" s="27" t="s">
        <v>4667</v>
      </c>
    </row>
    <row r="31" ht="25">
      <c r="A31" s="1" t="s">
        <v>587</v>
      </c>
      <c r="B31" s="1">
        <v>6</v>
      </c>
      <c r="C31" s="26" t="s">
        <v>1394</v>
      </c>
      <c r="D31" t="s">
        <v>589</v>
      </c>
      <c r="E31" s="27" t="s">
        <v>1395</v>
      </c>
      <c r="F31" s="28" t="s">
        <v>591</v>
      </c>
      <c r="G31" s="29">
        <v>58.274000000000001</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6915</v>
      </c>
    </row>
    <row r="34" ht="337.5">
      <c r="A34" s="1" t="s">
        <v>595</v>
      </c>
      <c r="E34" s="27" t="s">
        <v>596</v>
      </c>
    </row>
    <row r="35" ht="25">
      <c r="A35" s="1" t="s">
        <v>587</v>
      </c>
      <c r="B35" s="1">
        <v>7</v>
      </c>
      <c r="C35" s="26" t="s">
        <v>2005</v>
      </c>
      <c r="D35" t="s">
        <v>589</v>
      </c>
      <c r="E35" s="27" t="s">
        <v>2006</v>
      </c>
      <c r="F35" s="28" t="s">
        <v>591</v>
      </c>
      <c r="G35" s="29">
        <v>14.568</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6916</v>
      </c>
    </row>
    <row r="38" ht="337.5">
      <c r="A38" s="1" t="s">
        <v>595</v>
      </c>
      <c r="E38" s="27" t="s">
        <v>596</v>
      </c>
    </row>
    <row r="39" ht="25">
      <c r="A39" s="1" t="s">
        <v>587</v>
      </c>
      <c r="B39" s="1">
        <v>8</v>
      </c>
      <c r="C39" s="26" t="s">
        <v>6624</v>
      </c>
      <c r="D39" t="s">
        <v>589</v>
      </c>
      <c r="E39" s="27" t="s">
        <v>6625</v>
      </c>
      <c r="F39" s="28" t="s">
        <v>591</v>
      </c>
      <c r="G39" s="29">
        <v>16.829999999999998</v>
      </c>
      <c r="H39" s="28">
        <v>0</v>
      </c>
      <c r="I39" s="30">
        <f>ROUND(G39*H39,P4)</f>
        <v>0</v>
      </c>
      <c r="L39" s="30">
        <v>0</v>
      </c>
      <c r="M39" s="24">
        <f>ROUND(G39*L39,P4)</f>
        <v>0</v>
      </c>
      <c r="N39" s="25" t="s">
        <v>1524</v>
      </c>
      <c r="O39" s="31">
        <f>M39*AA39</f>
        <v>0</v>
      </c>
      <c r="P39" s="1">
        <v>3</v>
      </c>
      <c r="AA39" s="1">
        <f>IF(P39=1,$O$3,IF(P39=2,$O$4,$O$5))</f>
        <v>0</v>
      </c>
    </row>
    <row r="40">
      <c r="A40" s="1" t="s">
        <v>592</v>
      </c>
      <c r="E40" s="27" t="s">
        <v>589</v>
      </c>
    </row>
    <row r="41" ht="13">
      <c r="A41" s="1" t="s">
        <v>593</v>
      </c>
      <c r="E41" s="32" t="s">
        <v>6917</v>
      </c>
    </row>
    <row r="42" ht="212.5">
      <c r="A42" s="1" t="s">
        <v>595</v>
      </c>
      <c r="E42" s="27" t="s">
        <v>3768</v>
      </c>
    </row>
    <row r="43" ht="25">
      <c r="A43" s="1" t="s">
        <v>587</v>
      </c>
      <c r="B43" s="1">
        <v>9</v>
      </c>
      <c r="C43" s="26" t="s">
        <v>597</v>
      </c>
      <c r="D43" t="s">
        <v>589</v>
      </c>
      <c r="E43" s="27" t="s">
        <v>598</v>
      </c>
      <c r="F43" s="28" t="s">
        <v>591</v>
      </c>
      <c r="G43" s="29">
        <v>16.829999999999998</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6917</v>
      </c>
    </row>
    <row r="46" ht="250">
      <c r="A46" s="1" t="s">
        <v>595</v>
      </c>
      <c r="E46" s="27" t="s">
        <v>600</v>
      </c>
    </row>
    <row r="47" ht="25">
      <c r="A47" s="1" t="s">
        <v>587</v>
      </c>
      <c r="B47" s="1">
        <v>10</v>
      </c>
      <c r="C47" s="26" t="s">
        <v>4677</v>
      </c>
      <c r="D47" t="s">
        <v>589</v>
      </c>
      <c r="E47" s="27" t="s">
        <v>4678</v>
      </c>
      <c r="F47" s="28" t="s">
        <v>591</v>
      </c>
      <c r="G47" s="29">
        <v>39.457000000000001</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6918</v>
      </c>
    </row>
    <row r="50" ht="250">
      <c r="A50" s="1" t="s">
        <v>595</v>
      </c>
      <c r="E50" s="27" t="s">
        <v>4680</v>
      </c>
    </row>
    <row r="51" ht="25">
      <c r="A51" s="1" t="s">
        <v>587</v>
      </c>
      <c r="B51" s="1">
        <v>11</v>
      </c>
      <c r="C51" s="26" t="s">
        <v>2382</v>
      </c>
      <c r="D51" t="s">
        <v>589</v>
      </c>
      <c r="E51" s="27" t="s">
        <v>2383</v>
      </c>
      <c r="F51" s="28" t="s">
        <v>591</v>
      </c>
      <c r="G51" s="29">
        <v>18.210999999999999</v>
      </c>
      <c r="H51" s="28">
        <v>0</v>
      </c>
      <c r="I51" s="30">
        <f>ROUND(G51*H51,P4)</f>
        <v>0</v>
      </c>
      <c r="L51" s="30">
        <v>0</v>
      </c>
      <c r="M51" s="24">
        <f>ROUND(G51*L51,P4)</f>
        <v>0</v>
      </c>
      <c r="N51" s="25" t="s">
        <v>1524</v>
      </c>
      <c r="O51" s="31">
        <f>M51*AA51</f>
        <v>0</v>
      </c>
      <c r="P51" s="1">
        <v>3</v>
      </c>
      <c r="AA51" s="1">
        <f>IF(P51=1,$O$3,IF(P51=2,$O$4,$O$5))</f>
        <v>0</v>
      </c>
    </row>
    <row r="52">
      <c r="A52" s="1" t="s">
        <v>592</v>
      </c>
      <c r="E52" s="27" t="s">
        <v>589</v>
      </c>
    </row>
    <row r="53" ht="39">
      <c r="A53" s="1" t="s">
        <v>593</v>
      </c>
      <c r="E53" s="32" t="s">
        <v>6919</v>
      </c>
    </row>
    <row r="54" ht="325">
      <c r="A54" s="1" t="s">
        <v>595</v>
      </c>
      <c r="E54" s="27" t="s">
        <v>2385</v>
      </c>
    </row>
    <row r="55" ht="25">
      <c r="A55" s="1" t="s">
        <v>587</v>
      </c>
      <c r="B55" s="1">
        <v>12</v>
      </c>
      <c r="C55" s="26" t="s">
        <v>4942</v>
      </c>
      <c r="D55" t="s">
        <v>589</v>
      </c>
      <c r="E55" s="27" t="s">
        <v>4943</v>
      </c>
      <c r="F55" s="28" t="s">
        <v>603</v>
      </c>
      <c r="G55" s="29">
        <v>9.6799999999999997</v>
      </c>
      <c r="H55" s="28">
        <v>0</v>
      </c>
      <c r="I55" s="30">
        <f>ROUND(G55*H55,P4)</f>
        <v>0</v>
      </c>
      <c r="L55" s="30">
        <v>0</v>
      </c>
      <c r="M55" s="24">
        <f>ROUND(G55*L55,P4)</f>
        <v>0</v>
      </c>
      <c r="N55" s="25" t="s">
        <v>1524</v>
      </c>
      <c r="O55" s="31">
        <f>M55*AA55</f>
        <v>0</v>
      </c>
      <c r="P55" s="1">
        <v>3</v>
      </c>
      <c r="AA55" s="1">
        <f>IF(P55=1,$O$3,IF(P55=2,$O$4,$O$5))</f>
        <v>0</v>
      </c>
    </row>
    <row r="56">
      <c r="A56" s="1" t="s">
        <v>592</v>
      </c>
      <c r="E56" s="27" t="s">
        <v>589</v>
      </c>
    </row>
    <row r="57" ht="13">
      <c r="A57" s="1" t="s">
        <v>593</v>
      </c>
      <c r="E57" s="32" t="s">
        <v>6912</v>
      </c>
    </row>
    <row r="58" ht="62.5">
      <c r="A58" s="1" t="s">
        <v>595</v>
      </c>
      <c r="E58" s="27" t="s">
        <v>4945</v>
      </c>
    </row>
    <row r="59" ht="25">
      <c r="A59" s="1" t="s">
        <v>587</v>
      </c>
      <c r="B59" s="1">
        <v>13</v>
      </c>
      <c r="C59" s="26" t="s">
        <v>5162</v>
      </c>
      <c r="D59" t="s">
        <v>589</v>
      </c>
      <c r="E59" s="27" t="s">
        <v>5163</v>
      </c>
      <c r="F59" s="28" t="s">
        <v>603</v>
      </c>
      <c r="G59" s="29">
        <v>9.6799999999999997</v>
      </c>
      <c r="H59" s="28">
        <v>0</v>
      </c>
      <c r="I59" s="30">
        <f>ROUND(G59*H59,P4)</f>
        <v>0</v>
      </c>
      <c r="L59" s="30">
        <v>0</v>
      </c>
      <c r="M59" s="24">
        <f>ROUND(G59*L59,P4)</f>
        <v>0</v>
      </c>
      <c r="N59" s="25" t="s">
        <v>1524</v>
      </c>
      <c r="O59" s="31">
        <f>M59*AA59</f>
        <v>0</v>
      </c>
      <c r="P59" s="1">
        <v>3</v>
      </c>
      <c r="AA59" s="1">
        <f>IF(P59=1,$O$3,IF(P59=2,$O$4,$O$5))</f>
        <v>0</v>
      </c>
    </row>
    <row r="60">
      <c r="A60" s="1" t="s">
        <v>592</v>
      </c>
      <c r="E60" s="27" t="s">
        <v>589</v>
      </c>
    </row>
    <row r="61" ht="13">
      <c r="A61" s="1" t="s">
        <v>593</v>
      </c>
      <c r="E61" s="32" t="s">
        <v>6912</v>
      </c>
    </row>
    <row r="62" ht="62.5">
      <c r="A62" s="1" t="s">
        <v>595</v>
      </c>
      <c r="E62" s="27" t="s">
        <v>5164</v>
      </c>
    </row>
    <row r="63" ht="25">
      <c r="A63" s="1" t="s">
        <v>587</v>
      </c>
      <c r="B63" s="1">
        <v>14</v>
      </c>
      <c r="C63" s="26" t="s">
        <v>3790</v>
      </c>
      <c r="D63" t="s">
        <v>589</v>
      </c>
      <c r="E63" s="27" t="s">
        <v>3791</v>
      </c>
      <c r="F63" s="28" t="s">
        <v>603</v>
      </c>
      <c r="G63" s="29">
        <v>9.6799999999999997</v>
      </c>
      <c r="H63" s="28">
        <v>0</v>
      </c>
      <c r="I63" s="30">
        <f>ROUND(G63*H63,P4)</f>
        <v>0</v>
      </c>
      <c r="L63" s="30">
        <v>0</v>
      </c>
      <c r="M63" s="24">
        <f>ROUND(G63*L63,P4)</f>
        <v>0</v>
      </c>
      <c r="N63" s="25" t="s">
        <v>1524</v>
      </c>
      <c r="O63" s="31">
        <f>M63*AA63</f>
        <v>0</v>
      </c>
      <c r="P63" s="1">
        <v>3</v>
      </c>
      <c r="AA63" s="1">
        <f>IF(P63=1,$O$3,IF(P63=2,$O$4,$O$5))</f>
        <v>0</v>
      </c>
    </row>
    <row r="64">
      <c r="A64" s="1" t="s">
        <v>592</v>
      </c>
      <c r="E64" s="27" t="s">
        <v>589</v>
      </c>
    </row>
    <row r="65" ht="13">
      <c r="A65" s="1" t="s">
        <v>593</v>
      </c>
      <c r="E65" s="32" t="s">
        <v>6912</v>
      </c>
    </row>
    <row r="66" ht="75">
      <c r="A66" s="1" t="s">
        <v>595</v>
      </c>
      <c r="E66" s="27" t="s">
        <v>3792</v>
      </c>
    </row>
    <row r="67" ht="25">
      <c r="A67" s="1" t="s">
        <v>587</v>
      </c>
      <c r="B67" s="1">
        <v>15</v>
      </c>
      <c r="C67" s="26" t="s">
        <v>4121</v>
      </c>
      <c r="D67" t="s">
        <v>589</v>
      </c>
      <c r="E67" s="27" t="s">
        <v>4122</v>
      </c>
      <c r="F67" s="28" t="s">
        <v>591</v>
      </c>
      <c r="G67" s="29">
        <v>1.452</v>
      </c>
      <c r="H67" s="28">
        <v>0</v>
      </c>
      <c r="I67" s="30">
        <f>ROUND(G67*H67,P4)</f>
        <v>0</v>
      </c>
      <c r="L67" s="30">
        <v>0</v>
      </c>
      <c r="M67" s="24">
        <f>ROUND(G67*L67,P4)</f>
        <v>0</v>
      </c>
      <c r="N67" s="25" t="s">
        <v>1524</v>
      </c>
      <c r="O67" s="31">
        <f>M67*AA67</f>
        <v>0</v>
      </c>
      <c r="P67" s="1">
        <v>3</v>
      </c>
      <c r="AA67" s="1">
        <f>IF(P67=1,$O$3,IF(P67=2,$O$4,$O$5))</f>
        <v>0</v>
      </c>
    </row>
    <row r="68">
      <c r="A68" s="1" t="s">
        <v>592</v>
      </c>
      <c r="E68" s="27" t="s">
        <v>589</v>
      </c>
    </row>
    <row r="69" ht="13">
      <c r="A69" s="1" t="s">
        <v>593</v>
      </c>
      <c r="E69" s="32" t="s">
        <v>6920</v>
      </c>
    </row>
    <row r="70" ht="62.5">
      <c r="A70" s="1" t="s">
        <v>595</v>
      </c>
      <c r="E70" s="27" t="s">
        <v>4124</v>
      </c>
    </row>
    <row r="71" ht="13">
      <c r="A71" s="1" t="s">
        <v>584</v>
      </c>
      <c r="C71" s="22" t="s">
        <v>3026</v>
      </c>
      <c r="E71" s="23" t="s">
        <v>3833</v>
      </c>
      <c r="L71" s="24">
        <f>SUMIFS(L72:L83,A72:A83,"P")</f>
        <v>0</v>
      </c>
      <c r="M71" s="24">
        <f>SUMIFS(M72:M83,A72:A83,"P")</f>
        <v>0</v>
      </c>
      <c r="N71" s="25"/>
    </row>
    <row r="72" ht="25">
      <c r="A72" s="1" t="s">
        <v>587</v>
      </c>
      <c r="B72" s="1">
        <v>16</v>
      </c>
      <c r="C72" s="26" t="s">
        <v>3028</v>
      </c>
      <c r="D72" t="s">
        <v>589</v>
      </c>
      <c r="E72" s="27" t="s">
        <v>3029</v>
      </c>
      <c r="F72" s="28" t="s">
        <v>591</v>
      </c>
      <c r="G72" s="29">
        <v>3.3109999999999999</v>
      </c>
      <c r="H72" s="28">
        <v>0</v>
      </c>
      <c r="I72" s="30">
        <f>ROUND(G72*H72,P4)</f>
        <v>0</v>
      </c>
      <c r="L72" s="30">
        <v>0</v>
      </c>
      <c r="M72" s="24">
        <f>ROUND(G72*L72,P4)</f>
        <v>0</v>
      </c>
      <c r="N72" s="25" t="s">
        <v>1524</v>
      </c>
      <c r="O72" s="31">
        <f>M72*AA72</f>
        <v>0</v>
      </c>
      <c r="P72" s="1">
        <v>3</v>
      </c>
      <c r="AA72" s="1">
        <f>IF(P72=1,$O$3,IF(P72=2,$O$4,$O$5))</f>
        <v>0</v>
      </c>
    </row>
    <row r="73">
      <c r="A73" s="1" t="s">
        <v>592</v>
      </c>
      <c r="E73" s="27" t="s">
        <v>589</v>
      </c>
    </row>
    <row r="74" ht="39">
      <c r="A74" s="1" t="s">
        <v>593</v>
      </c>
      <c r="E74" s="32" t="s">
        <v>6921</v>
      </c>
    </row>
    <row r="75" ht="75">
      <c r="A75" s="1" t="s">
        <v>595</v>
      </c>
      <c r="E75" s="27" t="s">
        <v>3031</v>
      </c>
    </row>
    <row r="76" ht="25">
      <c r="A76" s="1" t="s">
        <v>587</v>
      </c>
      <c r="B76" s="1">
        <v>17</v>
      </c>
      <c r="C76" s="26" t="s">
        <v>6669</v>
      </c>
      <c r="D76" t="s">
        <v>589</v>
      </c>
      <c r="E76" s="27" t="s">
        <v>6670</v>
      </c>
      <c r="F76" s="28" t="s">
        <v>591</v>
      </c>
      <c r="G76" s="29">
        <v>0.20000000000000001</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6922</v>
      </c>
    </row>
    <row r="79" ht="62.5">
      <c r="A79" s="1" t="s">
        <v>595</v>
      </c>
      <c r="E79" s="27" t="s">
        <v>6672</v>
      </c>
    </row>
    <row r="80" ht="25">
      <c r="A80" s="1" t="s">
        <v>587</v>
      </c>
      <c r="B80" s="1">
        <v>18</v>
      </c>
      <c r="C80" s="26" t="s">
        <v>6858</v>
      </c>
      <c r="D80" t="s">
        <v>589</v>
      </c>
      <c r="E80" s="27" t="s">
        <v>6859</v>
      </c>
      <c r="F80" s="28" t="s">
        <v>591</v>
      </c>
      <c r="G80" s="29">
        <v>0.089999999999999997</v>
      </c>
      <c r="H80" s="28">
        <v>0</v>
      </c>
      <c r="I80" s="30">
        <f>ROUND(G80*H80,P4)</f>
        <v>0</v>
      </c>
      <c r="L80" s="30">
        <v>0</v>
      </c>
      <c r="M80" s="24">
        <f>ROUND(G80*L80,P4)</f>
        <v>0</v>
      </c>
      <c r="N80" s="25" t="s">
        <v>1524</v>
      </c>
      <c r="O80" s="31">
        <f>M80*AA80</f>
        <v>0</v>
      </c>
      <c r="P80" s="1">
        <v>3</v>
      </c>
      <c r="AA80" s="1">
        <f>IF(P80=1,$O$3,IF(P80=2,$O$4,$O$5))</f>
        <v>0</v>
      </c>
    </row>
    <row r="81">
      <c r="A81" s="1" t="s">
        <v>592</v>
      </c>
      <c r="E81" s="27" t="s">
        <v>589</v>
      </c>
    </row>
    <row r="82" ht="13">
      <c r="A82" s="1" t="s">
        <v>593</v>
      </c>
      <c r="E82" s="32" t="s">
        <v>6923</v>
      </c>
    </row>
    <row r="83" ht="300">
      <c r="A83" s="1" t="s">
        <v>595</v>
      </c>
      <c r="E83" s="27" t="s">
        <v>6861</v>
      </c>
    </row>
    <row r="84" ht="13">
      <c r="A84" s="1" t="s">
        <v>584</v>
      </c>
      <c r="C84" s="22" t="s">
        <v>606</v>
      </c>
      <c r="E84" s="23" t="s">
        <v>607</v>
      </c>
      <c r="L84" s="24">
        <f>SUMIFS(L85:L100,A85:A100,"P")</f>
        <v>0</v>
      </c>
      <c r="M84" s="24">
        <f>SUMIFS(M85:M100,A85:A100,"P")</f>
        <v>0</v>
      </c>
      <c r="N84" s="25"/>
    </row>
    <row r="85" ht="25">
      <c r="A85" s="1" t="s">
        <v>587</v>
      </c>
      <c r="B85" s="1">
        <v>19</v>
      </c>
      <c r="C85" s="26" t="s">
        <v>6863</v>
      </c>
      <c r="D85" t="s">
        <v>589</v>
      </c>
      <c r="E85" s="27" t="s">
        <v>6864</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13">
      <c r="A87" s="1" t="s">
        <v>593</v>
      </c>
      <c r="E87" s="32" t="s">
        <v>5324</v>
      </c>
    </row>
    <row r="88" ht="75">
      <c r="A88" s="1" t="s">
        <v>595</v>
      </c>
      <c r="E88" s="27" t="s">
        <v>612</v>
      </c>
    </row>
    <row r="89" ht="25">
      <c r="A89" s="1" t="s">
        <v>587</v>
      </c>
      <c r="B89" s="1">
        <v>20</v>
      </c>
      <c r="C89" s="26" t="s">
        <v>3406</v>
      </c>
      <c r="D89" t="s">
        <v>589</v>
      </c>
      <c r="E89" s="27" t="s">
        <v>3407</v>
      </c>
      <c r="F89" s="28" t="s">
        <v>610</v>
      </c>
      <c r="G89" s="29">
        <v>4</v>
      </c>
      <c r="H89" s="28">
        <v>0</v>
      </c>
      <c r="I89" s="30">
        <f>ROUND(G89*H89,P4)</f>
        <v>0</v>
      </c>
      <c r="L89" s="30">
        <v>0</v>
      </c>
      <c r="M89" s="24">
        <f>ROUND(G89*L89,P4)</f>
        <v>0</v>
      </c>
      <c r="N89" s="25" t="s">
        <v>1524</v>
      </c>
      <c r="O89" s="31">
        <f>M89*AA89</f>
        <v>0</v>
      </c>
      <c r="P89" s="1">
        <v>3</v>
      </c>
      <c r="AA89" s="1">
        <f>IF(P89=1,$O$3,IF(P89=2,$O$4,$O$5))</f>
        <v>0</v>
      </c>
    </row>
    <row r="90">
      <c r="A90" s="1" t="s">
        <v>592</v>
      </c>
      <c r="E90" s="27" t="s">
        <v>589</v>
      </c>
    </row>
    <row r="91" ht="13">
      <c r="A91" s="1" t="s">
        <v>593</v>
      </c>
      <c r="E91" s="32" t="s">
        <v>6924</v>
      </c>
    </row>
    <row r="92" ht="75">
      <c r="A92" s="1" t="s">
        <v>595</v>
      </c>
      <c r="E92" s="27" t="s">
        <v>612</v>
      </c>
    </row>
    <row r="93" ht="25">
      <c r="A93" s="1" t="s">
        <v>587</v>
      </c>
      <c r="B93" s="1">
        <v>21</v>
      </c>
      <c r="C93" s="26" t="s">
        <v>3068</v>
      </c>
      <c r="D93" t="s">
        <v>589</v>
      </c>
      <c r="E93" s="27" t="s">
        <v>3069</v>
      </c>
      <c r="F93" s="28" t="s">
        <v>610</v>
      </c>
      <c r="G93" s="29">
        <v>1</v>
      </c>
      <c r="H93" s="28">
        <v>0</v>
      </c>
      <c r="I93" s="30">
        <f>ROUND(G93*H93,P4)</f>
        <v>0</v>
      </c>
      <c r="L93" s="30">
        <v>0</v>
      </c>
      <c r="M93" s="24">
        <f>ROUND(G93*L93,P4)</f>
        <v>0</v>
      </c>
      <c r="N93" s="25" t="s">
        <v>1524</v>
      </c>
      <c r="O93" s="31">
        <f>M93*AA93</f>
        <v>0</v>
      </c>
      <c r="P93" s="1">
        <v>3</v>
      </c>
      <c r="AA93" s="1">
        <f>IF(P93=1,$O$3,IF(P93=2,$O$4,$O$5))</f>
        <v>0</v>
      </c>
    </row>
    <row r="94">
      <c r="A94" s="1" t="s">
        <v>592</v>
      </c>
      <c r="E94" s="27" t="s">
        <v>589</v>
      </c>
    </row>
    <row r="95">
      <c r="A95" s="1" t="s">
        <v>593</v>
      </c>
    </row>
    <row r="96" ht="112.5">
      <c r="A96" s="1" t="s">
        <v>595</v>
      </c>
      <c r="E96" s="27" t="s">
        <v>3071</v>
      </c>
    </row>
    <row r="97" ht="25">
      <c r="A97" s="1" t="s">
        <v>587</v>
      </c>
      <c r="B97" s="1">
        <v>22</v>
      </c>
      <c r="C97" s="26" t="s">
        <v>6751</v>
      </c>
      <c r="D97" t="s">
        <v>589</v>
      </c>
      <c r="E97" s="27" t="s">
        <v>6752</v>
      </c>
      <c r="F97" s="28" t="s">
        <v>610</v>
      </c>
      <c r="G97" s="29">
        <v>2</v>
      </c>
      <c r="H97" s="28">
        <v>0</v>
      </c>
      <c r="I97" s="30">
        <f>ROUND(G97*H97,P4)</f>
        <v>0</v>
      </c>
      <c r="L97" s="30">
        <v>0</v>
      </c>
      <c r="M97" s="24">
        <f>ROUND(G97*L97,P4)</f>
        <v>0</v>
      </c>
      <c r="N97" s="25" t="s">
        <v>1524</v>
      </c>
      <c r="O97" s="31">
        <f>M97*AA97</f>
        <v>0</v>
      </c>
      <c r="P97" s="1">
        <v>3</v>
      </c>
      <c r="AA97" s="1">
        <f>IF(P97=1,$O$3,IF(P97=2,$O$4,$O$5))</f>
        <v>0</v>
      </c>
    </row>
    <row r="98">
      <c r="A98" s="1" t="s">
        <v>592</v>
      </c>
      <c r="E98" s="27" t="s">
        <v>589</v>
      </c>
    </row>
    <row r="99" ht="13">
      <c r="A99" s="1" t="s">
        <v>593</v>
      </c>
      <c r="E99" s="32" t="s">
        <v>5324</v>
      </c>
    </row>
    <row r="100" ht="112.5">
      <c r="A100" s="1" t="s">
        <v>595</v>
      </c>
      <c r="E100" s="27" t="s">
        <v>3071</v>
      </c>
    </row>
    <row r="101" ht="13">
      <c r="A101" s="1" t="s">
        <v>584</v>
      </c>
      <c r="C101" s="22" t="s">
        <v>3881</v>
      </c>
      <c r="E101" s="23" t="s">
        <v>3882</v>
      </c>
      <c r="L101" s="24">
        <f>SUMIFS(L102:L137,A102:A137,"P")</f>
        <v>0</v>
      </c>
      <c r="M101" s="24">
        <f>SUMIFS(M102:M137,A102:A137,"P")</f>
        <v>0</v>
      </c>
      <c r="N101" s="25"/>
    </row>
    <row r="102" ht="25">
      <c r="A102" s="1" t="s">
        <v>587</v>
      </c>
      <c r="B102" s="1">
        <v>23</v>
      </c>
      <c r="C102" s="26" t="s">
        <v>6925</v>
      </c>
      <c r="D102" t="s">
        <v>589</v>
      </c>
      <c r="E102" s="27" t="s">
        <v>6926</v>
      </c>
      <c r="F102" s="28" t="s">
        <v>618</v>
      </c>
      <c r="G102" s="29">
        <v>13.1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c r="A104" s="1" t="s">
        <v>593</v>
      </c>
    </row>
    <row r="105" ht="262.5">
      <c r="A105" s="1" t="s">
        <v>595</v>
      </c>
      <c r="E105" s="27" t="s">
        <v>6682</v>
      </c>
    </row>
    <row r="106" ht="25">
      <c r="A106" s="1" t="s">
        <v>587</v>
      </c>
      <c r="B106" s="1">
        <v>24</v>
      </c>
      <c r="C106" s="26" t="s">
        <v>6927</v>
      </c>
      <c r="D106" t="s">
        <v>589</v>
      </c>
      <c r="E106" s="27" t="s">
        <v>6928</v>
      </c>
      <c r="F106" s="28" t="s">
        <v>618</v>
      </c>
      <c r="G106" s="29">
        <v>33.109999999999999</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13">
      <c r="A108" s="1" t="s">
        <v>593</v>
      </c>
      <c r="E108" s="32" t="s">
        <v>6929</v>
      </c>
    </row>
    <row r="109" ht="250">
      <c r="A109" s="1" t="s">
        <v>595</v>
      </c>
      <c r="E109" s="27" t="s">
        <v>3887</v>
      </c>
    </row>
    <row r="110" ht="25">
      <c r="A110" s="1" t="s">
        <v>587</v>
      </c>
      <c r="B110" s="1">
        <v>25</v>
      </c>
      <c r="C110" s="26" t="s">
        <v>6930</v>
      </c>
      <c r="D110" t="s">
        <v>589</v>
      </c>
      <c r="E110" s="27" t="s">
        <v>6931</v>
      </c>
      <c r="F110" s="28" t="s">
        <v>618</v>
      </c>
      <c r="G110" s="29">
        <v>13.1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c r="A112" s="1" t="s">
        <v>593</v>
      </c>
    </row>
    <row r="113" ht="62.5">
      <c r="A113" s="1" t="s">
        <v>595</v>
      </c>
      <c r="E113" s="27" t="s">
        <v>6873</v>
      </c>
    </row>
    <row r="114" ht="25">
      <c r="A114" s="1" t="s">
        <v>587</v>
      </c>
      <c r="B114" s="1">
        <v>26</v>
      </c>
      <c r="C114" s="26" t="s">
        <v>6879</v>
      </c>
      <c r="D114" t="s">
        <v>589</v>
      </c>
      <c r="E114" s="27" t="s">
        <v>6880</v>
      </c>
      <c r="F114" s="28" t="s">
        <v>610</v>
      </c>
      <c r="G114" s="29">
        <v>3</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c r="A116" s="1" t="s">
        <v>593</v>
      </c>
    </row>
    <row r="117" ht="75">
      <c r="A117" s="1" t="s">
        <v>595</v>
      </c>
      <c r="E117" s="27" t="s">
        <v>6878</v>
      </c>
    </row>
    <row r="118" ht="25">
      <c r="A118" s="1" t="s">
        <v>587</v>
      </c>
      <c r="B118" s="1">
        <v>27</v>
      </c>
      <c r="C118" s="26" t="s">
        <v>6885</v>
      </c>
      <c r="D118" t="s">
        <v>589</v>
      </c>
      <c r="E118" s="27" t="s">
        <v>6886</v>
      </c>
      <c r="F118" s="28" t="s">
        <v>610</v>
      </c>
      <c r="G118" s="29">
        <v>3</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c r="A120" s="1" t="s">
        <v>593</v>
      </c>
    </row>
    <row r="121" ht="75">
      <c r="A121" s="1" t="s">
        <v>595</v>
      </c>
      <c r="E121" s="27" t="s">
        <v>6878</v>
      </c>
    </row>
    <row r="122" ht="25">
      <c r="A122" s="1" t="s">
        <v>587</v>
      </c>
      <c r="B122" s="1">
        <v>28</v>
      </c>
      <c r="C122" s="26" t="s">
        <v>6887</v>
      </c>
      <c r="D122" t="s">
        <v>589</v>
      </c>
      <c r="E122" s="27" t="s">
        <v>6888</v>
      </c>
      <c r="F122" s="28" t="s">
        <v>618</v>
      </c>
      <c r="G122" s="29">
        <v>74.200000000000003</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13">
      <c r="A124" s="1" t="s">
        <v>593</v>
      </c>
      <c r="E124" s="32" t="s">
        <v>6932</v>
      </c>
    </row>
    <row r="125" ht="87.5">
      <c r="A125" s="1" t="s">
        <v>595</v>
      </c>
      <c r="E125" s="27" t="s">
        <v>6890</v>
      </c>
    </row>
    <row r="126" ht="25">
      <c r="A126" s="1" t="s">
        <v>587</v>
      </c>
      <c r="B126" s="1">
        <v>29</v>
      </c>
      <c r="C126" s="26" t="s">
        <v>6891</v>
      </c>
      <c r="D126" t="s">
        <v>589</v>
      </c>
      <c r="E126" s="27" t="s">
        <v>6892</v>
      </c>
      <c r="F126" s="28" t="s">
        <v>618</v>
      </c>
      <c r="G126" s="29">
        <v>30.100000000000001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13">
      <c r="A128" s="1" t="s">
        <v>593</v>
      </c>
      <c r="E128" s="32" t="s">
        <v>6933</v>
      </c>
    </row>
    <row r="129" ht="75">
      <c r="A129" s="1" t="s">
        <v>595</v>
      </c>
      <c r="E129" s="27" t="s">
        <v>6894</v>
      </c>
    </row>
    <row r="130" ht="25">
      <c r="A130" s="1" t="s">
        <v>587</v>
      </c>
      <c r="B130" s="1">
        <v>30</v>
      </c>
      <c r="C130" s="26" t="s">
        <v>6895</v>
      </c>
      <c r="D130" t="s">
        <v>589</v>
      </c>
      <c r="E130" s="27" t="s">
        <v>6896</v>
      </c>
      <c r="F130" s="28" t="s">
        <v>618</v>
      </c>
      <c r="G130" s="29">
        <v>30.100000000000001</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13">
      <c r="A132" s="1" t="s">
        <v>593</v>
      </c>
      <c r="E132" s="32" t="s">
        <v>6933</v>
      </c>
    </row>
    <row r="133" ht="100">
      <c r="A133" s="1" t="s">
        <v>595</v>
      </c>
      <c r="E133" s="27" t="s">
        <v>6688</v>
      </c>
    </row>
    <row r="134" ht="25">
      <c r="A134" s="1" t="s">
        <v>587</v>
      </c>
      <c r="B134" s="1">
        <v>31</v>
      </c>
      <c r="C134" s="26" t="s">
        <v>6897</v>
      </c>
      <c r="D134" t="s">
        <v>589</v>
      </c>
      <c r="E134" s="27" t="s">
        <v>6898</v>
      </c>
      <c r="F134" s="28" t="s">
        <v>618</v>
      </c>
      <c r="G134" s="29">
        <v>30.100000000000001</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13">
      <c r="A136" s="1" t="s">
        <v>593</v>
      </c>
      <c r="E136" s="32" t="s">
        <v>6933</v>
      </c>
    </row>
    <row r="137" ht="75">
      <c r="A137" s="1" t="s">
        <v>595</v>
      </c>
      <c r="E137" s="27" t="s">
        <v>6899</v>
      </c>
    </row>
    <row r="138" ht="13">
      <c r="A138" s="1" t="s">
        <v>584</v>
      </c>
      <c r="C138" s="22" t="s">
        <v>2059</v>
      </c>
      <c r="E138" s="23" t="s">
        <v>2060</v>
      </c>
      <c r="L138" s="24">
        <f>SUMIFS(L139:L154,A139:A154,"P")</f>
        <v>0</v>
      </c>
      <c r="M138" s="24">
        <f>SUMIFS(M139:M154,A139:A154,"P")</f>
        <v>0</v>
      </c>
      <c r="N138" s="25"/>
    </row>
    <row r="139" ht="25">
      <c r="A139" s="1" t="s">
        <v>587</v>
      </c>
      <c r="B139" s="1">
        <v>32</v>
      </c>
      <c r="C139" s="26" t="s">
        <v>4722</v>
      </c>
      <c r="D139" t="s">
        <v>589</v>
      </c>
      <c r="E139" s="27" t="s">
        <v>4723</v>
      </c>
      <c r="F139" s="28" t="s">
        <v>618</v>
      </c>
      <c r="G139" s="29">
        <v>14</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ht="13">
      <c r="A141" s="1" t="s">
        <v>593</v>
      </c>
      <c r="E141" s="32" t="s">
        <v>6934</v>
      </c>
    </row>
    <row r="142" ht="62.5">
      <c r="A142" s="1" t="s">
        <v>595</v>
      </c>
      <c r="E142" s="27" t="s">
        <v>4724</v>
      </c>
    </row>
    <row r="143" ht="25">
      <c r="A143" s="1" t="s">
        <v>587</v>
      </c>
      <c r="B143" s="1">
        <v>33</v>
      </c>
      <c r="C143" s="26" t="s">
        <v>6905</v>
      </c>
      <c r="D143" t="s">
        <v>589</v>
      </c>
      <c r="E143" s="27" t="s">
        <v>6906</v>
      </c>
      <c r="F143" s="28" t="s">
        <v>610</v>
      </c>
      <c r="G143" s="29">
        <v>2</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c r="A145" s="1" t="s">
        <v>593</v>
      </c>
    </row>
    <row r="146" ht="75">
      <c r="A146" s="1" t="s">
        <v>595</v>
      </c>
      <c r="E146" s="27" t="s">
        <v>4051</v>
      </c>
    </row>
    <row r="147" ht="25">
      <c r="A147" s="1" t="s">
        <v>587</v>
      </c>
      <c r="B147" s="1">
        <v>34</v>
      </c>
      <c r="C147" s="26" t="s">
        <v>6935</v>
      </c>
      <c r="D147" t="s">
        <v>589</v>
      </c>
      <c r="E147" s="27" t="s">
        <v>6936</v>
      </c>
      <c r="F147" s="28" t="s">
        <v>618</v>
      </c>
      <c r="G147" s="29">
        <v>18</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ht="13">
      <c r="A149" s="1" t="s">
        <v>593</v>
      </c>
      <c r="E149" s="32" t="s">
        <v>6937</v>
      </c>
    </row>
    <row r="150" ht="87.5">
      <c r="A150" s="1" t="s">
        <v>595</v>
      </c>
      <c r="E150" s="27" t="s">
        <v>6048</v>
      </c>
    </row>
    <row r="151" ht="25">
      <c r="A151" s="1" t="s">
        <v>587</v>
      </c>
      <c r="B151" s="1">
        <v>35</v>
      </c>
      <c r="C151" s="26" t="s">
        <v>6938</v>
      </c>
      <c r="D151" t="s">
        <v>589</v>
      </c>
      <c r="E151" s="27" t="s">
        <v>6939</v>
      </c>
      <c r="F151" s="28" t="s">
        <v>618</v>
      </c>
      <c r="G151" s="29">
        <v>11</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ht="13">
      <c r="A153" s="1" t="s">
        <v>593</v>
      </c>
      <c r="E153" s="32" t="s">
        <v>6940</v>
      </c>
    </row>
    <row r="154" ht="87.5">
      <c r="A154" s="1" t="s">
        <v>595</v>
      </c>
      <c r="E154" s="27" t="s">
        <v>6048</v>
      </c>
    </row>
    <row r="155" ht="13">
      <c r="A155" s="1" t="s">
        <v>584</v>
      </c>
      <c r="C155" s="22" t="s">
        <v>675</v>
      </c>
      <c r="E155" s="23" t="s">
        <v>676</v>
      </c>
      <c r="L155" s="24">
        <f>SUMIFS(L156:L175,A156:A175,"P")</f>
        <v>0</v>
      </c>
      <c r="M155" s="24">
        <f>SUMIFS(M156:M175,A156:A175,"P")</f>
        <v>0</v>
      </c>
      <c r="N155" s="25"/>
    </row>
    <row r="156" ht="37.5">
      <c r="A156" s="1" t="s">
        <v>587</v>
      </c>
      <c r="B156" s="1">
        <v>36</v>
      </c>
      <c r="C156" s="26" t="s">
        <v>677</v>
      </c>
      <c r="D156" t="s">
        <v>678</v>
      </c>
      <c r="E156" s="27" t="s">
        <v>679</v>
      </c>
      <c r="F156" s="28" t="s">
        <v>680</v>
      </c>
      <c r="G156" s="29">
        <v>92.888999999999996</v>
      </c>
      <c r="H156" s="28">
        <v>0</v>
      </c>
      <c r="I156" s="30">
        <f>ROUND(G156*H156,P4)</f>
        <v>0</v>
      </c>
      <c r="L156" s="30">
        <v>0</v>
      </c>
      <c r="M156" s="24">
        <f>ROUND(G156*L156,P4)</f>
        <v>0</v>
      </c>
      <c r="N156" s="25" t="s">
        <v>589</v>
      </c>
      <c r="O156" s="31">
        <f>M156*AA156</f>
        <v>0</v>
      </c>
      <c r="P156" s="1">
        <v>3</v>
      </c>
      <c r="AA156" s="1">
        <f>IF(P156=1,$O$3,IF(P156=2,$O$4,$O$5))</f>
        <v>0</v>
      </c>
    </row>
    <row r="157" ht="37.5">
      <c r="A157" s="1" t="s">
        <v>592</v>
      </c>
      <c r="E157" s="27" t="s">
        <v>2393</v>
      </c>
    </row>
    <row r="158" ht="39">
      <c r="A158" s="1" t="s">
        <v>593</v>
      </c>
      <c r="E158" s="32" t="s">
        <v>6941</v>
      </c>
    </row>
    <row r="159" ht="150">
      <c r="A159" s="1" t="s">
        <v>595</v>
      </c>
      <c r="E159" s="27" t="s">
        <v>697</v>
      </c>
    </row>
    <row r="160" ht="37.5">
      <c r="A160" s="1" t="s">
        <v>587</v>
      </c>
      <c r="B160" s="1">
        <v>37</v>
      </c>
      <c r="C160" s="26" t="s">
        <v>2697</v>
      </c>
      <c r="D160" t="s">
        <v>2698</v>
      </c>
      <c r="E160" s="27" t="s">
        <v>2699</v>
      </c>
      <c r="F160" s="28" t="s">
        <v>680</v>
      </c>
      <c r="G160" s="29">
        <v>21.835999999999999</v>
      </c>
      <c r="H160" s="28">
        <v>0</v>
      </c>
      <c r="I160" s="30">
        <f>ROUND(G160*H160,P4)</f>
        <v>0</v>
      </c>
      <c r="L160" s="30">
        <v>0</v>
      </c>
      <c r="M160" s="24">
        <f>ROUND(G160*L160,P4)</f>
        <v>0</v>
      </c>
      <c r="N160" s="25" t="s">
        <v>589</v>
      </c>
      <c r="O160" s="31">
        <f>M160*AA160</f>
        <v>0</v>
      </c>
      <c r="P160" s="1">
        <v>3</v>
      </c>
      <c r="AA160" s="1">
        <f>IF(P160=1,$O$3,IF(P160=2,$O$4,$O$5))</f>
        <v>0</v>
      </c>
    </row>
    <row r="161" ht="37.5">
      <c r="A161" s="1" t="s">
        <v>592</v>
      </c>
      <c r="E161" s="27" t="s">
        <v>2393</v>
      </c>
    </row>
    <row r="162" ht="13">
      <c r="A162" s="1" t="s">
        <v>593</v>
      </c>
      <c r="E162" s="32" t="s">
        <v>6942</v>
      </c>
    </row>
    <row r="163" ht="150">
      <c r="A163" s="1" t="s">
        <v>595</v>
      </c>
      <c r="E163" s="27" t="s">
        <v>697</v>
      </c>
    </row>
    <row r="164" ht="37.5">
      <c r="A164" s="1" t="s">
        <v>587</v>
      </c>
      <c r="B164" s="1">
        <v>38</v>
      </c>
      <c r="C164" s="26" t="s">
        <v>1502</v>
      </c>
      <c r="D164" t="s">
        <v>1503</v>
      </c>
      <c r="E164" s="27" t="s">
        <v>1504</v>
      </c>
      <c r="F164" s="28" t="s">
        <v>680</v>
      </c>
      <c r="G164" s="29">
        <v>0.0040000000000000001</v>
      </c>
      <c r="H164" s="28">
        <v>0</v>
      </c>
      <c r="I164" s="30">
        <f>ROUND(G164*H164,P4)</f>
        <v>0</v>
      </c>
      <c r="L164" s="30">
        <v>0</v>
      </c>
      <c r="M164" s="24">
        <f>ROUND(G164*L164,P4)</f>
        <v>0</v>
      </c>
      <c r="N164" s="25" t="s">
        <v>589</v>
      </c>
      <c r="O164" s="31">
        <f>M164*AA164</f>
        <v>0</v>
      </c>
      <c r="P164" s="1">
        <v>3</v>
      </c>
      <c r="AA164" s="1">
        <f>IF(P164=1,$O$3,IF(P164=2,$O$4,$O$5))</f>
        <v>0</v>
      </c>
    </row>
    <row r="165" ht="37.5">
      <c r="A165" s="1" t="s">
        <v>592</v>
      </c>
      <c r="E165" s="27" t="s">
        <v>701</v>
      </c>
    </row>
    <row r="166" ht="13">
      <c r="A166" s="1" t="s">
        <v>593</v>
      </c>
      <c r="E166" s="32" t="s">
        <v>6943</v>
      </c>
    </row>
    <row r="167" ht="150">
      <c r="A167" s="1" t="s">
        <v>595</v>
      </c>
      <c r="E167" s="27" t="s">
        <v>697</v>
      </c>
    </row>
    <row r="168" ht="37.5">
      <c r="A168" s="1" t="s">
        <v>587</v>
      </c>
      <c r="B168" s="1">
        <v>39</v>
      </c>
      <c r="C168" s="26" t="s">
        <v>2715</v>
      </c>
      <c r="D168" t="s">
        <v>2716</v>
      </c>
      <c r="E168" s="27" t="s">
        <v>2717</v>
      </c>
      <c r="F168" s="28" t="s">
        <v>680</v>
      </c>
      <c r="G168" s="29">
        <v>2.8980000000000001</v>
      </c>
      <c r="H168" s="28">
        <v>0</v>
      </c>
      <c r="I168" s="30">
        <f>ROUND(G168*H168,P4)</f>
        <v>0</v>
      </c>
      <c r="L168" s="30">
        <v>0</v>
      </c>
      <c r="M168" s="24">
        <f>ROUND(G168*L168,P4)</f>
        <v>0</v>
      </c>
      <c r="N168" s="25" t="s">
        <v>589</v>
      </c>
      <c r="O168" s="31">
        <f>M168*AA168</f>
        <v>0</v>
      </c>
      <c r="P168" s="1">
        <v>3</v>
      </c>
      <c r="AA168" s="1">
        <f>IF(P168=1,$O$3,IF(P168=2,$O$4,$O$5))</f>
        <v>0</v>
      </c>
    </row>
    <row r="169" ht="62.5">
      <c r="A169" s="1" t="s">
        <v>592</v>
      </c>
      <c r="E169" s="27" t="s">
        <v>2718</v>
      </c>
    </row>
    <row r="170" ht="13">
      <c r="A170" s="1" t="s">
        <v>593</v>
      </c>
      <c r="E170" s="32" t="s">
        <v>6944</v>
      </c>
    </row>
    <row r="171" ht="150">
      <c r="A171" s="1" t="s">
        <v>595</v>
      </c>
      <c r="E171" s="27" t="s">
        <v>697</v>
      </c>
    </row>
    <row r="172" ht="25">
      <c r="A172" s="1" t="s">
        <v>587</v>
      </c>
      <c r="B172" s="1">
        <v>40</v>
      </c>
      <c r="C172" s="26" t="s">
        <v>2733</v>
      </c>
      <c r="D172" t="s">
        <v>2734</v>
      </c>
      <c r="E172" s="27" t="s">
        <v>2735</v>
      </c>
      <c r="F172" s="28" t="s">
        <v>680</v>
      </c>
      <c r="G172" s="29">
        <v>0.495</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1996</v>
      </c>
    </row>
    <row r="174" ht="13">
      <c r="A174" s="1" t="s">
        <v>593</v>
      </c>
      <c r="E174" s="32" t="s">
        <v>6945</v>
      </c>
    </row>
    <row r="175" ht="150">
      <c r="A175" s="1" t="s">
        <v>595</v>
      </c>
      <c r="E17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6946</v>
      </c>
      <c r="E8" s="23" t="s">
        <v>347</v>
      </c>
      <c r="L8" s="24">
        <f>L9+L18+L75+L88+L105+L118+L155+L168</f>
        <v>0</v>
      </c>
      <c r="M8" s="24">
        <f>M9+M18+M75+M88+M105+M118+M155+M168</f>
        <v>0</v>
      </c>
      <c r="N8" s="25"/>
    </row>
    <row r="9" ht="13">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ht="13">
      <c r="A18" s="1" t="s">
        <v>584</v>
      </c>
      <c r="C18" s="22" t="s">
        <v>585</v>
      </c>
      <c r="E18" s="23" t="s">
        <v>586</v>
      </c>
      <c r="L18" s="24">
        <f>SUMIFS(L19:L74,A19:A74,"P")</f>
        <v>0</v>
      </c>
      <c r="M18" s="24">
        <f>SUMIFS(M19:M74,A19:A74,"P")</f>
        <v>0</v>
      </c>
      <c r="N18" s="25"/>
    </row>
    <row r="19" ht="25">
      <c r="A19" s="1" t="s">
        <v>587</v>
      </c>
      <c r="B19" s="1">
        <v>3</v>
      </c>
      <c r="C19" s="26" t="s">
        <v>6618</v>
      </c>
      <c r="D19" t="s">
        <v>589</v>
      </c>
      <c r="E19" s="27" t="s">
        <v>6619</v>
      </c>
      <c r="F19" s="28" t="s">
        <v>603</v>
      </c>
      <c r="G19" s="29">
        <v>13.859999999999999</v>
      </c>
      <c r="H19" s="28">
        <v>0</v>
      </c>
      <c r="I19" s="30">
        <f>ROUND(G19*H19,P4)</f>
        <v>0</v>
      </c>
      <c r="L19" s="30">
        <v>0</v>
      </c>
      <c r="M19" s="24">
        <f>ROUND(G19*L19,P4)</f>
        <v>0</v>
      </c>
      <c r="N19" s="25" t="s">
        <v>1524</v>
      </c>
      <c r="O19" s="31">
        <f>M19*AA19</f>
        <v>0</v>
      </c>
      <c r="P19" s="1">
        <v>3</v>
      </c>
      <c r="AA19" s="1">
        <f>IF(P19=1,$O$3,IF(P19=2,$O$4,$O$5))</f>
        <v>0</v>
      </c>
    </row>
    <row r="20">
      <c r="A20" s="1" t="s">
        <v>592</v>
      </c>
      <c r="E20" s="27" t="s">
        <v>589</v>
      </c>
    </row>
    <row r="21" ht="39">
      <c r="A21" s="1" t="s">
        <v>593</v>
      </c>
      <c r="E21" s="32" t="s">
        <v>6947</v>
      </c>
    </row>
    <row r="22" ht="50">
      <c r="A22" s="1" t="s">
        <v>595</v>
      </c>
      <c r="E22" s="27" t="s">
        <v>6621</v>
      </c>
    </row>
    <row r="23" ht="25">
      <c r="A23" s="1" t="s">
        <v>587</v>
      </c>
      <c r="B23" s="1">
        <v>4</v>
      </c>
      <c r="C23" s="26" t="s">
        <v>4664</v>
      </c>
      <c r="D23" t="s">
        <v>589</v>
      </c>
      <c r="E23" s="27" t="s">
        <v>4665</v>
      </c>
      <c r="F23" s="28" t="s">
        <v>591</v>
      </c>
      <c r="G23" s="29">
        <v>0.35999999999999999</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6948</v>
      </c>
    </row>
    <row r="26" ht="87.5">
      <c r="A26" s="1" t="s">
        <v>595</v>
      </c>
      <c r="E26" s="27" t="s">
        <v>4667</v>
      </c>
    </row>
    <row r="27" ht="25">
      <c r="A27" s="1" t="s">
        <v>587</v>
      </c>
      <c r="B27" s="1">
        <v>5</v>
      </c>
      <c r="C27" s="26" t="s">
        <v>4668</v>
      </c>
      <c r="D27" t="s">
        <v>589</v>
      </c>
      <c r="E27" s="27" t="s">
        <v>4669</v>
      </c>
      <c r="F27" s="28" t="s">
        <v>591</v>
      </c>
      <c r="G27" s="29">
        <v>0.71999999999999997</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6949</v>
      </c>
    </row>
    <row r="30" ht="87.5">
      <c r="A30" s="1" t="s">
        <v>595</v>
      </c>
      <c r="E30" s="27" t="s">
        <v>4667</v>
      </c>
    </row>
    <row r="31" ht="25">
      <c r="A31" s="1" t="s">
        <v>587</v>
      </c>
      <c r="B31" s="1">
        <v>6</v>
      </c>
      <c r="C31" s="26" t="s">
        <v>1394</v>
      </c>
      <c r="D31" t="s">
        <v>589</v>
      </c>
      <c r="E31" s="27" t="s">
        <v>1395</v>
      </c>
      <c r="F31" s="28" t="s">
        <v>591</v>
      </c>
      <c r="G31" s="29">
        <v>38.456000000000003</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6950</v>
      </c>
    </row>
    <row r="34" ht="337.5">
      <c r="A34" s="1" t="s">
        <v>595</v>
      </c>
      <c r="E34" s="27" t="s">
        <v>596</v>
      </c>
    </row>
    <row r="35" ht="25">
      <c r="A35" s="1" t="s">
        <v>587</v>
      </c>
      <c r="B35" s="1">
        <v>7</v>
      </c>
      <c r="C35" s="26" t="s">
        <v>2005</v>
      </c>
      <c r="D35" t="s">
        <v>589</v>
      </c>
      <c r="E35" s="27" t="s">
        <v>2006</v>
      </c>
      <c r="F35" s="28" t="s">
        <v>591</v>
      </c>
      <c r="G35" s="29">
        <v>9.6140000000000008</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6951</v>
      </c>
    </row>
    <row r="38" ht="337.5">
      <c r="A38" s="1" t="s">
        <v>595</v>
      </c>
      <c r="E38" s="27" t="s">
        <v>596</v>
      </c>
    </row>
    <row r="39" ht="25">
      <c r="A39" s="1" t="s">
        <v>587</v>
      </c>
      <c r="B39" s="1">
        <v>8</v>
      </c>
      <c r="C39" s="26" t="s">
        <v>6624</v>
      </c>
      <c r="D39" t="s">
        <v>589</v>
      </c>
      <c r="E39" s="27" t="s">
        <v>6625</v>
      </c>
      <c r="F39" s="28" t="s">
        <v>591</v>
      </c>
      <c r="G39" s="29">
        <v>20.789999999999999</v>
      </c>
      <c r="H39" s="28">
        <v>0</v>
      </c>
      <c r="I39" s="30">
        <f>ROUND(G39*H39,P4)</f>
        <v>0</v>
      </c>
      <c r="L39" s="30">
        <v>0</v>
      </c>
      <c r="M39" s="24">
        <f>ROUND(G39*L39,P4)</f>
        <v>0</v>
      </c>
      <c r="N39" s="25" t="s">
        <v>1524</v>
      </c>
      <c r="O39" s="31">
        <f>M39*AA39</f>
        <v>0</v>
      </c>
      <c r="P39" s="1">
        <v>3</v>
      </c>
      <c r="AA39" s="1">
        <f>IF(P39=1,$O$3,IF(P39=2,$O$4,$O$5))</f>
        <v>0</v>
      </c>
    </row>
    <row r="40">
      <c r="A40" s="1" t="s">
        <v>592</v>
      </c>
      <c r="E40" s="27" t="s">
        <v>589</v>
      </c>
    </row>
    <row r="41" ht="39">
      <c r="A41" s="1" t="s">
        <v>593</v>
      </c>
      <c r="E41" s="32" t="s">
        <v>6952</v>
      </c>
    </row>
    <row r="42" ht="212.5">
      <c r="A42" s="1" t="s">
        <v>595</v>
      </c>
      <c r="E42" s="27" t="s">
        <v>3768</v>
      </c>
    </row>
    <row r="43" ht="25">
      <c r="A43" s="1" t="s">
        <v>587</v>
      </c>
      <c r="B43" s="1">
        <v>9</v>
      </c>
      <c r="C43" s="26" t="s">
        <v>597</v>
      </c>
      <c r="D43" t="s">
        <v>589</v>
      </c>
      <c r="E43" s="27" t="s">
        <v>598</v>
      </c>
      <c r="F43" s="28" t="s">
        <v>591</v>
      </c>
      <c r="G43" s="29">
        <v>20.789999999999999</v>
      </c>
      <c r="H43" s="28">
        <v>0</v>
      </c>
      <c r="I43" s="30">
        <f>ROUND(G43*H43,P4)</f>
        <v>0</v>
      </c>
      <c r="L43" s="30">
        <v>0</v>
      </c>
      <c r="M43" s="24">
        <f>ROUND(G43*L43,P4)</f>
        <v>0</v>
      </c>
      <c r="N43" s="25" t="s">
        <v>1524</v>
      </c>
      <c r="O43" s="31">
        <f>M43*AA43</f>
        <v>0</v>
      </c>
      <c r="P43" s="1">
        <v>3</v>
      </c>
      <c r="AA43" s="1">
        <f>IF(P43=1,$O$3,IF(P43=2,$O$4,$O$5))</f>
        <v>0</v>
      </c>
    </row>
    <row r="44">
      <c r="A44" s="1" t="s">
        <v>592</v>
      </c>
      <c r="E44" s="27" t="s">
        <v>589</v>
      </c>
    </row>
    <row r="45" ht="39">
      <c r="A45" s="1" t="s">
        <v>593</v>
      </c>
      <c r="E45" s="32" t="s">
        <v>6952</v>
      </c>
    </row>
    <row r="46" ht="250">
      <c r="A46" s="1" t="s">
        <v>595</v>
      </c>
      <c r="E46" s="27" t="s">
        <v>600</v>
      </c>
    </row>
    <row r="47" ht="25">
      <c r="A47" s="1" t="s">
        <v>587</v>
      </c>
      <c r="B47" s="1">
        <v>10</v>
      </c>
      <c r="C47" s="26" t="s">
        <v>4677</v>
      </c>
      <c r="D47" t="s">
        <v>589</v>
      </c>
      <c r="E47" s="27" t="s">
        <v>4678</v>
      </c>
      <c r="F47" s="28" t="s">
        <v>591</v>
      </c>
      <c r="G47" s="29">
        <v>16.367999999999999</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6953</v>
      </c>
    </row>
    <row r="50" ht="250">
      <c r="A50" s="1" t="s">
        <v>595</v>
      </c>
      <c r="E50" s="27" t="s">
        <v>4680</v>
      </c>
    </row>
    <row r="51" ht="25">
      <c r="A51" s="1" t="s">
        <v>587</v>
      </c>
      <c r="B51" s="1">
        <v>11</v>
      </c>
      <c r="C51" s="26" t="s">
        <v>2382</v>
      </c>
      <c r="D51" t="s">
        <v>589</v>
      </c>
      <c r="E51" s="27" t="s">
        <v>2383</v>
      </c>
      <c r="F51" s="28" t="s">
        <v>591</v>
      </c>
      <c r="G51" s="29">
        <v>10.119999999999999</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6954</v>
      </c>
    </row>
    <row r="54" ht="325">
      <c r="A54" s="1" t="s">
        <v>595</v>
      </c>
      <c r="E54" s="27" t="s">
        <v>2385</v>
      </c>
    </row>
    <row r="55" ht="25">
      <c r="A55" s="1" t="s">
        <v>587</v>
      </c>
      <c r="B55" s="1">
        <v>12</v>
      </c>
      <c r="C55" s="26" t="s">
        <v>3779</v>
      </c>
      <c r="D55" t="s">
        <v>589</v>
      </c>
      <c r="E55" s="27" t="s">
        <v>3780</v>
      </c>
      <c r="F55" s="28" t="s">
        <v>603</v>
      </c>
      <c r="G55" s="29">
        <v>2.3999999999999999</v>
      </c>
      <c r="H55" s="28">
        <v>0</v>
      </c>
      <c r="I55" s="30">
        <f>ROUND(G55*H55,P4)</f>
        <v>0</v>
      </c>
      <c r="L55" s="30">
        <v>0</v>
      </c>
      <c r="M55" s="24">
        <f>ROUND(G55*L55,P4)</f>
        <v>0</v>
      </c>
      <c r="N55" s="25" t="s">
        <v>1524</v>
      </c>
      <c r="O55" s="31">
        <f>M55*AA55</f>
        <v>0</v>
      </c>
      <c r="P55" s="1">
        <v>3</v>
      </c>
      <c r="AA55" s="1">
        <f>IF(P55=1,$O$3,IF(P55=2,$O$4,$O$5))</f>
        <v>0</v>
      </c>
    </row>
    <row r="56">
      <c r="A56" s="1" t="s">
        <v>592</v>
      </c>
      <c r="E56" s="27" t="s">
        <v>589</v>
      </c>
    </row>
    <row r="57" ht="13">
      <c r="A57" s="1" t="s">
        <v>593</v>
      </c>
      <c r="E57" s="32" t="s">
        <v>6955</v>
      </c>
    </row>
    <row r="58" ht="50">
      <c r="A58" s="1" t="s">
        <v>595</v>
      </c>
      <c r="E58" s="27" t="s">
        <v>3782</v>
      </c>
    </row>
    <row r="59" ht="25">
      <c r="A59" s="1" t="s">
        <v>587</v>
      </c>
      <c r="B59" s="1">
        <v>13</v>
      </c>
      <c r="C59" s="26" t="s">
        <v>4942</v>
      </c>
      <c r="D59" t="s">
        <v>589</v>
      </c>
      <c r="E59" s="27" t="s">
        <v>4943</v>
      </c>
      <c r="F59" s="28" t="s">
        <v>603</v>
      </c>
      <c r="G59" s="29">
        <v>13.859999999999999</v>
      </c>
      <c r="H59" s="28">
        <v>0</v>
      </c>
      <c r="I59" s="30">
        <f>ROUND(G59*H59,P4)</f>
        <v>0</v>
      </c>
      <c r="L59" s="30">
        <v>0</v>
      </c>
      <c r="M59" s="24">
        <f>ROUND(G59*L59,P4)</f>
        <v>0</v>
      </c>
      <c r="N59" s="25" t="s">
        <v>1524</v>
      </c>
      <c r="O59" s="31">
        <f>M59*AA59</f>
        <v>0</v>
      </c>
      <c r="P59" s="1">
        <v>3</v>
      </c>
      <c r="AA59" s="1">
        <f>IF(P59=1,$O$3,IF(P59=2,$O$4,$O$5))</f>
        <v>0</v>
      </c>
    </row>
    <row r="60">
      <c r="A60" s="1" t="s">
        <v>592</v>
      </c>
      <c r="E60" s="27" t="s">
        <v>589</v>
      </c>
    </row>
    <row r="61" ht="39">
      <c r="A61" s="1" t="s">
        <v>593</v>
      </c>
      <c r="E61" s="32" t="s">
        <v>6947</v>
      </c>
    </row>
    <row r="62" ht="62.5">
      <c r="A62" s="1" t="s">
        <v>595</v>
      </c>
      <c r="E62" s="27" t="s">
        <v>4945</v>
      </c>
    </row>
    <row r="63" ht="25">
      <c r="A63" s="1" t="s">
        <v>587</v>
      </c>
      <c r="B63" s="1">
        <v>14</v>
      </c>
      <c r="C63" s="26" t="s">
        <v>5162</v>
      </c>
      <c r="D63" t="s">
        <v>589</v>
      </c>
      <c r="E63" s="27" t="s">
        <v>5163</v>
      </c>
      <c r="F63" s="28" t="s">
        <v>603</v>
      </c>
      <c r="G63" s="29">
        <v>13.859999999999999</v>
      </c>
      <c r="H63" s="28">
        <v>0</v>
      </c>
      <c r="I63" s="30">
        <f>ROUND(G63*H63,P4)</f>
        <v>0</v>
      </c>
      <c r="L63" s="30">
        <v>0</v>
      </c>
      <c r="M63" s="24">
        <f>ROUND(G63*L63,P4)</f>
        <v>0</v>
      </c>
      <c r="N63" s="25" t="s">
        <v>1524</v>
      </c>
      <c r="O63" s="31">
        <f>M63*AA63</f>
        <v>0</v>
      </c>
      <c r="P63" s="1">
        <v>3</v>
      </c>
      <c r="AA63" s="1">
        <f>IF(P63=1,$O$3,IF(P63=2,$O$4,$O$5))</f>
        <v>0</v>
      </c>
    </row>
    <row r="64">
      <c r="A64" s="1" t="s">
        <v>592</v>
      </c>
      <c r="E64" s="27" t="s">
        <v>589</v>
      </c>
    </row>
    <row r="65" ht="39">
      <c r="A65" s="1" t="s">
        <v>593</v>
      </c>
      <c r="E65" s="32" t="s">
        <v>6947</v>
      </c>
    </row>
    <row r="66" ht="62.5">
      <c r="A66" s="1" t="s">
        <v>595</v>
      </c>
      <c r="E66" s="27" t="s">
        <v>5164</v>
      </c>
    </row>
    <row r="67" ht="25">
      <c r="A67" s="1" t="s">
        <v>587</v>
      </c>
      <c r="B67" s="1">
        <v>15</v>
      </c>
      <c r="C67" s="26" t="s">
        <v>3790</v>
      </c>
      <c r="D67" t="s">
        <v>589</v>
      </c>
      <c r="E67" s="27" t="s">
        <v>3791</v>
      </c>
      <c r="F67" s="28" t="s">
        <v>603</v>
      </c>
      <c r="G67" s="29">
        <v>13.859999999999999</v>
      </c>
      <c r="H67" s="28">
        <v>0</v>
      </c>
      <c r="I67" s="30">
        <f>ROUND(G67*H67,P4)</f>
        <v>0</v>
      </c>
      <c r="L67" s="30">
        <v>0</v>
      </c>
      <c r="M67" s="24">
        <f>ROUND(G67*L67,P4)</f>
        <v>0</v>
      </c>
      <c r="N67" s="25" t="s">
        <v>1524</v>
      </c>
      <c r="O67" s="31">
        <f>M67*AA67</f>
        <v>0</v>
      </c>
      <c r="P67" s="1">
        <v>3</v>
      </c>
      <c r="AA67" s="1">
        <f>IF(P67=1,$O$3,IF(P67=2,$O$4,$O$5))</f>
        <v>0</v>
      </c>
    </row>
    <row r="68">
      <c r="A68" s="1" t="s">
        <v>592</v>
      </c>
      <c r="E68" s="27" t="s">
        <v>589</v>
      </c>
    </row>
    <row r="69" ht="39">
      <c r="A69" s="1" t="s">
        <v>593</v>
      </c>
      <c r="E69" s="32" t="s">
        <v>6947</v>
      </c>
    </row>
    <row r="70" ht="75">
      <c r="A70" s="1" t="s">
        <v>595</v>
      </c>
      <c r="E70" s="27" t="s">
        <v>3792</v>
      </c>
    </row>
    <row r="71" ht="25">
      <c r="A71" s="1" t="s">
        <v>587</v>
      </c>
      <c r="B71" s="1">
        <v>16</v>
      </c>
      <c r="C71" s="26" t="s">
        <v>4121</v>
      </c>
      <c r="D71" t="s">
        <v>589</v>
      </c>
      <c r="E71" s="27" t="s">
        <v>4122</v>
      </c>
      <c r="F71" s="28" t="s">
        <v>591</v>
      </c>
      <c r="G71" s="29">
        <v>2.0790000000000002</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6956</v>
      </c>
    </row>
    <row r="74" ht="62.5">
      <c r="A74" s="1" t="s">
        <v>595</v>
      </c>
      <c r="E74" s="27" t="s">
        <v>4124</v>
      </c>
    </row>
    <row r="75" ht="13">
      <c r="A75" s="1" t="s">
        <v>584</v>
      </c>
      <c r="C75" s="22" t="s">
        <v>3026</v>
      </c>
      <c r="E75" s="23" t="s">
        <v>3833</v>
      </c>
      <c r="L75" s="24">
        <f>SUMIFS(L76:L87,A76:A87,"P")</f>
        <v>0</v>
      </c>
      <c r="M75" s="24">
        <f>SUMIFS(M76:M87,A76:A87,"P")</f>
        <v>0</v>
      </c>
      <c r="N75" s="25"/>
    </row>
    <row r="76" ht="25">
      <c r="A76" s="1" t="s">
        <v>587</v>
      </c>
      <c r="B76" s="1">
        <v>17</v>
      </c>
      <c r="C76" s="26" t="s">
        <v>3028</v>
      </c>
      <c r="D76" t="s">
        <v>589</v>
      </c>
      <c r="E76" s="27" t="s">
        <v>3029</v>
      </c>
      <c r="F76" s="28" t="s">
        <v>591</v>
      </c>
      <c r="G76" s="29">
        <v>2.5299999999999998</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6957</v>
      </c>
    </row>
    <row r="79" ht="75">
      <c r="A79" s="1" t="s">
        <v>595</v>
      </c>
      <c r="E79" s="27" t="s">
        <v>3031</v>
      </c>
    </row>
    <row r="80" ht="25">
      <c r="A80" s="1" t="s">
        <v>587</v>
      </c>
      <c r="B80" s="1">
        <v>18</v>
      </c>
      <c r="C80" s="26" t="s">
        <v>6669</v>
      </c>
      <c r="D80" t="s">
        <v>589</v>
      </c>
      <c r="E80" s="27" t="s">
        <v>6670</v>
      </c>
      <c r="F80" s="28" t="s">
        <v>591</v>
      </c>
      <c r="G80" s="29">
        <v>0.035000000000000003</v>
      </c>
      <c r="H80" s="28">
        <v>0</v>
      </c>
      <c r="I80" s="30">
        <f>ROUND(G80*H80,P4)</f>
        <v>0</v>
      </c>
      <c r="L80" s="30">
        <v>0</v>
      </c>
      <c r="M80" s="24">
        <f>ROUND(G80*L80,P4)</f>
        <v>0</v>
      </c>
      <c r="N80" s="25" t="s">
        <v>1524</v>
      </c>
      <c r="O80" s="31">
        <f>M80*AA80</f>
        <v>0</v>
      </c>
      <c r="P80" s="1">
        <v>3</v>
      </c>
      <c r="AA80" s="1">
        <f>IF(P80=1,$O$3,IF(P80=2,$O$4,$O$5))</f>
        <v>0</v>
      </c>
    </row>
    <row r="81">
      <c r="A81" s="1" t="s">
        <v>592</v>
      </c>
      <c r="E81" s="27" t="s">
        <v>589</v>
      </c>
    </row>
    <row r="82" ht="13">
      <c r="A82" s="1" t="s">
        <v>593</v>
      </c>
      <c r="E82" s="32" t="s">
        <v>6958</v>
      </c>
    </row>
    <row r="83" ht="62.5">
      <c r="A83" s="1" t="s">
        <v>595</v>
      </c>
      <c r="E83" s="27" t="s">
        <v>6672</v>
      </c>
    </row>
    <row r="84" ht="25">
      <c r="A84" s="1" t="s">
        <v>587</v>
      </c>
      <c r="B84" s="1">
        <v>19</v>
      </c>
      <c r="C84" s="26" t="s">
        <v>6858</v>
      </c>
      <c r="D84" t="s">
        <v>589</v>
      </c>
      <c r="E84" s="27" t="s">
        <v>6859</v>
      </c>
      <c r="F84" s="28" t="s">
        <v>591</v>
      </c>
      <c r="G84" s="29">
        <v>1.0660000000000001</v>
      </c>
      <c r="H84" s="28">
        <v>0</v>
      </c>
      <c r="I84" s="30">
        <f>ROUND(G84*H84,P4)</f>
        <v>0</v>
      </c>
      <c r="L84" s="30">
        <v>0</v>
      </c>
      <c r="M84" s="24">
        <f>ROUND(G84*L84,P4)</f>
        <v>0</v>
      </c>
      <c r="N84" s="25" t="s">
        <v>1524</v>
      </c>
      <c r="O84" s="31">
        <f>M84*AA84</f>
        <v>0</v>
      </c>
      <c r="P84" s="1">
        <v>3</v>
      </c>
      <c r="AA84" s="1">
        <f>IF(P84=1,$O$3,IF(P84=2,$O$4,$O$5))</f>
        <v>0</v>
      </c>
    </row>
    <row r="85">
      <c r="A85" s="1" t="s">
        <v>592</v>
      </c>
      <c r="E85" s="27" t="s">
        <v>589</v>
      </c>
    </row>
    <row r="86" ht="39">
      <c r="A86" s="1" t="s">
        <v>593</v>
      </c>
      <c r="E86" s="32" t="s">
        <v>6959</v>
      </c>
    </row>
    <row r="87" ht="300">
      <c r="A87" s="1" t="s">
        <v>595</v>
      </c>
      <c r="E87" s="27" t="s">
        <v>6861</v>
      </c>
    </row>
    <row r="88" ht="13">
      <c r="A88" s="1" t="s">
        <v>584</v>
      </c>
      <c r="C88" s="22" t="s">
        <v>3032</v>
      </c>
      <c r="E88" s="23" t="s">
        <v>3627</v>
      </c>
      <c r="L88" s="24">
        <f>SUMIFS(L89:L104,A89:A104,"P")</f>
        <v>0</v>
      </c>
      <c r="M88" s="24">
        <f>SUMIFS(M89:M104,A89:A104,"P")</f>
        <v>0</v>
      </c>
      <c r="N88" s="25"/>
    </row>
    <row r="89" ht="25">
      <c r="A89" s="1" t="s">
        <v>587</v>
      </c>
      <c r="B89" s="1">
        <v>20</v>
      </c>
      <c r="C89" s="26" t="s">
        <v>4205</v>
      </c>
      <c r="D89" t="s">
        <v>589</v>
      </c>
      <c r="E89" s="27" t="s">
        <v>4206</v>
      </c>
      <c r="F89" s="28" t="s">
        <v>603</v>
      </c>
      <c r="G89" s="29">
        <v>2.3999999999999999</v>
      </c>
      <c r="H89" s="28">
        <v>0</v>
      </c>
      <c r="I89" s="30">
        <f>ROUND(G89*H89,P4)</f>
        <v>0</v>
      </c>
      <c r="L89" s="30">
        <v>0</v>
      </c>
      <c r="M89" s="24">
        <f>ROUND(G89*L89,P4)</f>
        <v>0</v>
      </c>
      <c r="N89" s="25" t="s">
        <v>1524</v>
      </c>
      <c r="O89" s="31">
        <f>M89*AA89</f>
        <v>0</v>
      </c>
      <c r="P89" s="1">
        <v>3</v>
      </c>
      <c r="AA89" s="1">
        <f>IF(P89=1,$O$3,IF(P89=2,$O$4,$O$5))</f>
        <v>0</v>
      </c>
    </row>
    <row r="90">
      <c r="A90" s="1" t="s">
        <v>592</v>
      </c>
      <c r="E90" s="27" t="s">
        <v>589</v>
      </c>
    </row>
    <row r="91" ht="13">
      <c r="A91" s="1" t="s">
        <v>593</v>
      </c>
      <c r="E91" s="32" t="s">
        <v>6955</v>
      </c>
    </row>
    <row r="92" ht="75">
      <c r="A92" s="1" t="s">
        <v>595</v>
      </c>
      <c r="E92" s="27" t="s">
        <v>4201</v>
      </c>
    </row>
    <row r="93" ht="25">
      <c r="A93" s="1" t="s">
        <v>587</v>
      </c>
      <c r="B93" s="1">
        <v>21</v>
      </c>
      <c r="C93" s="26" t="s">
        <v>6673</v>
      </c>
      <c r="D93" t="s">
        <v>589</v>
      </c>
      <c r="E93" s="27" t="s">
        <v>6674</v>
      </c>
      <c r="F93" s="28" t="s">
        <v>603</v>
      </c>
      <c r="G93" s="29">
        <v>4.7999999999999998</v>
      </c>
      <c r="H93" s="28">
        <v>0</v>
      </c>
      <c r="I93" s="30">
        <f>ROUND(G93*H93,P4)</f>
        <v>0</v>
      </c>
      <c r="L93" s="30">
        <v>0</v>
      </c>
      <c r="M93" s="24">
        <f>ROUND(G93*L93,P4)</f>
        <v>0</v>
      </c>
      <c r="N93" s="25" t="s">
        <v>1524</v>
      </c>
      <c r="O93" s="31">
        <f>M93*AA93</f>
        <v>0</v>
      </c>
      <c r="P93" s="1">
        <v>3</v>
      </c>
      <c r="AA93" s="1">
        <f>IF(P93=1,$O$3,IF(P93=2,$O$4,$O$5))</f>
        <v>0</v>
      </c>
    </row>
    <row r="94">
      <c r="A94" s="1" t="s">
        <v>592</v>
      </c>
      <c r="E94" s="27" t="s">
        <v>589</v>
      </c>
    </row>
    <row r="95" ht="13">
      <c r="A95" s="1" t="s">
        <v>593</v>
      </c>
      <c r="E95" s="32" t="s">
        <v>6960</v>
      </c>
    </row>
    <row r="96" ht="87.5">
      <c r="A96" s="1" t="s">
        <v>595</v>
      </c>
      <c r="E96" s="27" t="s">
        <v>4696</v>
      </c>
    </row>
    <row r="97" ht="25">
      <c r="A97" s="1" t="s">
        <v>587</v>
      </c>
      <c r="B97" s="1">
        <v>22</v>
      </c>
      <c r="C97" s="26" t="s">
        <v>6676</v>
      </c>
      <c r="D97" t="s">
        <v>589</v>
      </c>
      <c r="E97" s="27" t="s">
        <v>6677</v>
      </c>
      <c r="F97" s="28" t="s">
        <v>603</v>
      </c>
      <c r="G97" s="29">
        <v>2.3999999999999999</v>
      </c>
      <c r="H97" s="28">
        <v>0</v>
      </c>
      <c r="I97" s="30">
        <f>ROUND(G97*H97,P4)</f>
        <v>0</v>
      </c>
      <c r="L97" s="30">
        <v>0</v>
      </c>
      <c r="M97" s="24">
        <f>ROUND(G97*L97,P4)</f>
        <v>0</v>
      </c>
      <c r="N97" s="25" t="s">
        <v>1524</v>
      </c>
      <c r="O97" s="31">
        <f>M97*AA97</f>
        <v>0</v>
      </c>
      <c r="P97" s="1">
        <v>3</v>
      </c>
      <c r="AA97" s="1">
        <f>IF(P97=1,$O$3,IF(P97=2,$O$4,$O$5))</f>
        <v>0</v>
      </c>
    </row>
    <row r="98">
      <c r="A98" s="1" t="s">
        <v>592</v>
      </c>
      <c r="E98" s="27" t="s">
        <v>589</v>
      </c>
    </row>
    <row r="99" ht="13">
      <c r="A99" s="1" t="s">
        <v>593</v>
      </c>
      <c r="E99" s="32" t="s">
        <v>6955</v>
      </c>
    </row>
    <row r="100" ht="162.5">
      <c r="A100" s="1" t="s">
        <v>595</v>
      </c>
      <c r="E100" s="27" t="s">
        <v>4703</v>
      </c>
    </row>
    <row r="101" ht="25">
      <c r="A101" s="1" t="s">
        <v>587</v>
      </c>
      <c r="B101" s="1">
        <v>23</v>
      </c>
      <c r="C101" s="26" t="s">
        <v>6678</v>
      </c>
      <c r="D101" t="s">
        <v>589</v>
      </c>
      <c r="E101" s="27" t="s">
        <v>6679</v>
      </c>
      <c r="F101" s="28" t="s">
        <v>603</v>
      </c>
      <c r="G101" s="29">
        <v>2.3999999999999999</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13">
      <c r="A103" s="1" t="s">
        <v>593</v>
      </c>
      <c r="E103" s="32" t="s">
        <v>6955</v>
      </c>
    </row>
    <row r="104" ht="162.5">
      <c r="A104" s="1" t="s">
        <v>595</v>
      </c>
      <c r="E104" s="27" t="s">
        <v>4703</v>
      </c>
    </row>
    <row r="105" ht="13">
      <c r="A105" s="1" t="s">
        <v>584</v>
      </c>
      <c r="C105" s="22" t="s">
        <v>606</v>
      </c>
      <c r="E105" s="23" t="s">
        <v>607</v>
      </c>
      <c r="L105" s="24">
        <f>SUMIFS(L106:L117,A106:A117,"P")</f>
        <v>0</v>
      </c>
      <c r="M105" s="24">
        <f>SUMIFS(M106:M117,A106:A117,"P")</f>
        <v>0</v>
      </c>
      <c r="N105" s="25"/>
    </row>
    <row r="106" ht="25">
      <c r="A106" s="1" t="s">
        <v>587</v>
      </c>
      <c r="B106" s="1">
        <v>24</v>
      </c>
      <c r="C106" s="26" t="s">
        <v>6863</v>
      </c>
      <c r="D106" t="s">
        <v>589</v>
      </c>
      <c r="E106" s="27" t="s">
        <v>6864</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13">
      <c r="A108" s="1" t="s">
        <v>593</v>
      </c>
      <c r="E108" s="32" t="s">
        <v>5324</v>
      </c>
    </row>
    <row r="109" ht="75">
      <c r="A109" s="1" t="s">
        <v>595</v>
      </c>
      <c r="E109" s="27" t="s">
        <v>612</v>
      </c>
    </row>
    <row r="110" ht="25">
      <c r="A110" s="1" t="s">
        <v>587</v>
      </c>
      <c r="B110" s="1">
        <v>25</v>
      </c>
      <c r="C110" s="26" t="s">
        <v>3406</v>
      </c>
      <c r="D110" t="s">
        <v>589</v>
      </c>
      <c r="E110" s="27" t="s">
        <v>3407</v>
      </c>
      <c r="F110" s="28" t="s">
        <v>610</v>
      </c>
      <c r="G110" s="29">
        <v>4</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c r="A112" s="1" t="s">
        <v>593</v>
      </c>
    </row>
    <row r="113" ht="75">
      <c r="A113" s="1" t="s">
        <v>595</v>
      </c>
      <c r="E113" s="27" t="s">
        <v>612</v>
      </c>
    </row>
    <row r="114" ht="25">
      <c r="A114" s="1" t="s">
        <v>587</v>
      </c>
      <c r="B114" s="1">
        <v>26</v>
      </c>
      <c r="C114" s="26" t="s">
        <v>6751</v>
      </c>
      <c r="D114" t="s">
        <v>589</v>
      </c>
      <c r="E114" s="27" t="s">
        <v>6752</v>
      </c>
      <c r="F114" s="28" t="s">
        <v>610</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13">
      <c r="A116" s="1" t="s">
        <v>593</v>
      </c>
      <c r="E116" s="32" t="s">
        <v>6301</v>
      </c>
    </row>
    <row r="117" ht="112.5">
      <c r="A117" s="1" t="s">
        <v>595</v>
      </c>
      <c r="E117" s="27" t="s">
        <v>3071</v>
      </c>
    </row>
    <row r="118" ht="13">
      <c r="A118" s="1" t="s">
        <v>584</v>
      </c>
      <c r="C118" s="22" t="s">
        <v>3881</v>
      </c>
      <c r="E118" s="23" t="s">
        <v>3882</v>
      </c>
      <c r="L118" s="24">
        <f>SUMIFS(L119:L154,A119:A154,"P")</f>
        <v>0</v>
      </c>
      <c r="M118" s="24">
        <f>SUMIFS(M119:M154,A119:A154,"P")</f>
        <v>0</v>
      </c>
      <c r="N118" s="25"/>
    </row>
    <row r="119" ht="25">
      <c r="A119" s="1" t="s">
        <v>587</v>
      </c>
      <c r="B119" s="1">
        <v>27</v>
      </c>
      <c r="C119" s="26" t="s">
        <v>6961</v>
      </c>
      <c r="D119" t="s">
        <v>589</v>
      </c>
      <c r="E119" s="27" t="s">
        <v>6962</v>
      </c>
      <c r="F119" s="28" t="s">
        <v>618</v>
      </c>
      <c r="G119" s="29">
        <v>12.300000000000001</v>
      </c>
      <c r="H119" s="28">
        <v>0</v>
      </c>
      <c r="I119" s="30">
        <f>ROUND(G119*H119,P4)</f>
        <v>0</v>
      </c>
      <c r="L119" s="30">
        <v>0</v>
      </c>
      <c r="M119" s="24">
        <f>ROUND(G119*L119,P4)</f>
        <v>0</v>
      </c>
      <c r="N119" s="25" t="s">
        <v>1524</v>
      </c>
      <c r="O119" s="31">
        <f>M119*AA119</f>
        <v>0</v>
      </c>
      <c r="P119" s="1">
        <v>3</v>
      </c>
      <c r="AA119" s="1">
        <f>IF(P119=1,$O$3,IF(P119=2,$O$4,$O$5))</f>
        <v>0</v>
      </c>
    </row>
    <row r="120">
      <c r="A120" s="1" t="s">
        <v>592</v>
      </c>
      <c r="E120" s="27" t="s">
        <v>589</v>
      </c>
    </row>
    <row r="121">
      <c r="A121" s="1" t="s">
        <v>593</v>
      </c>
    </row>
    <row r="122" ht="262.5">
      <c r="A122" s="1" t="s">
        <v>595</v>
      </c>
      <c r="E122" s="27" t="s">
        <v>6682</v>
      </c>
    </row>
    <row r="123" ht="25">
      <c r="A123" s="1" t="s">
        <v>587</v>
      </c>
      <c r="B123" s="1">
        <v>28</v>
      </c>
      <c r="C123" s="26" t="s">
        <v>6963</v>
      </c>
      <c r="D123" t="s">
        <v>589</v>
      </c>
      <c r="E123" s="27" t="s">
        <v>6964</v>
      </c>
      <c r="F123" s="28" t="s">
        <v>618</v>
      </c>
      <c r="G123" s="29">
        <v>25.300000000000001</v>
      </c>
      <c r="H123" s="28">
        <v>0</v>
      </c>
      <c r="I123" s="30">
        <f>ROUND(G123*H123,P4)</f>
        <v>0</v>
      </c>
      <c r="L123" s="30">
        <v>0</v>
      </c>
      <c r="M123" s="24">
        <f>ROUND(G123*L123,P4)</f>
        <v>0</v>
      </c>
      <c r="N123" s="25" t="s">
        <v>1524</v>
      </c>
      <c r="O123" s="31">
        <f>M123*AA123</f>
        <v>0</v>
      </c>
      <c r="P123" s="1">
        <v>3</v>
      </c>
      <c r="AA123" s="1">
        <f>IF(P123=1,$O$3,IF(P123=2,$O$4,$O$5))</f>
        <v>0</v>
      </c>
    </row>
    <row r="124">
      <c r="A124" s="1" t="s">
        <v>592</v>
      </c>
      <c r="E124" s="27" t="s">
        <v>589</v>
      </c>
    </row>
    <row r="125" ht="13">
      <c r="A125" s="1" t="s">
        <v>593</v>
      </c>
      <c r="E125" s="32" t="s">
        <v>6965</v>
      </c>
    </row>
    <row r="126" ht="250">
      <c r="A126" s="1" t="s">
        <v>595</v>
      </c>
      <c r="E126" s="27" t="s">
        <v>3887</v>
      </c>
    </row>
    <row r="127" ht="25">
      <c r="A127" s="1" t="s">
        <v>587</v>
      </c>
      <c r="B127" s="1">
        <v>29</v>
      </c>
      <c r="C127" s="26" t="s">
        <v>6966</v>
      </c>
      <c r="D127" t="s">
        <v>589</v>
      </c>
      <c r="E127" s="27" t="s">
        <v>6967</v>
      </c>
      <c r="F127" s="28" t="s">
        <v>618</v>
      </c>
      <c r="G127" s="29">
        <v>12.300000000000001</v>
      </c>
      <c r="H127" s="28">
        <v>0</v>
      </c>
      <c r="I127" s="30">
        <f>ROUND(G127*H127,P4)</f>
        <v>0</v>
      </c>
      <c r="L127" s="30">
        <v>0</v>
      </c>
      <c r="M127" s="24">
        <f>ROUND(G127*L127,P4)</f>
        <v>0</v>
      </c>
      <c r="N127" s="25" t="s">
        <v>1524</v>
      </c>
      <c r="O127" s="31">
        <f>M127*AA127</f>
        <v>0</v>
      </c>
      <c r="P127" s="1">
        <v>3</v>
      </c>
      <c r="AA127" s="1">
        <f>IF(P127=1,$O$3,IF(P127=2,$O$4,$O$5))</f>
        <v>0</v>
      </c>
    </row>
    <row r="128">
      <c r="A128" s="1" t="s">
        <v>592</v>
      </c>
      <c r="E128" s="27" t="s">
        <v>589</v>
      </c>
    </row>
    <row r="129">
      <c r="A129" s="1" t="s">
        <v>593</v>
      </c>
    </row>
    <row r="130" ht="62.5">
      <c r="A130" s="1" t="s">
        <v>595</v>
      </c>
      <c r="E130" s="27" t="s">
        <v>6873</v>
      </c>
    </row>
    <row r="131" ht="25">
      <c r="A131" s="1" t="s">
        <v>587</v>
      </c>
      <c r="B131" s="1">
        <v>30</v>
      </c>
      <c r="C131" s="26" t="s">
        <v>6876</v>
      </c>
      <c r="D131" t="s">
        <v>589</v>
      </c>
      <c r="E131" s="27" t="s">
        <v>6877</v>
      </c>
      <c r="F131" s="28" t="s">
        <v>610</v>
      </c>
      <c r="G131" s="29">
        <v>2</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c r="A133" s="1" t="s">
        <v>593</v>
      </c>
    </row>
    <row r="134" ht="75">
      <c r="A134" s="1" t="s">
        <v>595</v>
      </c>
      <c r="E134" s="27" t="s">
        <v>6878</v>
      </c>
    </row>
    <row r="135" ht="25">
      <c r="A135" s="1" t="s">
        <v>587</v>
      </c>
      <c r="B135" s="1">
        <v>31</v>
      </c>
      <c r="C135" s="26" t="s">
        <v>6883</v>
      </c>
      <c r="D135" t="s">
        <v>589</v>
      </c>
      <c r="E135" s="27" t="s">
        <v>6884</v>
      </c>
      <c r="F135" s="28" t="s">
        <v>610</v>
      </c>
      <c r="G135" s="29">
        <v>2</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c r="A137" s="1" t="s">
        <v>593</v>
      </c>
    </row>
    <row r="138" ht="75">
      <c r="A138" s="1" t="s">
        <v>595</v>
      </c>
      <c r="E138" s="27" t="s">
        <v>6878</v>
      </c>
    </row>
    <row r="139" ht="25">
      <c r="A139" s="1" t="s">
        <v>587</v>
      </c>
      <c r="B139" s="1">
        <v>32</v>
      </c>
      <c r="C139" s="26" t="s">
        <v>6887</v>
      </c>
      <c r="D139" t="s">
        <v>589</v>
      </c>
      <c r="E139" s="27" t="s">
        <v>6888</v>
      </c>
      <c r="F139" s="28" t="s">
        <v>618</v>
      </c>
      <c r="G139" s="29">
        <v>59.600000000000001</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ht="13">
      <c r="A141" s="1" t="s">
        <v>593</v>
      </c>
      <c r="E141" s="32" t="s">
        <v>6968</v>
      </c>
    </row>
    <row r="142" ht="87.5">
      <c r="A142" s="1" t="s">
        <v>595</v>
      </c>
      <c r="E142" s="27" t="s">
        <v>6890</v>
      </c>
    </row>
    <row r="143" ht="25">
      <c r="A143" s="1" t="s">
        <v>587</v>
      </c>
      <c r="B143" s="1">
        <v>33</v>
      </c>
      <c r="C143" s="26" t="s">
        <v>6891</v>
      </c>
      <c r="D143" t="s">
        <v>589</v>
      </c>
      <c r="E143" s="27" t="s">
        <v>6892</v>
      </c>
      <c r="F143" s="28" t="s">
        <v>618</v>
      </c>
      <c r="G143" s="29">
        <v>23</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ht="13">
      <c r="A145" s="1" t="s">
        <v>593</v>
      </c>
      <c r="E145" s="32" t="s">
        <v>6969</v>
      </c>
    </row>
    <row r="146" ht="75">
      <c r="A146" s="1" t="s">
        <v>595</v>
      </c>
      <c r="E146" s="27" t="s">
        <v>6894</v>
      </c>
    </row>
    <row r="147" ht="25">
      <c r="A147" s="1" t="s">
        <v>587</v>
      </c>
      <c r="B147" s="1">
        <v>34</v>
      </c>
      <c r="C147" s="26" t="s">
        <v>6970</v>
      </c>
      <c r="D147" t="s">
        <v>589</v>
      </c>
      <c r="E147" s="27" t="s">
        <v>6971</v>
      </c>
      <c r="F147" s="28" t="s">
        <v>618</v>
      </c>
      <c r="G147" s="29">
        <v>23</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c r="A149" s="1" t="s">
        <v>593</v>
      </c>
    </row>
    <row r="150" ht="100">
      <c r="A150" s="1" t="s">
        <v>595</v>
      </c>
      <c r="E150" s="27" t="s">
        <v>6688</v>
      </c>
    </row>
    <row r="151" ht="25">
      <c r="A151" s="1" t="s">
        <v>587</v>
      </c>
      <c r="B151" s="1">
        <v>35</v>
      </c>
      <c r="C151" s="26" t="s">
        <v>6972</v>
      </c>
      <c r="D151" t="s">
        <v>589</v>
      </c>
      <c r="E151" s="27" t="s">
        <v>6973</v>
      </c>
      <c r="F151" s="28" t="s">
        <v>618</v>
      </c>
      <c r="G151" s="29">
        <v>23</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c r="A153" s="1" t="s">
        <v>593</v>
      </c>
    </row>
    <row r="154" ht="75">
      <c r="A154" s="1" t="s">
        <v>595</v>
      </c>
      <c r="E154" s="27" t="s">
        <v>6899</v>
      </c>
    </row>
    <row r="155" ht="13">
      <c r="A155" s="1" t="s">
        <v>584</v>
      </c>
      <c r="C155" s="22" t="s">
        <v>2059</v>
      </c>
      <c r="E155" s="23" t="s">
        <v>2060</v>
      </c>
      <c r="L155" s="24">
        <f>SUMIFS(L156:L167,A156:A167,"P")</f>
        <v>0</v>
      </c>
      <c r="M155" s="24">
        <f>SUMIFS(M156:M167,A156:A167,"P")</f>
        <v>0</v>
      </c>
      <c r="N155" s="25"/>
    </row>
    <row r="156" ht="25">
      <c r="A156" s="1" t="s">
        <v>587</v>
      </c>
      <c r="B156" s="1">
        <v>36</v>
      </c>
      <c r="C156" s="26" t="s">
        <v>4722</v>
      </c>
      <c r="D156" t="s">
        <v>589</v>
      </c>
      <c r="E156" s="27" t="s">
        <v>4723</v>
      </c>
      <c r="F156" s="28" t="s">
        <v>618</v>
      </c>
      <c r="G156" s="29">
        <v>4</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13">
      <c r="A158" s="1" t="s">
        <v>593</v>
      </c>
      <c r="E158" s="32" t="s">
        <v>6974</v>
      </c>
    </row>
    <row r="159" ht="62.5">
      <c r="A159" s="1" t="s">
        <v>595</v>
      </c>
      <c r="E159" s="27" t="s">
        <v>4724</v>
      </c>
    </row>
    <row r="160" ht="25">
      <c r="A160" s="1" t="s">
        <v>587</v>
      </c>
      <c r="B160" s="1">
        <v>37</v>
      </c>
      <c r="C160" s="26" t="s">
        <v>6905</v>
      </c>
      <c r="D160" t="s">
        <v>589</v>
      </c>
      <c r="E160" s="27" t="s">
        <v>6906</v>
      </c>
      <c r="F160" s="28" t="s">
        <v>610</v>
      </c>
      <c r="G160" s="29">
        <v>2</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c r="A162" s="1" t="s">
        <v>593</v>
      </c>
    </row>
    <row r="163" ht="75">
      <c r="A163" s="1" t="s">
        <v>595</v>
      </c>
      <c r="E163" s="27" t="s">
        <v>4051</v>
      </c>
    </row>
    <row r="164" ht="25">
      <c r="A164" s="1" t="s">
        <v>587</v>
      </c>
      <c r="B164" s="1">
        <v>38</v>
      </c>
      <c r="C164" s="26" t="s">
        <v>6935</v>
      </c>
      <c r="D164" t="s">
        <v>589</v>
      </c>
      <c r="E164" s="27" t="s">
        <v>6936</v>
      </c>
      <c r="F164" s="28" t="s">
        <v>618</v>
      </c>
      <c r="G164" s="29">
        <v>17</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13">
      <c r="A166" s="1" t="s">
        <v>593</v>
      </c>
      <c r="E166" s="32" t="s">
        <v>6975</v>
      </c>
    </row>
    <row r="167" ht="87.5">
      <c r="A167" s="1" t="s">
        <v>595</v>
      </c>
      <c r="E167" s="27" t="s">
        <v>6048</v>
      </c>
    </row>
    <row r="168" ht="13">
      <c r="A168" s="1" t="s">
        <v>584</v>
      </c>
      <c r="C168" s="22" t="s">
        <v>675</v>
      </c>
      <c r="E168" s="23" t="s">
        <v>676</v>
      </c>
      <c r="L168" s="24">
        <f>SUMIFS(L169:L184,A169:A184,"P")</f>
        <v>0</v>
      </c>
      <c r="M168" s="24">
        <f>SUMIFS(M169:M184,A169:A184,"P")</f>
        <v>0</v>
      </c>
      <c r="N168" s="25"/>
    </row>
    <row r="169" ht="37.5">
      <c r="A169" s="1" t="s">
        <v>587</v>
      </c>
      <c r="B169" s="1">
        <v>39</v>
      </c>
      <c r="C169" s="26" t="s">
        <v>677</v>
      </c>
      <c r="D169" t="s">
        <v>678</v>
      </c>
      <c r="E169" s="27" t="s">
        <v>679</v>
      </c>
      <c r="F169" s="28" t="s">
        <v>680</v>
      </c>
      <c r="G169" s="29">
        <v>54.113</v>
      </c>
      <c r="H169" s="28">
        <v>0</v>
      </c>
      <c r="I169" s="30">
        <f>ROUND(G169*H169,P4)</f>
        <v>0</v>
      </c>
      <c r="L169" s="30">
        <v>0</v>
      </c>
      <c r="M169" s="24">
        <f>ROUND(G169*L169,P4)</f>
        <v>0</v>
      </c>
      <c r="N169" s="25" t="s">
        <v>589</v>
      </c>
      <c r="O169" s="31">
        <f>M169*AA169</f>
        <v>0</v>
      </c>
      <c r="P169" s="1">
        <v>3</v>
      </c>
      <c r="AA169" s="1">
        <f>IF(P169=1,$O$3,IF(P169=2,$O$4,$O$5))</f>
        <v>0</v>
      </c>
    </row>
    <row r="170" ht="37.5">
      <c r="A170" s="1" t="s">
        <v>592</v>
      </c>
      <c r="E170" s="27" t="s">
        <v>2393</v>
      </c>
    </row>
    <row r="171" ht="39">
      <c r="A171" s="1" t="s">
        <v>593</v>
      </c>
      <c r="E171" s="32" t="s">
        <v>6976</v>
      </c>
    </row>
    <row r="172" ht="150">
      <c r="A172" s="1" t="s">
        <v>595</v>
      </c>
      <c r="E172" s="27" t="s">
        <v>697</v>
      </c>
    </row>
    <row r="173" ht="37.5">
      <c r="A173" s="1" t="s">
        <v>587</v>
      </c>
      <c r="B173" s="1">
        <v>40</v>
      </c>
      <c r="C173" s="26" t="s">
        <v>2697</v>
      </c>
      <c r="D173" t="s">
        <v>2698</v>
      </c>
      <c r="E173" s="27" t="s">
        <v>2699</v>
      </c>
      <c r="F173" s="28" t="s">
        <v>680</v>
      </c>
      <c r="G173" s="29">
        <v>0.317</v>
      </c>
      <c r="H173" s="28">
        <v>0</v>
      </c>
      <c r="I173" s="30">
        <f>ROUND(G173*H173,P4)</f>
        <v>0</v>
      </c>
      <c r="L173" s="30">
        <v>0</v>
      </c>
      <c r="M173" s="24">
        <f>ROUND(G173*L173,P4)</f>
        <v>0</v>
      </c>
      <c r="N173" s="25" t="s">
        <v>589</v>
      </c>
      <c r="O173" s="31">
        <f>M173*AA173</f>
        <v>0</v>
      </c>
      <c r="P173" s="1">
        <v>3</v>
      </c>
      <c r="AA173" s="1">
        <f>IF(P173=1,$O$3,IF(P173=2,$O$4,$O$5))</f>
        <v>0</v>
      </c>
    </row>
    <row r="174" ht="37.5">
      <c r="A174" s="1" t="s">
        <v>592</v>
      </c>
      <c r="E174" s="27" t="s">
        <v>2393</v>
      </c>
    </row>
    <row r="175" ht="13">
      <c r="A175" s="1" t="s">
        <v>593</v>
      </c>
      <c r="E175" s="32" t="s">
        <v>6977</v>
      </c>
    </row>
    <row r="176" ht="150">
      <c r="A176" s="1" t="s">
        <v>595</v>
      </c>
      <c r="E176" s="27" t="s">
        <v>697</v>
      </c>
    </row>
    <row r="177" ht="37.5">
      <c r="A177" s="1" t="s">
        <v>587</v>
      </c>
      <c r="B177" s="1">
        <v>41</v>
      </c>
      <c r="C177" s="26" t="s">
        <v>1502</v>
      </c>
      <c r="D177" t="s">
        <v>1503</v>
      </c>
      <c r="E177" s="27" t="s">
        <v>1504</v>
      </c>
      <c r="F177" s="28" t="s">
        <v>680</v>
      </c>
      <c r="G177" s="29">
        <v>0.0030000000000000001</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701</v>
      </c>
    </row>
    <row r="179" ht="13">
      <c r="A179" s="1" t="s">
        <v>593</v>
      </c>
      <c r="E179" s="32" t="s">
        <v>6978</v>
      </c>
    </row>
    <row r="180" ht="150">
      <c r="A180" s="1" t="s">
        <v>595</v>
      </c>
      <c r="E180" s="27" t="s">
        <v>697</v>
      </c>
    </row>
    <row r="181" ht="37.5">
      <c r="A181" s="1" t="s">
        <v>587</v>
      </c>
      <c r="B181" s="1">
        <v>42</v>
      </c>
      <c r="C181" s="26" t="s">
        <v>2715</v>
      </c>
      <c r="D181" t="s">
        <v>2716</v>
      </c>
      <c r="E181" s="27" t="s">
        <v>2717</v>
      </c>
      <c r="F181" s="28" t="s">
        <v>680</v>
      </c>
      <c r="G181" s="29">
        <v>0.82799999999999996</v>
      </c>
      <c r="H181" s="28">
        <v>0</v>
      </c>
      <c r="I181" s="30">
        <f>ROUND(G181*H181,P4)</f>
        <v>0</v>
      </c>
      <c r="L181" s="30">
        <v>0</v>
      </c>
      <c r="M181" s="24">
        <f>ROUND(G181*L181,P4)</f>
        <v>0</v>
      </c>
      <c r="N181" s="25" t="s">
        <v>589</v>
      </c>
      <c r="O181" s="31">
        <f>M181*AA181</f>
        <v>0</v>
      </c>
      <c r="P181" s="1">
        <v>3</v>
      </c>
      <c r="AA181" s="1">
        <f>IF(P181=1,$O$3,IF(P181=2,$O$4,$O$5))</f>
        <v>0</v>
      </c>
    </row>
    <row r="182" ht="62.5">
      <c r="A182" s="1" t="s">
        <v>592</v>
      </c>
      <c r="E182" s="27" t="s">
        <v>2718</v>
      </c>
    </row>
    <row r="183" ht="13">
      <c r="A183" s="1" t="s">
        <v>593</v>
      </c>
      <c r="E183" s="32" t="s">
        <v>6979</v>
      </c>
    </row>
    <row r="184" ht="150">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6980</v>
      </c>
      <c r="E8" s="23" t="s">
        <v>349</v>
      </c>
      <c r="L8" s="24">
        <f>L9+L18+L39+L52+L65+L106+L115</f>
        <v>0</v>
      </c>
      <c r="M8" s="24">
        <f>M9+M18+M39+M52+M65+M106+M115</f>
        <v>0</v>
      </c>
      <c r="N8" s="25"/>
    </row>
    <row r="9" ht="13">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ht="13">
      <c r="A18" s="1" t="s">
        <v>584</v>
      </c>
      <c r="C18" s="22" t="s">
        <v>585</v>
      </c>
      <c r="E18" s="23" t="s">
        <v>586</v>
      </c>
      <c r="L18" s="24">
        <f>SUMIFS(L19:L38,A19:A38,"P")</f>
        <v>0</v>
      </c>
      <c r="M18" s="24">
        <f>SUMIFS(M19:M38,A19:A38,"P")</f>
        <v>0</v>
      </c>
      <c r="N18" s="25"/>
    </row>
    <row r="19" ht="25">
      <c r="A19" s="1" t="s">
        <v>587</v>
      </c>
      <c r="B19" s="1">
        <v>3</v>
      </c>
      <c r="C19" s="26" t="s">
        <v>1394</v>
      </c>
      <c r="D19" t="s">
        <v>589</v>
      </c>
      <c r="E19" s="27" t="s">
        <v>1395</v>
      </c>
      <c r="F19" s="28" t="s">
        <v>591</v>
      </c>
      <c r="G19" s="29">
        <v>20.574000000000002</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6981</v>
      </c>
    </row>
    <row r="22" ht="337.5">
      <c r="A22" s="1" t="s">
        <v>595</v>
      </c>
      <c r="E22" s="27" t="s">
        <v>596</v>
      </c>
    </row>
    <row r="23" ht="25">
      <c r="A23" s="1" t="s">
        <v>587</v>
      </c>
      <c r="B23" s="1">
        <v>4</v>
      </c>
      <c r="C23" s="26" t="s">
        <v>2005</v>
      </c>
      <c r="D23" t="s">
        <v>589</v>
      </c>
      <c r="E23" s="27" t="s">
        <v>2006</v>
      </c>
      <c r="F23" s="28" t="s">
        <v>591</v>
      </c>
      <c r="G23" s="29">
        <v>5.8780000000000001</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6982</v>
      </c>
    </row>
    <row r="26" ht="337.5">
      <c r="A26" s="1" t="s">
        <v>595</v>
      </c>
      <c r="E26" s="27" t="s">
        <v>596</v>
      </c>
    </row>
    <row r="27" ht="25">
      <c r="A27" s="1" t="s">
        <v>587</v>
      </c>
      <c r="B27" s="1">
        <v>5</v>
      </c>
      <c r="C27" s="26" t="s">
        <v>6648</v>
      </c>
      <c r="D27" t="s">
        <v>589</v>
      </c>
      <c r="E27" s="27" t="s">
        <v>6649</v>
      </c>
      <c r="F27" s="28" t="s">
        <v>591</v>
      </c>
      <c r="G27" s="29">
        <v>2.9390000000000001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6983</v>
      </c>
    </row>
    <row r="30" ht="337.5">
      <c r="A30" s="1" t="s">
        <v>595</v>
      </c>
      <c r="E30" s="27" t="s">
        <v>596</v>
      </c>
    </row>
    <row r="31" ht="25">
      <c r="A31" s="1" t="s">
        <v>587</v>
      </c>
      <c r="B31" s="1">
        <v>6</v>
      </c>
      <c r="C31" s="26" t="s">
        <v>4677</v>
      </c>
      <c r="D31" t="s">
        <v>589</v>
      </c>
      <c r="E31" s="27" t="s">
        <v>4678</v>
      </c>
      <c r="F31" s="28" t="s">
        <v>591</v>
      </c>
      <c r="G31" s="29">
        <v>29.391999999999999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6984</v>
      </c>
    </row>
    <row r="34" ht="250">
      <c r="A34" s="1" t="s">
        <v>595</v>
      </c>
      <c r="E34" s="27" t="s">
        <v>4680</v>
      </c>
    </row>
    <row r="35" ht="25">
      <c r="A35" s="1" t="s">
        <v>587</v>
      </c>
      <c r="B35" s="1">
        <v>7</v>
      </c>
      <c r="C35" s="26" t="s">
        <v>2382</v>
      </c>
      <c r="D35" t="s">
        <v>589</v>
      </c>
      <c r="E35" s="27" t="s">
        <v>2383</v>
      </c>
      <c r="F35" s="28" t="s">
        <v>591</v>
      </c>
      <c r="G35" s="29">
        <v>7.3479999999999999</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6985</v>
      </c>
    </row>
    <row r="38" ht="325">
      <c r="A38" s="1" t="s">
        <v>595</v>
      </c>
      <c r="E38" s="27" t="s">
        <v>2385</v>
      </c>
    </row>
    <row r="39" ht="13">
      <c r="A39" s="1" t="s">
        <v>584</v>
      </c>
      <c r="C39" s="22" t="s">
        <v>3026</v>
      </c>
      <c r="E39" s="23" t="s">
        <v>3833</v>
      </c>
      <c r="L39" s="24">
        <f>SUMIFS(L40:L51,A40:A51,"P")</f>
        <v>0</v>
      </c>
      <c r="M39" s="24">
        <f>SUMIFS(M40:M51,A40:A51,"P")</f>
        <v>0</v>
      </c>
      <c r="N39" s="25"/>
    </row>
    <row r="40" ht="25">
      <c r="A40" s="1" t="s">
        <v>587</v>
      </c>
      <c r="B40" s="1">
        <v>8</v>
      </c>
      <c r="C40" s="26" t="s">
        <v>5380</v>
      </c>
      <c r="D40" t="s">
        <v>589</v>
      </c>
      <c r="E40" s="27" t="s">
        <v>5381</v>
      </c>
      <c r="F40" s="28" t="s">
        <v>680</v>
      </c>
      <c r="G40" s="29">
        <v>0.001</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6986</v>
      </c>
    </row>
    <row r="43" ht="287.5">
      <c r="A43" s="1" t="s">
        <v>595</v>
      </c>
      <c r="E43" s="27" t="s">
        <v>5376</v>
      </c>
    </row>
    <row r="44" ht="25">
      <c r="A44" s="1" t="s">
        <v>587</v>
      </c>
      <c r="B44" s="1">
        <v>9</v>
      </c>
      <c r="C44" s="26" t="s">
        <v>3028</v>
      </c>
      <c r="D44" t="s">
        <v>589</v>
      </c>
      <c r="E44" s="27" t="s">
        <v>3029</v>
      </c>
      <c r="F44" s="28" t="s">
        <v>591</v>
      </c>
      <c r="G44" s="29">
        <v>1.837</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6987</v>
      </c>
    </row>
    <row r="47" ht="75">
      <c r="A47" s="1" t="s">
        <v>595</v>
      </c>
      <c r="E47" s="27" t="s">
        <v>3031</v>
      </c>
    </row>
    <row r="48" ht="25">
      <c r="A48" s="1" t="s">
        <v>587</v>
      </c>
      <c r="B48" s="1">
        <v>10</v>
      </c>
      <c r="C48" s="26" t="s">
        <v>6858</v>
      </c>
      <c r="D48" t="s">
        <v>589</v>
      </c>
      <c r="E48" s="27" t="s">
        <v>6859</v>
      </c>
      <c r="F48" s="28" t="s">
        <v>591</v>
      </c>
      <c r="G48" s="29">
        <v>0.159</v>
      </c>
      <c r="H48" s="28">
        <v>0</v>
      </c>
      <c r="I48" s="30">
        <f>ROUND(G48*H48,P4)</f>
        <v>0</v>
      </c>
      <c r="L48" s="30">
        <v>0</v>
      </c>
      <c r="M48" s="24">
        <f>ROUND(G48*L48,P4)</f>
        <v>0</v>
      </c>
      <c r="N48" s="25" t="s">
        <v>1524</v>
      </c>
      <c r="O48" s="31">
        <f>M48*AA48</f>
        <v>0</v>
      </c>
      <c r="P48" s="1">
        <v>3</v>
      </c>
      <c r="AA48" s="1">
        <f>IF(P48=1,$O$3,IF(P48=2,$O$4,$O$5))</f>
        <v>0</v>
      </c>
    </row>
    <row r="49">
      <c r="A49" s="1" t="s">
        <v>592</v>
      </c>
      <c r="E49" s="27" t="s">
        <v>589</v>
      </c>
    </row>
    <row r="50" ht="13">
      <c r="A50" s="1" t="s">
        <v>593</v>
      </c>
      <c r="E50" s="32" t="s">
        <v>6988</v>
      </c>
    </row>
    <row r="51" ht="300">
      <c r="A51" s="1" t="s">
        <v>595</v>
      </c>
      <c r="E51" s="27" t="s">
        <v>6861</v>
      </c>
    </row>
    <row r="52" ht="13">
      <c r="A52" s="1" t="s">
        <v>584</v>
      </c>
      <c r="C52" s="22" t="s">
        <v>606</v>
      </c>
      <c r="E52" s="23" t="s">
        <v>607</v>
      </c>
      <c r="L52" s="24">
        <f>SUMIFS(L53:L64,A53:A64,"P")</f>
        <v>0</v>
      </c>
      <c r="M52" s="24">
        <f>SUMIFS(M53:M64,A53:A64,"P")</f>
        <v>0</v>
      </c>
      <c r="N52" s="25"/>
    </row>
    <row r="53" ht="25">
      <c r="A53" s="1" t="s">
        <v>587</v>
      </c>
      <c r="B53" s="1">
        <v>11</v>
      </c>
      <c r="C53" s="26" t="s">
        <v>6863</v>
      </c>
      <c r="D53" t="s">
        <v>589</v>
      </c>
      <c r="E53" s="27" t="s">
        <v>6864</v>
      </c>
      <c r="F53" s="28" t="s">
        <v>610</v>
      </c>
      <c r="G53" s="29">
        <v>2</v>
      </c>
      <c r="H53" s="28">
        <v>0</v>
      </c>
      <c r="I53" s="30">
        <f>ROUND(G53*H53,P4)</f>
        <v>0</v>
      </c>
      <c r="L53" s="30">
        <v>0</v>
      </c>
      <c r="M53" s="24">
        <f>ROUND(G53*L53,P4)</f>
        <v>0</v>
      </c>
      <c r="N53" s="25" t="s">
        <v>1524</v>
      </c>
      <c r="O53" s="31">
        <f>M53*AA53</f>
        <v>0</v>
      </c>
      <c r="P53" s="1">
        <v>3</v>
      </c>
      <c r="AA53" s="1">
        <f>IF(P53=1,$O$3,IF(P53=2,$O$4,$O$5))</f>
        <v>0</v>
      </c>
    </row>
    <row r="54">
      <c r="A54" s="1" t="s">
        <v>592</v>
      </c>
      <c r="E54" s="27" t="s">
        <v>589</v>
      </c>
    </row>
    <row r="55" ht="13">
      <c r="A55" s="1" t="s">
        <v>593</v>
      </c>
      <c r="E55" s="32" t="s">
        <v>5324</v>
      </c>
    </row>
    <row r="56" ht="75">
      <c r="A56" s="1" t="s">
        <v>595</v>
      </c>
      <c r="E56" s="27" t="s">
        <v>612</v>
      </c>
    </row>
    <row r="57" ht="25">
      <c r="A57" s="1" t="s">
        <v>587</v>
      </c>
      <c r="B57" s="1">
        <v>12</v>
      </c>
      <c r="C57" s="26" t="s">
        <v>3406</v>
      </c>
      <c r="D57" t="s">
        <v>589</v>
      </c>
      <c r="E57" s="27" t="s">
        <v>3407</v>
      </c>
      <c r="F57" s="28" t="s">
        <v>610</v>
      </c>
      <c r="G57" s="29">
        <v>4</v>
      </c>
      <c r="H57" s="28">
        <v>0</v>
      </c>
      <c r="I57" s="30">
        <f>ROUND(G57*H57,P4)</f>
        <v>0</v>
      </c>
      <c r="L57" s="30">
        <v>0</v>
      </c>
      <c r="M57" s="24">
        <f>ROUND(G57*L57,P4)</f>
        <v>0</v>
      </c>
      <c r="N57" s="25" t="s">
        <v>1524</v>
      </c>
      <c r="O57" s="31">
        <f>M57*AA57</f>
        <v>0</v>
      </c>
      <c r="P57" s="1">
        <v>3</v>
      </c>
      <c r="AA57" s="1">
        <f>IF(P57=1,$O$3,IF(P57=2,$O$4,$O$5))</f>
        <v>0</v>
      </c>
    </row>
    <row r="58">
      <c r="A58" s="1" t="s">
        <v>592</v>
      </c>
      <c r="E58" s="27" t="s">
        <v>589</v>
      </c>
    </row>
    <row r="59">
      <c r="A59" s="1" t="s">
        <v>593</v>
      </c>
    </row>
    <row r="60" ht="75">
      <c r="A60" s="1" t="s">
        <v>595</v>
      </c>
      <c r="E60" s="27" t="s">
        <v>612</v>
      </c>
    </row>
    <row r="61" ht="25">
      <c r="A61" s="1" t="s">
        <v>587</v>
      </c>
      <c r="B61" s="1">
        <v>13</v>
      </c>
      <c r="C61" s="26" t="s">
        <v>6751</v>
      </c>
      <c r="D61" t="s">
        <v>589</v>
      </c>
      <c r="E61" s="27" t="s">
        <v>6752</v>
      </c>
      <c r="F61" s="28" t="s">
        <v>610</v>
      </c>
      <c r="G61" s="29">
        <v>1</v>
      </c>
      <c r="H61" s="28">
        <v>0</v>
      </c>
      <c r="I61" s="30">
        <f>ROUND(G61*H61,P4)</f>
        <v>0</v>
      </c>
      <c r="L61" s="30">
        <v>0</v>
      </c>
      <c r="M61" s="24">
        <f>ROUND(G61*L61,P4)</f>
        <v>0</v>
      </c>
      <c r="N61" s="25" t="s">
        <v>1524</v>
      </c>
      <c r="O61" s="31">
        <f>M61*AA61</f>
        <v>0</v>
      </c>
      <c r="P61" s="1">
        <v>3</v>
      </c>
      <c r="AA61" s="1">
        <f>IF(P61=1,$O$3,IF(P61=2,$O$4,$O$5))</f>
        <v>0</v>
      </c>
    </row>
    <row r="62">
      <c r="A62" s="1" t="s">
        <v>592</v>
      </c>
      <c r="E62" s="27" t="s">
        <v>589</v>
      </c>
    </row>
    <row r="63" ht="13">
      <c r="A63" s="1" t="s">
        <v>593</v>
      </c>
      <c r="E63" s="32" t="s">
        <v>6301</v>
      </c>
    </row>
    <row r="64" ht="112.5">
      <c r="A64" s="1" t="s">
        <v>595</v>
      </c>
      <c r="E64" s="27" t="s">
        <v>3071</v>
      </c>
    </row>
    <row r="65" ht="13">
      <c r="A65" s="1" t="s">
        <v>584</v>
      </c>
      <c r="C65" s="22" t="s">
        <v>3881</v>
      </c>
      <c r="E65" s="23" t="s">
        <v>3882</v>
      </c>
      <c r="L65" s="24">
        <f>SUMIFS(L66:L105,A66:A105,"P")</f>
        <v>0</v>
      </c>
      <c r="M65" s="24">
        <f>SUMIFS(M66:M105,A66:A105,"P")</f>
        <v>0</v>
      </c>
      <c r="N65" s="25"/>
    </row>
    <row r="66" ht="25">
      <c r="A66" s="1" t="s">
        <v>587</v>
      </c>
      <c r="B66" s="1">
        <v>14</v>
      </c>
      <c r="C66" s="26" t="s">
        <v>6961</v>
      </c>
      <c r="D66" t="s">
        <v>589</v>
      </c>
      <c r="E66" s="27" t="s">
        <v>6962</v>
      </c>
      <c r="F66" s="28" t="s">
        <v>618</v>
      </c>
      <c r="G66" s="29">
        <v>11.800000000000001</v>
      </c>
      <c r="H66" s="28">
        <v>0</v>
      </c>
      <c r="I66" s="30">
        <f>ROUND(G66*H66,P4)</f>
        <v>0</v>
      </c>
      <c r="L66" s="30">
        <v>0</v>
      </c>
      <c r="M66" s="24">
        <f>ROUND(G66*L66,P4)</f>
        <v>0</v>
      </c>
      <c r="N66" s="25" t="s">
        <v>1524</v>
      </c>
      <c r="O66" s="31">
        <f>M66*AA66</f>
        <v>0</v>
      </c>
      <c r="P66" s="1">
        <v>3</v>
      </c>
      <c r="AA66" s="1">
        <f>IF(P66=1,$O$3,IF(P66=2,$O$4,$O$5))</f>
        <v>0</v>
      </c>
    </row>
    <row r="67">
      <c r="A67" s="1" t="s">
        <v>592</v>
      </c>
      <c r="E67" s="27" t="s">
        <v>589</v>
      </c>
    </row>
    <row r="68">
      <c r="A68" s="1" t="s">
        <v>593</v>
      </c>
    </row>
    <row r="69" ht="262.5">
      <c r="A69" s="1" t="s">
        <v>595</v>
      </c>
      <c r="E69" s="27" t="s">
        <v>6682</v>
      </c>
    </row>
    <row r="70" ht="25">
      <c r="A70" s="1" t="s">
        <v>587</v>
      </c>
      <c r="B70" s="1">
        <v>15</v>
      </c>
      <c r="C70" s="26" t="s">
        <v>6927</v>
      </c>
      <c r="D70" t="s">
        <v>589</v>
      </c>
      <c r="E70" s="27" t="s">
        <v>6928</v>
      </c>
      <c r="F70" s="28" t="s">
        <v>618</v>
      </c>
      <c r="G70" s="29">
        <v>18.370000000000001</v>
      </c>
      <c r="H70" s="28">
        <v>0</v>
      </c>
      <c r="I70" s="30">
        <f>ROUND(G70*H70,P4)</f>
        <v>0</v>
      </c>
      <c r="L70" s="30">
        <v>0</v>
      </c>
      <c r="M70" s="24">
        <f>ROUND(G70*L70,P4)</f>
        <v>0</v>
      </c>
      <c r="N70" s="25" t="s">
        <v>1524</v>
      </c>
      <c r="O70" s="31">
        <f>M70*AA70</f>
        <v>0</v>
      </c>
      <c r="P70" s="1">
        <v>3</v>
      </c>
      <c r="AA70" s="1">
        <f>IF(P70=1,$O$3,IF(P70=2,$O$4,$O$5))</f>
        <v>0</v>
      </c>
    </row>
    <row r="71">
      <c r="A71" s="1" t="s">
        <v>592</v>
      </c>
      <c r="E71" s="27" t="s">
        <v>589</v>
      </c>
    </row>
    <row r="72" ht="13">
      <c r="A72" s="1" t="s">
        <v>593</v>
      </c>
      <c r="E72" s="32" t="s">
        <v>6989</v>
      </c>
    </row>
    <row r="73" ht="250">
      <c r="A73" s="1" t="s">
        <v>595</v>
      </c>
      <c r="E73" s="27" t="s">
        <v>3887</v>
      </c>
    </row>
    <row r="74" ht="25">
      <c r="A74" s="1" t="s">
        <v>587</v>
      </c>
      <c r="B74" s="1">
        <v>16</v>
      </c>
      <c r="C74" s="26" t="s">
        <v>6930</v>
      </c>
      <c r="D74" t="s">
        <v>589</v>
      </c>
      <c r="E74" s="27" t="s">
        <v>6931</v>
      </c>
      <c r="F74" s="28" t="s">
        <v>618</v>
      </c>
      <c r="G74" s="29">
        <v>11.800000000000001</v>
      </c>
      <c r="H74" s="28">
        <v>0</v>
      </c>
      <c r="I74" s="30">
        <f>ROUND(G74*H74,P4)</f>
        <v>0</v>
      </c>
      <c r="L74" s="30">
        <v>0</v>
      </c>
      <c r="M74" s="24">
        <f>ROUND(G74*L74,P4)</f>
        <v>0</v>
      </c>
      <c r="N74" s="25" t="s">
        <v>1524</v>
      </c>
      <c r="O74" s="31">
        <f>M74*AA74</f>
        <v>0</v>
      </c>
      <c r="P74" s="1">
        <v>3</v>
      </c>
      <c r="AA74" s="1">
        <f>IF(P74=1,$O$3,IF(P74=2,$O$4,$O$5))</f>
        <v>0</v>
      </c>
    </row>
    <row r="75">
      <c r="A75" s="1" t="s">
        <v>592</v>
      </c>
      <c r="E75" s="27" t="s">
        <v>589</v>
      </c>
    </row>
    <row r="76">
      <c r="A76" s="1" t="s">
        <v>593</v>
      </c>
    </row>
    <row r="77" ht="62.5">
      <c r="A77" s="1" t="s">
        <v>595</v>
      </c>
      <c r="E77" s="27" t="s">
        <v>6873</v>
      </c>
    </row>
    <row r="78" ht="25">
      <c r="A78" s="1" t="s">
        <v>587</v>
      </c>
      <c r="B78" s="1">
        <v>17</v>
      </c>
      <c r="C78" s="26" t="s">
        <v>6876</v>
      </c>
      <c r="D78" t="s">
        <v>589</v>
      </c>
      <c r="E78" s="27" t="s">
        <v>6877</v>
      </c>
      <c r="F78" s="28" t="s">
        <v>610</v>
      </c>
      <c r="G78" s="29">
        <v>3</v>
      </c>
      <c r="H78" s="28">
        <v>0</v>
      </c>
      <c r="I78" s="30">
        <f>ROUND(G78*H78,P4)</f>
        <v>0</v>
      </c>
      <c r="L78" s="30">
        <v>0</v>
      </c>
      <c r="M78" s="24">
        <f>ROUND(G78*L78,P4)</f>
        <v>0</v>
      </c>
      <c r="N78" s="25" t="s">
        <v>1524</v>
      </c>
      <c r="O78" s="31">
        <f>M78*AA78</f>
        <v>0</v>
      </c>
      <c r="P78" s="1">
        <v>3</v>
      </c>
      <c r="AA78" s="1">
        <f>IF(P78=1,$O$3,IF(P78=2,$O$4,$O$5))</f>
        <v>0</v>
      </c>
    </row>
    <row r="79">
      <c r="A79" s="1" t="s">
        <v>592</v>
      </c>
      <c r="E79" s="27" t="s">
        <v>589</v>
      </c>
    </row>
    <row r="80">
      <c r="A80" s="1" t="s">
        <v>593</v>
      </c>
    </row>
    <row r="81" ht="75">
      <c r="A81" s="1" t="s">
        <v>595</v>
      </c>
      <c r="E81" s="27" t="s">
        <v>6878</v>
      </c>
    </row>
    <row r="82" ht="25">
      <c r="A82" s="1" t="s">
        <v>587</v>
      </c>
      <c r="B82" s="1">
        <v>18</v>
      </c>
      <c r="C82" s="26" t="s">
        <v>6881</v>
      </c>
      <c r="D82" t="s">
        <v>589</v>
      </c>
      <c r="E82" s="27" t="s">
        <v>6882</v>
      </c>
      <c r="F82" s="28" t="s">
        <v>610</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row>
    <row r="85" ht="75">
      <c r="A85" s="1" t="s">
        <v>595</v>
      </c>
      <c r="E85" s="27" t="s">
        <v>6878</v>
      </c>
    </row>
    <row r="86" ht="25">
      <c r="A86" s="1" t="s">
        <v>587</v>
      </c>
      <c r="B86" s="1">
        <v>19</v>
      </c>
      <c r="C86" s="26" t="s">
        <v>6883</v>
      </c>
      <c r="D86" t="s">
        <v>589</v>
      </c>
      <c r="E86" s="27" t="s">
        <v>6884</v>
      </c>
      <c r="F86" s="28" t="s">
        <v>610</v>
      </c>
      <c r="G86" s="29">
        <v>4</v>
      </c>
      <c r="H86" s="28">
        <v>0</v>
      </c>
      <c r="I86" s="30">
        <f>ROUND(G86*H86,P4)</f>
        <v>0</v>
      </c>
      <c r="L86" s="30">
        <v>0</v>
      </c>
      <c r="M86" s="24">
        <f>ROUND(G86*L86,P4)</f>
        <v>0</v>
      </c>
      <c r="N86" s="25" t="s">
        <v>1524</v>
      </c>
      <c r="O86" s="31">
        <f>M86*AA86</f>
        <v>0</v>
      </c>
      <c r="P86" s="1">
        <v>3</v>
      </c>
      <c r="AA86" s="1">
        <f>IF(P86=1,$O$3,IF(P86=2,$O$4,$O$5))</f>
        <v>0</v>
      </c>
    </row>
    <row r="87">
      <c r="A87" s="1" t="s">
        <v>592</v>
      </c>
      <c r="E87" s="27" t="s">
        <v>589</v>
      </c>
    </row>
    <row r="88" ht="13">
      <c r="A88" s="1" t="s">
        <v>593</v>
      </c>
      <c r="E88" s="32" t="s">
        <v>6924</v>
      </c>
    </row>
    <row r="89" ht="75">
      <c r="A89" s="1" t="s">
        <v>595</v>
      </c>
      <c r="E89" s="27" t="s">
        <v>6878</v>
      </c>
    </row>
    <row r="90" ht="25">
      <c r="A90" s="1" t="s">
        <v>587</v>
      </c>
      <c r="B90" s="1">
        <v>20</v>
      </c>
      <c r="C90" s="26" t="s">
        <v>6887</v>
      </c>
      <c r="D90" t="s">
        <v>589</v>
      </c>
      <c r="E90" s="27" t="s">
        <v>6888</v>
      </c>
      <c r="F90" s="28" t="s">
        <v>618</v>
      </c>
      <c r="G90" s="29">
        <v>16.699999999999999</v>
      </c>
      <c r="H90" s="28">
        <v>0</v>
      </c>
      <c r="I90" s="30">
        <f>ROUND(G90*H90,P4)</f>
        <v>0</v>
      </c>
      <c r="L90" s="30">
        <v>0</v>
      </c>
      <c r="M90" s="24">
        <f>ROUND(G90*L90,P4)</f>
        <v>0</v>
      </c>
      <c r="N90" s="25" t="s">
        <v>1524</v>
      </c>
      <c r="O90" s="31">
        <f>M90*AA90</f>
        <v>0</v>
      </c>
      <c r="P90" s="1">
        <v>3</v>
      </c>
      <c r="AA90" s="1">
        <f>IF(P90=1,$O$3,IF(P90=2,$O$4,$O$5))</f>
        <v>0</v>
      </c>
    </row>
    <row r="91">
      <c r="A91" s="1" t="s">
        <v>592</v>
      </c>
      <c r="E91" s="27" t="s">
        <v>589</v>
      </c>
    </row>
    <row r="92" ht="13">
      <c r="A92" s="1" t="s">
        <v>593</v>
      </c>
      <c r="E92" s="32" t="s">
        <v>6990</v>
      </c>
    </row>
    <row r="93" ht="87.5">
      <c r="A93" s="1" t="s">
        <v>595</v>
      </c>
      <c r="E93" s="27" t="s">
        <v>6890</v>
      </c>
    </row>
    <row r="94" ht="25">
      <c r="A94" s="1" t="s">
        <v>587</v>
      </c>
      <c r="B94" s="1">
        <v>21</v>
      </c>
      <c r="C94" s="26" t="s">
        <v>6891</v>
      </c>
      <c r="D94" t="s">
        <v>589</v>
      </c>
      <c r="E94" s="27" t="s">
        <v>6892</v>
      </c>
      <c r="F94" s="28" t="s">
        <v>618</v>
      </c>
      <c r="G94" s="29">
        <v>61</v>
      </c>
      <c r="H94" s="28">
        <v>0</v>
      </c>
      <c r="I94" s="30">
        <f>ROUND(G94*H94,P4)</f>
        <v>0</v>
      </c>
      <c r="L94" s="30">
        <v>0</v>
      </c>
      <c r="M94" s="24">
        <f>ROUND(G94*L94,P4)</f>
        <v>0</v>
      </c>
      <c r="N94" s="25" t="s">
        <v>1524</v>
      </c>
      <c r="O94" s="31">
        <f>M94*AA94</f>
        <v>0</v>
      </c>
      <c r="P94" s="1">
        <v>3</v>
      </c>
      <c r="AA94" s="1">
        <f>IF(P94=1,$O$3,IF(P94=2,$O$4,$O$5))</f>
        <v>0</v>
      </c>
    </row>
    <row r="95">
      <c r="A95" s="1" t="s">
        <v>592</v>
      </c>
      <c r="E95" s="27" t="s">
        <v>589</v>
      </c>
    </row>
    <row r="96" ht="13">
      <c r="A96" s="1" t="s">
        <v>593</v>
      </c>
      <c r="E96" s="32" t="s">
        <v>6991</v>
      </c>
    </row>
    <row r="97" ht="75">
      <c r="A97" s="1" t="s">
        <v>595</v>
      </c>
      <c r="E97" s="27" t="s">
        <v>6894</v>
      </c>
    </row>
    <row r="98" ht="25">
      <c r="A98" s="1" t="s">
        <v>587</v>
      </c>
      <c r="B98" s="1">
        <v>22</v>
      </c>
      <c r="C98" s="26" t="s">
        <v>6895</v>
      </c>
      <c r="D98" t="s">
        <v>589</v>
      </c>
      <c r="E98" s="27" t="s">
        <v>6896</v>
      </c>
      <c r="F98" s="28" t="s">
        <v>618</v>
      </c>
      <c r="G98" s="29">
        <v>16.699999999999999</v>
      </c>
      <c r="H98" s="28">
        <v>0</v>
      </c>
      <c r="I98" s="30">
        <f>ROUND(G98*H98,P4)</f>
        <v>0</v>
      </c>
      <c r="L98" s="30">
        <v>0</v>
      </c>
      <c r="M98" s="24">
        <f>ROUND(G98*L98,P4)</f>
        <v>0</v>
      </c>
      <c r="N98" s="25" t="s">
        <v>1524</v>
      </c>
      <c r="O98" s="31">
        <f>M98*AA98</f>
        <v>0</v>
      </c>
      <c r="P98" s="1">
        <v>3</v>
      </c>
      <c r="AA98" s="1">
        <f>IF(P98=1,$O$3,IF(P98=2,$O$4,$O$5))</f>
        <v>0</v>
      </c>
    </row>
    <row r="99">
      <c r="A99" s="1" t="s">
        <v>592</v>
      </c>
      <c r="E99" s="27" t="s">
        <v>589</v>
      </c>
    </row>
    <row r="100">
      <c r="A100" s="1" t="s">
        <v>593</v>
      </c>
    </row>
    <row r="101" ht="100">
      <c r="A101" s="1" t="s">
        <v>595</v>
      </c>
      <c r="E101" s="27" t="s">
        <v>6688</v>
      </c>
    </row>
    <row r="102" ht="25">
      <c r="A102" s="1" t="s">
        <v>587</v>
      </c>
      <c r="B102" s="1">
        <v>23</v>
      </c>
      <c r="C102" s="26" t="s">
        <v>6897</v>
      </c>
      <c r="D102" t="s">
        <v>589</v>
      </c>
      <c r="E102" s="27" t="s">
        <v>6898</v>
      </c>
      <c r="F102" s="28" t="s">
        <v>618</v>
      </c>
      <c r="G102" s="29">
        <v>16.699999999999999</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c r="A104" s="1" t="s">
        <v>593</v>
      </c>
    </row>
    <row r="105" ht="75">
      <c r="A105" s="1" t="s">
        <v>595</v>
      </c>
      <c r="E105" s="27" t="s">
        <v>6899</v>
      </c>
    </row>
    <row r="106" ht="13">
      <c r="A106" s="1" t="s">
        <v>584</v>
      </c>
      <c r="C106" s="22" t="s">
        <v>2059</v>
      </c>
      <c r="E106" s="23" t="s">
        <v>2060</v>
      </c>
      <c r="L106" s="24">
        <f>SUMIFS(L107:L114,A107:A114,"P")</f>
        <v>0</v>
      </c>
      <c r="M106" s="24">
        <f>SUMIFS(M107:M114,A107:A114,"P")</f>
        <v>0</v>
      </c>
      <c r="N106" s="25"/>
    </row>
    <row r="107" ht="25">
      <c r="A107" s="1" t="s">
        <v>587</v>
      </c>
      <c r="B107" s="1">
        <v>24</v>
      </c>
      <c r="C107" s="26" t="s">
        <v>6905</v>
      </c>
      <c r="D107" t="s">
        <v>589</v>
      </c>
      <c r="E107" s="27" t="s">
        <v>6906</v>
      </c>
      <c r="F107" s="28" t="s">
        <v>610</v>
      </c>
      <c r="G107" s="29">
        <v>2</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c r="A109" s="1" t="s">
        <v>593</v>
      </c>
    </row>
    <row r="110" ht="75">
      <c r="A110" s="1" t="s">
        <v>595</v>
      </c>
      <c r="E110" s="27" t="s">
        <v>4051</v>
      </c>
    </row>
    <row r="111" ht="25">
      <c r="A111" s="1" t="s">
        <v>587</v>
      </c>
      <c r="B111" s="1">
        <v>25</v>
      </c>
      <c r="C111" s="26" t="s">
        <v>6935</v>
      </c>
      <c r="D111" t="s">
        <v>589</v>
      </c>
      <c r="E111" s="27" t="s">
        <v>6936</v>
      </c>
      <c r="F111" s="28" t="s">
        <v>618</v>
      </c>
      <c r="G111" s="29">
        <v>16.699999999999999</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c r="A113" s="1" t="s">
        <v>593</v>
      </c>
    </row>
    <row r="114" ht="87.5">
      <c r="A114" s="1" t="s">
        <v>595</v>
      </c>
      <c r="E114" s="27" t="s">
        <v>6048</v>
      </c>
    </row>
    <row r="115" ht="13">
      <c r="A115" s="1" t="s">
        <v>584</v>
      </c>
      <c r="C115" s="22" t="s">
        <v>675</v>
      </c>
      <c r="E115" s="23" t="s">
        <v>676</v>
      </c>
      <c r="L115" s="24">
        <f>SUMIFS(L116:L131,A116:A131,"P")</f>
        <v>0</v>
      </c>
      <c r="M115" s="24">
        <f>SUMIFS(M116:M131,A116:A131,"P")</f>
        <v>0</v>
      </c>
      <c r="N115" s="25"/>
    </row>
    <row r="116" ht="37.5">
      <c r="A116" s="1" t="s">
        <v>587</v>
      </c>
      <c r="B116" s="1">
        <v>26</v>
      </c>
      <c r="C116" s="26" t="s">
        <v>677</v>
      </c>
      <c r="D116" t="s">
        <v>678</v>
      </c>
      <c r="E116" s="27" t="s">
        <v>679</v>
      </c>
      <c r="F116" s="28" t="s">
        <v>680</v>
      </c>
      <c r="G116" s="29">
        <v>39.091000000000001</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2393</v>
      </c>
    </row>
    <row r="118" ht="13">
      <c r="A118" s="1" t="s">
        <v>593</v>
      </c>
      <c r="E118" s="32" t="s">
        <v>6992</v>
      </c>
    </row>
    <row r="119" ht="150">
      <c r="A119" s="1" t="s">
        <v>595</v>
      </c>
      <c r="E119" s="27" t="s">
        <v>697</v>
      </c>
    </row>
    <row r="120" ht="37.5">
      <c r="A120" s="1" t="s">
        <v>587</v>
      </c>
      <c r="B120" s="1">
        <v>27</v>
      </c>
      <c r="C120" s="26" t="s">
        <v>2697</v>
      </c>
      <c r="D120" t="s">
        <v>2698</v>
      </c>
      <c r="E120" s="27" t="s">
        <v>2699</v>
      </c>
      <c r="F120" s="28" t="s">
        <v>680</v>
      </c>
      <c r="G120" s="29">
        <v>12.932</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2393</v>
      </c>
    </row>
    <row r="122" ht="13">
      <c r="A122" s="1" t="s">
        <v>593</v>
      </c>
      <c r="E122" s="32" t="s">
        <v>6993</v>
      </c>
    </row>
    <row r="123" ht="150">
      <c r="A123" s="1" t="s">
        <v>595</v>
      </c>
      <c r="E123" s="27" t="s">
        <v>697</v>
      </c>
    </row>
    <row r="124" ht="37.5">
      <c r="A124" s="1" t="s">
        <v>587</v>
      </c>
      <c r="B124" s="1">
        <v>28</v>
      </c>
      <c r="C124" s="26" t="s">
        <v>6706</v>
      </c>
      <c r="D124" t="s">
        <v>6707</v>
      </c>
      <c r="E124" s="27" t="s">
        <v>6708</v>
      </c>
      <c r="F124" s="28" t="s">
        <v>680</v>
      </c>
      <c r="G124" s="29">
        <v>7.3479999999999999</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2393</v>
      </c>
    </row>
    <row r="126" ht="13">
      <c r="A126" s="1" t="s">
        <v>593</v>
      </c>
      <c r="E126" s="32" t="s">
        <v>6994</v>
      </c>
    </row>
    <row r="127" ht="150">
      <c r="A127" s="1" t="s">
        <v>595</v>
      </c>
      <c r="E127" s="27" t="s">
        <v>697</v>
      </c>
    </row>
    <row r="128" ht="37.5">
      <c r="A128" s="1" t="s">
        <v>587</v>
      </c>
      <c r="B128" s="1">
        <v>29</v>
      </c>
      <c r="C128" s="26" t="s">
        <v>1502</v>
      </c>
      <c r="D128" t="s">
        <v>1503</v>
      </c>
      <c r="E128" s="27" t="s">
        <v>1504</v>
      </c>
      <c r="F128" s="28" t="s">
        <v>680</v>
      </c>
      <c r="G128" s="29">
        <v>0.0080000000000000002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701</v>
      </c>
    </row>
    <row r="130" ht="13">
      <c r="A130" s="1" t="s">
        <v>593</v>
      </c>
      <c r="E130" s="32" t="s">
        <v>6995</v>
      </c>
    </row>
    <row r="131" ht="150">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COUNTIFS(L8:L213,"=0",A8:A213,"P")+COUNTIFS(L8:L213,"",A8:A213,"P")+SUM(Q8:Q213)</f>
        <v>0</v>
      </c>
    </row>
    <row r="8" ht="13">
      <c r="A8" s="1" t="s">
        <v>582</v>
      </c>
      <c r="C8" s="22" t="s">
        <v>6996</v>
      </c>
      <c r="E8" s="23" t="s">
        <v>351</v>
      </c>
      <c r="L8" s="24">
        <f>L9+L18+L79+L92+L109+L126+L175+L188</f>
        <v>0</v>
      </c>
      <c r="M8" s="24">
        <f>M9+M18+M79+M92+M109+M126+M175+M188</f>
        <v>0</v>
      </c>
      <c r="N8" s="25"/>
    </row>
    <row r="9" ht="13">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ht="13">
      <c r="A18" s="1" t="s">
        <v>584</v>
      </c>
      <c r="C18" s="22" t="s">
        <v>585</v>
      </c>
      <c r="E18" s="23" t="s">
        <v>586</v>
      </c>
      <c r="L18" s="24">
        <f>SUMIFS(L19:L78,A19:A78,"P")</f>
        <v>0</v>
      </c>
      <c r="M18" s="24">
        <f>SUMIFS(M19:M78,A19:A78,"P")</f>
        <v>0</v>
      </c>
      <c r="N18" s="25"/>
    </row>
    <row r="19" ht="25">
      <c r="A19" s="1" t="s">
        <v>587</v>
      </c>
      <c r="B19" s="1">
        <v>3</v>
      </c>
      <c r="C19" s="26" t="s">
        <v>4664</v>
      </c>
      <c r="D19" t="s">
        <v>589</v>
      </c>
      <c r="E19" s="27" t="s">
        <v>4665</v>
      </c>
      <c r="F19" s="28" t="s">
        <v>591</v>
      </c>
      <c r="G19" s="29">
        <v>2.0390000000000001</v>
      </c>
      <c r="H19" s="28">
        <v>0</v>
      </c>
      <c r="I19" s="30">
        <f>ROUND(G19*H19,P4)</f>
        <v>0</v>
      </c>
      <c r="L19" s="30">
        <v>0</v>
      </c>
      <c r="M19" s="24">
        <f>ROUND(G19*L19,P4)</f>
        <v>0</v>
      </c>
      <c r="N19" s="25" t="s">
        <v>1524</v>
      </c>
      <c r="O19" s="31">
        <f>M19*AA19</f>
        <v>0</v>
      </c>
      <c r="P19" s="1">
        <v>3</v>
      </c>
      <c r="AA19" s="1">
        <f>IF(P19=1,$O$3,IF(P19=2,$O$4,$O$5))</f>
        <v>0</v>
      </c>
    </row>
    <row r="20">
      <c r="A20" s="1" t="s">
        <v>592</v>
      </c>
      <c r="E20" s="27" t="s">
        <v>589</v>
      </c>
    </row>
    <row r="21" ht="39">
      <c r="A21" s="1" t="s">
        <v>593</v>
      </c>
      <c r="E21" s="32" t="s">
        <v>6997</v>
      </c>
    </row>
    <row r="22" ht="87.5">
      <c r="A22" s="1" t="s">
        <v>595</v>
      </c>
      <c r="E22" s="27" t="s">
        <v>4667</v>
      </c>
    </row>
    <row r="23" ht="25">
      <c r="A23" s="1" t="s">
        <v>587</v>
      </c>
      <c r="B23" s="1">
        <v>4</v>
      </c>
      <c r="C23" s="26" t="s">
        <v>4668</v>
      </c>
      <c r="D23" t="s">
        <v>589</v>
      </c>
      <c r="E23" s="27" t="s">
        <v>4669</v>
      </c>
      <c r="F23" s="28" t="s">
        <v>591</v>
      </c>
      <c r="G23" s="29">
        <v>2.903</v>
      </c>
      <c r="H23" s="28">
        <v>0</v>
      </c>
      <c r="I23" s="30">
        <f>ROUND(G23*H23,P4)</f>
        <v>0</v>
      </c>
      <c r="L23" s="30">
        <v>0</v>
      </c>
      <c r="M23" s="24">
        <f>ROUND(G23*L23,P4)</f>
        <v>0</v>
      </c>
      <c r="N23" s="25" t="s">
        <v>1524</v>
      </c>
      <c r="O23" s="31">
        <f>M23*AA23</f>
        <v>0</v>
      </c>
      <c r="P23" s="1">
        <v>3</v>
      </c>
      <c r="AA23" s="1">
        <f>IF(P23=1,$O$3,IF(P23=2,$O$4,$O$5))</f>
        <v>0</v>
      </c>
    </row>
    <row r="24">
      <c r="A24" s="1" t="s">
        <v>592</v>
      </c>
      <c r="E24" s="27" t="s">
        <v>589</v>
      </c>
    </row>
    <row r="25" ht="39">
      <c r="A25" s="1" t="s">
        <v>593</v>
      </c>
      <c r="E25" s="32" t="s">
        <v>6998</v>
      </c>
    </row>
    <row r="26" ht="87.5">
      <c r="A26" s="1" t="s">
        <v>595</v>
      </c>
      <c r="E26" s="27" t="s">
        <v>4667</v>
      </c>
    </row>
    <row r="27" ht="25">
      <c r="A27" s="1" t="s">
        <v>587</v>
      </c>
      <c r="B27" s="1">
        <v>5</v>
      </c>
      <c r="C27" s="26" t="s">
        <v>1394</v>
      </c>
      <c r="D27" t="s">
        <v>589</v>
      </c>
      <c r="E27" s="27" t="s">
        <v>1395</v>
      </c>
      <c r="F27" s="28" t="s">
        <v>591</v>
      </c>
      <c r="G27" s="29">
        <v>26.026</v>
      </c>
      <c r="H27" s="28">
        <v>0</v>
      </c>
      <c r="I27" s="30">
        <f>ROUND(G27*H27,P4)</f>
        <v>0</v>
      </c>
      <c r="L27" s="30">
        <v>0</v>
      </c>
      <c r="M27" s="24">
        <f>ROUND(G27*L27,P4)</f>
        <v>0</v>
      </c>
      <c r="N27" s="25" t="s">
        <v>1524</v>
      </c>
      <c r="O27" s="31">
        <f>M27*AA27</f>
        <v>0</v>
      </c>
      <c r="P27" s="1">
        <v>3</v>
      </c>
      <c r="AA27" s="1">
        <f>IF(P27=1,$O$3,IF(P27=2,$O$4,$O$5))</f>
        <v>0</v>
      </c>
    </row>
    <row r="28">
      <c r="A28" s="1" t="s">
        <v>592</v>
      </c>
      <c r="E28" s="27" t="s">
        <v>589</v>
      </c>
    </row>
    <row r="29" ht="52">
      <c r="A29" s="1" t="s">
        <v>593</v>
      </c>
      <c r="E29" s="32" t="s">
        <v>6999</v>
      </c>
    </row>
    <row r="30" ht="337.5">
      <c r="A30" s="1" t="s">
        <v>595</v>
      </c>
      <c r="E30" s="27" t="s">
        <v>596</v>
      </c>
    </row>
    <row r="31" ht="25">
      <c r="A31" s="1" t="s">
        <v>587</v>
      </c>
      <c r="B31" s="1">
        <v>6</v>
      </c>
      <c r="C31" s="26" t="s">
        <v>2005</v>
      </c>
      <c r="D31" t="s">
        <v>589</v>
      </c>
      <c r="E31" s="27" t="s">
        <v>2006</v>
      </c>
      <c r="F31" s="28" t="s">
        <v>591</v>
      </c>
      <c r="G31" s="29">
        <v>7.4359999999999999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52">
      <c r="A33" s="1" t="s">
        <v>593</v>
      </c>
      <c r="E33" s="32" t="s">
        <v>7000</v>
      </c>
    </row>
    <row r="34" ht="337.5">
      <c r="A34" s="1" t="s">
        <v>595</v>
      </c>
      <c r="E34" s="27" t="s">
        <v>596</v>
      </c>
    </row>
    <row r="35" ht="25">
      <c r="A35" s="1" t="s">
        <v>587</v>
      </c>
      <c r="B35" s="1">
        <v>7</v>
      </c>
      <c r="C35" s="26" t="s">
        <v>6648</v>
      </c>
      <c r="D35" t="s">
        <v>589</v>
      </c>
      <c r="E35" s="27" t="s">
        <v>6649</v>
      </c>
      <c r="F35" s="28" t="s">
        <v>591</v>
      </c>
      <c r="G35" s="29">
        <v>3.718</v>
      </c>
      <c r="H35" s="28">
        <v>0</v>
      </c>
      <c r="I35" s="30">
        <f>ROUND(G35*H35,P4)</f>
        <v>0</v>
      </c>
      <c r="L35" s="30">
        <v>0</v>
      </c>
      <c r="M35" s="24">
        <f>ROUND(G35*L35,P4)</f>
        <v>0</v>
      </c>
      <c r="N35" s="25" t="s">
        <v>1524</v>
      </c>
      <c r="O35" s="31">
        <f>M35*AA35</f>
        <v>0</v>
      </c>
      <c r="P35" s="1">
        <v>3</v>
      </c>
      <c r="AA35" s="1">
        <f>IF(P35=1,$O$3,IF(P35=2,$O$4,$O$5))</f>
        <v>0</v>
      </c>
    </row>
    <row r="36">
      <c r="A36" s="1" t="s">
        <v>592</v>
      </c>
      <c r="E36" s="27" t="s">
        <v>589</v>
      </c>
    </row>
    <row r="37" ht="52">
      <c r="A37" s="1" t="s">
        <v>593</v>
      </c>
      <c r="E37" s="32" t="s">
        <v>7001</v>
      </c>
    </row>
    <row r="38" ht="337.5">
      <c r="A38" s="1" t="s">
        <v>595</v>
      </c>
      <c r="E38" s="27" t="s">
        <v>596</v>
      </c>
    </row>
    <row r="39" ht="25">
      <c r="A39" s="1" t="s">
        <v>587</v>
      </c>
      <c r="B39" s="1">
        <v>8</v>
      </c>
      <c r="C39" s="26" t="s">
        <v>6651</v>
      </c>
      <c r="D39" t="s">
        <v>589</v>
      </c>
      <c r="E39" s="27" t="s">
        <v>6652</v>
      </c>
      <c r="F39" s="28" t="s">
        <v>591</v>
      </c>
      <c r="G39" s="29">
        <v>23.489999999999998</v>
      </c>
      <c r="H39" s="28">
        <v>0</v>
      </c>
      <c r="I39" s="30">
        <f>ROUND(G39*H39,P4)</f>
        <v>0</v>
      </c>
      <c r="L39" s="30">
        <v>0</v>
      </c>
      <c r="M39" s="24">
        <f>ROUND(G39*L39,P4)</f>
        <v>0</v>
      </c>
      <c r="N39" s="25" t="s">
        <v>1524</v>
      </c>
      <c r="O39" s="31">
        <f>M39*AA39</f>
        <v>0</v>
      </c>
      <c r="P39" s="1">
        <v>3</v>
      </c>
      <c r="AA39" s="1">
        <f>IF(P39=1,$O$3,IF(P39=2,$O$4,$O$5))</f>
        <v>0</v>
      </c>
    </row>
    <row r="40">
      <c r="A40" s="1" t="s">
        <v>592</v>
      </c>
      <c r="E40" s="27" t="s">
        <v>589</v>
      </c>
    </row>
    <row r="41" ht="13">
      <c r="A41" s="1" t="s">
        <v>593</v>
      </c>
      <c r="E41" s="32" t="s">
        <v>7002</v>
      </c>
    </row>
    <row r="42" ht="337.5">
      <c r="A42" s="1" t="s">
        <v>595</v>
      </c>
      <c r="E42" s="27" t="s">
        <v>596</v>
      </c>
    </row>
    <row r="43" ht="25">
      <c r="A43" s="1" t="s">
        <v>587</v>
      </c>
      <c r="B43" s="1">
        <v>9</v>
      </c>
      <c r="C43" s="26" t="s">
        <v>6624</v>
      </c>
      <c r="D43" t="s">
        <v>589</v>
      </c>
      <c r="E43" s="27" t="s">
        <v>6625</v>
      </c>
      <c r="F43" s="28" t="s">
        <v>591</v>
      </c>
      <c r="G43" s="29">
        <v>15.895</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7003</v>
      </c>
    </row>
    <row r="46" ht="212.5">
      <c r="A46" s="1" t="s">
        <v>595</v>
      </c>
      <c r="E46" s="27" t="s">
        <v>3768</v>
      </c>
    </row>
    <row r="47" ht="25">
      <c r="A47" s="1" t="s">
        <v>587</v>
      </c>
      <c r="B47" s="1">
        <v>10</v>
      </c>
      <c r="C47" s="26" t="s">
        <v>597</v>
      </c>
      <c r="D47" t="s">
        <v>589</v>
      </c>
      <c r="E47" s="27" t="s">
        <v>598</v>
      </c>
      <c r="F47" s="28" t="s">
        <v>591</v>
      </c>
      <c r="G47" s="29">
        <v>15.895</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7004</v>
      </c>
    </row>
    <row r="50" ht="250">
      <c r="A50" s="1" t="s">
        <v>595</v>
      </c>
      <c r="E50" s="27" t="s">
        <v>600</v>
      </c>
    </row>
    <row r="51" ht="25">
      <c r="A51" s="1" t="s">
        <v>587</v>
      </c>
      <c r="B51" s="1">
        <v>11</v>
      </c>
      <c r="C51" s="26" t="s">
        <v>4677</v>
      </c>
      <c r="D51" t="s">
        <v>589</v>
      </c>
      <c r="E51" s="27" t="s">
        <v>4678</v>
      </c>
      <c r="F51" s="28" t="s">
        <v>591</v>
      </c>
      <c r="G51" s="29">
        <v>47.219999999999999</v>
      </c>
      <c r="H51" s="28">
        <v>0</v>
      </c>
      <c r="I51" s="30">
        <f>ROUND(G51*H51,P4)</f>
        <v>0</v>
      </c>
      <c r="L51" s="30">
        <v>0</v>
      </c>
      <c r="M51" s="24">
        <f>ROUND(G51*L51,P4)</f>
        <v>0</v>
      </c>
      <c r="N51" s="25" t="s">
        <v>1524</v>
      </c>
      <c r="O51" s="31">
        <f>M51*AA51</f>
        <v>0</v>
      </c>
      <c r="P51" s="1">
        <v>3</v>
      </c>
      <c r="AA51" s="1">
        <f>IF(P51=1,$O$3,IF(P51=2,$O$4,$O$5))</f>
        <v>0</v>
      </c>
    </row>
    <row r="52">
      <c r="A52" s="1" t="s">
        <v>592</v>
      </c>
      <c r="E52" s="27" t="s">
        <v>589</v>
      </c>
    </row>
    <row r="53" ht="52">
      <c r="A53" s="1" t="s">
        <v>593</v>
      </c>
      <c r="E53" s="32" t="s">
        <v>7005</v>
      </c>
    </row>
    <row r="54" ht="250">
      <c r="A54" s="1" t="s">
        <v>595</v>
      </c>
      <c r="E54" s="27" t="s">
        <v>4680</v>
      </c>
    </row>
    <row r="55" ht="25">
      <c r="A55" s="1" t="s">
        <v>587</v>
      </c>
      <c r="B55" s="1">
        <v>12</v>
      </c>
      <c r="C55" s="26" t="s">
        <v>2382</v>
      </c>
      <c r="D55" t="s">
        <v>589</v>
      </c>
      <c r="E55" s="27" t="s">
        <v>2383</v>
      </c>
      <c r="F55" s="28" t="s">
        <v>591</v>
      </c>
      <c r="G55" s="29">
        <v>9.0640000000000001</v>
      </c>
      <c r="H55" s="28">
        <v>0</v>
      </c>
      <c r="I55" s="30">
        <f>ROUND(G55*H55,P4)</f>
        <v>0</v>
      </c>
      <c r="L55" s="30">
        <v>0</v>
      </c>
      <c r="M55" s="24">
        <f>ROUND(G55*L55,P4)</f>
        <v>0</v>
      </c>
      <c r="N55" s="25" t="s">
        <v>1524</v>
      </c>
      <c r="O55" s="31">
        <f>M55*AA55</f>
        <v>0</v>
      </c>
      <c r="P55" s="1">
        <v>3</v>
      </c>
      <c r="AA55" s="1">
        <f>IF(P55=1,$O$3,IF(P55=2,$O$4,$O$5))</f>
        <v>0</v>
      </c>
    </row>
    <row r="56">
      <c r="A56" s="1" t="s">
        <v>592</v>
      </c>
      <c r="E56" s="27" t="s">
        <v>589</v>
      </c>
    </row>
    <row r="57" ht="13">
      <c r="A57" s="1" t="s">
        <v>593</v>
      </c>
      <c r="E57" s="32" t="s">
        <v>7006</v>
      </c>
    </row>
    <row r="58" ht="325">
      <c r="A58" s="1" t="s">
        <v>595</v>
      </c>
      <c r="E58" s="27" t="s">
        <v>2385</v>
      </c>
    </row>
    <row r="59" ht="25">
      <c r="A59" s="1" t="s">
        <v>587</v>
      </c>
      <c r="B59" s="1">
        <v>13</v>
      </c>
      <c r="C59" s="26" t="s">
        <v>3779</v>
      </c>
      <c r="D59" t="s">
        <v>589</v>
      </c>
      <c r="E59" s="27" t="s">
        <v>3780</v>
      </c>
      <c r="F59" s="28" t="s">
        <v>603</v>
      </c>
      <c r="G59" s="29">
        <v>1.8</v>
      </c>
      <c r="H59" s="28">
        <v>0</v>
      </c>
      <c r="I59" s="30">
        <f>ROUND(G59*H59,P4)</f>
        <v>0</v>
      </c>
      <c r="L59" s="30">
        <v>0</v>
      </c>
      <c r="M59" s="24">
        <f>ROUND(G59*L59,P4)</f>
        <v>0</v>
      </c>
      <c r="N59" s="25" t="s">
        <v>1524</v>
      </c>
      <c r="O59" s="31">
        <f>M59*AA59</f>
        <v>0</v>
      </c>
      <c r="P59" s="1">
        <v>3</v>
      </c>
      <c r="AA59" s="1">
        <f>IF(P59=1,$O$3,IF(P59=2,$O$4,$O$5))</f>
        <v>0</v>
      </c>
    </row>
    <row r="60">
      <c r="A60" s="1" t="s">
        <v>592</v>
      </c>
      <c r="E60" s="27" t="s">
        <v>589</v>
      </c>
    </row>
    <row r="61" ht="13">
      <c r="A61" s="1" t="s">
        <v>593</v>
      </c>
      <c r="E61" s="32" t="s">
        <v>7007</v>
      </c>
    </row>
    <row r="62" ht="50">
      <c r="A62" s="1" t="s">
        <v>595</v>
      </c>
      <c r="E62" s="27" t="s">
        <v>3782</v>
      </c>
    </row>
    <row r="63" ht="25">
      <c r="A63" s="1" t="s">
        <v>587</v>
      </c>
      <c r="B63" s="1">
        <v>14</v>
      </c>
      <c r="C63" s="26" t="s">
        <v>4942</v>
      </c>
      <c r="D63" t="s">
        <v>589</v>
      </c>
      <c r="E63" s="27" t="s">
        <v>4943</v>
      </c>
      <c r="F63" s="28" t="s">
        <v>603</v>
      </c>
      <c r="G63" s="29">
        <v>4.6200000000000001</v>
      </c>
      <c r="H63" s="28">
        <v>0</v>
      </c>
      <c r="I63" s="30">
        <f>ROUND(G63*H63,P4)</f>
        <v>0</v>
      </c>
      <c r="L63" s="30">
        <v>0</v>
      </c>
      <c r="M63" s="24">
        <f>ROUND(G63*L63,P4)</f>
        <v>0</v>
      </c>
      <c r="N63" s="25" t="s">
        <v>1524</v>
      </c>
      <c r="O63" s="31">
        <f>M63*AA63</f>
        <v>0</v>
      </c>
      <c r="P63" s="1">
        <v>3</v>
      </c>
      <c r="AA63" s="1">
        <f>IF(P63=1,$O$3,IF(P63=2,$O$4,$O$5))</f>
        <v>0</v>
      </c>
    </row>
    <row r="64">
      <c r="A64" s="1" t="s">
        <v>592</v>
      </c>
      <c r="E64" s="27" t="s">
        <v>589</v>
      </c>
    </row>
    <row r="65" ht="13">
      <c r="A65" s="1" t="s">
        <v>593</v>
      </c>
      <c r="E65" s="32" t="s">
        <v>7008</v>
      </c>
    </row>
    <row r="66" ht="62.5">
      <c r="A66" s="1" t="s">
        <v>595</v>
      </c>
      <c r="E66" s="27" t="s">
        <v>4945</v>
      </c>
    </row>
    <row r="67" ht="25">
      <c r="A67" s="1" t="s">
        <v>587</v>
      </c>
      <c r="B67" s="1">
        <v>15</v>
      </c>
      <c r="C67" s="26" t="s">
        <v>5162</v>
      </c>
      <c r="D67" t="s">
        <v>589</v>
      </c>
      <c r="E67" s="27" t="s">
        <v>5163</v>
      </c>
      <c r="F67" s="28" t="s">
        <v>603</v>
      </c>
      <c r="G67" s="29">
        <v>4.6200000000000001</v>
      </c>
      <c r="H67" s="28">
        <v>0</v>
      </c>
      <c r="I67" s="30">
        <f>ROUND(G67*H67,P4)</f>
        <v>0</v>
      </c>
      <c r="L67" s="30">
        <v>0</v>
      </c>
      <c r="M67" s="24">
        <f>ROUND(G67*L67,P4)</f>
        <v>0</v>
      </c>
      <c r="N67" s="25" t="s">
        <v>1524</v>
      </c>
      <c r="O67" s="31">
        <f>M67*AA67</f>
        <v>0</v>
      </c>
      <c r="P67" s="1">
        <v>3</v>
      </c>
      <c r="AA67" s="1">
        <f>IF(P67=1,$O$3,IF(P67=2,$O$4,$O$5))</f>
        <v>0</v>
      </c>
    </row>
    <row r="68">
      <c r="A68" s="1" t="s">
        <v>592</v>
      </c>
      <c r="E68" s="27" t="s">
        <v>589</v>
      </c>
    </row>
    <row r="69" ht="13">
      <c r="A69" s="1" t="s">
        <v>593</v>
      </c>
      <c r="E69" s="32" t="s">
        <v>7008</v>
      </c>
    </row>
    <row r="70" ht="62.5">
      <c r="A70" s="1" t="s">
        <v>595</v>
      </c>
      <c r="E70" s="27" t="s">
        <v>5164</v>
      </c>
    </row>
    <row r="71" ht="25">
      <c r="A71" s="1" t="s">
        <v>587</v>
      </c>
      <c r="B71" s="1">
        <v>16</v>
      </c>
      <c r="C71" s="26" t="s">
        <v>3790</v>
      </c>
      <c r="D71" t="s">
        <v>589</v>
      </c>
      <c r="E71" s="27" t="s">
        <v>3791</v>
      </c>
      <c r="F71" s="28" t="s">
        <v>603</v>
      </c>
      <c r="G71" s="29">
        <v>4.6200000000000001</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7008</v>
      </c>
    </row>
    <row r="74" ht="75">
      <c r="A74" s="1" t="s">
        <v>595</v>
      </c>
      <c r="E74" s="27" t="s">
        <v>3792</v>
      </c>
    </row>
    <row r="75" ht="25">
      <c r="A75" s="1" t="s">
        <v>587</v>
      </c>
      <c r="B75" s="1">
        <v>17</v>
      </c>
      <c r="C75" s="26" t="s">
        <v>4121</v>
      </c>
      <c r="D75" t="s">
        <v>589</v>
      </c>
      <c r="E75" s="27" t="s">
        <v>4122</v>
      </c>
      <c r="F75" s="28" t="s">
        <v>591</v>
      </c>
      <c r="G75" s="29">
        <v>0.46999999999999997</v>
      </c>
      <c r="H75" s="28">
        <v>0</v>
      </c>
      <c r="I75" s="30">
        <f>ROUND(G75*H75,P4)</f>
        <v>0</v>
      </c>
      <c r="L75" s="30">
        <v>0</v>
      </c>
      <c r="M75" s="24">
        <f>ROUND(G75*L75,P4)</f>
        <v>0</v>
      </c>
      <c r="N75" s="25" t="s">
        <v>1524</v>
      </c>
      <c r="O75" s="31">
        <f>M75*AA75</f>
        <v>0</v>
      </c>
      <c r="P75" s="1">
        <v>3</v>
      </c>
      <c r="AA75" s="1">
        <f>IF(P75=1,$O$3,IF(P75=2,$O$4,$O$5))</f>
        <v>0</v>
      </c>
    </row>
    <row r="76">
      <c r="A76" s="1" t="s">
        <v>592</v>
      </c>
      <c r="E76" s="27" t="s">
        <v>589</v>
      </c>
    </row>
    <row r="77" ht="13">
      <c r="A77" s="1" t="s">
        <v>593</v>
      </c>
      <c r="E77" s="32" t="s">
        <v>7009</v>
      </c>
    </row>
    <row r="78" ht="62.5">
      <c r="A78" s="1" t="s">
        <v>595</v>
      </c>
      <c r="E78" s="27" t="s">
        <v>4124</v>
      </c>
    </row>
    <row r="79" ht="13">
      <c r="A79" s="1" t="s">
        <v>584</v>
      </c>
      <c r="C79" s="22" t="s">
        <v>3026</v>
      </c>
      <c r="E79" s="23" t="s">
        <v>3833</v>
      </c>
      <c r="L79" s="24">
        <f>SUMIFS(L80:L91,A80:A91,"P")</f>
        <v>0</v>
      </c>
      <c r="M79" s="24">
        <f>SUMIFS(M80:M91,A80:A91,"P")</f>
        <v>0</v>
      </c>
      <c r="N79" s="25"/>
    </row>
    <row r="80" ht="25">
      <c r="A80" s="1" t="s">
        <v>587</v>
      </c>
      <c r="B80" s="1">
        <v>18</v>
      </c>
      <c r="C80" s="26" t="s">
        <v>3834</v>
      </c>
      <c r="D80" t="s">
        <v>589</v>
      </c>
      <c r="E80" s="27" t="s">
        <v>3835</v>
      </c>
      <c r="F80" s="28" t="s">
        <v>591</v>
      </c>
      <c r="G80" s="29">
        <v>0.158</v>
      </c>
      <c r="H80" s="28">
        <v>0</v>
      </c>
      <c r="I80" s="30">
        <f>ROUND(G80*H80,P4)</f>
        <v>0</v>
      </c>
      <c r="L80" s="30">
        <v>0</v>
      </c>
      <c r="M80" s="24">
        <f>ROUND(G80*L80,P4)</f>
        <v>0</v>
      </c>
      <c r="N80" s="25" t="s">
        <v>1524</v>
      </c>
      <c r="O80" s="31">
        <f>M80*AA80</f>
        <v>0</v>
      </c>
      <c r="P80" s="1">
        <v>3</v>
      </c>
      <c r="AA80" s="1">
        <f>IF(P80=1,$O$3,IF(P80=2,$O$4,$O$5))</f>
        <v>0</v>
      </c>
    </row>
    <row r="81">
      <c r="A81" s="1" t="s">
        <v>592</v>
      </c>
      <c r="E81" s="27" t="s">
        <v>589</v>
      </c>
    </row>
    <row r="82" ht="13">
      <c r="A82" s="1" t="s">
        <v>593</v>
      </c>
      <c r="E82" s="32" t="s">
        <v>7010</v>
      </c>
    </row>
    <row r="83" ht="362.5">
      <c r="A83" s="1" t="s">
        <v>595</v>
      </c>
      <c r="E83" s="27" t="s">
        <v>3810</v>
      </c>
    </row>
    <row r="84" ht="25">
      <c r="A84" s="1" t="s">
        <v>587</v>
      </c>
      <c r="B84" s="1">
        <v>19</v>
      </c>
      <c r="C84" s="26" t="s">
        <v>3028</v>
      </c>
      <c r="D84" t="s">
        <v>589</v>
      </c>
      <c r="E84" s="27" t="s">
        <v>3029</v>
      </c>
      <c r="F84" s="28" t="s">
        <v>591</v>
      </c>
      <c r="G84" s="29">
        <v>3.5990000000000002</v>
      </c>
      <c r="H84" s="28">
        <v>0</v>
      </c>
      <c r="I84" s="30">
        <f>ROUND(G84*H84,P4)</f>
        <v>0</v>
      </c>
      <c r="L84" s="30">
        <v>0</v>
      </c>
      <c r="M84" s="24">
        <f>ROUND(G84*L84,P4)</f>
        <v>0</v>
      </c>
      <c r="N84" s="25" t="s">
        <v>1524</v>
      </c>
      <c r="O84" s="31">
        <f>M84*AA84</f>
        <v>0</v>
      </c>
      <c r="P84" s="1">
        <v>3</v>
      </c>
      <c r="AA84" s="1">
        <f>IF(P84=1,$O$3,IF(P84=2,$O$4,$O$5))</f>
        <v>0</v>
      </c>
    </row>
    <row r="85">
      <c r="A85" s="1" t="s">
        <v>592</v>
      </c>
      <c r="E85" s="27" t="s">
        <v>589</v>
      </c>
    </row>
    <row r="86" ht="52">
      <c r="A86" s="1" t="s">
        <v>593</v>
      </c>
      <c r="E86" s="32" t="s">
        <v>7011</v>
      </c>
    </row>
    <row r="87" ht="75">
      <c r="A87" s="1" t="s">
        <v>595</v>
      </c>
      <c r="E87" s="27" t="s">
        <v>3031</v>
      </c>
    </row>
    <row r="88" ht="25">
      <c r="A88" s="1" t="s">
        <v>587</v>
      </c>
      <c r="B88" s="1">
        <v>20</v>
      </c>
      <c r="C88" s="26" t="s">
        <v>6858</v>
      </c>
      <c r="D88" t="s">
        <v>589</v>
      </c>
      <c r="E88" s="27" t="s">
        <v>6859</v>
      </c>
      <c r="F88" s="28" t="s">
        <v>591</v>
      </c>
      <c r="G88" s="29">
        <v>0.189</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7012</v>
      </c>
    </row>
    <row r="91" ht="300">
      <c r="A91" s="1" t="s">
        <v>595</v>
      </c>
      <c r="E91" s="27" t="s">
        <v>6861</v>
      </c>
    </row>
    <row r="92" ht="13">
      <c r="A92" s="1" t="s">
        <v>584</v>
      </c>
      <c r="C92" s="22" t="s">
        <v>3032</v>
      </c>
      <c r="E92" s="23" t="s">
        <v>3627</v>
      </c>
      <c r="L92" s="24">
        <f>SUMIFS(L93:L108,A93:A108,"P")</f>
        <v>0</v>
      </c>
      <c r="M92" s="24">
        <f>SUMIFS(M93:M108,A93:A108,"P")</f>
        <v>0</v>
      </c>
      <c r="N92" s="25"/>
    </row>
    <row r="93" ht="25">
      <c r="A93" s="1" t="s">
        <v>587</v>
      </c>
      <c r="B93" s="1">
        <v>21</v>
      </c>
      <c r="C93" s="26" t="s">
        <v>4205</v>
      </c>
      <c r="D93" t="s">
        <v>589</v>
      </c>
      <c r="E93" s="27" t="s">
        <v>4206</v>
      </c>
      <c r="F93" s="28" t="s">
        <v>603</v>
      </c>
      <c r="G93" s="29">
        <v>1.8</v>
      </c>
      <c r="H93" s="28">
        <v>0</v>
      </c>
      <c r="I93" s="30">
        <f>ROUND(G93*H93,P4)</f>
        <v>0</v>
      </c>
      <c r="L93" s="30">
        <v>0</v>
      </c>
      <c r="M93" s="24">
        <f>ROUND(G93*L93,P4)</f>
        <v>0</v>
      </c>
      <c r="N93" s="25" t="s">
        <v>1524</v>
      </c>
      <c r="O93" s="31">
        <f>M93*AA93</f>
        <v>0</v>
      </c>
      <c r="P93" s="1">
        <v>3</v>
      </c>
      <c r="AA93" s="1">
        <f>IF(P93=1,$O$3,IF(P93=2,$O$4,$O$5))</f>
        <v>0</v>
      </c>
    </row>
    <row r="94">
      <c r="A94" s="1" t="s">
        <v>592</v>
      </c>
      <c r="E94" s="27" t="s">
        <v>589</v>
      </c>
    </row>
    <row r="95" ht="13">
      <c r="A95" s="1" t="s">
        <v>593</v>
      </c>
      <c r="E95" s="32" t="s">
        <v>7007</v>
      </c>
    </row>
    <row r="96" ht="75">
      <c r="A96" s="1" t="s">
        <v>595</v>
      </c>
      <c r="E96" s="27" t="s">
        <v>4201</v>
      </c>
    </row>
    <row r="97" ht="25">
      <c r="A97" s="1" t="s">
        <v>587</v>
      </c>
      <c r="B97" s="1">
        <v>22</v>
      </c>
      <c r="C97" s="26" t="s">
        <v>6673</v>
      </c>
      <c r="D97" t="s">
        <v>589</v>
      </c>
      <c r="E97" s="27" t="s">
        <v>6674</v>
      </c>
      <c r="F97" s="28" t="s">
        <v>603</v>
      </c>
      <c r="G97" s="29">
        <v>3.6000000000000001</v>
      </c>
      <c r="H97" s="28">
        <v>0</v>
      </c>
      <c r="I97" s="30">
        <f>ROUND(G97*H97,P4)</f>
        <v>0</v>
      </c>
      <c r="L97" s="30">
        <v>0</v>
      </c>
      <c r="M97" s="24">
        <f>ROUND(G97*L97,P4)</f>
        <v>0</v>
      </c>
      <c r="N97" s="25" t="s">
        <v>1524</v>
      </c>
      <c r="O97" s="31">
        <f>M97*AA97</f>
        <v>0</v>
      </c>
      <c r="P97" s="1">
        <v>3</v>
      </c>
      <c r="AA97" s="1">
        <f>IF(P97=1,$O$3,IF(P97=2,$O$4,$O$5))</f>
        <v>0</v>
      </c>
    </row>
    <row r="98">
      <c r="A98" s="1" t="s">
        <v>592</v>
      </c>
      <c r="E98" s="27" t="s">
        <v>589</v>
      </c>
    </row>
    <row r="99" ht="13">
      <c r="A99" s="1" t="s">
        <v>593</v>
      </c>
      <c r="E99" s="32" t="s">
        <v>7013</v>
      </c>
    </row>
    <row r="100" ht="87.5">
      <c r="A100" s="1" t="s">
        <v>595</v>
      </c>
      <c r="E100" s="27" t="s">
        <v>4696</v>
      </c>
    </row>
    <row r="101" ht="25">
      <c r="A101" s="1" t="s">
        <v>587</v>
      </c>
      <c r="B101" s="1">
        <v>23</v>
      </c>
      <c r="C101" s="26" t="s">
        <v>6676</v>
      </c>
      <c r="D101" t="s">
        <v>589</v>
      </c>
      <c r="E101" s="27" t="s">
        <v>6677</v>
      </c>
      <c r="F101" s="28" t="s">
        <v>603</v>
      </c>
      <c r="G101" s="29">
        <v>1.8</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13">
      <c r="A103" s="1" t="s">
        <v>593</v>
      </c>
      <c r="E103" s="32" t="s">
        <v>7007</v>
      </c>
    </row>
    <row r="104" ht="162.5">
      <c r="A104" s="1" t="s">
        <v>595</v>
      </c>
      <c r="E104" s="27" t="s">
        <v>4703</v>
      </c>
    </row>
    <row r="105" ht="25">
      <c r="A105" s="1" t="s">
        <v>587</v>
      </c>
      <c r="B105" s="1">
        <v>24</v>
      </c>
      <c r="C105" s="26" t="s">
        <v>6678</v>
      </c>
      <c r="D105" t="s">
        <v>589</v>
      </c>
      <c r="E105" s="27" t="s">
        <v>6679</v>
      </c>
      <c r="F105" s="28" t="s">
        <v>603</v>
      </c>
      <c r="G105" s="29">
        <v>1.8</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13">
      <c r="A107" s="1" t="s">
        <v>593</v>
      </c>
      <c r="E107" s="32" t="s">
        <v>7007</v>
      </c>
    </row>
    <row r="108" ht="162.5">
      <c r="A108" s="1" t="s">
        <v>595</v>
      </c>
      <c r="E108" s="27" t="s">
        <v>4703</v>
      </c>
    </row>
    <row r="109" ht="13">
      <c r="A109" s="1" t="s">
        <v>584</v>
      </c>
      <c r="C109" s="22" t="s">
        <v>606</v>
      </c>
      <c r="E109" s="23" t="s">
        <v>607</v>
      </c>
      <c r="L109" s="24">
        <f>SUMIFS(L110:L125,A110:A125,"P")</f>
        <v>0</v>
      </c>
      <c r="M109" s="24">
        <f>SUMIFS(M110:M125,A110:A125,"P")</f>
        <v>0</v>
      </c>
      <c r="N109" s="25"/>
    </row>
    <row r="110" ht="25">
      <c r="A110" s="1" t="s">
        <v>587</v>
      </c>
      <c r="B110" s="1">
        <v>25</v>
      </c>
      <c r="C110" s="26" t="s">
        <v>6863</v>
      </c>
      <c r="D110" t="s">
        <v>589</v>
      </c>
      <c r="E110" s="27" t="s">
        <v>6864</v>
      </c>
      <c r="F110" s="28" t="s">
        <v>610</v>
      </c>
      <c r="G110" s="29">
        <v>2</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13">
      <c r="A112" s="1" t="s">
        <v>593</v>
      </c>
      <c r="E112" s="32" t="s">
        <v>5324</v>
      </c>
    </row>
    <row r="113" ht="75">
      <c r="A113" s="1" t="s">
        <v>595</v>
      </c>
      <c r="E113" s="27" t="s">
        <v>612</v>
      </c>
    </row>
    <row r="114" ht="25">
      <c r="A114" s="1" t="s">
        <v>587</v>
      </c>
      <c r="B114" s="1">
        <v>26</v>
      </c>
      <c r="C114" s="26" t="s">
        <v>3406</v>
      </c>
      <c r="D114" t="s">
        <v>589</v>
      </c>
      <c r="E114" s="27" t="s">
        <v>3407</v>
      </c>
      <c r="F114" s="28" t="s">
        <v>610</v>
      </c>
      <c r="G114" s="29">
        <v>3</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c r="A116" s="1" t="s">
        <v>593</v>
      </c>
    </row>
    <row r="117" ht="75">
      <c r="A117" s="1" t="s">
        <v>595</v>
      </c>
      <c r="E117" s="27" t="s">
        <v>612</v>
      </c>
    </row>
    <row r="118" ht="25">
      <c r="A118" s="1" t="s">
        <v>587</v>
      </c>
      <c r="B118" s="1">
        <v>27</v>
      </c>
      <c r="C118" s="26" t="s">
        <v>3068</v>
      </c>
      <c r="D118" t="s">
        <v>589</v>
      </c>
      <c r="E118" s="27" t="s">
        <v>3069</v>
      </c>
      <c r="F118" s="28" t="s">
        <v>610</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c r="A120" s="1" t="s">
        <v>593</v>
      </c>
    </row>
    <row r="121" ht="112.5">
      <c r="A121" s="1" t="s">
        <v>595</v>
      </c>
      <c r="E121" s="27" t="s">
        <v>3071</v>
      </c>
    </row>
    <row r="122" ht="25">
      <c r="A122" s="1" t="s">
        <v>587</v>
      </c>
      <c r="B122" s="1">
        <v>28</v>
      </c>
      <c r="C122" s="26" t="s">
        <v>6865</v>
      </c>
      <c r="D122" t="s">
        <v>589</v>
      </c>
      <c r="E122" s="27" t="s">
        <v>6866</v>
      </c>
      <c r="F122" s="28" t="s">
        <v>603</v>
      </c>
      <c r="G122" s="29">
        <v>16.641999999999999</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13">
      <c r="A124" s="1" t="s">
        <v>593</v>
      </c>
      <c r="E124" s="32" t="s">
        <v>7014</v>
      </c>
    </row>
    <row r="125" ht="100">
      <c r="A125" s="1" t="s">
        <v>595</v>
      </c>
      <c r="E125" s="27" t="s">
        <v>6868</v>
      </c>
    </row>
    <row r="126" ht="13">
      <c r="A126" s="1" t="s">
        <v>584</v>
      </c>
      <c r="C126" s="22" t="s">
        <v>3881</v>
      </c>
      <c r="E126" s="23" t="s">
        <v>3882</v>
      </c>
      <c r="L126" s="24">
        <f>SUMIFS(L127:L174,A127:A174,"P")</f>
        <v>0</v>
      </c>
      <c r="M126" s="24">
        <f>SUMIFS(M127:M174,A127:A174,"P")</f>
        <v>0</v>
      </c>
      <c r="N126" s="25"/>
    </row>
    <row r="127" ht="25">
      <c r="A127" s="1" t="s">
        <v>587</v>
      </c>
      <c r="B127" s="1">
        <v>29</v>
      </c>
      <c r="C127" s="26" t="s">
        <v>7015</v>
      </c>
      <c r="D127" t="s">
        <v>589</v>
      </c>
      <c r="E127" s="27" t="s">
        <v>7016</v>
      </c>
      <c r="F127" s="28" t="s">
        <v>618</v>
      </c>
      <c r="G127" s="29">
        <v>22.989999999999998</v>
      </c>
      <c r="H127" s="28">
        <v>0</v>
      </c>
      <c r="I127" s="30">
        <f>ROUND(G127*H127,P4)</f>
        <v>0</v>
      </c>
      <c r="L127" s="30">
        <v>0</v>
      </c>
      <c r="M127" s="24">
        <f>ROUND(G127*L127,P4)</f>
        <v>0</v>
      </c>
      <c r="N127" s="25" t="s">
        <v>1524</v>
      </c>
      <c r="O127" s="31">
        <f>M127*AA127</f>
        <v>0</v>
      </c>
      <c r="P127" s="1">
        <v>3</v>
      </c>
      <c r="AA127" s="1">
        <f>IF(P127=1,$O$3,IF(P127=2,$O$4,$O$5))</f>
        <v>0</v>
      </c>
    </row>
    <row r="128">
      <c r="A128" s="1" t="s">
        <v>592</v>
      </c>
      <c r="E128" s="27" t="s">
        <v>589</v>
      </c>
    </row>
    <row r="129" ht="13">
      <c r="A129" s="1" t="s">
        <v>593</v>
      </c>
      <c r="E129" s="32" t="s">
        <v>7017</v>
      </c>
    </row>
    <row r="130" ht="250">
      <c r="A130" s="1" t="s">
        <v>595</v>
      </c>
      <c r="E130" s="27" t="s">
        <v>3887</v>
      </c>
    </row>
    <row r="131" ht="25">
      <c r="A131" s="1" t="s">
        <v>587</v>
      </c>
      <c r="B131" s="1">
        <v>30</v>
      </c>
      <c r="C131" s="26" t="s">
        <v>7018</v>
      </c>
      <c r="D131" t="s">
        <v>589</v>
      </c>
      <c r="E131" s="27" t="s">
        <v>7019</v>
      </c>
      <c r="F131" s="28" t="s">
        <v>618</v>
      </c>
      <c r="G131" s="29">
        <v>10.6</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c r="A133" s="1" t="s">
        <v>593</v>
      </c>
    </row>
    <row r="134" ht="62.5">
      <c r="A134" s="1" t="s">
        <v>595</v>
      </c>
      <c r="E134" s="27" t="s">
        <v>6873</v>
      </c>
    </row>
    <row r="135" ht="25">
      <c r="A135" s="1" t="s">
        <v>587</v>
      </c>
      <c r="B135" s="1">
        <v>31</v>
      </c>
      <c r="C135" s="26" t="s">
        <v>6925</v>
      </c>
      <c r="D135" t="s">
        <v>589</v>
      </c>
      <c r="E135" s="27" t="s">
        <v>6926</v>
      </c>
      <c r="F135" s="28" t="s">
        <v>618</v>
      </c>
      <c r="G135" s="29">
        <v>10.6</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c r="A137" s="1" t="s">
        <v>593</v>
      </c>
    </row>
    <row r="138" ht="262.5">
      <c r="A138" s="1" t="s">
        <v>595</v>
      </c>
      <c r="E138" s="27" t="s">
        <v>6682</v>
      </c>
    </row>
    <row r="139" ht="25">
      <c r="A139" s="1" t="s">
        <v>587</v>
      </c>
      <c r="B139" s="1">
        <v>32</v>
      </c>
      <c r="C139" s="26" t="s">
        <v>6876</v>
      </c>
      <c r="D139" t="s">
        <v>589</v>
      </c>
      <c r="E139" s="27" t="s">
        <v>6877</v>
      </c>
      <c r="F139" s="28" t="s">
        <v>610</v>
      </c>
      <c r="G139" s="29">
        <v>4</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c r="A141" s="1" t="s">
        <v>593</v>
      </c>
    </row>
    <row r="142" ht="75">
      <c r="A142" s="1" t="s">
        <v>595</v>
      </c>
      <c r="E142" s="27" t="s">
        <v>6878</v>
      </c>
    </row>
    <row r="143" ht="25">
      <c r="A143" s="1" t="s">
        <v>587</v>
      </c>
      <c r="B143" s="1">
        <v>33</v>
      </c>
      <c r="C143" s="26" t="s">
        <v>7020</v>
      </c>
      <c r="D143" t="s">
        <v>589</v>
      </c>
      <c r="E143" s="27" t="s">
        <v>7021</v>
      </c>
      <c r="F143" s="28" t="s">
        <v>610</v>
      </c>
      <c r="G143" s="29">
        <v>1</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c r="A145" s="1" t="s">
        <v>593</v>
      </c>
    </row>
    <row r="146" ht="75">
      <c r="A146" s="1" t="s">
        <v>595</v>
      </c>
      <c r="E146" s="27" t="s">
        <v>6878</v>
      </c>
    </row>
    <row r="147" ht="25">
      <c r="A147" s="1" t="s">
        <v>587</v>
      </c>
      <c r="B147" s="1">
        <v>34</v>
      </c>
      <c r="C147" s="26" t="s">
        <v>6881</v>
      </c>
      <c r="D147" t="s">
        <v>589</v>
      </c>
      <c r="E147" s="27" t="s">
        <v>6882</v>
      </c>
      <c r="F147" s="28" t="s">
        <v>610</v>
      </c>
      <c r="G147" s="29">
        <v>1</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c r="A149" s="1" t="s">
        <v>593</v>
      </c>
    </row>
    <row r="150" ht="75">
      <c r="A150" s="1" t="s">
        <v>595</v>
      </c>
      <c r="E150" s="27" t="s">
        <v>6878</v>
      </c>
    </row>
    <row r="151" ht="25">
      <c r="A151" s="1" t="s">
        <v>587</v>
      </c>
      <c r="B151" s="1">
        <v>35</v>
      </c>
      <c r="C151" s="26" t="s">
        <v>6883</v>
      </c>
      <c r="D151" t="s">
        <v>589</v>
      </c>
      <c r="E151" s="27" t="s">
        <v>6884</v>
      </c>
      <c r="F151" s="28" t="s">
        <v>610</v>
      </c>
      <c r="G151" s="29">
        <v>3</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ht="13">
      <c r="A153" s="1" t="s">
        <v>593</v>
      </c>
      <c r="E153" s="32" t="s">
        <v>7022</v>
      </c>
    </row>
    <row r="154" ht="75">
      <c r="A154" s="1" t="s">
        <v>595</v>
      </c>
      <c r="E154" s="27" t="s">
        <v>6878</v>
      </c>
    </row>
    <row r="155" ht="25">
      <c r="A155" s="1" t="s">
        <v>587</v>
      </c>
      <c r="B155" s="1">
        <v>36</v>
      </c>
      <c r="C155" s="26" t="s">
        <v>7023</v>
      </c>
      <c r="D155" t="s">
        <v>589</v>
      </c>
      <c r="E155" s="27" t="s">
        <v>7024</v>
      </c>
      <c r="F155" s="28" t="s">
        <v>610</v>
      </c>
      <c r="G155" s="29">
        <v>1</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c r="A157" s="1" t="s">
        <v>593</v>
      </c>
    </row>
    <row r="158" ht="409.5">
      <c r="A158" s="1" t="s">
        <v>595</v>
      </c>
      <c r="E158" s="27" t="s">
        <v>7025</v>
      </c>
    </row>
    <row r="159" ht="25">
      <c r="A159" s="1" t="s">
        <v>587</v>
      </c>
      <c r="B159" s="1">
        <v>37</v>
      </c>
      <c r="C159" s="26" t="s">
        <v>6887</v>
      </c>
      <c r="D159" t="s">
        <v>589</v>
      </c>
      <c r="E159" s="27" t="s">
        <v>6888</v>
      </c>
      <c r="F159" s="28" t="s">
        <v>618</v>
      </c>
      <c r="G159" s="29">
        <v>54.600000000000001</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ht="13">
      <c r="A161" s="1" t="s">
        <v>593</v>
      </c>
      <c r="E161" s="32" t="s">
        <v>7026</v>
      </c>
    </row>
    <row r="162" ht="87.5">
      <c r="A162" s="1" t="s">
        <v>595</v>
      </c>
      <c r="E162" s="27" t="s">
        <v>6890</v>
      </c>
    </row>
    <row r="163" ht="25">
      <c r="A163" s="1" t="s">
        <v>587</v>
      </c>
      <c r="B163" s="1">
        <v>38</v>
      </c>
      <c r="C163" s="26" t="s">
        <v>6891</v>
      </c>
      <c r="D163" t="s">
        <v>589</v>
      </c>
      <c r="E163" s="27" t="s">
        <v>6892</v>
      </c>
      <c r="F163" s="28" t="s">
        <v>618</v>
      </c>
      <c r="G163" s="29">
        <v>18.899999999999999</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13">
      <c r="A165" s="1" t="s">
        <v>593</v>
      </c>
      <c r="E165" s="32" t="s">
        <v>7027</v>
      </c>
    </row>
    <row r="166" ht="75">
      <c r="A166" s="1" t="s">
        <v>595</v>
      </c>
      <c r="E166" s="27" t="s">
        <v>6894</v>
      </c>
    </row>
    <row r="167" ht="25">
      <c r="A167" s="1" t="s">
        <v>587</v>
      </c>
      <c r="B167" s="1">
        <v>39</v>
      </c>
      <c r="C167" s="26" t="s">
        <v>6970</v>
      </c>
      <c r="D167" t="s">
        <v>589</v>
      </c>
      <c r="E167" s="27" t="s">
        <v>6971</v>
      </c>
      <c r="F167" s="28" t="s">
        <v>618</v>
      </c>
      <c r="G167" s="29">
        <v>20.899999999999999</v>
      </c>
      <c r="H167" s="28">
        <v>0</v>
      </c>
      <c r="I167" s="30">
        <f>ROUND(G167*H167,P4)</f>
        <v>0</v>
      </c>
      <c r="L167" s="30">
        <v>0</v>
      </c>
      <c r="M167" s="24">
        <f>ROUND(G167*L167,P4)</f>
        <v>0</v>
      </c>
      <c r="N167" s="25" t="s">
        <v>1524</v>
      </c>
      <c r="O167" s="31">
        <f>M167*AA167</f>
        <v>0</v>
      </c>
      <c r="P167" s="1">
        <v>3</v>
      </c>
      <c r="AA167" s="1">
        <f>IF(P167=1,$O$3,IF(P167=2,$O$4,$O$5))</f>
        <v>0</v>
      </c>
    </row>
    <row r="168">
      <c r="A168" s="1" t="s">
        <v>592</v>
      </c>
      <c r="E168" s="27" t="s">
        <v>589</v>
      </c>
    </row>
    <row r="169">
      <c r="A169" s="1" t="s">
        <v>593</v>
      </c>
    </row>
    <row r="170" ht="100">
      <c r="A170" s="1" t="s">
        <v>595</v>
      </c>
      <c r="E170" s="27" t="s">
        <v>6688</v>
      </c>
    </row>
    <row r="171" ht="25">
      <c r="A171" s="1" t="s">
        <v>587</v>
      </c>
      <c r="B171" s="1">
        <v>40</v>
      </c>
      <c r="C171" s="26" t="s">
        <v>6972</v>
      </c>
      <c r="D171" t="s">
        <v>589</v>
      </c>
      <c r="E171" s="27" t="s">
        <v>6973</v>
      </c>
      <c r="F171" s="28" t="s">
        <v>618</v>
      </c>
      <c r="G171" s="29">
        <v>20.899999999999999</v>
      </c>
      <c r="H171" s="28">
        <v>0</v>
      </c>
      <c r="I171" s="30">
        <f>ROUND(G171*H171,P4)</f>
        <v>0</v>
      </c>
      <c r="L171" s="30">
        <v>0</v>
      </c>
      <c r="M171" s="24">
        <f>ROUND(G171*L171,P4)</f>
        <v>0</v>
      </c>
      <c r="N171" s="25" t="s">
        <v>1524</v>
      </c>
      <c r="O171" s="31">
        <f>M171*AA171</f>
        <v>0</v>
      </c>
      <c r="P171" s="1">
        <v>3</v>
      </c>
      <c r="AA171" s="1">
        <f>IF(P171=1,$O$3,IF(P171=2,$O$4,$O$5))</f>
        <v>0</v>
      </c>
    </row>
    <row r="172">
      <c r="A172" s="1" t="s">
        <v>592</v>
      </c>
      <c r="E172" s="27" t="s">
        <v>589</v>
      </c>
    </row>
    <row r="173">
      <c r="A173" s="1" t="s">
        <v>593</v>
      </c>
    </row>
    <row r="174" ht="75">
      <c r="A174" s="1" t="s">
        <v>595</v>
      </c>
      <c r="E174" s="27" t="s">
        <v>6899</v>
      </c>
    </row>
    <row r="175" ht="13">
      <c r="A175" s="1" t="s">
        <v>584</v>
      </c>
      <c r="C175" s="22" t="s">
        <v>2059</v>
      </c>
      <c r="E175" s="23" t="s">
        <v>2060</v>
      </c>
      <c r="L175" s="24">
        <f>SUMIFS(L176:L187,A176:A187,"P")</f>
        <v>0</v>
      </c>
      <c r="M175" s="24">
        <f>SUMIFS(M176:M187,A176:A187,"P")</f>
        <v>0</v>
      </c>
      <c r="N175" s="25"/>
    </row>
    <row r="176" ht="25">
      <c r="A176" s="1" t="s">
        <v>587</v>
      </c>
      <c r="B176" s="1">
        <v>41</v>
      </c>
      <c r="C176" s="26" t="s">
        <v>6905</v>
      </c>
      <c r="D176" t="s">
        <v>589</v>
      </c>
      <c r="E176" s="27" t="s">
        <v>6906</v>
      </c>
      <c r="F176" s="28" t="s">
        <v>610</v>
      </c>
      <c r="G176" s="29">
        <v>4</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c r="A178" s="1" t="s">
        <v>593</v>
      </c>
    </row>
    <row r="179" ht="75">
      <c r="A179" s="1" t="s">
        <v>595</v>
      </c>
      <c r="E179" s="27" t="s">
        <v>4051</v>
      </c>
    </row>
    <row r="180" ht="25">
      <c r="A180" s="1" t="s">
        <v>587</v>
      </c>
      <c r="B180" s="1">
        <v>42</v>
      </c>
      <c r="C180" s="26" t="s">
        <v>7028</v>
      </c>
      <c r="D180" t="s">
        <v>589</v>
      </c>
      <c r="E180" s="27" t="s">
        <v>7029</v>
      </c>
      <c r="F180" s="28" t="s">
        <v>591</v>
      </c>
      <c r="G180" s="29">
        <v>3.9870000000000001</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ht="13">
      <c r="A182" s="1" t="s">
        <v>593</v>
      </c>
      <c r="E182" s="32" t="s">
        <v>7030</v>
      </c>
    </row>
    <row r="183" ht="87.5">
      <c r="A183" s="1" t="s">
        <v>595</v>
      </c>
      <c r="E183" s="27" t="s">
        <v>5678</v>
      </c>
    </row>
    <row r="184" ht="25">
      <c r="A184" s="1" t="s">
        <v>587</v>
      </c>
      <c r="B184" s="1">
        <v>43</v>
      </c>
      <c r="C184" s="26" t="s">
        <v>6935</v>
      </c>
      <c r="D184" t="s">
        <v>589</v>
      </c>
      <c r="E184" s="27" t="s">
        <v>6936</v>
      </c>
      <c r="F184" s="28" t="s">
        <v>618</v>
      </c>
      <c r="G184" s="29">
        <v>27.100000000000001</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c r="A186" s="1" t="s">
        <v>593</v>
      </c>
    </row>
    <row r="187" ht="87.5">
      <c r="A187" s="1" t="s">
        <v>595</v>
      </c>
      <c r="E187" s="27" t="s">
        <v>6048</v>
      </c>
    </row>
    <row r="188" ht="13">
      <c r="A188" s="1" t="s">
        <v>584</v>
      </c>
      <c r="C188" s="22" t="s">
        <v>675</v>
      </c>
      <c r="E188" s="23" t="s">
        <v>676</v>
      </c>
      <c r="L188" s="24">
        <f>SUMIFS(L189:L212,A189:A212,"P")</f>
        <v>0</v>
      </c>
      <c r="M188" s="24">
        <f>SUMIFS(M189:M212,A189:A212,"P")</f>
        <v>0</v>
      </c>
      <c r="N188" s="25"/>
    </row>
    <row r="189" ht="37.5">
      <c r="A189" s="1" t="s">
        <v>587</v>
      </c>
      <c r="B189" s="1">
        <v>44</v>
      </c>
      <c r="C189" s="26" t="s">
        <v>677</v>
      </c>
      <c r="D189" t="s">
        <v>678</v>
      </c>
      <c r="E189" s="27" t="s">
        <v>679</v>
      </c>
      <c r="F189" s="28" t="s">
        <v>680</v>
      </c>
      <c r="G189" s="29">
        <v>18.616</v>
      </c>
      <c r="H189" s="28">
        <v>0</v>
      </c>
      <c r="I189" s="30">
        <f>ROUND(G189*H189,P4)</f>
        <v>0</v>
      </c>
      <c r="L189" s="30">
        <v>0</v>
      </c>
      <c r="M189" s="24">
        <f>ROUND(G189*L189,P4)</f>
        <v>0</v>
      </c>
      <c r="N189" s="25" t="s">
        <v>589</v>
      </c>
      <c r="O189" s="31">
        <f>M189*AA189</f>
        <v>0</v>
      </c>
      <c r="P189" s="1">
        <v>3</v>
      </c>
      <c r="AA189" s="1">
        <f>IF(P189=1,$O$3,IF(P189=2,$O$4,$O$5))</f>
        <v>0</v>
      </c>
    </row>
    <row r="190" ht="37.5">
      <c r="A190" s="1" t="s">
        <v>592</v>
      </c>
      <c r="E190" s="27" t="s">
        <v>2393</v>
      </c>
    </row>
    <row r="191" ht="39">
      <c r="A191" s="1" t="s">
        <v>593</v>
      </c>
      <c r="E191" s="32" t="s">
        <v>7031</v>
      </c>
    </row>
    <row r="192" ht="150">
      <c r="A192" s="1" t="s">
        <v>595</v>
      </c>
      <c r="E192" s="27" t="s">
        <v>697</v>
      </c>
    </row>
    <row r="193" ht="37.5">
      <c r="A193" s="1" t="s">
        <v>587</v>
      </c>
      <c r="B193" s="1">
        <v>45</v>
      </c>
      <c r="C193" s="26" t="s">
        <v>2697</v>
      </c>
      <c r="D193" t="s">
        <v>2698</v>
      </c>
      <c r="E193" s="27" t="s">
        <v>2699</v>
      </c>
      <c r="F193" s="28" t="s">
        <v>680</v>
      </c>
      <c r="G193" s="29">
        <v>16.359000000000002</v>
      </c>
      <c r="H193" s="28">
        <v>0</v>
      </c>
      <c r="I193" s="30">
        <f>ROUND(G193*H193,P4)</f>
        <v>0</v>
      </c>
      <c r="L193" s="30">
        <v>0</v>
      </c>
      <c r="M193" s="24">
        <f>ROUND(G193*L193,P4)</f>
        <v>0</v>
      </c>
      <c r="N193" s="25" t="s">
        <v>589</v>
      </c>
      <c r="O193" s="31">
        <f>M193*AA193</f>
        <v>0</v>
      </c>
      <c r="P193" s="1">
        <v>3</v>
      </c>
      <c r="AA193" s="1">
        <f>IF(P193=1,$O$3,IF(P193=2,$O$4,$O$5))</f>
        <v>0</v>
      </c>
    </row>
    <row r="194" ht="37.5">
      <c r="A194" s="1" t="s">
        <v>592</v>
      </c>
      <c r="E194" s="27" t="s">
        <v>2393</v>
      </c>
    </row>
    <row r="195" ht="13">
      <c r="A195" s="1" t="s">
        <v>593</v>
      </c>
      <c r="E195" s="32" t="s">
        <v>7032</v>
      </c>
    </row>
    <row r="196" ht="150">
      <c r="A196" s="1" t="s">
        <v>595</v>
      </c>
      <c r="E196" s="27" t="s">
        <v>697</v>
      </c>
    </row>
    <row r="197" ht="37.5">
      <c r="A197" s="1" t="s">
        <v>587</v>
      </c>
      <c r="B197" s="1">
        <v>46</v>
      </c>
      <c r="C197" s="26" t="s">
        <v>6706</v>
      </c>
      <c r="D197" t="s">
        <v>6707</v>
      </c>
      <c r="E197" s="27" t="s">
        <v>6708</v>
      </c>
      <c r="F197" s="28" t="s">
        <v>680</v>
      </c>
      <c r="G197" s="29">
        <v>9.2949999999999999</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2393</v>
      </c>
    </row>
    <row r="199" ht="13">
      <c r="A199" s="1" t="s">
        <v>593</v>
      </c>
      <c r="E199" s="32" t="s">
        <v>7033</v>
      </c>
    </row>
    <row r="200" ht="150">
      <c r="A200" s="1" t="s">
        <v>595</v>
      </c>
      <c r="E200" s="27" t="s">
        <v>697</v>
      </c>
    </row>
    <row r="201" ht="37.5">
      <c r="A201" s="1" t="s">
        <v>587</v>
      </c>
      <c r="B201" s="1">
        <v>47</v>
      </c>
      <c r="C201" s="26" t="s">
        <v>684</v>
      </c>
      <c r="D201" t="s">
        <v>685</v>
      </c>
      <c r="E201" s="27" t="s">
        <v>686</v>
      </c>
      <c r="F201" s="28" t="s">
        <v>680</v>
      </c>
      <c r="G201" s="29">
        <v>10.366</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701</v>
      </c>
    </row>
    <row r="203" ht="13">
      <c r="A203" s="1" t="s">
        <v>593</v>
      </c>
      <c r="E203" s="32" t="s">
        <v>7034</v>
      </c>
    </row>
    <row r="204" ht="150">
      <c r="A204" s="1" t="s">
        <v>595</v>
      </c>
      <c r="E204" s="27" t="s">
        <v>697</v>
      </c>
    </row>
    <row r="205" ht="37.5">
      <c r="A205" s="1" t="s">
        <v>587</v>
      </c>
      <c r="B205" s="1">
        <v>48</v>
      </c>
      <c r="C205" s="26" t="s">
        <v>2715</v>
      </c>
      <c r="D205" t="s">
        <v>2716</v>
      </c>
      <c r="E205" s="27" t="s">
        <v>2717</v>
      </c>
      <c r="F205" s="28" t="s">
        <v>680</v>
      </c>
      <c r="G205" s="29">
        <v>0.41399999999999998</v>
      </c>
      <c r="H205" s="28">
        <v>0</v>
      </c>
      <c r="I205" s="30">
        <f>ROUND(G205*H205,P4)</f>
        <v>0</v>
      </c>
      <c r="L205" s="30">
        <v>0</v>
      </c>
      <c r="M205" s="24">
        <f>ROUND(G205*L205,P4)</f>
        <v>0</v>
      </c>
      <c r="N205" s="25" t="s">
        <v>589</v>
      </c>
      <c r="O205" s="31">
        <f>M205*AA205</f>
        <v>0</v>
      </c>
      <c r="P205" s="1">
        <v>3</v>
      </c>
      <c r="AA205" s="1">
        <f>IF(P205=1,$O$3,IF(P205=2,$O$4,$O$5))</f>
        <v>0</v>
      </c>
    </row>
    <row r="206" ht="62.5">
      <c r="A206" s="1" t="s">
        <v>592</v>
      </c>
      <c r="E206" s="27" t="s">
        <v>2718</v>
      </c>
    </row>
    <row r="207" ht="13">
      <c r="A207" s="1" t="s">
        <v>593</v>
      </c>
      <c r="E207" s="32" t="s">
        <v>7035</v>
      </c>
    </row>
    <row r="208" ht="150">
      <c r="A208" s="1" t="s">
        <v>595</v>
      </c>
      <c r="E208" s="27" t="s">
        <v>697</v>
      </c>
    </row>
    <row r="209" ht="25">
      <c r="A209" s="1" t="s">
        <v>587</v>
      </c>
      <c r="B209" s="1">
        <v>49</v>
      </c>
      <c r="C209" s="26" t="s">
        <v>2733</v>
      </c>
      <c r="D209" t="s">
        <v>2734</v>
      </c>
      <c r="E209" s="27" t="s">
        <v>2735</v>
      </c>
      <c r="F209" s="28" t="s">
        <v>680</v>
      </c>
      <c r="G209" s="29">
        <v>0.434</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1996</v>
      </c>
    </row>
    <row r="211" ht="13">
      <c r="A211" s="1" t="s">
        <v>593</v>
      </c>
      <c r="E211" s="32" t="s">
        <v>7036</v>
      </c>
    </row>
    <row r="212" ht="150">
      <c r="A212" s="1" t="s">
        <v>595</v>
      </c>
      <c r="E21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7037</v>
      </c>
      <c r="E8" s="23" t="s">
        <v>353</v>
      </c>
      <c r="L8" s="24">
        <f>L9+L18+L51+L60+L73+L102+L111</f>
        <v>0</v>
      </c>
      <c r="M8" s="24">
        <f>M9+M18+M51+M60+M73+M102+M111</f>
        <v>0</v>
      </c>
      <c r="N8" s="25"/>
    </row>
    <row r="9" ht="13">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ht="13">
      <c r="A18" s="1" t="s">
        <v>584</v>
      </c>
      <c r="C18" s="22" t="s">
        <v>585</v>
      </c>
      <c r="E18" s="23" t="s">
        <v>586</v>
      </c>
      <c r="L18" s="24">
        <f>SUMIFS(L19:L50,A19:A50,"P")</f>
        <v>0</v>
      </c>
      <c r="M18" s="24">
        <f>SUMIFS(M19:M50,A19:A50,"P")</f>
        <v>0</v>
      </c>
      <c r="N18" s="25"/>
    </row>
    <row r="19" ht="25">
      <c r="A19" s="1" t="s">
        <v>587</v>
      </c>
      <c r="B19" s="1">
        <v>3</v>
      </c>
      <c r="C19" s="26" t="s">
        <v>1394</v>
      </c>
      <c r="D19" t="s">
        <v>589</v>
      </c>
      <c r="E19" s="27" t="s">
        <v>1395</v>
      </c>
      <c r="F19" s="28" t="s">
        <v>591</v>
      </c>
      <c r="G19" s="29">
        <v>20.675000000000001</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7038</v>
      </c>
    </row>
    <row r="22" ht="337.5">
      <c r="A22" s="1" t="s">
        <v>595</v>
      </c>
      <c r="E22" s="27" t="s">
        <v>596</v>
      </c>
    </row>
    <row r="23" ht="25">
      <c r="A23" s="1" t="s">
        <v>587</v>
      </c>
      <c r="B23" s="1">
        <v>4</v>
      </c>
      <c r="C23" s="26" t="s">
        <v>2005</v>
      </c>
      <c r="D23" t="s">
        <v>589</v>
      </c>
      <c r="E23" s="27" t="s">
        <v>2006</v>
      </c>
      <c r="F23" s="28" t="s">
        <v>591</v>
      </c>
      <c r="G23" s="29">
        <v>5.907</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7039</v>
      </c>
    </row>
    <row r="26" ht="337.5">
      <c r="A26" s="1" t="s">
        <v>595</v>
      </c>
      <c r="E26" s="27" t="s">
        <v>596</v>
      </c>
    </row>
    <row r="27" ht="25">
      <c r="A27" s="1" t="s">
        <v>587</v>
      </c>
      <c r="B27" s="1">
        <v>5</v>
      </c>
      <c r="C27" s="26" t="s">
        <v>6648</v>
      </c>
      <c r="D27" t="s">
        <v>589</v>
      </c>
      <c r="E27" s="27" t="s">
        <v>6649</v>
      </c>
      <c r="F27" s="28" t="s">
        <v>591</v>
      </c>
      <c r="G27" s="29">
        <v>2.9540000000000002</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7040</v>
      </c>
    </row>
    <row r="30" ht="337.5">
      <c r="A30" s="1" t="s">
        <v>595</v>
      </c>
      <c r="E30" s="27" t="s">
        <v>596</v>
      </c>
    </row>
    <row r="31" ht="25">
      <c r="A31" s="1" t="s">
        <v>587</v>
      </c>
      <c r="B31" s="1">
        <v>6</v>
      </c>
      <c r="C31" s="26" t="s">
        <v>6651</v>
      </c>
      <c r="D31" t="s">
        <v>589</v>
      </c>
      <c r="E31" s="27" t="s">
        <v>6652</v>
      </c>
      <c r="F31" s="28" t="s">
        <v>591</v>
      </c>
      <c r="G31" s="29">
        <v>25.25</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7041</v>
      </c>
    </row>
    <row r="34" ht="337.5">
      <c r="A34" s="1" t="s">
        <v>595</v>
      </c>
      <c r="E34" s="27" t="s">
        <v>596</v>
      </c>
    </row>
    <row r="35" ht="25">
      <c r="A35" s="1" t="s">
        <v>587</v>
      </c>
      <c r="B35" s="1">
        <v>7</v>
      </c>
      <c r="C35" s="26" t="s">
        <v>6624</v>
      </c>
      <c r="D35" t="s">
        <v>589</v>
      </c>
      <c r="E35" s="27" t="s">
        <v>6625</v>
      </c>
      <c r="F35" s="28" t="s">
        <v>591</v>
      </c>
      <c r="G35" s="29">
        <v>18.542000000000002</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7042</v>
      </c>
    </row>
    <row r="38" ht="212.5">
      <c r="A38" s="1" t="s">
        <v>595</v>
      </c>
      <c r="E38" s="27" t="s">
        <v>3768</v>
      </c>
    </row>
    <row r="39" ht="25">
      <c r="A39" s="1" t="s">
        <v>587</v>
      </c>
      <c r="B39" s="1">
        <v>8</v>
      </c>
      <c r="C39" s="26" t="s">
        <v>597</v>
      </c>
      <c r="D39" t="s">
        <v>589</v>
      </c>
      <c r="E39" s="27" t="s">
        <v>598</v>
      </c>
      <c r="F39" s="28" t="s">
        <v>591</v>
      </c>
      <c r="G39" s="29">
        <v>18.542000000000002</v>
      </c>
      <c r="H39" s="28">
        <v>0</v>
      </c>
      <c r="I39" s="30">
        <f>ROUND(G39*H39,P4)</f>
        <v>0</v>
      </c>
      <c r="L39" s="30">
        <v>0</v>
      </c>
      <c r="M39" s="24">
        <f>ROUND(G39*L39,P4)</f>
        <v>0</v>
      </c>
      <c r="N39" s="25" t="s">
        <v>1524</v>
      </c>
      <c r="O39" s="31">
        <f>M39*AA39</f>
        <v>0</v>
      </c>
      <c r="P39" s="1">
        <v>3</v>
      </c>
      <c r="AA39" s="1">
        <f>IF(P39=1,$O$3,IF(P39=2,$O$4,$O$5))</f>
        <v>0</v>
      </c>
    </row>
    <row r="40">
      <c r="A40" s="1" t="s">
        <v>592</v>
      </c>
      <c r="E40" s="27" t="s">
        <v>589</v>
      </c>
    </row>
    <row r="41" ht="39">
      <c r="A41" s="1" t="s">
        <v>593</v>
      </c>
      <c r="E41" s="32" t="s">
        <v>7043</v>
      </c>
    </row>
    <row r="42" ht="250">
      <c r="A42" s="1" t="s">
        <v>595</v>
      </c>
      <c r="E42" s="27" t="s">
        <v>600</v>
      </c>
    </row>
    <row r="43" ht="25">
      <c r="A43" s="1" t="s">
        <v>587</v>
      </c>
      <c r="B43" s="1">
        <v>9</v>
      </c>
      <c r="C43" s="26" t="s">
        <v>4677</v>
      </c>
      <c r="D43" t="s">
        <v>589</v>
      </c>
      <c r="E43" s="27" t="s">
        <v>4678</v>
      </c>
      <c r="F43" s="28" t="s">
        <v>591</v>
      </c>
      <c r="G43" s="29">
        <v>55.963999999999999</v>
      </c>
      <c r="H43" s="28">
        <v>0</v>
      </c>
      <c r="I43" s="30">
        <f>ROUND(G43*H43,P4)</f>
        <v>0</v>
      </c>
      <c r="L43" s="30">
        <v>0</v>
      </c>
      <c r="M43" s="24">
        <f>ROUND(G43*L43,P4)</f>
        <v>0</v>
      </c>
      <c r="N43" s="25" t="s">
        <v>1524</v>
      </c>
      <c r="O43" s="31">
        <f>M43*AA43</f>
        <v>0</v>
      </c>
      <c r="P43" s="1">
        <v>3</v>
      </c>
      <c r="AA43" s="1">
        <f>IF(P43=1,$O$3,IF(P43=2,$O$4,$O$5))</f>
        <v>0</v>
      </c>
    </row>
    <row r="44">
      <c r="A44" s="1" t="s">
        <v>592</v>
      </c>
      <c r="E44" s="27" t="s">
        <v>589</v>
      </c>
    </row>
    <row r="45" ht="39">
      <c r="A45" s="1" t="s">
        <v>593</v>
      </c>
      <c r="E45" s="32" t="s">
        <v>7044</v>
      </c>
    </row>
    <row r="46" ht="250">
      <c r="A46" s="1" t="s">
        <v>595</v>
      </c>
      <c r="E46" s="27" t="s">
        <v>4680</v>
      </c>
    </row>
    <row r="47" ht="25">
      <c r="A47" s="1" t="s">
        <v>587</v>
      </c>
      <c r="B47" s="1">
        <v>10</v>
      </c>
      <c r="C47" s="26" t="s">
        <v>2382</v>
      </c>
      <c r="D47" t="s">
        <v>589</v>
      </c>
      <c r="E47" s="27" t="s">
        <v>2383</v>
      </c>
      <c r="F47" s="28" t="s">
        <v>591</v>
      </c>
      <c r="G47" s="29">
        <v>6.8920000000000003</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7045</v>
      </c>
    </row>
    <row r="50" ht="325">
      <c r="A50" s="1" t="s">
        <v>595</v>
      </c>
      <c r="E50" s="27" t="s">
        <v>2385</v>
      </c>
    </row>
    <row r="51" ht="13">
      <c r="A51" s="1" t="s">
        <v>584</v>
      </c>
      <c r="C51" s="22" t="s">
        <v>3026</v>
      </c>
      <c r="E51" s="23" t="s">
        <v>3833</v>
      </c>
      <c r="L51" s="24">
        <f>SUMIFS(L52:L59,A52:A59,"P")</f>
        <v>0</v>
      </c>
      <c r="M51" s="24">
        <f>SUMIFS(M52:M59,A52:A59,"P")</f>
        <v>0</v>
      </c>
      <c r="N51" s="25"/>
    </row>
    <row r="52" ht="25">
      <c r="A52" s="1" t="s">
        <v>587</v>
      </c>
      <c r="B52" s="1">
        <v>11</v>
      </c>
      <c r="C52" s="26" t="s">
        <v>3834</v>
      </c>
      <c r="D52" t="s">
        <v>589</v>
      </c>
      <c r="E52" s="27" t="s">
        <v>3835</v>
      </c>
      <c r="F52" s="28" t="s">
        <v>591</v>
      </c>
      <c r="G52" s="29">
        <v>0.40500000000000003</v>
      </c>
      <c r="H52" s="28">
        <v>0</v>
      </c>
      <c r="I52" s="30">
        <f>ROUND(G52*H52,P4)</f>
        <v>0</v>
      </c>
      <c r="L52" s="30">
        <v>0</v>
      </c>
      <c r="M52" s="24">
        <f>ROUND(G52*L52,P4)</f>
        <v>0</v>
      </c>
      <c r="N52" s="25" t="s">
        <v>1524</v>
      </c>
      <c r="O52" s="31">
        <f>M52*AA52</f>
        <v>0</v>
      </c>
      <c r="P52" s="1">
        <v>3</v>
      </c>
      <c r="AA52" s="1">
        <f>IF(P52=1,$O$3,IF(P52=2,$O$4,$O$5))</f>
        <v>0</v>
      </c>
    </row>
    <row r="53">
      <c r="A53" s="1" t="s">
        <v>592</v>
      </c>
      <c r="E53" s="27" t="s">
        <v>589</v>
      </c>
    </row>
    <row r="54" ht="13">
      <c r="A54" s="1" t="s">
        <v>593</v>
      </c>
      <c r="E54" s="32" t="s">
        <v>7046</v>
      </c>
    </row>
    <row r="55" ht="362.5">
      <c r="A55" s="1" t="s">
        <v>595</v>
      </c>
      <c r="E55" s="27" t="s">
        <v>3810</v>
      </c>
    </row>
    <row r="56" ht="25">
      <c r="A56" s="1" t="s">
        <v>587</v>
      </c>
      <c r="B56" s="1">
        <v>12</v>
      </c>
      <c r="C56" s="26" t="s">
        <v>3028</v>
      </c>
      <c r="D56" t="s">
        <v>589</v>
      </c>
      <c r="E56" s="27" t="s">
        <v>3029</v>
      </c>
      <c r="F56" s="28" t="s">
        <v>591</v>
      </c>
      <c r="G56" s="29">
        <v>3.4689999999999999</v>
      </c>
      <c r="H56" s="28">
        <v>0</v>
      </c>
      <c r="I56" s="30">
        <f>ROUND(G56*H56,P4)</f>
        <v>0</v>
      </c>
      <c r="L56" s="30">
        <v>0</v>
      </c>
      <c r="M56" s="24">
        <f>ROUND(G56*L56,P4)</f>
        <v>0</v>
      </c>
      <c r="N56" s="25" t="s">
        <v>1524</v>
      </c>
      <c r="O56" s="31">
        <f>M56*AA56</f>
        <v>0</v>
      </c>
      <c r="P56" s="1">
        <v>3</v>
      </c>
      <c r="AA56" s="1">
        <f>IF(P56=1,$O$3,IF(P56=2,$O$4,$O$5))</f>
        <v>0</v>
      </c>
    </row>
    <row r="57">
      <c r="A57" s="1" t="s">
        <v>592</v>
      </c>
      <c r="E57" s="27" t="s">
        <v>589</v>
      </c>
    </row>
    <row r="58" ht="39">
      <c r="A58" s="1" t="s">
        <v>593</v>
      </c>
      <c r="E58" s="32" t="s">
        <v>7047</v>
      </c>
    </row>
    <row r="59" ht="75">
      <c r="A59" s="1" t="s">
        <v>595</v>
      </c>
      <c r="E59" s="27" t="s">
        <v>3031</v>
      </c>
    </row>
    <row r="60" ht="13">
      <c r="A60" s="1" t="s">
        <v>584</v>
      </c>
      <c r="C60" s="22" t="s">
        <v>606</v>
      </c>
      <c r="E60" s="23" t="s">
        <v>607</v>
      </c>
      <c r="L60" s="24">
        <f>SUMIFS(L61:L72,A61:A72,"P")</f>
        <v>0</v>
      </c>
      <c r="M60" s="24">
        <f>SUMIFS(M61:M72,A61:A72,"P")</f>
        <v>0</v>
      </c>
      <c r="N60" s="25"/>
    </row>
    <row r="61" ht="25">
      <c r="A61" s="1" t="s">
        <v>587</v>
      </c>
      <c r="B61" s="1">
        <v>13</v>
      </c>
      <c r="C61" s="26" t="s">
        <v>6863</v>
      </c>
      <c r="D61" t="s">
        <v>589</v>
      </c>
      <c r="E61" s="27" t="s">
        <v>6864</v>
      </c>
      <c r="F61" s="28" t="s">
        <v>610</v>
      </c>
      <c r="G61" s="29">
        <v>1</v>
      </c>
      <c r="H61" s="28">
        <v>0</v>
      </c>
      <c r="I61" s="30">
        <f>ROUND(G61*H61,P4)</f>
        <v>0</v>
      </c>
      <c r="L61" s="30">
        <v>0</v>
      </c>
      <c r="M61" s="24">
        <f>ROUND(G61*L61,P4)</f>
        <v>0</v>
      </c>
      <c r="N61" s="25" t="s">
        <v>1524</v>
      </c>
      <c r="O61" s="31">
        <f>M61*AA61</f>
        <v>0</v>
      </c>
      <c r="P61" s="1">
        <v>3</v>
      </c>
      <c r="AA61" s="1">
        <f>IF(P61=1,$O$3,IF(P61=2,$O$4,$O$5))</f>
        <v>0</v>
      </c>
    </row>
    <row r="62">
      <c r="A62" s="1" t="s">
        <v>592</v>
      </c>
      <c r="E62" s="27" t="s">
        <v>589</v>
      </c>
    </row>
    <row r="63" ht="13">
      <c r="A63" s="1" t="s">
        <v>593</v>
      </c>
      <c r="E63" s="32" t="s">
        <v>6301</v>
      </c>
    </row>
    <row r="64" ht="75">
      <c r="A64" s="1" t="s">
        <v>595</v>
      </c>
      <c r="E64" s="27" t="s">
        <v>612</v>
      </c>
    </row>
    <row r="65" ht="25">
      <c r="A65" s="1" t="s">
        <v>587</v>
      </c>
      <c r="B65" s="1">
        <v>14</v>
      </c>
      <c r="C65" s="26" t="s">
        <v>3406</v>
      </c>
      <c r="D65" t="s">
        <v>589</v>
      </c>
      <c r="E65" s="27" t="s">
        <v>3407</v>
      </c>
      <c r="F65" s="28" t="s">
        <v>610</v>
      </c>
      <c r="G65" s="29">
        <v>3</v>
      </c>
      <c r="H65" s="28">
        <v>0</v>
      </c>
      <c r="I65" s="30">
        <f>ROUND(G65*H65,P4)</f>
        <v>0</v>
      </c>
      <c r="L65" s="30">
        <v>0</v>
      </c>
      <c r="M65" s="24">
        <f>ROUND(G65*L65,P4)</f>
        <v>0</v>
      </c>
      <c r="N65" s="25" t="s">
        <v>1524</v>
      </c>
      <c r="O65" s="31">
        <f>M65*AA65</f>
        <v>0</v>
      </c>
      <c r="P65" s="1">
        <v>3</v>
      </c>
      <c r="AA65" s="1">
        <f>IF(P65=1,$O$3,IF(P65=2,$O$4,$O$5))</f>
        <v>0</v>
      </c>
    </row>
    <row r="66">
      <c r="A66" s="1" t="s">
        <v>592</v>
      </c>
      <c r="E66" s="27" t="s">
        <v>589</v>
      </c>
    </row>
    <row r="67" ht="13">
      <c r="A67" s="1" t="s">
        <v>593</v>
      </c>
      <c r="E67" s="32" t="s">
        <v>7022</v>
      </c>
    </row>
    <row r="68" ht="75">
      <c r="A68" s="1" t="s">
        <v>595</v>
      </c>
      <c r="E68" s="27" t="s">
        <v>612</v>
      </c>
    </row>
    <row r="69" ht="25">
      <c r="A69" s="1" t="s">
        <v>587</v>
      </c>
      <c r="B69" s="1">
        <v>15</v>
      </c>
      <c r="C69" s="26" t="s">
        <v>7048</v>
      </c>
      <c r="D69" t="s">
        <v>589</v>
      </c>
      <c r="E69" s="27" t="s">
        <v>7049</v>
      </c>
      <c r="F69" s="28" t="s">
        <v>610</v>
      </c>
      <c r="G69" s="29">
        <v>1</v>
      </c>
      <c r="H69" s="28">
        <v>0</v>
      </c>
      <c r="I69" s="30">
        <f>ROUND(G69*H69,P4)</f>
        <v>0</v>
      </c>
      <c r="L69" s="30">
        <v>0</v>
      </c>
      <c r="M69" s="24">
        <f>ROUND(G69*L69,P4)</f>
        <v>0</v>
      </c>
      <c r="N69" s="25" t="s">
        <v>1524</v>
      </c>
      <c r="O69" s="31">
        <f>M69*AA69</f>
        <v>0</v>
      </c>
      <c r="P69" s="1">
        <v>3</v>
      </c>
      <c r="AA69" s="1">
        <f>IF(P69=1,$O$3,IF(P69=2,$O$4,$O$5))</f>
        <v>0</v>
      </c>
    </row>
    <row r="70">
      <c r="A70" s="1" t="s">
        <v>592</v>
      </c>
      <c r="E70" s="27" t="s">
        <v>589</v>
      </c>
    </row>
    <row r="71" ht="13">
      <c r="A71" s="1" t="s">
        <v>593</v>
      </c>
      <c r="E71" s="32" t="s">
        <v>6301</v>
      </c>
    </row>
    <row r="72" ht="237.5">
      <c r="A72" s="1" t="s">
        <v>595</v>
      </c>
      <c r="E72" s="27" t="s">
        <v>7050</v>
      </c>
    </row>
    <row r="73" ht="13">
      <c r="A73" s="1" t="s">
        <v>584</v>
      </c>
      <c r="C73" s="22" t="s">
        <v>3881</v>
      </c>
      <c r="E73" s="23" t="s">
        <v>3882</v>
      </c>
      <c r="L73" s="24">
        <f>SUMIFS(L74:L101,A74:A101,"P")</f>
        <v>0</v>
      </c>
      <c r="M73" s="24">
        <f>SUMIFS(M74:M101,A74:A101,"P")</f>
        <v>0</v>
      </c>
      <c r="N73" s="25"/>
    </row>
    <row r="74" ht="25">
      <c r="A74" s="1" t="s">
        <v>587</v>
      </c>
      <c r="B74" s="1">
        <v>16</v>
      </c>
      <c r="C74" s="26" t="s">
        <v>6963</v>
      </c>
      <c r="D74" t="s">
        <v>589</v>
      </c>
      <c r="E74" s="27" t="s">
        <v>6964</v>
      </c>
      <c r="F74" s="28" t="s">
        <v>618</v>
      </c>
      <c r="G74" s="29">
        <v>21.34</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7051</v>
      </c>
    </row>
    <row r="77" ht="250">
      <c r="A77" s="1" t="s">
        <v>595</v>
      </c>
      <c r="E77" s="27" t="s">
        <v>3887</v>
      </c>
    </row>
    <row r="78" ht="25">
      <c r="A78" s="1" t="s">
        <v>587</v>
      </c>
      <c r="B78" s="1">
        <v>17</v>
      </c>
      <c r="C78" s="26" t="s">
        <v>7052</v>
      </c>
      <c r="D78" t="s">
        <v>589</v>
      </c>
      <c r="E78" s="27" t="s">
        <v>7053</v>
      </c>
      <c r="F78" s="28" t="s">
        <v>610</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c r="A80" s="1" t="s">
        <v>593</v>
      </c>
    </row>
    <row r="81" ht="75">
      <c r="A81" s="1" t="s">
        <v>595</v>
      </c>
      <c r="E81" s="27" t="s">
        <v>6878</v>
      </c>
    </row>
    <row r="82" ht="25">
      <c r="A82" s="1" t="s">
        <v>587</v>
      </c>
      <c r="B82" s="1">
        <v>18</v>
      </c>
      <c r="C82" s="26" t="s">
        <v>7054</v>
      </c>
      <c r="D82" t="s">
        <v>589</v>
      </c>
      <c r="E82" s="27" t="s">
        <v>7055</v>
      </c>
      <c r="F82" s="28" t="s">
        <v>610</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row>
    <row r="85" ht="287.5">
      <c r="A85" s="1" t="s">
        <v>595</v>
      </c>
      <c r="E85" s="27" t="s">
        <v>7056</v>
      </c>
    </row>
    <row r="86" ht="25">
      <c r="A86" s="1" t="s">
        <v>587</v>
      </c>
      <c r="B86" s="1">
        <v>19</v>
      </c>
      <c r="C86" s="26" t="s">
        <v>6887</v>
      </c>
      <c r="D86" t="s">
        <v>589</v>
      </c>
      <c r="E86" s="27" t="s">
        <v>6888</v>
      </c>
      <c r="F86" s="28" t="s">
        <v>618</v>
      </c>
      <c r="G86" s="29">
        <v>34.799999999999997</v>
      </c>
      <c r="H86" s="28">
        <v>0</v>
      </c>
      <c r="I86" s="30">
        <f>ROUND(G86*H86,P4)</f>
        <v>0</v>
      </c>
      <c r="L86" s="30">
        <v>0</v>
      </c>
      <c r="M86" s="24">
        <f>ROUND(G86*L86,P4)</f>
        <v>0</v>
      </c>
      <c r="N86" s="25" t="s">
        <v>1524</v>
      </c>
      <c r="O86" s="31">
        <f>M86*AA86</f>
        <v>0</v>
      </c>
      <c r="P86" s="1">
        <v>3</v>
      </c>
      <c r="AA86" s="1">
        <f>IF(P86=1,$O$3,IF(P86=2,$O$4,$O$5))</f>
        <v>0</v>
      </c>
    </row>
    <row r="87">
      <c r="A87" s="1" t="s">
        <v>592</v>
      </c>
      <c r="E87" s="27" t="s">
        <v>589</v>
      </c>
    </row>
    <row r="88" ht="13">
      <c r="A88" s="1" t="s">
        <v>593</v>
      </c>
      <c r="E88" s="32" t="s">
        <v>7057</v>
      </c>
    </row>
    <row r="89" ht="87.5">
      <c r="A89" s="1" t="s">
        <v>595</v>
      </c>
      <c r="E89" s="27" t="s">
        <v>6890</v>
      </c>
    </row>
    <row r="90" ht="25">
      <c r="A90" s="1" t="s">
        <v>587</v>
      </c>
      <c r="B90" s="1">
        <v>20</v>
      </c>
      <c r="C90" s="26" t="s">
        <v>6891</v>
      </c>
      <c r="D90" t="s">
        <v>589</v>
      </c>
      <c r="E90" s="27" t="s">
        <v>6892</v>
      </c>
      <c r="F90" s="28" t="s">
        <v>618</v>
      </c>
      <c r="G90" s="29">
        <v>17.399999999999999</v>
      </c>
      <c r="H90" s="28">
        <v>0</v>
      </c>
      <c r="I90" s="30">
        <f>ROUND(G90*H90,P4)</f>
        <v>0</v>
      </c>
      <c r="L90" s="30">
        <v>0</v>
      </c>
      <c r="M90" s="24">
        <f>ROUND(G90*L90,P4)</f>
        <v>0</v>
      </c>
      <c r="N90" s="25" t="s">
        <v>1524</v>
      </c>
      <c r="O90" s="31">
        <f>M90*AA90</f>
        <v>0</v>
      </c>
      <c r="P90" s="1">
        <v>3</v>
      </c>
      <c r="AA90" s="1">
        <f>IF(P90=1,$O$3,IF(P90=2,$O$4,$O$5))</f>
        <v>0</v>
      </c>
    </row>
    <row r="91">
      <c r="A91" s="1" t="s">
        <v>592</v>
      </c>
      <c r="E91" s="27" t="s">
        <v>589</v>
      </c>
    </row>
    <row r="92" ht="13">
      <c r="A92" s="1" t="s">
        <v>593</v>
      </c>
      <c r="E92" s="32" t="s">
        <v>7058</v>
      </c>
    </row>
    <row r="93" ht="75">
      <c r="A93" s="1" t="s">
        <v>595</v>
      </c>
      <c r="E93" s="27" t="s">
        <v>6894</v>
      </c>
    </row>
    <row r="94" ht="25">
      <c r="A94" s="1" t="s">
        <v>587</v>
      </c>
      <c r="B94" s="1">
        <v>21</v>
      </c>
      <c r="C94" s="26" t="s">
        <v>6970</v>
      </c>
      <c r="D94" t="s">
        <v>589</v>
      </c>
      <c r="E94" s="27" t="s">
        <v>6971</v>
      </c>
      <c r="F94" s="28" t="s">
        <v>618</v>
      </c>
      <c r="G94" s="29">
        <v>19.399999999999999</v>
      </c>
      <c r="H94" s="28">
        <v>0</v>
      </c>
      <c r="I94" s="30">
        <f>ROUND(G94*H94,P4)</f>
        <v>0</v>
      </c>
      <c r="L94" s="30">
        <v>0</v>
      </c>
      <c r="M94" s="24">
        <f>ROUND(G94*L94,P4)</f>
        <v>0</v>
      </c>
      <c r="N94" s="25" t="s">
        <v>1524</v>
      </c>
      <c r="O94" s="31">
        <f>M94*AA94</f>
        <v>0</v>
      </c>
      <c r="P94" s="1">
        <v>3</v>
      </c>
      <c r="AA94" s="1">
        <f>IF(P94=1,$O$3,IF(P94=2,$O$4,$O$5))</f>
        <v>0</v>
      </c>
    </row>
    <row r="95">
      <c r="A95" s="1" t="s">
        <v>592</v>
      </c>
      <c r="E95" s="27" t="s">
        <v>589</v>
      </c>
    </row>
    <row r="96">
      <c r="A96" s="1" t="s">
        <v>593</v>
      </c>
    </row>
    <row r="97" ht="100">
      <c r="A97" s="1" t="s">
        <v>595</v>
      </c>
      <c r="E97" s="27" t="s">
        <v>6688</v>
      </c>
    </row>
    <row r="98" ht="25">
      <c r="A98" s="1" t="s">
        <v>587</v>
      </c>
      <c r="B98" s="1">
        <v>22</v>
      </c>
      <c r="C98" s="26" t="s">
        <v>6972</v>
      </c>
      <c r="D98" t="s">
        <v>589</v>
      </c>
      <c r="E98" s="27" t="s">
        <v>6973</v>
      </c>
      <c r="F98" s="28" t="s">
        <v>618</v>
      </c>
      <c r="G98" s="29">
        <v>19.399999999999999</v>
      </c>
      <c r="H98" s="28">
        <v>0</v>
      </c>
      <c r="I98" s="30">
        <f>ROUND(G98*H98,P4)</f>
        <v>0</v>
      </c>
      <c r="L98" s="30">
        <v>0</v>
      </c>
      <c r="M98" s="24">
        <f>ROUND(G98*L98,P4)</f>
        <v>0</v>
      </c>
      <c r="N98" s="25" t="s">
        <v>1524</v>
      </c>
      <c r="O98" s="31">
        <f>M98*AA98</f>
        <v>0</v>
      </c>
      <c r="P98" s="1">
        <v>3</v>
      </c>
      <c r="AA98" s="1">
        <f>IF(P98=1,$O$3,IF(P98=2,$O$4,$O$5))</f>
        <v>0</v>
      </c>
    </row>
    <row r="99">
      <c r="A99" s="1" t="s">
        <v>592</v>
      </c>
      <c r="E99" s="27" t="s">
        <v>589</v>
      </c>
    </row>
    <row r="100">
      <c r="A100" s="1" t="s">
        <v>593</v>
      </c>
    </row>
    <row r="101" ht="75">
      <c r="A101" s="1" t="s">
        <v>595</v>
      </c>
      <c r="E101" s="27" t="s">
        <v>6899</v>
      </c>
    </row>
    <row r="102" ht="13">
      <c r="A102" s="1" t="s">
        <v>584</v>
      </c>
      <c r="C102" s="22" t="s">
        <v>2059</v>
      </c>
      <c r="E102" s="23" t="s">
        <v>2060</v>
      </c>
      <c r="L102" s="24">
        <f>SUMIFS(L103:L110,A103:A110,"P")</f>
        <v>0</v>
      </c>
      <c r="M102" s="24">
        <f>SUMIFS(M103:M110,A103:A110,"P")</f>
        <v>0</v>
      </c>
      <c r="N102" s="25"/>
    </row>
    <row r="103" ht="25">
      <c r="A103" s="1" t="s">
        <v>587</v>
      </c>
      <c r="B103" s="1">
        <v>23</v>
      </c>
      <c r="C103" s="26" t="s">
        <v>5997</v>
      </c>
      <c r="D103" t="s">
        <v>589</v>
      </c>
      <c r="E103" s="27" t="s">
        <v>5998</v>
      </c>
      <c r="F103" s="28" t="s">
        <v>591</v>
      </c>
      <c r="G103" s="29">
        <v>3.4950000000000001</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13">
      <c r="A105" s="1" t="s">
        <v>593</v>
      </c>
      <c r="E105" s="32" t="s">
        <v>7059</v>
      </c>
    </row>
    <row r="106" ht="87.5">
      <c r="A106" s="1" t="s">
        <v>595</v>
      </c>
      <c r="E106" s="27" t="s">
        <v>5678</v>
      </c>
    </row>
    <row r="107" ht="25">
      <c r="A107" s="1" t="s">
        <v>587</v>
      </c>
      <c r="B107" s="1">
        <v>24</v>
      </c>
      <c r="C107" s="26" t="s">
        <v>6935</v>
      </c>
      <c r="D107" t="s">
        <v>589</v>
      </c>
      <c r="E107" s="27" t="s">
        <v>6936</v>
      </c>
      <c r="F107" s="28" t="s">
        <v>618</v>
      </c>
      <c r="G107" s="29">
        <v>12.1</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c r="A109" s="1" t="s">
        <v>593</v>
      </c>
    </row>
    <row r="110" ht="87.5">
      <c r="A110" s="1" t="s">
        <v>595</v>
      </c>
      <c r="E110" s="27" t="s">
        <v>6048</v>
      </c>
    </row>
    <row r="111" ht="13">
      <c r="A111" s="1" t="s">
        <v>584</v>
      </c>
      <c r="C111" s="22" t="s">
        <v>675</v>
      </c>
      <c r="E111" s="23" t="s">
        <v>676</v>
      </c>
      <c r="L111" s="24">
        <f>SUMIFS(L112:L131,A112:A131,"P")</f>
        <v>0</v>
      </c>
      <c r="M111" s="24">
        <f>SUMIFS(M112:M131,A112:A131,"P")</f>
        <v>0</v>
      </c>
      <c r="N111" s="25"/>
    </row>
    <row r="112" ht="37.5">
      <c r="A112" s="1" t="s">
        <v>587</v>
      </c>
      <c r="B112" s="1">
        <v>25</v>
      </c>
      <c r="C112" s="26" t="s">
        <v>677</v>
      </c>
      <c r="D112" t="s">
        <v>678</v>
      </c>
      <c r="E112" s="27" t="s">
        <v>679</v>
      </c>
      <c r="F112" s="28" t="s">
        <v>680</v>
      </c>
      <c r="G112" s="29">
        <v>52.027000000000001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2393</v>
      </c>
    </row>
    <row r="114" ht="13">
      <c r="A114" s="1" t="s">
        <v>593</v>
      </c>
      <c r="E114" s="32" t="s">
        <v>7060</v>
      </c>
    </row>
    <row r="115" ht="150">
      <c r="A115" s="1" t="s">
        <v>595</v>
      </c>
      <c r="E115" s="27" t="s">
        <v>697</v>
      </c>
    </row>
    <row r="116" ht="37.5">
      <c r="A116" s="1" t="s">
        <v>587</v>
      </c>
      <c r="B116" s="1">
        <v>26</v>
      </c>
      <c r="C116" s="26" t="s">
        <v>2697</v>
      </c>
      <c r="D116" t="s">
        <v>2698</v>
      </c>
      <c r="E116" s="27" t="s">
        <v>2699</v>
      </c>
      <c r="F116" s="28" t="s">
        <v>680</v>
      </c>
      <c r="G116" s="29">
        <v>12.994999999999999</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2393</v>
      </c>
    </row>
    <row r="118" ht="13">
      <c r="A118" s="1" t="s">
        <v>593</v>
      </c>
      <c r="E118" s="32" t="s">
        <v>7061</v>
      </c>
    </row>
    <row r="119" ht="150">
      <c r="A119" s="1" t="s">
        <v>595</v>
      </c>
      <c r="E119" s="27" t="s">
        <v>697</v>
      </c>
    </row>
    <row r="120" ht="37.5">
      <c r="A120" s="1" t="s">
        <v>587</v>
      </c>
      <c r="B120" s="1">
        <v>27</v>
      </c>
      <c r="C120" s="26" t="s">
        <v>6706</v>
      </c>
      <c r="D120" t="s">
        <v>6707</v>
      </c>
      <c r="E120" s="27" t="s">
        <v>6708</v>
      </c>
      <c r="F120" s="28" t="s">
        <v>680</v>
      </c>
      <c r="G120" s="29">
        <v>7.3840000000000003</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2393</v>
      </c>
    </row>
    <row r="122" ht="13">
      <c r="A122" s="1" t="s">
        <v>593</v>
      </c>
      <c r="E122" s="32" t="s">
        <v>7062</v>
      </c>
    </row>
    <row r="123" ht="150">
      <c r="A123" s="1" t="s">
        <v>595</v>
      </c>
      <c r="E123" s="27" t="s">
        <v>697</v>
      </c>
    </row>
    <row r="124" ht="37.5">
      <c r="A124" s="1" t="s">
        <v>587</v>
      </c>
      <c r="B124" s="1">
        <v>28</v>
      </c>
      <c r="C124" s="26" t="s">
        <v>684</v>
      </c>
      <c r="D124" t="s">
        <v>685</v>
      </c>
      <c r="E124" s="27" t="s">
        <v>686</v>
      </c>
      <c r="F124" s="28" t="s">
        <v>680</v>
      </c>
      <c r="G124" s="29">
        <v>9.0869999999999997</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701</v>
      </c>
    </row>
    <row r="126" ht="13">
      <c r="A126" s="1" t="s">
        <v>593</v>
      </c>
      <c r="E126" s="32" t="s">
        <v>7063</v>
      </c>
    </row>
    <row r="127" ht="150">
      <c r="A127" s="1" t="s">
        <v>595</v>
      </c>
      <c r="E127" s="27" t="s">
        <v>697</v>
      </c>
    </row>
    <row r="128" ht="37.5">
      <c r="A128" s="1" t="s">
        <v>587</v>
      </c>
      <c r="B128" s="1">
        <v>29</v>
      </c>
      <c r="C128" s="26" t="s">
        <v>1502</v>
      </c>
      <c r="D128" t="s">
        <v>1503</v>
      </c>
      <c r="E128" s="27" t="s">
        <v>1504</v>
      </c>
      <c r="F128" s="28" t="s">
        <v>680</v>
      </c>
      <c r="G128" s="29">
        <v>0.002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701</v>
      </c>
    </row>
    <row r="130" ht="13">
      <c r="A130" s="1" t="s">
        <v>593</v>
      </c>
      <c r="E130" s="32" t="s">
        <v>7064</v>
      </c>
    </row>
    <row r="131" ht="150">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7065</v>
      </c>
      <c r="E8" s="23" t="s">
        <v>355</v>
      </c>
      <c r="L8" s="24">
        <f>L9+L18+L35+L44+L57+L106+L115</f>
        <v>0</v>
      </c>
      <c r="M8" s="24">
        <f>M9+M18+M35+M44+M57+M106+M115</f>
        <v>0</v>
      </c>
      <c r="N8" s="25"/>
    </row>
    <row r="9" ht="13">
      <c r="A9" s="1" t="s">
        <v>584</v>
      </c>
      <c r="C9" s="22" t="s">
        <v>1999</v>
      </c>
      <c r="E9" s="23" t="s">
        <v>2000</v>
      </c>
      <c r="L9" s="24">
        <f>SUMIFS(L10:L17,A10:A17,"P")</f>
        <v>0</v>
      </c>
      <c r="M9" s="24">
        <f>SUMIFS(M10:M17,A10:A17,"P")</f>
        <v>0</v>
      </c>
      <c r="N9" s="25"/>
    </row>
    <row r="10">
      <c r="A10" s="1" t="s">
        <v>587</v>
      </c>
      <c r="B10" s="1">
        <v>1</v>
      </c>
      <c r="C10" s="26" t="s">
        <v>6842</v>
      </c>
      <c r="D10" t="s">
        <v>589</v>
      </c>
      <c r="E10" s="27" t="s">
        <v>6843</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6844</v>
      </c>
    </row>
    <row r="14">
      <c r="A14" s="1" t="s">
        <v>587</v>
      </c>
      <c r="B14" s="1">
        <v>2</v>
      </c>
      <c r="C14" s="26" t="s">
        <v>6615</v>
      </c>
      <c r="D14" t="s">
        <v>589</v>
      </c>
      <c r="E14" s="27" t="s">
        <v>6616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6636</v>
      </c>
    </row>
    <row r="18" ht="13">
      <c r="A18" s="1" t="s">
        <v>584</v>
      </c>
      <c r="C18" s="22" t="s">
        <v>585</v>
      </c>
      <c r="E18" s="23" t="s">
        <v>586</v>
      </c>
      <c r="L18" s="24">
        <f>SUMIFS(L19:L34,A19:A34,"P")</f>
        <v>0</v>
      </c>
      <c r="M18" s="24">
        <f>SUMIFS(M19:M34,A19:A34,"P")</f>
        <v>0</v>
      </c>
      <c r="N18" s="25"/>
    </row>
    <row r="19" ht="25">
      <c r="A19" s="1" t="s">
        <v>587</v>
      </c>
      <c r="B19" s="1">
        <v>3</v>
      </c>
      <c r="C19" s="26" t="s">
        <v>1394</v>
      </c>
      <c r="D19" t="s">
        <v>589</v>
      </c>
      <c r="E19" s="27" t="s">
        <v>1395</v>
      </c>
      <c r="F19" s="28" t="s">
        <v>591</v>
      </c>
      <c r="G19" s="29">
        <v>46.036000000000001</v>
      </c>
      <c r="H19" s="28">
        <v>0</v>
      </c>
      <c r="I19" s="30">
        <f>ROUND(G19*H19,P4)</f>
        <v>0</v>
      </c>
      <c r="L19" s="30">
        <v>0</v>
      </c>
      <c r="M19" s="24">
        <f>ROUND(G19*L19,P4)</f>
        <v>0</v>
      </c>
      <c r="N19" s="25" t="s">
        <v>1524</v>
      </c>
      <c r="O19" s="31">
        <f>M19*AA19</f>
        <v>0</v>
      </c>
      <c r="P19" s="1">
        <v>3</v>
      </c>
      <c r="AA19" s="1">
        <f>IF(P19=1,$O$3,IF(P19=2,$O$4,$O$5))</f>
        <v>0</v>
      </c>
    </row>
    <row r="20">
      <c r="A20" s="1" t="s">
        <v>592</v>
      </c>
      <c r="E20" s="27" t="s">
        <v>589</v>
      </c>
    </row>
    <row r="21" ht="52">
      <c r="A21" s="1" t="s">
        <v>593</v>
      </c>
      <c r="E21" s="32" t="s">
        <v>7066</v>
      </c>
    </row>
    <row r="22" ht="337.5">
      <c r="A22" s="1" t="s">
        <v>595</v>
      </c>
      <c r="E22" s="27" t="s">
        <v>596</v>
      </c>
    </row>
    <row r="23" ht="25">
      <c r="A23" s="1" t="s">
        <v>587</v>
      </c>
      <c r="B23" s="1">
        <v>4</v>
      </c>
      <c r="C23" s="26" t="s">
        <v>2005</v>
      </c>
      <c r="D23" t="s">
        <v>589</v>
      </c>
      <c r="E23" s="27" t="s">
        <v>2006</v>
      </c>
      <c r="F23" s="28" t="s">
        <v>591</v>
      </c>
      <c r="G23" s="29">
        <v>11.509</v>
      </c>
      <c r="H23" s="28">
        <v>0</v>
      </c>
      <c r="I23" s="30">
        <f>ROUND(G23*H23,P4)</f>
        <v>0</v>
      </c>
      <c r="L23" s="30">
        <v>0</v>
      </c>
      <c r="M23" s="24">
        <f>ROUND(G23*L23,P4)</f>
        <v>0</v>
      </c>
      <c r="N23" s="25" t="s">
        <v>1524</v>
      </c>
      <c r="O23" s="31">
        <f>M23*AA23</f>
        <v>0</v>
      </c>
      <c r="P23" s="1">
        <v>3</v>
      </c>
      <c r="AA23" s="1">
        <f>IF(P23=1,$O$3,IF(P23=2,$O$4,$O$5))</f>
        <v>0</v>
      </c>
    </row>
    <row r="24">
      <c r="A24" s="1" t="s">
        <v>592</v>
      </c>
      <c r="E24" s="27" t="s">
        <v>589</v>
      </c>
    </row>
    <row r="25" ht="52">
      <c r="A25" s="1" t="s">
        <v>593</v>
      </c>
      <c r="E25" s="32" t="s">
        <v>7067</v>
      </c>
    </row>
    <row r="26" ht="337.5">
      <c r="A26" s="1" t="s">
        <v>595</v>
      </c>
      <c r="E26" s="27" t="s">
        <v>596</v>
      </c>
    </row>
    <row r="27" ht="25">
      <c r="A27" s="1" t="s">
        <v>587</v>
      </c>
      <c r="B27" s="1">
        <v>5</v>
      </c>
      <c r="C27" s="26" t="s">
        <v>4677</v>
      </c>
      <c r="D27" t="s">
        <v>589</v>
      </c>
      <c r="E27" s="27" t="s">
        <v>4678</v>
      </c>
      <c r="F27" s="28" t="s">
        <v>591</v>
      </c>
      <c r="G27" s="29">
        <v>50.926000000000002</v>
      </c>
      <c r="H27" s="28">
        <v>0</v>
      </c>
      <c r="I27" s="30">
        <f>ROUND(G27*H27,P4)</f>
        <v>0</v>
      </c>
      <c r="L27" s="30">
        <v>0</v>
      </c>
      <c r="M27" s="24">
        <f>ROUND(G27*L27,P4)</f>
        <v>0</v>
      </c>
      <c r="N27" s="25" t="s">
        <v>1524</v>
      </c>
      <c r="O27" s="31">
        <f>M27*AA27</f>
        <v>0</v>
      </c>
      <c r="P27" s="1">
        <v>3</v>
      </c>
      <c r="AA27" s="1">
        <f>IF(P27=1,$O$3,IF(P27=2,$O$4,$O$5))</f>
        <v>0</v>
      </c>
    </row>
    <row r="28">
      <c r="A28" s="1" t="s">
        <v>592</v>
      </c>
      <c r="E28" s="27" t="s">
        <v>589</v>
      </c>
    </row>
    <row r="29" ht="39">
      <c r="A29" s="1" t="s">
        <v>593</v>
      </c>
      <c r="E29" s="32" t="s">
        <v>7068</v>
      </c>
    </row>
    <row r="30" ht="250">
      <c r="A30" s="1" t="s">
        <v>595</v>
      </c>
      <c r="E30" s="27" t="s">
        <v>4680</v>
      </c>
    </row>
    <row r="31" ht="25">
      <c r="A31" s="1" t="s">
        <v>587</v>
      </c>
      <c r="B31" s="1">
        <v>6</v>
      </c>
      <c r="C31" s="26" t="s">
        <v>2382</v>
      </c>
      <c r="D31" t="s">
        <v>589</v>
      </c>
      <c r="E31" s="27" t="s">
        <v>2383</v>
      </c>
      <c r="F31" s="28" t="s">
        <v>591</v>
      </c>
      <c r="G31" s="29">
        <v>8.8610000000000007</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7069</v>
      </c>
    </row>
    <row r="34" ht="325">
      <c r="A34" s="1" t="s">
        <v>595</v>
      </c>
      <c r="E34" s="27" t="s">
        <v>2385</v>
      </c>
    </row>
    <row r="35" ht="13">
      <c r="A35" s="1" t="s">
        <v>584</v>
      </c>
      <c r="C35" s="22" t="s">
        <v>3026</v>
      </c>
      <c r="E35" s="23" t="s">
        <v>3833</v>
      </c>
      <c r="L35" s="24">
        <f>SUMIFS(L36:L43,A36:A43,"P")</f>
        <v>0</v>
      </c>
      <c r="M35" s="24">
        <f>SUMIFS(M36:M43,A36:A43,"P")</f>
        <v>0</v>
      </c>
      <c r="N35" s="25"/>
    </row>
    <row r="36" ht="25">
      <c r="A36" s="1" t="s">
        <v>587</v>
      </c>
      <c r="B36" s="1">
        <v>7</v>
      </c>
      <c r="C36" s="26" t="s">
        <v>5380</v>
      </c>
      <c r="D36" t="s">
        <v>589</v>
      </c>
      <c r="E36" s="27" t="s">
        <v>5381</v>
      </c>
      <c r="F36" s="28" t="s">
        <v>680</v>
      </c>
      <c r="G36" s="29">
        <v>0.0040000000000000001</v>
      </c>
      <c r="H36" s="28">
        <v>0</v>
      </c>
      <c r="I36" s="30">
        <f>ROUND(G36*H36,P4)</f>
        <v>0</v>
      </c>
      <c r="L36" s="30">
        <v>0</v>
      </c>
      <c r="M36" s="24">
        <f>ROUND(G36*L36,P4)</f>
        <v>0</v>
      </c>
      <c r="N36" s="25" t="s">
        <v>1524</v>
      </c>
      <c r="O36" s="31">
        <f>M36*AA36</f>
        <v>0</v>
      </c>
      <c r="P36" s="1">
        <v>3</v>
      </c>
      <c r="AA36" s="1">
        <f>IF(P36=1,$O$3,IF(P36=2,$O$4,$O$5))</f>
        <v>0</v>
      </c>
    </row>
    <row r="37">
      <c r="A37" s="1" t="s">
        <v>592</v>
      </c>
      <c r="E37" s="27" t="s">
        <v>589</v>
      </c>
    </row>
    <row r="38" ht="13">
      <c r="A38" s="1" t="s">
        <v>593</v>
      </c>
      <c r="E38" s="32" t="s">
        <v>7070</v>
      </c>
    </row>
    <row r="39" ht="287.5">
      <c r="A39" s="1" t="s">
        <v>595</v>
      </c>
      <c r="E39" s="27" t="s">
        <v>5376</v>
      </c>
    </row>
    <row r="40" ht="25">
      <c r="A40" s="1" t="s">
        <v>587</v>
      </c>
      <c r="B40" s="1">
        <v>8</v>
      </c>
      <c r="C40" s="26" t="s">
        <v>3028</v>
      </c>
      <c r="D40" t="s">
        <v>589</v>
      </c>
      <c r="E40" s="27" t="s">
        <v>3029</v>
      </c>
      <c r="F40" s="28" t="s">
        <v>591</v>
      </c>
      <c r="G40" s="29">
        <v>1.9690000000000001</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7071</v>
      </c>
    </row>
    <row r="43" ht="75">
      <c r="A43" s="1" t="s">
        <v>595</v>
      </c>
      <c r="E43" s="27" t="s">
        <v>3031</v>
      </c>
    </row>
    <row r="44" ht="13">
      <c r="A44" s="1" t="s">
        <v>584</v>
      </c>
      <c r="C44" s="22" t="s">
        <v>606</v>
      </c>
      <c r="E44" s="23" t="s">
        <v>607</v>
      </c>
      <c r="L44" s="24">
        <f>SUMIFS(L45:L56,A45:A56,"P")</f>
        <v>0</v>
      </c>
      <c r="M44" s="24">
        <f>SUMIFS(M45:M56,A45:A56,"P")</f>
        <v>0</v>
      </c>
      <c r="N44" s="25"/>
    </row>
    <row r="45" ht="25">
      <c r="A45" s="1" t="s">
        <v>587</v>
      </c>
      <c r="B45" s="1">
        <v>9</v>
      </c>
      <c r="C45" s="26" t="s">
        <v>6863</v>
      </c>
      <c r="D45" t="s">
        <v>589</v>
      </c>
      <c r="E45" s="27" t="s">
        <v>6864</v>
      </c>
      <c r="F45" s="28" t="s">
        <v>610</v>
      </c>
      <c r="G45" s="29">
        <v>2</v>
      </c>
      <c r="H45" s="28">
        <v>0</v>
      </c>
      <c r="I45" s="30">
        <f>ROUND(G45*H45,P4)</f>
        <v>0</v>
      </c>
      <c r="L45" s="30">
        <v>0</v>
      </c>
      <c r="M45" s="24">
        <f>ROUND(G45*L45,P4)</f>
        <v>0</v>
      </c>
      <c r="N45" s="25" t="s">
        <v>1524</v>
      </c>
      <c r="O45" s="31">
        <f>M45*AA45</f>
        <v>0</v>
      </c>
      <c r="P45" s="1">
        <v>3</v>
      </c>
      <c r="AA45" s="1">
        <f>IF(P45=1,$O$3,IF(P45=2,$O$4,$O$5))</f>
        <v>0</v>
      </c>
    </row>
    <row r="46">
      <c r="A46" s="1" t="s">
        <v>592</v>
      </c>
      <c r="E46" s="27" t="s">
        <v>589</v>
      </c>
    </row>
    <row r="47" ht="13">
      <c r="A47" s="1" t="s">
        <v>593</v>
      </c>
      <c r="E47" s="32" t="s">
        <v>5324</v>
      </c>
    </row>
    <row r="48" ht="75">
      <c r="A48" s="1" t="s">
        <v>595</v>
      </c>
      <c r="E48" s="27" t="s">
        <v>612</v>
      </c>
    </row>
    <row r="49" ht="25">
      <c r="A49" s="1" t="s">
        <v>587</v>
      </c>
      <c r="B49" s="1">
        <v>10</v>
      </c>
      <c r="C49" s="26" t="s">
        <v>3406</v>
      </c>
      <c r="D49" t="s">
        <v>589</v>
      </c>
      <c r="E49" s="27" t="s">
        <v>3407</v>
      </c>
      <c r="F49" s="28" t="s">
        <v>610</v>
      </c>
      <c r="G49" s="29">
        <v>4</v>
      </c>
      <c r="H49" s="28">
        <v>0</v>
      </c>
      <c r="I49" s="30">
        <f>ROUND(G49*H49,P4)</f>
        <v>0</v>
      </c>
      <c r="L49" s="30">
        <v>0</v>
      </c>
      <c r="M49" s="24">
        <f>ROUND(G49*L49,P4)</f>
        <v>0</v>
      </c>
      <c r="N49" s="25" t="s">
        <v>1524</v>
      </c>
      <c r="O49" s="31">
        <f>M49*AA49</f>
        <v>0</v>
      </c>
      <c r="P49" s="1">
        <v>3</v>
      </c>
      <c r="AA49" s="1">
        <f>IF(P49=1,$O$3,IF(P49=2,$O$4,$O$5))</f>
        <v>0</v>
      </c>
    </row>
    <row r="50">
      <c r="A50" s="1" t="s">
        <v>592</v>
      </c>
      <c r="E50" s="27" t="s">
        <v>589</v>
      </c>
    </row>
    <row r="51" ht="13">
      <c r="A51" s="1" t="s">
        <v>593</v>
      </c>
      <c r="E51" s="32" t="s">
        <v>6924</v>
      </c>
    </row>
    <row r="52" ht="75">
      <c r="A52" s="1" t="s">
        <v>595</v>
      </c>
      <c r="E52" s="27" t="s">
        <v>612</v>
      </c>
    </row>
    <row r="53" ht="25">
      <c r="A53" s="1" t="s">
        <v>587</v>
      </c>
      <c r="B53" s="1">
        <v>11</v>
      </c>
      <c r="C53" s="26" t="s">
        <v>6865</v>
      </c>
      <c r="D53" t="s">
        <v>589</v>
      </c>
      <c r="E53" s="27" t="s">
        <v>6866</v>
      </c>
      <c r="F53" s="28" t="s">
        <v>603</v>
      </c>
      <c r="G53" s="29">
        <v>39.344000000000001</v>
      </c>
      <c r="H53" s="28">
        <v>0</v>
      </c>
      <c r="I53" s="30">
        <f>ROUND(G53*H53,P4)</f>
        <v>0</v>
      </c>
      <c r="L53" s="30">
        <v>0</v>
      </c>
      <c r="M53" s="24">
        <f>ROUND(G53*L53,P4)</f>
        <v>0</v>
      </c>
      <c r="N53" s="25" t="s">
        <v>1524</v>
      </c>
      <c r="O53" s="31">
        <f>M53*AA53</f>
        <v>0</v>
      </c>
      <c r="P53" s="1">
        <v>3</v>
      </c>
      <c r="AA53" s="1">
        <f>IF(P53=1,$O$3,IF(P53=2,$O$4,$O$5))</f>
        <v>0</v>
      </c>
    </row>
    <row r="54">
      <c r="A54" s="1" t="s">
        <v>592</v>
      </c>
      <c r="E54" s="27" t="s">
        <v>589</v>
      </c>
    </row>
    <row r="55" ht="13">
      <c r="A55" s="1" t="s">
        <v>593</v>
      </c>
      <c r="E55" s="32" t="s">
        <v>7072</v>
      </c>
    </row>
    <row r="56" ht="100">
      <c r="A56" s="1" t="s">
        <v>595</v>
      </c>
      <c r="E56" s="27" t="s">
        <v>6868</v>
      </c>
    </row>
    <row r="57" ht="13">
      <c r="A57" s="1" t="s">
        <v>584</v>
      </c>
      <c r="C57" s="22" t="s">
        <v>3881</v>
      </c>
      <c r="E57" s="23" t="s">
        <v>3882</v>
      </c>
      <c r="L57" s="24">
        <f>SUMIFS(L58:L105,A58:A105,"P")</f>
        <v>0</v>
      </c>
      <c r="M57" s="24">
        <f>SUMIFS(M58:M105,A58:A105,"P")</f>
        <v>0</v>
      </c>
      <c r="N57" s="25"/>
    </row>
    <row r="58" ht="25">
      <c r="A58" s="1" t="s">
        <v>587</v>
      </c>
      <c r="B58" s="1">
        <v>12</v>
      </c>
      <c r="C58" s="26" t="s">
        <v>7073</v>
      </c>
      <c r="D58" t="s">
        <v>589</v>
      </c>
      <c r="E58" s="27" t="s">
        <v>7074</v>
      </c>
      <c r="F58" s="28" t="s">
        <v>618</v>
      </c>
      <c r="G58" s="29">
        <v>19.690000000000001</v>
      </c>
      <c r="H58" s="28">
        <v>0</v>
      </c>
      <c r="I58" s="30">
        <f>ROUND(G58*H58,P4)</f>
        <v>0</v>
      </c>
      <c r="L58" s="30">
        <v>0</v>
      </c>
      <c r="M58" s="24">
        <f>ROUND(G58*L58,P4)</f>
        <v>0</v>
      </c>
      <c r="N58" s="25" t="s">
        <v>1524</v>
      </c>
      <c r="O58" s="31">
        <f>M58*AA58</f>
        <v>0</v>
      </c>
      <c r="P58" s="1">
        <v>3</v>
      </c>
      <c r="AA58" s="1">
        <f>IF(P58=1,$O$3,IF(P58=2,$O$4,$O$5))</f>
        <v>0</v>
      </c>
    </row>
    <row r="59">
      <c r="A59" s="1" t="s">
        <v>592</v>
      </c>
      <c r="E59" s="27" t="s">
        <v>589</v>
      </c>
    </row>
    <row r="60" ht="13">
      <c r="A60" s="1" t="s">
        <v>593</v>
      </c>
      <c r="E60" s="32" t="s">
        <v>7075</v>
      </c>
    </row>
    <row r="61" ht="250">
      <c r="A61" s="1" t="s">
        <v>595</v>
      </c>
      <c r="E61" s="27" t="s">
        <v>3887</v>
      </c>
    </row>
    <row r="62" ht="25">
      <c r="A62" s="1" t="s">
        <v>587</v>
      </c>
      <c r="B62" s="1">
        <v>13</v>
      </c>
      <c r="C62" s="26" t="s">
        <v>7076</v>
      </c>
      <c r="D62" t="s">
        <v>589</v>
      </c>
      <c r="E62" s="27" t="s">
        <v>7077</v>
      </c>
      <c r="F62" s="28" t="s">
        <v>618</v>
      </c>
      <c r="G62" s="29">
        <v>11.4</v>
      </c>
      <c r="H62" s="28">
        <v>0</v>
      </c>
      <c r="I62" s="30">
        <f>ROUND(G62*H62,P4)</f>
        <v>0</v>
      </c>
      <c r="L62" s="30">
        <v>0</v>
      </c>
      <c r="M62" s="24">
        <f>ROUND(G62*L62,P4)</f>
        <v>0</v>
      </c>
      <c r="N62" s="25" t="s">
        <v>1524</v>
      </c>
      <c r="O62" s="31">
        <f>M62*AA62</f>
        <v>0</v>
      </c>
      <c r="P62" s="1">
        <v>3</v>
      </c>
      <c r="AA62" s="1">
        <f>IF(P62=1,$O$3,IF(P62=2,$O$4,$O$5))</f>
        <v>0</v>
      </c>
    </row>
    <row r="63">
      <c r="A63" s="1" t="s">
        <v>592</v>
      </c>
      <c r="E63" s="27" t="s">
        <v>589</v>
      </c>
    </row>
    <row r="64" ht="13">
      <c r="A64" s="1" t="s">
        <v>593</v>
      </c>
      <c r="E64" s="32" t="s">
        <v>7078</v>
      </c>
    </row>
    <row r="65" ht="62.5">
      <c r="A65" s="1" t="s">
        <v>595</v>
      </c>
      <c r="E65" s="27" t="s">
        <v>6873</v>
      </c>
    </row>
    <row r="66" ht="25">
      <c r="A66" s="1" t="s">
        <v>587</v>
      </c>
      <c r="B66" s="1">
        <v>14</v>
      </c>
      <c r="C66" s="26" t="s">
        <v>7079</v>
      </c>
      <c r="D66" t="s">
        <v>589</v>
      </c>
      <c r="E66" s="27" t="s">
        <v>7080</v>
      </c>
      <c r="F66" s="28" t="s">
        <v>618</v>
      </c>
      <c r="G66" s="29">
        <v>11.4</v>
      </c>
      <c r="H66" s="28">
        <v>0</v>
      </c>
      <c r="I66" s="30">
        <f>ROUND(G66*H66,P4)</f>
        <v>0</v>
      </c>
      <c r="L66" s="30">
        <v>0</v>
      </c>
      <c r="M66" s="24">
        <f>ROUND(G66*L66,P4)</f>
        <v>0</v>
      </c>
      <c r="N66" s="25" t="s">
        <v>1524</v>
      </c>
      <c r="O66" s="31">
        <f>M66*AA66</f>
        <v>0</v>
      </c>
      <c r="P66" s="1">
        <v>3</v>
      </c>
      <c r="AA66" s="1">
        <f>IF(P66=1,$O$3,IF(P66=2,$O$4,$O$5))</f>
        <v>0</v>
      </c>
    </row>
    <row r="67">
      <c r="A67" s="1" t="s">
        <v>592</v>
      </c>
      <c r="E67" s="27" t="s">
        <v>589</v>
      </c>
    </row>
    <row r="68" ht="13">
      <c r="A68" s="1" t="s">
        <v>593</v>
      </c>
      <c r="E68" s="32" t="s">
        <v>7081</v>
      </c>
    </row>
    <row r="69" ht="262.5">
      <c r="A69" s="1" t="s">
        <v>595</v>
      </c>
      <c r="E69" s="27" t="s">
        <v>6682</v>
      </c>
    </row>
    <row r="70" ht="25">
      <c r="A70" s="1" t="s">
        <v>587</v>
      </c>
      <c r="B70" s="1">
        <v>15</v>
      </c>
      <c r="C70" s="26" t="s">
        <v>6876</v>
      </c>
      <c r="D70" t="s">
        <v>589</v>
      </c>
      <c r="E70" s="27" t="s">
        <v>6877</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c r="A72" s="1" t="s">
        <v>593</v>
      </c>
    </row>
    <row r="73" ht="75">
      <c r="A73" s="1" t="s">
        <v>595</v>
      </c>
      <c r="E73" s="27" t="s">
        <v>6878</v>
      </c>
    </row>
    <row r="74" ht="25">
      <c r="A74" s="1" t="s">
        <v>587</v>
      </c>
      <c r="B74" s="1">
        <v>16</v>
      </c>
      <c r="C74" s="26" t="s">
        <v>7082</v>
      </c>
      <c r="D74" t="s">
        <v>589</v>
      </c>
      <c r="E74" s="27" t="s">
        <v>7083</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5324</v>
      </c>
    </row>
    <row r="77" ht="75">
      <c r="A77" s="1" t="s">
        <v>595</v>
      </c>
      <c r="E77" s="27" t="s">
        <v>6878</v>
      </c>
    </row>
    <row r="78" ht="25">
      <c r="A78" s="1" t="s">
        <v>587</v>
      </c>
      <c r="B78" s="1">
        <v>17</v>
      </c>
      <c r="C78" s="26" t="s">
        <v>6881</v>
      </c>
      <c r="D78" t="s">
        <v>589</v>
      </c>
      <c r="E78" s="27" t="s">
        <v>6882</v>
      </c>
      <c r="F78" s="28" t="s">
        <v>610</v>
      </c>
      <c r="G78" s="29">
        <v>2</v>
      </c>
      <c r="H78" s="28">
        <v>0</v>
      </c>
      <c r="I78" s="30">
        <f>ROUND(G78*H78,P4)</f>
        <v>0</v>
      </c>
      <c r="L78" s="30">
        <v>0</v>
      </c>
      <c r="M78" s="24">
        <f>ROUND(G78*L78,P4)</f>
        <v>0</v>
      </c>
      <c r="N78" s="25" t="s">
        <v>1524</v>
      </c>
      <c r="O78" s="31">
        <f>M78*AA78</f>
        <v>0</v>
      </c>
      <c r="P78" s="1">
        <v>3</v>
      </c>
      <c r="AA78" s="1">
        <f>IF(P78=1,$O$3,IF(P78=2,$O$4,$O$5))</f>
        <v>0</v>
      </c>
    </row>
    <row r="79">
      <c r="A79" s="1" t="s">
        <v>592</v>
      </c>
      <c r="E79" s="27" t="s">
        <v>589</v>
      </c>
    </row>
    <row r="80">
      <c r="A80" s="1" t="s">
        <v>593</v>
      </c>
    </row>
    <row r="81" ht="75">
      <c r="A81" s="1" t="s">
        <v>595</v>
      </c>
      <c r="E81" s="27" t="s">
        <v>6878</v>
      </c>
    </row>
    <row r="82" ht="25">
      <c r="A82" s="1" t="s">
        <v>587</v>
      </c>
      <c r="B82" s="1">
        <v>18</v>
      </c>
      <c r="C82" s="26" t="s">
        <v>6883</v>
      </c>
      <c r="D82" t="s">
        <v>589</v>
      </c>
      <c r="E82" s="27" t="s">
        <v>6884</v>
      </c>
      <c r="F82" s="28" t="s">
        <v>610</v>
      </c>
      <c r="G82" s="29">
        <v>2</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row>
    <row r="85" ht="75">
      <c r="A85" s="1" t="s">
        <v>595</v>
      </c>
      <c r="E85" s="27" t="s">
        <v>6878</v>
      </c>
    </row>
    <row r="86" ht="25">
      <c r="A86" s="1" t="s">
        <v>587</v>
      </c>
      <c r="B86" s="1">
        <v>19</v>
      </c>
      <c r="C86" s="26" t="s">
        <v>7084</v>
      </c>
      <c r="D86" t="s">
        <v>589</v>
      </c>
      <c r="E86" s="27" t="s">
        <v>7085</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13">
      <c r="A88" s="1" t="s">
        <v>593</v>
      </c>
      <c r="E88" s="32" t="s">
        <v>5324</v>
      </c>
    </row>
    <row r="89" ht="75">
      <c r="A89" s="1" t="s">
        <v>595</v>
      </c>
      <c r="E89" s="27" t="s">
        <v>6878</v>
      </c>
    </row>
    <row r="90" ht="25">
      <c r="A90" s="1" t="s">
        <v>587</v>
      </c>
      <c r="B90" s="1">
        <v>20</v>
      </c>
      <c r="C90" s="26" t="s">
        <v>6887</v>
      </c>
      <c r="D90" t="s">
        <v>589</v>
      </c>
      <c r="E90" s="27" t="s">
        <v>6888</v>
      </c>
      <c r="F90" s="28" t="s">
        <v>618</v>
      </c>
      <c r="G90" s="29">
        <v>51.799999999999997</v>
      </c>
      <c r="H90" s="28">
        <v>0</v>
      </c>
      <c r="I90" s="30">
        <f>ROUND(G90*H90,P4)</f>
        <v>0</v>
      </c>
      <c r="L90" s="30">
        <v>0</v>
      </c>
      <c r="M90" s="24">
        <f>ROUND(G90*L90,P4)</f>
        <v>0</v>
      </c>
      <c r="N90" s="25" t="s">
        <v>1524</v>
      </c>
      <c r="O90" s="31">
        <f>M90*AA90</f>
        <v>0</v>
      </c>
      <c r="P90" s="1">
        <v>3</v>
      </c>
      <c r="AA90" s="1">
        <f>IF(P90=1,$O$3,IF(P90=2,$O$4,$O$5))</f>
        <v>0</v>
      </c>
    </row>
    <row r="91">
      <c r="A91" s="1" t="s">
        <v>592</v>
      </c>
      <c r="E91" s="27" t="s">
        <v>589</v>
      </c>
    </row>
    <row r="92" ht="13">
      <c r="A92" s="1" t="s">
        <v>593</v>
      </c>
      <c r="E92" s="32" t="s">
        <v>7086</v>
      </c>
    </row>
    <row r="93" ht="87.5">
      <c r="A93" s="1" t="s">
        <v>595</v>
      </c>
      <c r="E93" s="27" t="s">
        <v>6890</v>
      </c>
    </row>
    <row r="94" ht="25">
      <c r="A94" s="1" t="s">
        <v>587</v>
      </c>
      <c r="B94" s="1">
        <v>21</v>
      </c>
      <c r="C94" s="26" t="s">
        <v>6891</v>
      </c>
      <c r="D94" t="s">
        <v>589</v>
      </c>
      <c r="E94" s="27" t="s">
        <v>6892</v>
      </c>
      <c r="F94" s="28" t="s">
        <v>618</v>
      </c>
      <c r="G94" s="29">
        <v>17.899999999999999</v>
      </c>
      <c r="H94" s="28">
        <v>0</v>
      </c>
      <c r="I94" s="30">
        <f>ROUND(G94*H94,P4)</f>
        <v>0</v>
      </c>
      <c r="L94" s="30">
        <v>0</v>
      </c>
      <c r="M94" s="24">
        <f>ROUND(G94*L94,P4)</f>
        <v>0</v>
      </c>
      <c r="N94" s="25" t="s">
        <v>1524</v>
      </c>
      <c r="O94" s="31">
        <f>M94*AA94</f>
        <v>0</v>
      </c>
      <c r="P94" s="1">
        <v>3</v>
      </c>
      <c r="AA94" s="1">
        <f>IF(P94=1,$O$3,IF(P94=2,$O$4,$O$5))</f>
        <v>0</v>
      </c>
    </row>
    <row r="95">
      <c r="A95" s="1" t="s">
        <v>592</v>
      </c>
      <c r="E95" s="27" t="s">
        <v>589</v>
      </c>
    </row>
    <row r="96" ht="13">
      <c r="A96" s="1" t="s">
        <v>593</v>
      </c>
      <c r="E96" s="32" t="s">
        <v>7087</v>
      </c>
    </row>
    <row r="97" ht="75">
      <c r="A97" s="1" t="s">
        <v>595</v>
      </c>
      <c r="E97" s="27" t="s">
        <v>6894</v>
      </c>
    </row>
    <row r="98" ht="25">
      <c r="A98" s="1" t="s">
        <v>587</v>
      </c>
      <c r="B98" s="1">
        <v>22</v>
      </c>
      <c r="C98" s="26" t="s">
        <v>7088</v>
      </c>
      <c r="D98" t="s">
        <v>589</v>
      </c>
      <c r="E98" s="27" t="s">
        <v>7089</v>
      </c>
      <c r="F98" s="28" t="s">
        <v>618</v>
      </c>
      <c r="G98" s="29">
        <v>17.899999999999999</v>
      </c>
      <c r="H98" s="28">
        <v>0</v>
      </c>
      <c r="I98" s="30">
        <f>ROUND(G98*H98,P4)</f>
        <v>0</v>
      </c>
      <c r="L98" s="30">
        <v>0</v>
      </c>
      <c r="M98" s="24">
        <f>ROUND(G98*L98,P4)</f>
        <v>0</v>
      </c>
      <c r="N98" s="25" t="s">
        <v>1524</v>
      </c>
      <c r="O98" s="31">
        <f>M98*AA98</f>
        <v>0</v>
      </c>
      <c r="P98" s="1">
        <v>3</v>
      </c>
      <c r="AA98" s="1">
        <f>IF(P98=1,$O$3,IF(P98=2,$O$4,$O$5))</f>
        <v>0</v>
      </c>
    </row>
    <row r="99">
      <c r="A99" s="1" t="s">
        <v>592</v>
      </c>
      <c r="E99" s="27" t="s">
        <v>589</v>
      </c>
    </row>
    <row r="100">
      <c r="A100" s="1" t="s">
        <v>593</v>
      </c>
    </row>
    <row r="101" ht="100">
      <c r="A101" s="1" t="s">
        <v>595</v>
      </c>
      <c r="E101" s="27" t="s">
        <v>6688</v>
      </c>
    </row>
    <row r="102" ht="25">
      <c r="A102" s="1" t="s">
        <v>587</v>
      </c>
      <c r="B102" s="1">
        <v>23</v>
      </c>
      <c r="C102" s="26" t="s">
        <v>7090</v>
      </c>
      <c r="D102" t="s">
        <v>589</v>
      </c>
      <c r="E102" s="27" t="s">
        <v>7091</v>
      </c>
      <c r="F102" s="28" t="s">
        <v>618</v>
      </c>
      <c r="G102" s="29">
        <v>17.899999999999999</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c r="A104" s="1" t="s">
        <v>593</v>
      </c>
    </row>
    <row r="105" ht="75">
      <c r="A105" s="1" t="s">
        <v>595</v>
      </c>
      <c r="E105" s="27" t="s">
        <v>6899</v>
      </c>
    </row>
    <row r="106" ht="13">
      <c r="A106" s="1" t="s">
        <v>584</v>
      </c>
      <c r="C106" s="22" t="s">
        <v>2059</v>
      </c>
      <c r="E106" s="23" t="s">
        <v>2060</v>
      </c>
      <c r="L106" s="24">
        <f>SUMIFS(L107:L114,A107:A114,"P")</f>
        <v>0</v>
      </c>
      <c r="M106" s="24">
        <f>SUMIFS(M107:M114,A107:A114,"P")</f>
        <v>0</v>
      </c>
      <c r="N106" s="25"/>
    </row>
    <row r="107" ht="25">
      <c r="A107" s="1" t="s">
        <v>587</v>
      </c>
      <c r="B107" s="1">
        <v>24</v>
      </c>
      <c r="C107" s="26" t="s">
        <v>6905</v>
      </c>
      <c r="D107" t="s">
        <v>589</v>
      </c>
      <c r="E107" s="27" t="s">
        <v>6906</v>
      </c>
      <c r="F107" s="28" t="s">
        <v>610</v>
      </c>
      <c r="G107" s="29">
        <v>3</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13">
      <c r="A109" s="1" t="s">
        <v>593</v>
      </c>
      <c r="E109" s="32" t="s">
        <v>7022</v>
      </c>
    </row>
    <row r="110" ht="75">
      <c r="A110" s="1" t="s">
        <v>595</v>
      </c>
      <c r="E110" s="27" t="s">
        <v>4051</v>
      </c>
    </row>
    <row r="111" ht="25">
      <c r="A111" s="1" t="s">
        <v>587</v>
      </c>
      <c r="B111" s="1">
        <v>25</v>
      </c>
      <c r="C111" s="26" t="s">
        <v>7092</v>
      </c>
      <c r="D111" t="s">
        <v>589</v>
      </c>
      <c r="E111" s="27" t="s">
        <v>7093</v>
      </c>
      <c r="F111" s="28" t="s">
        <v>618</v>
      </c>
      <c r="G111" s="29">
        <v>17.699999999999999</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c r="A113" s="1" t="s">
        <v>593</v>
      </c>
    </row>
    <row r="114" ht="87.5">
      <c r="A114" s="1" t="s">
        <v>595</v>
      </c>
      <c r="E114" s="27" t="s">
        <v>6048</v>
      </c>
    </row>
    <row r="115" ht="13">
      <c r="A115" s="1" t="s">
        <v>584</v>
      </c>
      <c r="C115" s="22" t="s">
        <v>675</v>
      </c>
      <c r="E115" s="23" t="s">
        <v>676</v>
      </c>
      <c r="L115" s="24">
        <f>SUMIFS(L116:L127,A116:A127,"P")</f>
        <v>0</v>
      </c>
      <c r="M115" s="24">
        <f>SUMIFS(M116:M127,A116:A127,"P")</f>
        <v>0</v>
      </c>
      <c r="N115" s="25"/>
    </row>
    <row r="116" ht="37.5">
      <c r="A116" s="1" t="s">
        <v>587</v>
      </c>
      <c r="B116" s="1">
        <v>26</v>
      </c>
      <c r="C116" s="26" t="s">
        <v>677</v>
      </c>
      <c r="D116" t="s">
        <v>678</v>
      </c>
      <c r="E116" s="27" t="s">
        <v>679</v>
      </c>
      <c r="F116" s="28" t="s">
        <v>680</v>
      </c>
      <c r="G116" s="29">
        <v>87.468000000000004</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2393</v>
      </c>
    </row>
    <row r="118" ht="13">
      <c r="A118" s="1" t="s">
        <v>593</v>
      </c>
      <c r="E118" s="32" t="s">
        <v>7094</v>
      </c>
    </row>
    <row r="119" ht="150">
      <c r="A119" s="1" t="s">
        <v>595</v>
      </c>
      <c r="E119" s="27" t="s">
        <v>697</v>
      </c>
    </row>
    <row r="120" ht="37.5">
      <c r="A120" s="1" t="s">
        <v>587</v>
      </c>
      <c r="B120" s="1">
        <v>27</v>
      </c>
      <c r="C120" s="26" t="s">
        <v>2697</v>
      </c>
      <c r="D120" t="s">
        <v>2698</v>
      </c>
      <c r="E120" s="27" t="s">
        <v>2699</v>
      </c>
      <c r="F120" s="28" t="s">
        <v>680</v>
      </c>
      <c r="G120" s="29">
        <v>25.32</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2393</v>
      </c>
    </row>
    <row r="122" ht="13">
      <c r="A122" s="1" t="s">
        <v>593</v>
      </c>
      <c r="E122" s="32" t="s">
        <v>7095</v>
      </c>
    </row>
    <row r="123" ht="150">
      <c r="A123" s="1" t="s">
        <v>595</v>
      </c>
      <c r="E123" s="27" t="s">
        <v>697</v>
      </c>
    </row>
    <row r="124" ht="25">
      <c r="A124" s="1" t="s">
        <v>587</v>
      </c>
      <c r="B124" s="1">
        <v>28</v>
      </c>
      <c r="C124" s="26" t="s">
        <v>2733</v>
      </c>
      <c r="D124" t="s">
        <v>2734</v>
      </c>
      <c r="E124" s="27" t="s">
        <v>2735</v>
      </c>
      <c r="F124" s="28" t="s">
        <v>680</v>
      </c>
      <c r="G124" s="29">
        <v>0.28299999999999997</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1996</v>
      </c>
    </row>
    <row r="126" ht="13">
      <c r="A126" s="1" t="s">
        <v>593</v>
      </c>
      <c r="E126" s="32" t="s">
        <v>7096</v>
      </c>
    </row>
    <row r="127" ht="150">
      <c r="A127" s="1" t="s">
        <v>595</v>
      </c>
      <c r="E12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COUNTIFS(L8:L823,"=0",A8:A823,"P")+COUNTIFS(L8:L823,"",A8:A823,"P")+SUM(Q8:Q823)</f>
        <v>0</v>
      </c>
    </row>
    <row r="8" ht="13">
      <c r="A8" s="1" t="s">
        <v>582</v>
      </c>
      <c r="C8" s="22" t="s">
        <v>7097</v>
      </c>
      <c r="E8" s="23" t="s">
        <v>359</v>
      </c>
      <c r="L8" s="24">
        <f>L9+L176+L266+L425+L584+L624+L701</f>
        <v>0</v>
      </c>
      <c r="M8" s="24">
        <f>M9+M176+M266+M425+M584+M624+M701</f>
        <v>0</v>
      </c>
      <c r="N8" s="25"/>
    </row>
    <row r="9" ht="13">
      <c r="A9" s="1" t="s">
        <v>7098</v>
      </c>
      <c r="C9" s="22" t="s">
        <v>7099</v>
      </c>
      <c r="E9" s="23" t="s">
        <v>7100</v>
      </c>
      <c r="L9" s="24">
        <f>L10+L39+L96+L105+L158+L167</f>
        <v>0</v>
      </c>
      <c r="M9" s="24">
        <f>M10+M39+M96+M105+M158+M167</f>
        <v>0</v>
      </c>
      <c r="N9" s="25"/>
    </row>
    <row r="10" ht="13">
      <c r="A10" s="1" t="s">
        <v>584</v>
      </c>
      <c r="C10" s="22" t="s">
        <v>1999</v>
      </c>
      <c r="E10" s="23" t="s">
        <v>2000</v>
      </c>
      <c r="L10" s="24">
        <f>SUMIFS(L11:L38,A11:A38,"P")</f>
        <v>0</v>
      </c>
      <c r="M10" s="24">
        <f>SUMIFS(M11:M38,A11:A38,"P")</f>
        <v>0</v>
      </c>
      <c r="N10" s="25"/>
    </row>
    <row r="11">
      <c r="A11" s="1" t="s">
        <v>587</v>
      </c>
      <c r="B11" s="1">
        <v>1</v>
      </c>
      <c r="C11" s="26" t="s">
        <v>7101</v>
      </c>
      <c r="D11" t="s">
        <v>589</v>
      </c>
      <c r="E11" s="27" t="s">
        <v>7102</v>
      </c>
      <c r="F11" s="28" t="s">
        <v>1488</v>
      </c>
      <c r="G11" s="29">
        <v>1</v>
      </c>
      <c r="H11" s="28">
        <v>0</v>
      </c>
      <c r="I11" s="30">
        <f>ROUND(G11*H11,P4)</f>
        <v>0</v>
      </c>
      <c r="L11" s="30">
        <v>0</v>
      </c>
      <c r="M11" s="24">
        <f>ROUND(G11*L11,P4)</f>
        <v>0</v>
      </c>
      <c r="N11" s="25" t="s">
        <v>589</v>
      </c>
      <c r="O11" s="31">
        <f>M11*AA11</f>
        <v>0</v>
      </c>
      <c r="P11" s="1">
        <v>3</v>
      </c>
      <c r="AA11" s="1">
        <f>IF(P11=1,$O$3,IF(P11=2,$O$4,$O$5))</f>
        <v>0</v>
      </c>
    </row>
    <row r="12">
      <c r="A12" s="1" t="s">
        <v>592</v>
      </c>
      <c r="E12" s="27" t="s">
        <v>589</v>
      </c>
    </row>
    <row r="13" ht="13">
      <c r="A13" s="1" t="s">
        <v>593</v>
      </c>
      <c r="E13" s="32" t="s">
        <v>7103</v>
      </c>
    </row>
    <row r="14" ht="62.5">
      <c r="A14" s="1" t="s">
        <v>595</v>
      </c>
      <c r="E14" s="27" t="s">
        <v>7104</v>
      </c>
    </row>
    <row r="15" ht="25">
      <c r="A15" s="1" t="s">
        <v>587</v>
      </c>
      <c r="B15" s="1">
        <v>2</v>
      </c>
      <c r="C15" s="26" t="s">
        <v>7105</v>
      </c>
      <c r="D15" t="s">
        <v>589</v>
      </c>
      <c r="E15" s="27" t="s">
        <v>7106</v>
      </c>
      <c r="F15" s="28" t="s">
        <v>1488</v>
      </c>
      <c r="G15" s="29">
        <v>1</v>
      </c>
      <c r="H15" s="28">
        <v>0</v>
      </c>
      <c r="I15" s="30">
        <f>ROUND(G15*H15,P4)</f>
        <v>0</v>
      </c>
      <c r="L15" s="30">
        <v>0</v>
      </c>
      <c r="M15" s="24">
        <f>ROUND(G15*L15,P4)</f>
        <v>0</v>
      </c>
      <c r="N15" s="25" t="s">
        <v>1524</v>
      </c>
      <c r="O15" s="31">
        <f>M15*AA15</f>
        <v>0</v>
      </c>
      <c r="P15" s="1">
        <v>3</v>
      </c>
      <c r="AA15" s="1">
        <f>IF(P15=1,$O$3,IF(P15=2,$O$4,$O$5))</f>
        <v>0</v>
      </c>
    </row>
    <row r="16">
      <c r="A16" s="1" t="s">
        <v>592</v>
      </c>
      <c r="E16" s="27" t="s">
        <v>589</v>
      </c>
    </row>
    <row r="17" ht="13">
      <c r="A17" s="1" t="s">
        <v>593</v>
      </c>
      <c r="E17" s="32" t="s">
        <v>7107</v>
      </c>
    </row>
    <row r="18" ht="50">
      <c r="A18" s="1" t="s">
        <v>595</v>
      </c>
      <c r="E18" s="27" t="s">
        <v>7108</v>
      </c>
    </row>
    <row r="19" ht="25">
      <c r="A19" s="1" t="s">
        <v>587</v>
      </c>
      <c r="B19" s="1">
        <v>3</v>
      </c>
      <c r="C19" s="26" t="s">
        <v>7109</v>
      </c>
      <c r="D19" t="s">
        <v>589</v>
      </c>
      <c r="E19" s="27" t="s">
        <v>7110</v>
      </c>
      <c r="F19" s="28" t="s">
        <v>1488</v>
      </c>
      <c r="G19" s="29">
        <v>1</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row>
    <row r="22" ht="150">
      <c r="A22" s="1" t="s">
        <v>595</v>
      </c>
      <c r="E22" s="27" t="s">
        <v>7111</v>
      </c>
    </row>
    <row r="23" ht="25">
      <c r="A23" s="1" t="s">
        <v>587</v>
      </c>
      <c r="B23" s="1">
        <v>4</v>
      </c>
      <c r="C23" s="26" t="s">
        <v>7112</v>
      </c>
      <c r="D23" t="s">
        <v>589</v>
      </c>
      <c r="E23" s="27" t="s">
        <v>7113</v>
      </c>
      <c r="F23" s="28" t="s">
        <v>610</v>
      </c>
      <c r="G23" s="29">
        <v>1</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7107</v>
      </c>
    </row>
    <row r="26" ht="75">
      <c r="A26" s="1" t="s">
        <v>595</v>
      </c>
      <c r="E26" s="27" t="s">
        <v>7114</v>
      </c>
    </row>
    <row r="27">
      <c r="A27" s="1" t="s">
        <v>587</v>
      </c>
      <c r="B27" s="1">
        <v>5</v>
      </c>
      <c r="C27" s="26" t="s">
        <v>7115</v>
      </c>
      <c r="D27" t="s">
        <v>589</v>
      </c>
      <c r="E27" s="27" t="s">
        <v>3741</v>
      </c>
      <c r="F27" s="28" t="s">
        <v>1488</v>
      </c>
      <c r="G27" s="29">
        <v>1</v>
      </c>
      <c r="H27" s="28">
        <v>0</v>
      </c>
      <c r="I27" s="30">
        <f>ROUND(G27*H27,P4)</f>
        <v>0</v>
      </c>
      <c r="L27" s="30">
        <v>0</v>
      </c>
      <c r="M27" s="24">
        <f>ROUND(G27*L27,P4)</f>
        <v>0</v>
      </c>
      <c r="N27" s="25" t="s">
        <v>589</v>
      </c>
      <c r="O27" s="31">
        <f>M27*AA27</f>
        <v>0</v>
      </c>
      <c r="P27" s="1">
        <v>3</v>
      </c>
      <c r="AA27" s="1">
        <f>IF(P27=1,$O$3,IF(P27=2,$O$4,$O$5))</f>
        <v>0</v>
      </c>
    </row>
    <row r="28">
      <c r="A28" s="1" t="s">
        <v>592</v>
      </c>
      <c r="E28" s="27" t="s">
        <v>589</v>
      </c>
    </row>
    <row r="29" ht="13">
      <c r="A29" s="1" t="s">
        <v>593</v>
      </c>
      <c r="E29" s="32" t="s">
        <v>7103</v>
      </c>
    </row>
    <row r="30" ht="62.5">
      <c r="A30" s="1" t="s">
        <v>595</v>
      </c>
      <c r="E30" s="27" t="s">
        <v>7116</v>
      </c>
    </row>
    <row r="31">
      <c r="A31" s="1" t="s">
        <v>587</v>
      </c>
      <c r="B31" s="1">
        <v>6</v>
      </c>
      <c r="C31" s="26" t="s">
        <v>7117</v>
      </c>
      <c r="D31" t="s">
        <v>589</v>
      </c>
      <c r="E31" s="27" t="s">
        <v>7118</v>
      </c>
      <c r="F31" s="28" t="s">
        <v>1488</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13">
      <c r="A33" s="1" t="s">
        <v>593</v>
      </c>
      <c r="E33" s="32" t="s">
        <v>7103</v>
      </c>
    </row>
    <row r="34" ht="62.5">
      <c r="A34" s="1" t="s">
        <v>595</v>
      </c>
      <c r="E34" s="27" t="s">
        <v>7119</v>
      </c>
    </row>
    <row r="35">
      <c r="A35" s="1" t="s">
        <v>587</v>
      </c>
      <c r="B35" s="1">
        <v>7</v>
      </c>
      <c r="C35" s="26" t="s">
        <v>7120</v>
      </c>
      <c r="D35" t="s">
        <v>589</v>
      </c>
      <c r="E35" s="27" t="s">
        <v>7121</v>
      </c>
      <c r="F35" s="28" t="s">
        <v>7122</v>
      </c>
      <c r="G35" s="29">
        <v>48</v>
      </c>
      <c r="H35" s="28">
        <v>0</v>
      </c>
      <c r="I35" s="30">
        <f>ROUND(G35*H35,P4)</f>
        <v>0</v>
      </c>
      <c r="L35" s="30">
        <v>0</v>
      </c>
      <c r="M35" s="24">
        <f>ROUND(G35*L35,P4)</f>
        <v>0</v>
      </c>
      <c r="N35" s="25" t="s">
        <v>589</v>
      </c>
      <c r="O35" s="31">
        <f>M35*AA35</f>
        <v>0</v>
      </c>
      <c r="P35" s="1">
        <v>3</v>
      </c>
      <c r="AA35" s="1">
        <f>IF(P35=1,$O$3,IF(P35=2,$O$4,$O$5))</f>
        <v>0</v>
      </c>
    </row>
    <row r="36">
      <c r="A36" s="1" t="s">
        <v>592</v>
      </c>
      <c r="E36" s="27" t="s">
        <v>589</v>
      </c>
    </row>
    <row r="37" ht="13">
      <c r="A37" s="1" t="s">
        <v>593</v>
      </c>
      <c r="E37" s="32" t="s">
        <v>7123</v>
      </c>
    </row>
    <row r="38" ht="62.5">
      <c r="A38" s="1" t="s">
        <v>595</v>
      </c>
      <c r="E38" s="27" t="s">
        <v>7124</v>
      </c>
    </row>
    <row r="39" ht="13">
      <c r="A39" s="1" t="s">
        <v>584</v>
      </c>
      <c r="C39" s="22" t="s">
        <v>585</v>
      </c>
      <c r="E39" s="23" t="s">
        <v>586</v>
      </c>
      <c r="L39" s="24">
        <f>SUMIFS(L40:L95,A40:A95,"P")</f>
        <v>0</v>
      </c>
      <c r="M39" s="24">
        <f>SUMIFS(M40:M95,A40:A95,"P")</f>
        <v>0</v>
      </c>
      <c r="N39" s="25"/>
    </row>
    <row r="40" ht="25">
      <c r="A40" s="1" t="s">
        <v>587</v>
      </c>
      <c r="B40" s="1">
        <v>9</v>
      </c>
      <c r="C40" s="26" t="s">
        <v>5517</v>
      </c>
      <c r="D40" t="s">
        <v>589</v>
      </c>
      <c r="E40" s="27" t="s">
        <v>5518</v>
      </c>
      <c r="F40" s="28" t="s">
        <v>603</v>
      </c>
      <c r="G40" s="29">
        <v>15</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7125</v>
      </c>
    </row>
    <row r="43" ht="75">
      <c r="A43" s="1" t="s">
        <v>595</v>
      </c>
      <c r="E43" s="27" t="s">
        <v>5520</v>
      </c>
    </row>
    <row r="44" ht="25">
      <c r="A44" s="1" t="s">
        <v>587</v>
      </c>
      <c r="B44" s="1">
        <v>10</v>
      </c>
      <c r="C44" s="26" t="s">
        <v>7126</v>
      </c>
      <c r="D44" t="s">
        <v>589</v>
      </c>
      <c r="E44" s="27" t="s">
        <v>7127</v>
      </c>
      <c r="F44" s="28" t="s">
        <v>591</v>
      </c>
      <c r="G44" s="29">
        <v>4.3200000000000003</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7128</v>
      </c>
    </row>
    <row r="47" ht="87.5">
      <c r="A47" s="1" t="s">
        <v>595</v>
      </c>
      <c r="E47" s="27" t="s">
        <v>4667</v>
      </c>
    </row>
    <row r="48" ht="25">
      <c r="A48" s="1" t="s">
        <v>587</v>
      </c>
      <c r="B48" s="1">
        <v>11</v>
      </c>
      <c r="C48" s="26" t="s">
        <v>5525</v>
      </c>
      <c r="D48" t="s">
        <v>589</v>
      </c>
      <c r="E48" s="27" t="s">
        <v>5526</v>
      </c>
      <c r="F48" s="28" t="s">
        <v>591</v>
      </c>
      <c r="G48" s="29">
        <v>18.600000000000001</v>
      </c>
      <c r="H48" s="28">
        <v>0</v>
      </c>
      <c r="I48" s="30">
        <f>ROUND(G48*H48,P4)</f>
        <v>0</v>
      </c>
      <c r="L48" s="30">
        <v>0</v>
      </c>
      <c r="M48" s="24">
        <f>ROUND(G48*L48,P4)</f>
        <v>0</v>
      </c>
      <c r="N48" s="25" t="s">
        <v>1524</v>
      </c>
      <c r="O48" s="31">
        <f>M48*AA48</f>
        <v>0</v>
      </c>
      <c r="P48" s="1">
        <v>3</v>
      </c>
      <c r="AA48" s="1">
        <f>IF(P48=1,$O$3,IF(P48=2,$O$4,$O$5))</f>
        <v>0</v>
      </c>
    </row>
    <row r="49">
      <c r="A49" s="1" t="s">
        <v>592</v>
      </c>
      <c r="E49" s="27" t="s">
        <v>589</v>
      </c>
    </row>
    <row r="50" ht="13">
      <c r="A50" s="1" t="s">
        <v>593</v>
      </c>
      <c r="E50" s="32" t="s">
        <v>7129</v>
      </c>
    </row>
    <row r="51" ht="62.5">
      <c r="A51" s="1" t="s">
        <v>595</v>
      </c>
      <c r="E51" s="27" t="s">
        <v>5528</v>
      </c>
    </row>
    <row r="52" ht="25">
      <c r="A52" s="1" t="s">
        <v>587</v>
      </c>
      <c r="B52" s="1">
        <v>12</v>
      </c>
      <c r="C52" s="26" t="s">
        <v>7130</v>
      </c>
      <c r="D52" t="s">
        <v>589</v>
      </c>
      <c r="E52" s="27" t="s">
        <v>7131</v>
      </c>
      <c r="F52" s="28" t="s">
        <v>618</v>
      </c>
      <c r="G52" s="29">
        <v>28</v>
      </c>
      <c r="H52" s="28">
        <v>0</v>
      </c>
      <c r="I52" s="30">
        <f>ROUND(G52*H52,P4)</f>
        <v>0</v>
      </c>
      <c r="L52" s="30">
        <v>0</v>
      </c>
      <c r="M52" s="24">
        <f>ROUND(G52*L52,P4)</f>
        <v>0</v>
      </c>
      <c r="N52" s="25" t="s">
        <v>1524</v>
      </c>
      <c r="O52" s="31">
        <f>M52*AA52</f>
        <v>0</v>
      </c>
      <c r="P52" s="1">
        <v>3</v>
      </c>
      <c r="AA52" s="1">
        <f>IF(P52=1,$O$3,IF(P52=2,$O$4,$O$5))</f>
        <v>0</v>
      </c>
    </row>
    <row r="53">
      <c r="A53" s="1" t="s">
        <v>592</v>
      </c>
      <c r="E53" s="27" t="s">
        <v>589</v>
      </c>
    </row>
    <row r="54" ht="13">
      <c r="A54" s="1" t="s">
        <v>593</v>
      </c>
      <c r="E54" s="32" t="s">
        <v>7132</v>
      </c>
    </row>
    <row r="55" ht="87.5">
      <c r="A55" s="1" t="s">
        <v>595</v>
      </c>
      <c r="E55" s="27" t="s">
        <v>3758</v>
      </c>
    </row>
    <row r="56" ht="25">
      <c r="A56" s="1" t="s">
        <v>587</v>
      </c>
      <c r="B56" s="1">
        <v>13</v>
      </c>
      <c r="C56" s="26" t="s">
        <v>2282</v>
      </c>
      <c r="D56" t="s">
        <v>589</v>
      </c>
      <c r="E56" s="27" t="s">
        <v>2283</v>
      </c>
      <c r="F56" s="28" t="s">
        <v>591</v>
      </c>
      <c r="G56" s="29">
        <v>142</v>
      </c>
      <c r="H56" s="28">
        <v>0</v>
      </c>
      <c r="I56" s="30">
        <f>ROUND(G56*H56,P4)</f>
        <v>0</v>
      </c>
      <c r="L56" s="30">
        <v>0</v>
      </c>
      <c r="M56" s="24">
        <f>ROUND(G56*L56,P4)</f>
        <v>0</v>
      </c>
      <c r="N56" s="25" t="s">
        <v>1524</v>
      </c>
      <c r="O56" s="31">
        <f>M56*AA56</f>
        <v>0</v>
      </c>
      <c r="P56" s="1">
        <v>3</v>
      </c>
      <c r="AA56" s="1">
        <f>IF(P56=1,$O$3,IF(P56=2,$O$4,$O$5))</f>
        <v>0</v>
      </c>
    </row>
    <row r="57">
      <c r="A57" s="1" t="s">
        <v>592</v>
      </c>
      <c r="E57" s="27" t="s">
        <v>589</v>
      </c>
    </row>
    <row r="58" ht="52">
      <c r="A58" s="1" t="s">
        <v>593</v>
      </c>
      <c r="E58" s="32" t="s">
        <v>7133</v>
      </c>
    </row>
    <row r="59" ht="337.5">
      <c r="A59" s="1" t="s">
        <v>595</v>
      </c>
      <c r="E59" s="27" t="s">
        <v>596</v>
      </c>
    </row>
    <row r="60" ht="25">
      <c r="A60" s="1" t="s">
        <v>587</v>
      </c>
      <c r="B60" s="1">
        <v>14</v>
      </c>
      <c r="C60" s="26" t="s">
        <v>2005</v>
      </c>
      <c r="D60" t="s">
        <v>589</v>
      </c>
      <c r="E60" s="27" t="s">
        <v>2006</v>
      </c>
      <c r="F60" s="28" t="s">
        <v>591</v>
      </c>
      <c r="G60" s="29">
        <v>14.4</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7134</v>
      </c>
    </row>
    <row r="63" ht="337.5">
      <c r="A63" s="1" t="s">
        <v>595</v>
      </c>
      <c r="E63" s="27" t="s">
        <v>596</v>
      </c>
    </row>
    <row r="64">
      <c r="A64" s="1" t="s">
        <v>587</v>
      </c>
      <c r="B64" s="1">
        <v>15</v>
      </c>
      <c r="C64" s="26" t="s">
        <v>7135</v>
      </c>
      <c r="D64" t="s">
        <v>589</v>
      </c>
      <c r="E64" s="27" t="s">
        <v>7136</v>
      </c>
      <c r="F64" s="28" t="s">
        <v>618</v>
      </c>
      <c r="G64" s="29">
        <v>14</v>
      </c>
      <c r="H64" s="28">
        <v>0</v>
      </c>
      <c r="I64" s="30">
        <f>ROUND(G64*H64,P4)</f>
        <v>0</v>
      </c>
      <c r="L64" s="30">
        <v>0</v>
      </c>
      <c r="M64" s="24">
        <f>ROUND(G64*L64,P4)</f>
        <v>0</v>
      </c>
      <c r="N64" s="25" t="s">
        <v>589</v>
      </c>
      <c r="O64" s="31">
        <f>M64*AA64</f>
        <v>0</v>
      </c>
      <c r="P64" s="1">
        <v>3</v>
      </c>
      <c r="AA64" s="1">
        <f>IF(P64=1,$O$3,IF(P64=2,$O$4,$O$5))</f>
        <v>0</v>
      </c>
    </row>
    <row r="65">
      <c r="A65" s="1" t="s">
        <v>592</v>
      </c>
      <c r="E65" s="27" t="s">
        <v>589</v>
      </c>
    </row>
    <row r="66" ht="13">
      <c r="A66" s="1" t="s">
        <v>593</v>
      </c>
      <c r="E66" s="32" t="s">
        <v>7137</v>
      </c>
    </row>
    <row r="67" ht="62.5">
      <c r="A67" s="1" t="s">
        <v>595</v>
      </c>
      <c r="E67" s="27" t="s">
        <v>7138</v>
      </c>
    </row>
    <row r="68" ht="25">
      <c r="A68" s="1" t="s">
        <v>587</v>
      </c>
      <c r="B68" s="1">
        <v>16</v>
      </c>
      <c r="C68" s="26" t="s">
        <v>6624</v>
      </c>
      <c r="D68" t="s">
        <v>589</v>
      </c>
      <c r="E68" s="27" t="s">
        <v>6625</v>
      </c>
      <c r="F68" s="28" t="s">
        <v>591</v>
      </c>
      <c r="G68" s="29">
        <v>11.199999999999999</v>
      </c>
      <c r="H68" s="28">
        <v>0</v>
      </c>
      <c r="I68" s="30">
        <f>ROUND(G68*H68,P4)</f>
        <v>0</v>
      </c>
      <c r="L68" s="30">
        <v>0</v>
      </c>
      <c r="M68" s="24">
        <f>ROUND(G68*L68,P4)</f>
        <v>0</v>
      </c>
      <c r="N68" s="25" t="s">
        <v>1524</v>
      </c>
      <c r="O68" s="31">
        <f>M68*AA68</f>
        <v>0</v>
      </c>
      <c r="P68" s="1">
        <v>3</v>
      </c>
      <c r="AA68" s="1">
        <f>IF(P68=1,$O$3,IF(P68=2,$O$4,$O$5))</f>
        <v>0</v>
      </c>
    </row>
    <row r="69">
      <c r="A69" s="1" t="s">
        <v>592</v>
      </c>
      <c r="E69" s="27" t="s">
        <v>589</v>
      </c>
    </row>
    <row r="70">
      <c r="A70" s="1" t="s">
        <v>593</v>
      </c>
    </row>
    <row r="71" ht="212.5">
      <c r="A71" s="1" t="s">
        <v>595</v>
      </c>
      <c r="E71" s="27" t="s">
        <v>3768</v>
      </c>
    </row>
    <row r="72" ht="25">
      <c r="A72" s="1" t="s">
        <v>587</v>
      </c>
      <c r="B72" s="1">
        <v>17</v>
      </c>
      <c r="C72" s="26" t="s">
        <v>597</v>
      </c>
      <c r="D72" t="s">
        <v>589</v>
      </c>
      <c r="E72" s="27" t="s">
        <v>598</v>
      </c>
      <c r="F72" s="28" t="s">
        <v>591</v>
      </c>
      <c r="G72" s="29">
        <v>146.40000000000001</v>
      </c>
      <c r="H72" s="28">
        <v>0</v>
      </c>
      <c r="I72" s="30">
        <f>ROUND(G72*H72,P4)</f>
        <v>0</v>
      </c>
      <c r="L72" s="30">
        <v>0</v>
      </c>
      <c r="M72" s="24">
        <f>ROUND(G72*L72,P4)</f>
        <v>0</v>
      </c>
      <c r="N72" s="25" t="s">
        <v>1524</v>
      </c>
      <c r="O72" s="31">
        <f>M72*AA72</f>
        <v>0</v>
      </c>
      <c r="P72" s="1">
        <v>3</v>
      </c>
      <c r="AA72" s="1">
        <f>IF(P72=1,$O$3,IF(P72=2,$O$4,$O$5))</f>
        <v>0</v>
      </c>
    </row>
    <row r="73">
      <c r="A73" s="1" t="s">
        <v>592</v>
      </c>
      <c r="E73" s="27" t="s">
        <v>589</v>
      </c>
    </row>
    <row r="74" ht="78">
      <c r="A74" s="1" t="s">
        <v>593</v>
      </c>
      <c r="E74" s="32" t="s">
        <v>7139</v>
      </c>
    </row>
    <row r="75" ht="250">
      <c r="A75" s="1" t="s">
        <v>595</v>
      </c>
      <c r="E75" s="27" t="s">
        <v>600</v>
      </c>
    </row>
    <row r="76" ht="25">
      <c r="A76" s="1" t="s">
        <v>587</v>
      </c>
      <c r="B76" s="1">
        <v>18</v>
      </c>
      <c r="C76" s="26" t="s">
        <v>2382</v>
      </c>
      <c r="D76" t="s">
        <v>589</v>
      </c>
      <c r="E76" s="27" t="s">
        <v>2383</v>
      </c>
      <c r="F76" s="28" t="s">
        <v>591</v>
      </c>
      <c r="G76" s="29">
        <v>10</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7140</v>
      </c>
    </row>
    <row r="79" ht="325">
      <c r="A79" s="1" t="s">
        <v>595</v>
      </c>
      <c r="E79" s="27" t="s">
        <v>2385</v>
      </c>
    </row>
    <row r="80" ht="25">
      <c r="A80" s="1" t="s">
        <v>587</v>
      </c>
      <c r="B80" s="1">
        <v>19</v>
      </c>
      <c r="C80" s="26" t="s">
        <v>2581</v>
      </c>
      <c r="D80" t="s">
        <v>589</v>
      </c>
      <c r="E80" s="27" t="s">
        <v>2582</v>
      </c>
      <c r="F80" s="28" t="s">
        <v>603</v>
      </c>
      <c r="G80" s="29">
        <v>150</v>
      </c>
      <c r="H80" s="28">
        <v>0</v>
      </c>
      <c r="I80" s="30">
        <f>ROUND(G80*H80,P4)</f>
        <v>0</v>
      </c>
      <c r="L80" s="30">
        <v>0</v>
      </c>
      <c r="M80" s="24">
        <f>ROUND(G80*L80,P4)</f>
        <v>0</v>
      </c>
      <c r="N80" s="25" t="s">
        <v>1524</v>
      </c>
      <c r="O80" s="31">
        <f>M80*AA80</f>
        <v>0</v>
      </c>
      <c r="P80" s="1">
        <v>3</v>
      </c>
      <c r="AA80" s="1">
        <f>IF(P80=1,$O$3,IF(P80=2,$O$4,$O$5))</f>
        <v>0</v>
      </c>
    </row>
    <row r="81">
      <c r="A81" s="1" t="s">
        <v>592</v>
      </c>
      <c r="E81" s="27" t="s">
        <v>589</v>
      </c>
    </row>
    <row r="82" ht="13">
      <c r="A82" s="1" t="s">
        <v>593</v>
      </c>
      <c r="E82" s="32" t="s">
        <v>7141</v>
      </c>
    </row>
    <row r="83" ht="50">
      <c r="A83" s="1" t="s">
        <v>595</v>
      </c>
      <c r="E83" s="27" t="s">
        <v>2585</v>
      </c>
    </row>
    <row r="84" ht="25">
      <c r="A84" s="1" t="s">
        <v>587</v>
      </c>
      <c r="B84" s="1">
        <v>20</v>
      </c>
      <c r="C84" s="26" t="s">
        <v>5070</v>
      </c>
      <c r="D84" t="s">
        <v>589</v>
      </c>
      <c r="E84" s="27" t="s">
        <v>5071</v>
      </c>
      <c r="F84" s="28" t="s">
        <v>603</v>
      </c>
      <c r="G84" s="29">
        <v>93</v>
      </c>
      <c r="H84" s="28">
        <v>0</v>
      </c>
      <c r="I84" s="30">
        <f>ROUND(G84*H84,P4)</f>
        <v>0</v>
      </c>
      <c r="L84" s="30">
        <v>0</v>
      </c>
      <c r="M84" s="24">
        <f>ROUND(G84*L84,P4)</f>
        <v>0</v>
      </c>
      <c r="N84" s="25" t="s">
        <v>1524</v>
      </c>
      <c r="O84" s="31">
        <f>M84*AA84</f>
        <v>0</v>
      </c>
      <c r="P84" s="1">
        <v>3</v>
      </c>
      <c r="AA84" s="1">
        <f>IF(P84=1,$O$3,IF(P84=2,$O$4,$O$5))</f>
        <v>0</v>
      </c>
    </row>
    <row r="85">
      <c r="A85" s="1" t="s">
        <v>592</v>
      </c>
      <c r="E85" s="27" t="s">
        <v>589</v>
      </c>
    </row>
    <row r="86" ht="13">
      <c r="A86" s="1" t="s">
        <v>593</v>
      </c>
      <c r="E86" s="32" t="s">
        <v>7142</v>
      </c>
    </row>
    <row r="87" ht="50">
      <c r="A87" s="1" t="s">
        <v>595</v>
      </c>
      <c r="E87" s="27" t="s">
        <v>605</v>
      </c>
    </row>
    <row r="88" ht="25">
      <c r="A88" s="1" t="s">
        <v>587</v>
      </c>
      <c r="B88" s="1">
        <v>21</v>
      </c>
      <c r="C88" s="26" t="s">
        <v>7143</v>
      </c>
      <c r="D88" t="s">
        <v>589</v>
      </c>
      <c r="E88" s="27" t="s">
        <v>7144</v>
      </c>
      <c r="F88" s="28" t="s">
        <v>603</v>
      </c>
      <c r="G88" s="29">
        <v>93</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7145</v>
      </c>
    </row>
    <row r="91" ht="62.5">
      <c r="A91" s="1" t="s">
        <v>595</v>
      </c>
      <c r="E91" s="27" t="s">
        <v>4945</v>
      </c>
    </row>
    <row r="92" ht="25">
      <c r="A92" s="1" t="s">
        <v>587</v>
      </c>
      <c r="B92" s="1">
        <v>22</v>
      </c>
      <c r="C92" s="26" t="s">
        <v>5162</v>
      </c>
      <c r="D92" t="s">
        <v>589</v>
      </c>
      <c r="E92" s="27" t="s">
        <v>5163</v>
      </c>
      <c r="F92" s="28" t="s">
        <v>603</v>
      </c>
      <c r="G92" s="29">
        <v>93</v>
      </c>
      <c r="H92" s="28">
        <v>0</v>
      </c>
      <c r="I92" s="30">
        <f>ROUND(G92*H92,P4)</f>
        <v>0</v>
      </c>
      <c r="L92" s="30">
        <v>0</v>
      </c>
      <c r="M92" s="24">
        <f>ROUND(G92*L92,P4)</f>
        <v>0</v>
      </c>
      <c r="N92" s="25" t="s">
        <v>1524</v>
      </c>
      <c r="O92" s="31">
        <f>M92*AA92</f>
        <v>0</v>
      </c>
      <c r="P92" s="1">
        <v>3</v>
      </c>
      <c r="AA92" s="1">
        <f>IF(P92=1,$O$3,IF(P92=2,$O$4,$O$5))</f>
        <v>0</v>
      </c>
    </row>
    <row r="93">
      <c r="A93" s="1" t="s">
        <v>592</v>
      </c>
      <c r="E93" s="27" t="s">
        <v>589</v>
      </c>
    </row>
    <row r="94">
      <c r="A94" s="1" t="s">
        <v>593</v>
      </c>
    </row>
    <row r="95" ht="62.5">
      <c r="A95" s="1" t="s">
        <v>595</v>
      </c>
      <c r="E95" s="27" t="s">
        <v>5164</v>
      </c>
    </row>
    <row r="96" ht="13">
      <c r="A96" s="1" t="s">
        <v>584</v>
      </c>
      <c r="C96" s="22" t="s">
        <v>3032</v>
      </c>
      <c r="E96" s="23" t="s">
        <v>3627</v>
      </c>
      <c r="L96" s="24">
        <f>SUMIFS(L97:L104,A97:A104,"P")</f>
        <v>0</v>
      </c>
      <c r="M96" s="24">
        <f>SUMIFS(M97:M104,A97:A104,"P")</f>
        <v>0</v>
      </c>
      <c r="N96" s="25"/>
    </row>
    <row r="97" ht="25">
      <c r="A97" s="1" t="s">
        <v>587</v>
      </c>
      <c r="B97" s="1">
        <v>23</v>
      </c>
      <c r="C97" s="26" t="s">
        <v>7146</v>
      </c>
      <c r="D97" t="s">
        <v>589</v>
      </c>
      <c r="E97" s="27" t="s">
        <v>7147</v>
      </c>
      <c r="F97" s="28" t="s">
        <v>603</v>
      </c>
      <c r="G97" s="29">
        <v>27</v>
      </c>
      <c r="H97" s="28">
        <v>0</v>
      </c>
      <c r="I97" s="30">
        <f>ROUND(G97*H97,P4)</f>
        <v>0</v>
      </c>
      <c r="L97" s="30">
        <v>0</v>
      </c>
      <c r="M97" s="24">
        <f>ROUND(G97*L97,P4)</f>
        <v>0</v>
      </c>
      <c r="N97" s="25" t="s">
        <v>1524</v>
      </c>
      <c r="O97" s="31">
        <f>M97*AA97</f>
        <v>0</v>
      </c>
      <c r="P97" s="1">
        <v>3</v>
      </c>
      <c r="AA97" s="1">
        <f>IF(P97=1,$O$3,IF(P97=2,$O$4,$O$5))</f>
        <v>0</v>
      </c>
    </row>
    <row r="98">
      <c r="A98" s="1" t="s">
        <v>592</v>
      </c>
      <c r="E98" s="27" t="s">
        <v>589</v>
      </c>
    </row>
    <row r="99" ht="13">
      <c r="A99" s="1" t="s">
        <v>593</v>
      </c>
      <c r="E99" s="32" t="s">
        <v>7148</v>
      </c>
    </row>
    <row r="100" ht="75">
      <c r="A100" s="1" t="s">
        <v>595</v>
      </c>
      <c r="E100" s="27" t="s">
        <v>4201</v>
      </c>
    </row>
    <row r="101">
      <c r="A101" s="1" t="s">
        <v>587</v>
      </c>
      <c r="B101" s="1">
        <v>24</v>
      </c>
      <c r="C101" s="26" t="s">
        <v>7149</v>
      </c>
      <c r="D101" t="s">
        <v>589</v>
      </c>
      <c r="E101" s="27" t="s">
        <v>4872</v>
      </c>
      <c r="F101" s="28" t="s">
        <v>603</v>
      </c>
      <c r="G101" s="29">
        <v>24</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13">
      <c r="A103" s="1" t="s">
        <v>593</v>
      </c>
      <c r="E103" s="32" t="s">
        <v>7150</v>
      </c>
    </row>
    <row r="104" ht="175">
      <c r="A104" s="1" t="s">
        <v>595</v>
      </c>
      <c r="E104" s="27" t="s">
        <v>7151</v>
      </c>
    </row>
    <row r="105" ht="13">
      <c r="A105" s="1" t="s">
        <v>584</v>
      </c>
      <c r="C105" s="22" t="s">
        <v>3881</v>
      </c>
      <c r="E105" s="23" t="s">
        <v>3882</v>
      </c>
      <c r="L105" s="24">
        <f>SUMIFS(L106:L157,A106:A157,"P")</f>
        <v>0</v>
      </c>
      <c r="M105" s="24">
        <f>SUMIFS(M106:M157,A106:A157,"P")</f>
        <v>0</v>
      </c>
      <c r="N105" s="25"/>
    </row>
    <row r="106" ht="25">
      <c r="A106" s="1" t="s">
        <v>587</v>
      </c>
      <c r="B106" s="1">
        <v>25</v>
      </c>
      <c r="C106" s="26" t="s">
        <v>7152</v>
      </c>
      <c r="D106" t="s">
        <v>589</v>
      </c>
      <c r="E106" s="27" t="s">
        <v>7153</v>
      </c>
      <c r="F106" s="28" t="s">
        <v>618</v>
      </c>
      <c r="G106" s="29">
        <v>28</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13">
      <c r="A108" s="1" t="s">
        <v>593</v>
      </c>
      <c r="E108" s="32" t="s">
        <v>7154</v>
      </c>
    </row>
    <row r="109" ht="250">
      <c r="A109" s="1" t="s">
        <v>595</v>
      </c>
      <c r="E109" s="27" t="s">
        <v>3887</v>
      </c>
    </row>
    <row r="110">
      <c r="A110" s="1" t="s">
        <v>587</v>
      </c>
      <c r="B110" s="1">
        <v>26</v>
      </c>
      <c r="C110" s="26" t="s">
        <v>7155</v>
      </c>
      <c r="D110" t="s">
        <v>589</v>
      </c>
      <c r="E110" s="27" t="s">
        <v>7156</v>
      </c>
      <c r="F110" s="28" t="s">
        <v>618</v>
      </c>
      <c r="G110" s="29">
        <v>15</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13">
      <c r="A112" s="1" t="s">
        <v>593</v>
      </c>
      <c r="E112" s="32" t="s">
        <v>7157</v>
      </c>
    </row>
    <row r="113" ht="250">
      <c r="A113" s="1" t="s">
        <v>595</v>
      </c>
      <c r="E113" s="27" t="s">
        <v>3894</v>
      </c>
    </row>
    <row r="114" ht="25">
      <c r="A114" s="1" t="s">
        <v>587</v>
      </c>
      <c r="B114" s="1">
        <v>27</v>
      </c>
      <c r="C114" s="26" t="s">
        <v>7158</v>
      </c>
      <c r="D114" t="s">
        <v>589</v>
      </c>
      <c r="E114" s="27" t="s">
        <v>7159</v>
      </c>
      <c r="F114" s="28" t="s">
        <v>618</v>
      </c>
      <c r="G114" s="29">
        <v>15</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13">
      <c r="A116" s="1" t="s">
        <v>593</v>
      </c>
      <c r="E116" s="32" t="s">
        <v>7157</v>
      </c>
    </row>
    <row r="117" ht="62.5">
      <c r="A117" s="1" t="s">
        <v>595</v>
      </c>
      <c r="E117" s="27" t="s">
        <v>6873</v>
      </c>
    </row>
    <row r="118" ht="25">
      <c r="A118" s="1" t="s">
        <v>587</v>
      </c>
      <c r="B118" s="1">
        <v>28</v>
      </c>
      <c r="C118" s="26" t="s">
        <v>7160</v>
      </c>
      <c r="D118" t="s">
        <v>589</v>
      </c>
      <c r="E118" s="27" t="s">
        <v>7161</v>
      </c>
      <c r="F118" s="28" t="s">
        <v>591</v>
      </c>
      <c r="G118" s="29">
        <v>0.47099999999999997</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13">
      <c r="A120" s="1" t="s">
        <v>593</v>
      </c>
      <c r="E120" s="32" t="s">
        <v>7162</v>
      </c>
    </row>
    <row r="121" ht="75">
      <c r="A121" s="1" t="s">
        <v>595</v>
      </c>
      <c r="E121" s="27" t="s">
        <v>6894</v>
      </c>
    </row>
    <row r="122">
      <c r="A122" s="1" t="s">
        <v>587</v>
      </c>
      <c r="B122" s="1">
        <v>29</v>
      </c>
      <c r="C122" s="26" t="s">
        <v>7163</v>
      </c>
      <c r="D122" t="s">
        <v>589</v>
      </c>
      <c r="E122" s="27" t="s">
        <v>7164</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13">
      <c r="A124" s="1" t="s">
        <v>593</v>
      </c>
      <c r="E124" s="32" t="s">
        <v>7165</v>
      </c>
    </row>
    <row r="125">
      <c r="A125" s="1" t="s">
        <v>595</v>
      </c>
      <c r="E125" s="27" t="s">
        <v>589</v>
      </c>
    </row>
    <row r="126" ht="25">
      <c r="A126" s="1" t="s">
        <v>587</v>
      </c>
      <c r="B126" s="1">
        <v>30</v>
      </c>
      <c r="C126" s="26" t="s">
        <v>7166</v>
      </c>
      <c r="D126" t="s">
        <v>589</v>
      </c>
      <c r="E126" s="27" t="s">
        <v>7167</v>
      </c>
      <c r="F126" s="28" t="s">
        <v>610</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13">
      <c r="A128" s="1" t="s">
        <v>593</v>
      </c>
      <c r="E128" s="32" t="s">
        <v>7168</v>
      </c>
    </row>
    <row r="129" ht="87.5">
      <c r="A129" s="1" t="s">
        <v>595</v>
      </c>
      <c r="E129" s="27" t="s">
        <v>7169</v>
      </c>
    </row>
    <row r="130" ht="25">
      <c r="A130" s="1" t="s">
        <v>587</v>
      </c>
      <c r="B130" s="1">
        <v>31</v>
      </c>
      <c r="C130" s="26" t="s">
        <v>6887</v>
      </c>
      <c r="D130" t="s">
        <v>589</v>
      </c>
      <c r="E130" s="27" t="s">
        <v>6888</v>
      </c>
      <c r="F130" s="28" t="s">
        <v>618</v>
      </c>
      <c r="G130" s="29">
        <v>28</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13">
      <c r="A132" s="1" t="s">
        <v>593</v>
      </c>
      <c r="E132" s="32" t="s">
        <v>7154</v>
      </c>
    </row>
    <row r="133" ht="87.5">
      <c r="A133" s="1" t="s">
        <v>595</v>
      </c>
      <c r="E133" s="27" t="s">
        <v>6890</v>
      </c>
    </row>
    <row r="134" ht="25">
      <c r="A134" s="1" t="s">
        <v>587</v>
      </c>
      <c r="B134" s="1">
        <v>32</v>
      </c>
      <c r="C134" s="26" t="s">
        <v>6891</v>
      </c>
      <c r="D134" t="s">
        <v>589</v>
      </c>
      <c r="E134" s="27" t="s">
        <v>6892</v>
      </c>
      <c r="F134" s="28" t="s">
        <v>618</v>
      </c>
      <c r="G134" s="29">
        <v>15</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13">
      <c r="A136" s="1" t="s">
        <v>593</v>
      </c>
      <c r="E136" s="32" t="s">
        <v>7157</v>
      </c>
    </row>
    <row r="137" ht="75">
      <c r="A137" s="1" t="s">
        <v>595</v>
      </c>
      <c r="E137" s="27" t="s">
        <v>6894</v>
      </c>
    </row>
    <row r="138" ht="25">
      <c r="A138" s="1" t="s">
        <v>587</v>
      </c>
      <c r="B138" s="1">
        <v>33</v>
      </c>
      <c r="C138" s="26" t="s">
        <v>7170</v>
      </c>
      <c r="D138" t="s">
        <v>589</v>
      </c>
      <c r="E138" s="27" t="s">
        <v>7171</v>
      </c>
      <c r="F138" s="28" t="s">
        <v>610</v>
      </c>
      <c r="G138" s="29">
        <v>2</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13">
      <c r="A140" s="1" t="s">
        <v>593</v>
      </c>
      <c r="E140" s="32" t="s">
        <v>7165</v>
      </c>
    </row>
    <row r="141" ht="75">
      <c r="A141" s="1" t="s">
        <v>595</v>
      </c>
      <c r="E141" s="27" t="s">
        <v>7172</v>
      </c>
    </row>
    <row r="142">
      <c r="A142" s="1" t="s">
        <v>587</v>
      </c>
      <c r="B142" s="1">
        <v>34</v>
      </c>
      <c r="C142" s="26" t="s">
        <v>7173</v>
      </c>
      <c r="D142" t="s">
        <v>589</v>
      </c>
      <c r="E142" s="27" t="s">
        <v>7174</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13">
      <c r="A144" s="1" t="s">
        <v>593</v>
      </c>
      <c r="E144" s="32" t="s">
        <v>7165</v>
      </c>
    </row>
    <row r="145" ht="25">
      <c r="A145" s="1" t="s">
        <v>595</v>
      </c>
      <c r="E145" s="27" t="s">
        <v>7175</v>
      </c>
    </row>
    <row r="146">
      <c r="A146" s="1" t="s">
        <v>587</v>
      </c>
      <c r="B146" s="1">
        <v>35</v>
      </c>
      <c r="C146" s="26" t="s">
        <v>7176</v>
      </c>
      <c r="D146" t="s">
        <v>585</v>
      </c>
      <c r="E146" s="27" t="s">
        <v>7177</v>
      </c>
      <c r="F146" s="28" t="s">
        <v>1488</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13">
      <c r="A148" s="1" t="s">
        <v>593</v>
      </c>
      <c r="E148" s="32" t="s">
        <v>7168</v>
      </c>
    </row>
    <row r="149">
      <c r="A149" s="1" t="s">
        <v>595</v>
      </c>
      <c r="E149" s="27" t="s">
        <v>7178</v>
      </c>
    </row>
    <row r="150">
      <c r="A150" s="1" t="s">
        <v>587</v>
      </c>
      <c r="B150" s="1">
        <v>36</v>
      </c>
      <c r="C150" s="26" t="s">
        <v>7179</v>
      </c>
      <c r="D150" t="s">
        <v>589</v>
      </c>
      <c r="E150" s="27" t="s">
        <v>7180</v>
      </c>
      <c r="F150" s="28" t="s">
        <v>2583</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7181</v>
      </c>
    </row>
    <row r="153" ht="25">
      <c r="A153" s="1" t="s">
        <v>595</v>
      </c>
      <c r="E153" s="27" t="s">
        <v>7182</v>
      </c>
    </row>
    <row r="154" ht="25">
      <c r="A154" s="1" t="s">
        <v>587</v>
      </c>
      <c r="B154" s="1">
        <v>37</v>
      </c>
      <c r="C154" s="26" t="s">
        <v>7183</v>
      </c>
      <c r="D154" t="s">
        <v>589</v>
      </c>
      <c r="E154" s="27" t="s">
        <v>7184</v>
      </c>
      <c r="F154" s="28" t="s">
        <v>618</v>
      </c>
      <c r="G154" s="29">
        <v>28</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13">
      <c r="A156" s="1" t="s">
        <v>593</v>
      </c>
      <c r="E156" s="32" t="s">
        <v>7154</v>
      </c>
    </row>
    <row r="157" ht="100">
      <c r="A157" s="1" t="s">
        <v>595</v>
      </c>
      <c r="E157" s="27" t="s">
        <v>6688</v>
      </c>
    </row>
    <row r="158" ht="13">
      <c r="A158" s="1" t="s">
        <v>584</v>
      </c>
      <c r="C158" s="22" t="s">
        <v>2059</v>
      </c>
      <c r="E158" s="23" t="s">
        <v>2060</v>
      </c>
      <c r="L158" s="24">
        <f>SUMIFS(L159:L166,A159:A166,"P")</f>
        <v>0</v>
      </c>
      <c r="M158" s="24">
        <f>SUMIFS(M159:M166,A159:A166,"P")</f>
        <v>0</v>
      </c>
      <c r="N158" s="25"/>
    </row>
    <row r="159" ht="25">
      <c r="A159" s="1" t="s">
        <v>587</v>
      </c>
      <c r="B159" s="1">
        <v>38</v>
      </c>
      <c r="C159" s="26" t="s">
        <v>7185</v>
      </c>
      <c r="D159" t="s">
        <v>589</v>
      </c>
      <c r="E159" s="27" t="s">
        <v>7186</v>
      </c>
      <c r="F159" s="28" t="s">
        <v>618</v>
      </c>
      <c r="G159" s="29">
        <v>25</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ht="13">
      <c r="A161" s="1" t="s">
        <v>593</v>
      </c>
      <c r="E161" s="32" t="s">
        <v>7187</v>
      </c>
    </row>
    <row r="162" ht="87.5">
      <c r="A162" s="1" t="s">
        <v>595</v>
      </c>
      <c r="E162" s="27" t="s">
        <v>6048</v>
      </c>
    </row>
    <row r="163" ht="25">
      <c r="A163" s="1" t="s">
        <v>587</v>
      </c>
      <c r="B163" s="1">
        <v>39</v>
      </c>
      <c r="C163" s="26" t="s">
        <v>7188</v>
      </c>
      <c r="D163" t="s">
        <v>589</v>
      </c>
      <c r="E163" s="27" t="s">
        <v>7189</v>
      </c>
      <c r="F163" s="28" t="s">
        <v>618</v>
      </c>
      <c r="G163" s="29">
        <v>25</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13">
      <c r="A165" s="1" t="s">
        <v>593</v>
      </c>
      <c r="E165" s="32" t="s">
        <v>7187</v>
      </c>
    </row>
    <row r="166" ht="100">
      <c r="A166" s="1" t="s">
        <v>595</v>
      </c>
      <c r="E166" s="27" t="s">
        <v>7190</v>
      </c>
    </row>
    <row r="167" ht="13">
      <c r="A167" s="1" t="s">
        <v>584</v>
      </c>
      <c r="C167" s="22" t="s">
        <v>675</v>
      </c>
      <c r="E167" s="23" t="s">
        <v>1992</v>
      </c>
      <c r="L167" s="24">
        <f>SUMIFS(L168:L175,A168:A175,"P")</f>
        <v>0</v>
      </c>
      <c r="M167" s="24">
        <f>SUMIFS(M168:M175,A168:A175,"P")</f>
        <v>0</v>
      </c>
      <c r="N167" s="25"/>
    </row>
    <row r="168" ht="37.5">
      <c r="A168" s="1" t="s">
        <v>587</v>
      </c>
      <c r="B168" s="1">
        <v>40</v>
      </c>
      <c r="C168" s="26" t="s">
        <v>2697</v>
      </c>
      <c r="D168" t="s">
        <v>2698</v>
      </c>
      <c r="E168" s="27" t="s">
        <v>2699</v>
      </c>
      <c r="F168" s="28" t="s">
        <v>680</v>
      </c>
      <c r="G168" s="29">
        <v>20.16</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681</v>
      </c>
    </row>
    <row r="170" ht="13">
      <c r="A170" s="1" t="s">
        <v>593</v>
      </c>
      <c r="E170" s="32" t="s">
        <v>7191</v>
      </c>
    </row>
    <row r="171" ht="150">
      <c r="A171" s="1" t="s">
        <v>595</v>
      </c>
      <c r="E171" s="27" t="s">
        <v>683</v>
      </c>
    </row>
    <row r="172" ht="25">
      <c r="A172" s="1" t="s">
        <v>587</v>
      </c>
      <c r="B172" s="1">
        <v>41</v>
      </c>
      <c r="C172" s="26" t="s">
        <v>2733</v>
      </c>
      <c r="D172" t="s">
        <v>2734</v>
      </c>
      <c r="E172" s="27" t="s">
        <v>2735</v>
      </c>
      <c r="F172" s="28" t="s">
        <v>680</v>
      </c>
      <c r="G172" s="29">
        <v>0.82599999999999996</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4098</v>
      </c>
    </row>
    <row r="174" ht="13">
      <c r="A174" s="1" t="s">
        <v>593</v>
      </c>
      <c r="E174" s="32" t="s">
        <v>7192</v>
      </c>
    </row>
    <row r="175" ht="150">
      <c r="A175" s="1" t="s">
        <v>595</v>
      </c>
      <c r="E175" s="27" t="s">
        <v>697</v>
      </c>
    </row>
    <row r="176" ht="13">
      <c r="A176" s="1" t="s">
        <v>7098</v>
      </c>
      <c r="C176" s="22" t="s">
        <v>7193</v>
      </c>
      <c r="E176" s="23" t="s">
        <v>7194</v>
      </c>
      <c r="L176" s="24">
        <f>L177+L202+L243+L252+L261</f>
        <v>0</v>
      </c>
      <c r="M176" s="24">
        <f>M177+M202+M243+M252+M261</f>
        <v>0</v>
      </c>
      <c r="N176" s="25"/>
    </row>
    <row r="177" ht="13">
      <c r="A177" s="1" t="s">
        <v>584</v>
      </c>
      <c r="C177" s="22" t="s">
        <v>1999</v>
      </c>
      <c r="E177" s="23" t="s">
        <v>2000</v>
      </c>
      <c r="L177" s="24">
        <f>SUMIFS(L178:L201,A178:A201,"P")</f>
        <v>0</v>
      </c>
      <c r="M177" s="24">
        <f>SUMIFS(M178:M201,A178:A201,"P")</f>
        <v>0</v>
      </c>
      <c r="N177" s="25"/>
    </row>
    <row r="178">
      <c r="A178" s="1" t="s">
        <v>587</v>
      </c>
      <c r="B178" s="1">
        <v>1</v>
      </c>
      <c r="C178" s="26" t="s">
        <v>7101</v>
      </c>
      <c r="D178" t="s">
        <v>589</v>
      </c>
      <c r="E178" s="27" t="s">
        <v>7102</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13">
      <c r="A180" s="1" t="s">
        <v>593</v>
      </c>
      <c r="E180" s="32" t="s">
        <v>7195</v>
      </c>
    </row>
    <row r="181" ht="62.5">
      <c r="A181" s="1" t="s">
        <v>595</v>
      </c>
      <c r="E181" s="27" t="s">
        <v>7104</v>
      </c>
    </row>
    <row r="182" ht="25">
      <c r="A182" s="1" t="s">
        <v>587</v>
      </c>
      <c r="B182" s="1">
        <v>2</v>
      </c>
      <c r="C182" s="26" t="s">
        <v>7105</v>
      </c>
      <c r="D182" t="s">
        <v>589</v>
      </c>
      <c r="E182" s="27" t="s">
        <v>7106</v>
      </c>
      <c r="F182" s="28" t="s">
        <v>1488</v>
      </c>
      <c r="G182" s="29">
        <v>1</v>
      </c>
      <c r="H182" s="28">
        <v>0</v>
      </c>
      <c r="I182" s="30">
        <f>ROUND(G182*H182,P4)</f>
        <v>0</v>
      </c>
      <c r="L182" s="30">
        <v>0</v>
      </c>
      <c r="M182" s="24">
        <f>ROUND(G182*L182,P4)</f>
        <v>0</v>
      </c>
      <c r="N182" s="25" t="s">
        <v>1524</v>
      </c>
      <c r="O182" s="31">
        <f>M182*AA182</f>
        <v>0</v>
      </c>
      <c r="P182" s="1">
        <v>3</v>
      </c>
      <c r="AA182" s="1">
        <f>IF(P182=1,$O$3,IF(P182=2,$O$4,$O$5))</f>
        <v>0</v>
      </c>
    </row>
    <row r="183">
      <c r="A183" s="1" t="s">
        <v>592</v>
      </c>
      <c r="E183" s="27" t="s">
        <v>589</v>
      </c>
    </row>
    <row r="184" ht="13">
      <c r="A184" s="1" t="s">
        <v>593</v>
      </c>
      <c r="E184" s="32" t="s">
        <v>7196</v>
      </c>
    </row>
    <row r="185" ht="50">
      <c r="A185" s="1" t="s">
        <v>595</v>
      </c>
      <c r="E185" s="27" t="s">
        <v>7108</v>
      </c>
    </row>
    <row r="186" ht="25">
      <c r="A186" s="1" t="s">
        <v>587</v>
      </c>
      <c r="B186" s="1">
        <v>3</v>
      </c>
      <c r="C186" s="26" t="s">
        <v>7109</v>
      </c>
      <c r="D186" t="s">
        <v>589</v>
      </c>
      <c r="E186" s="27" t="s">
        <v>7110</v>
      </c>
      <c r="F186" s="28" t="s">
        <v>1488</v>
      </c>
      <c r="G186" s="29">
        <v>1</v>
      </c>
      <c r="H186" s="28">
        <v>0</v>
      </c>
      <c r="I186" s="30">
        <f>ROUND(G186*H186,P4)</f>
        <v>0</v>
      </c>
      <c r="L186" s="30">
        <v>0</v>
      </c>
      <c r="M186" s="24">
        <f>ROUND(G186*L186,P4)</f>
        <v>0</v>
      </c>
      <c r="N186" s="25" t="s">
        <v>1524</v>
      </c>
      <c r="O186" s="31">
        <f>M186*AA186</f>
        <v>0</v>
      </c>
      <c r="P186" s="1">
        <v>3</v>
      </c>
      <c r="AA186" s="1">
        <f>IF(P186=1,$O$3,IF(P186=2,$O$4,$O$5))</f>
        <v>0</v>
      </c>
    </row>
    <row r="187">
      <c r="A187" s="1" t="s">
        <v>592</v>
      </c>
      <c r="E187" s="27" t="s">
        <v>589</v>
      </c>
    </row>
    <row r="188" ht="13">
      <c r="A188" s="1" t="s">
        <v>593</v>
      </c>
      <c r="E188" s="32" t="s">
        <v>7103</v>
      </c>
    </row>
    <row r="189" ht="150">
      <c r="A189" s="1" t="s">
        <v>595</v>
      </c>
      <c r="E189" s="27" t="s">
        <v>7111</v>
      </c>
    </row>
    <row r="190" ht="25">
      <c r="A190" s="1" t="s">
        <v>587</v>
      </c>
      <c r="B190" s="1">
        <v>4</v>
      </c>
      <c r="C190" s="26" t="s">
        <v>7112</v>
      </c>
      <c r="D190" t="s">
        <v>589</v>
      </c>
      <c r="E190" s="27" t="s">
        <v>7113</v>
      </c>
      <c r="F190" s="28" t="s">
        <v>610</v>
      </c>
      <c r="G190" s="29">
        <v>1</v>
      </c>
      <c r="H190" s="28">
        <v>0</v>
      </c>
      <c r="I190" s="30">
        <f>ROUND(G190*H190,P4)</f>
        <v>0</v>
      </c>
      <c r="L190" s="30">
        <v>0</v>
      </c>
      <c r="M190" s="24">
        <f>ROUND(G190*L190,P4)</f>
        <v>0</v>
      </c>
      <c r="N190" s="25" t="s">
        <v>1524</v>
      </c>
      <c r="O190" s="31">
        <f>M190*AA190</f>
        <v>0</v>
      </c>
      <c r="P190" s="1">
        <v>3</v>
      </c>
      <c r="AA190" s="1">
        <f>IF(P190=1,$O$3,IF(P190=2,$O$4,$O$5))</f>
        <v>0</v>
      </c>
    </row>
    <row r="191">
      <c r="A191" s="1" t="s">
        <v>592</v>
      </c>
      <c r="E191" s="27" t="s">
        <v>589</v>
      </c>
    </row>
    <row r="192" ht="13">
      <c r="A192" s="1" t="s">
        <v>593</v>
      </c>
      <c r="E192" s="32" t="s">
        <v>7197</v>
      </c>
    </row>
    <row r="193" ht="75">
      <c r="A193" s="1" t="s">
        <v>595</v>
      </c>
      <c r="E193" s="27" t="s">
        <v>7114</v>
      </c>
    </row>
    <row r="194">
      <c r="A194" s="1" t="s">
        <v>587</v>
      </c>
      <c r="B194" s="1">
        <v>5</v>
      </c>
      <c r="C194" s="26" t="s">
        <v>7117</v>
      </c>
      <c r="D194" t="s">
        <v>589</v>
      </c>
      <c r="E194" s="27" t="s">
        <v>7118</v>
      </c>
      <c r="F194" s="28" t="s">
        <v>1488</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13">
      <c r="A196" s="1" t="s">
        <v>593</v>
      </c>
      <c r="E196" s="32" t="s">
        <v>7195</v>
      </c>
    </row>
    <row r="197" ht="62.5">
      <c r="A197" s="1" t="s">
        <v>595</v>
      </c>
      <c r="E197" s="27" t="s">
        <v>7119</v>
      </c>
    </row>
    <row r="198">
      <c r="A198" s="1" t="s">
        <v>587</v>
      </c>
      <c r="B198" s="1">
        <v>6</v>
      </c>
      <c r="C198" s="26" t="s">
        <v>7120</v>
      </c>
      <c r="D198" t="s">
        <v>589</v>
      </c>
      <c r="E198" s="27" t="s">
        <v>7121</v>
      </c>
      <c r="F198" s="28" t="s">
        <v>7122</v>
      </c>
      <c r="G198" s="29">
        <v>32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13">
      <c r="A200" s="1" t="s">
        <v>593</v>
      </c>
      <c r="E200" s="32" t="s">
        <v>7198</v>
      </c>
    </row>
    <row r="201" ht="62.5">
      <c r="A201" s="1" t="s">
        <v>595</v>
      </c>
      <c r="E201" s="27" t="s">
        <v>7199</v>
      </c>
    </row>
    <row r="202" ht="13">
      <c r="A202" s="1" t="s">
        <v>584</v>
      </c>
      <c r="C202" s="22" t="s">
        <v>585</v>
      </c>
      <c r="E202" s="23" t="s">
        <v>586</v>
      </c>
      <c r="L202" s="24">
        <f>SUMIFS(L203:L242,A203:A242,"P")</f>
        <v>0</v>
      </c>
      <c r="M202" s="24">
        <f>SUMIFS(M203:M242,A203:A242,"P")</f>
        <v>0</v>
      </c>
      <c r="N202" s="25"/>
    </row>
    <row r="203" ht="25">
      <c r="A203" s="1" t="s">
        <v>587</v>
      </c>
      <c r="B203" s="1">
        <v>8</v>
      </c>
      <c r="C203" s="26" t="s">
        <v>5525</v>
      </c>
      <c r="D203" t="s">
        <v>589</v>
      </c>
      <c r="E203" s="27" t="s">
        <v>5526</v>
      </c>
      <c r="F203" s="28" t="s">
        <v>591</v>
      </c>
      <c r="G203" s="29">
        <v>15</v>
      </c>
      <c r="H203" s="28">
        <v>0</v>
      </c>
      <c r="I203" s="30">
        <f>ROUND(G203*H203,P4)</f>
        <v>0</v>
      </c>
      <c r="L203" s="30">
        <v>0</v>
      </c>
      <c r="M203" s="24">
        <f>ROUND(G203*L203,P4)</f>
        <v>0</v>
      </c>
      <c r="N203" s="25" t="s">
        <v>1524</v>
      </c>
      <c r="O203" s="31">
        <f>M203*AA203</f>
        <v>0</v>
      </c>
      <c r="P203" s="1">
        <v>3</v>
      </c>
      <c r="AA203" s="1">
        <f>IF(P203=1,$O$3,IF(P203=2,$O$4,$O$5))</f>
        <v>0</v>
      </c>
    </row>
    <row r="204">
      <c r="A204" s="1" t="s">
        <v>592</v>
      </c>
      <c r="E204" s="27" t="s">
        <v>589</v>
      </c>
    </row>
    <row r="205" ht="13">
      <c r="A205" s="1" t="s">
        <v>593</v>
      </c>
      <c r="E205" s="32" t="s">
        <v>7200</v>
      </c>
    </row>
    <row r="206" ht="62.5">
      <c r="A206" s="1" t="s">
        <v>595</v>
      </c>
      <c r="E206" s="27" t="s">
        <v>5528</v>
      </c>
    </row>
    <row r="207" ht="25">
      <c r="A207" s="1" t="s">
        <v>587</v>
      </c>
      <c r="B207" s="1">
        <v>9</v>
      </c>
      <c r="C207" s="26" t="s">
        <v>2282</v>
      </c>
      <c r="D207" t="s">
        <v>589</v>
      </c>
      <c r="E207" s="27" t="s">
        <v>2283</v>
      </c>
      <c r="F207" s="28" t="s">
        <v>591</v>
      </c>
      <c r="G207" s="29">
        <v>44.700000000000003</v>
      </c>
      <c r="H207" s="28">
        <v>0</v>
      </c>
      <c r="I207" s="30">
        <f>ROUND(G207*H207,P4)</f>
        <v>0</v>
      </c>
      <c r="L207" s="30">
        <v>0</v>
      </c>
      <c r="M207" s="24">
        <f>ROUND(G207*L207,P4)</f>
        <v>0</v>
      </c>
      <c r="N207" s="25" t="s">
        <v>1524</v>
      </c>
      <c r="O207" s="31">
        <f>M207*AA207</f>
        <v>0</v>
      </c>
      <c r="P207" s="1">
        <v>3</v>
      </c>
      <c r="AA207" s="1">
        <f>IF(P207=1,$O$3,IF(P207=2,$O$4,$O$5))</f>
        <v>0</v>
      </c>
    </row>
    <row r="208">
      <c r="A208" s="1" t="s">
        <v>592</v>
      </c>
      <c r="E208" s="27" t="s">
        <v>589</v>
      </c>
    </row>
    <row r="209" ht="52">
      <c r="A209" s="1" t="s">
        <v>593</v>
      </c>
      <c r="E209" s="32" t="s">
        <v>7201</v>
      </c>
    </row>
    <row r="210" ht="337.5">
      <c r="A210" s="1" t="s">
        <v>595</v>
      </c>
      <c r="E210" s="27" t="s">
        <v>596</v>
      </c>
    </row>
    <row r="211" ht="25">
      <c r="A211" s="1" t="s">
        <v>587</v>
      </c>
      <c r="B211" s="1">
        <v>10</v>
      </c>
      <c r="C211" s="26" t="s">
        <v>6624</v>
      </c>
      <c r="D211" t="s">
        <v>589</v>
      </c>
      <c r="E211" s="27" t="s">
        <v>6625</v>
      </c>
      <c r="F211" s="28" t="s">
        <v>591</v>
      </c>
      <c r="G211" s="29">
        <v>24.690000000000001</v>
      </c>
      <c r="H211" s="28">
        <v>0</v>
      </c>
      <c r="I211" s="30">
        <f>ROUND(G211*H211,P4)</f>
        <v>0</v>
      </c>
      <c r="L211" s="30">
        <v>0</v>
      </c>
      <c r="M211" s="24">
        <f>ROUND(G211*L211,P4)</f>
        <v>0</v>
      </c>
      <c r="N211" s="25" t="s">
        <v>1524</v>
      </c>
      <c r="O211" s="31">
        <f>M211*AA211</f>
        <v>0</v>
      </c>
      <c r="P211" s="1">
        <v>3</v>
      </c>
      <c r="AA211" s="1">
        <f>IF(P211=1,$O$3,IF(P211=2,$O$4,$O$5))</f>
        <v>0</v>
      </c>
    </row>
    <row r="212">
      <c r="A212" s="1" t="s">
        <v>592</v>
      </c>
      <c r="E212" s="27" t="s">
        <v>589</v>
      </c>
    </row>
    <row r="213" ht="13">
      <c r="A213" s="1" t="s">
        <v>593</v>
      </c>
      <c r="E213" s="32" t="s">
        <v>7202</v>
      </c>
    </row>
    <row r="214" ht="212.5">
      <c r="A214" s="1" t="s">
        <v>595</v>
      </c>
      <c r="E214" s="27" t="s">
        <v>3768</v>
      </c>
    </row>
    <row r="215" ht="25">
      <c r="A215" s="1" t="s">
        <v>587</v>
      </c>
      <c r="B215" s="1">
        <v>11</v>
      </c>
      <c r="C215" s="26" t="s">
        <v>597</v>
      </c>
      <c r="D215" t="s">
        <v>589</v>
      </c>
      <c r="E215" s="27" t="s">
        <v>598</v>
      </c>
      <c r="F215" s="28" t="s">
        <v>591</v>
      </c>
      <c r="G215" s="29">
        <v>20.010000000000002</v>
      </c>
      <c r="H215" s="28">
        <v>0</v>
      </c>
      <c r="I215" s="30">
        <f>ROUND(G215*H215,P4)</f>
        <v>0</v>
      </c>
      <c r="L215" s="30">
        <v>0</v>
      </c>
      <c r="M215" s="24">
        <f>ROUND(G215*L215,P4)</f>
        <v>0</v>
      </c>
      <c r="N215" s="25" t="s">
        <v>1524</v>
      </c>
      <c r="O215" s="31">
        <f>M215*AA215</f>
        <v>0</v>
      </c>
      <c r="P215" s="1">
        <v>3</v>
      </c>
      <c r="AA215" s="1">
        <f>IF(P215=1,$O$3,IF(P215=2,$O$4,$O$5))</f>
        <v>0</v>
      </c>
    </row>
    <row r="216">
      <c r="A216" s="1" t="s">
        <v>592</v>
      </c>
      <c r="E216" s="27" t="s">
        <v>589</v>
      </c>
    </row>
    <row r="217" ht="78">
      <c r="A217" s="1" t="s">
        <v>593</v>
      </c>
      <c r="E217" s="32" t="s">
        <v>7203</v>
      </c>
    </row>
    <row r="218" ht="250">
      <c r="A218" s="1" t="s">
        <v>595</v>
      </c>
      <c r="E218" s="27" t="s">
        <v>600</v>
      </c>
    </row>
    <row r="219" ht="25">
      <c r="A219" s="1" t="s">
        <v>587</v>
      </c>
      <c r="B219" s="1">
        <v>12</v>
      </c>
      <c r="C219" s="26" t="s">
        <v>4677</v>
      </c>
      <c r="D219" t="s">
        <v>589</v>
      </c>
      <c r="E219" s="27" t="s">
        <v>4678</v>
      </c>
      <c r="F219" s="28" t="s">
        <v>591</v>
      </c>
      <c r="G219" s="29">
        <v>14.699999999999999</v>
      </c>
      <c r="H219" s="28">
        <v>0</v>
      </c>
      <c r="I219" s="30">
        <f>ROUND(G219*H219,P4)</f>
        <v>0</v>
      </c>
      <c r="L219" s="30">
        <v>0</v>
      </c>
      <c r="M219" s="24">
        <f>ROUND(G219*L219,P4)</f>
        <v>0</v>
      </c>
      <c r="N219" s="25" t="s">
        <v>1524</v>
      </c>
      <c r="O219" s="31">
        <f>M219*AA219</f>
        <v>0</v>
      </c>
      <c r="P219" s="1">
        <v>3</v>
      </c>
      <c r="AA219" s="1">
        <f>IF(P219=1,$O$3,IF(P219=2,$O$4,$O$5))</f>
        <v>0</v>
      </c>
    </row>
    <row r="220">
      <c r="A220" s="1" t="s">
        <v>592</v>
      </c>
      <c r="E220" s="27" t="s">
        <v>589</v>
      </c>
    </row>
    <row r="221" ht="13">
      <c r="A221" s="1" t="s">
        <v>593</v>
      </c>
      <c r="E221" s="32" t="s">
        <v>7204</v>
      </c>
    </row>
    <row r="222" ht="250">
      <c r="A222" s="1" t="s">
        <v>595</v>
      </c>
      <c r="E222" s="27" t="s">
        <v>4680</v>
      </c>
    </row>
    <row r="223" ht="25">
      <c r="A223" s="1" t="s">
        <v>587</v>
      </c>
      <c r="B223" s="1">
        <v>13</v>
      </c>
      <c r="C223" s="26" t="s">
        <v>2382</v>
      </c>
      <c r="D223" t="s">
        <v>589</v>
      </c>
      <c r="E223" s="27" t="s">
        <v>2383</v>
      </c>
      <c r="F223" s="28" t="s">
        <v>591</v>
      </c>
      <c r="G223" s="29">
        <v>2.25</v>
      </c>
      <c r="H223" s="28">
        <v>0</v>
      </c>
      <c r="I223" s="30">
        <f>ROUND(G223*H223,P4)</f>
        <v>0</v>
      </c>
      <c r="L223" s="30">
        <v>0</v>
      </c>
      <c r="M223" s="24">
        <f>ROUND(G223*L223,P4)</f>
        <v>0</v>
      </c>
      <c r="N223" s="25" t="s">
        <v>1524</v>
      </c>
      <c r="O223" s="31">
        <f>M223*AA223</f>
        <v>0</v>
      </c>
      <c r="P223" s="1">
        <v>3</v>
      </c>
      <c r="AA223" s="1">
        <f>IF(P223=1,$O$3,IF(P223=2,$O$4,$O$5))</f>
        <v>0</v>
      </c>
    </row>
    <row r="224">
      <c r="A224" s="1" t="s">
        <v>592</v>
      </c>
      <c r="E224" s="27" t="s">
        <v>589</v>
      </c>
    </row>
    <row r="225" ht="13">
      <c r="A225" s="1" t="s">
        <v>593</v>
      </c>
      <c r="E225" s="32" t="s">
        <v>7205</v>
      </c>
    </row>
    <row r="226" ht="325">
      <c r="A226" s="1" t="s">
        <v>595</v>
      </c>
      <c r="E226" s="27" t="s">
        <v>2385</v>
      </c>
    </row>
    <row r="227" ht="25">
      <c r="A227" s="1" t="s">
        <v>587</v>
      </c>
      <c r="B227" s="1">
        <v>14</v>
      </c>
      <c r="C227" s="26" t="s">
        <v>2581</v>
      </c>
      <c r="D227" t="s">
        <v>589</v>
      </c>
      <c r="E227" s="27" t="s">
        <v>2582</v>
      </c>
      <c r="F227" s="28" t="s">
        <v>603</v>
      </c>
      <c r="G227" s="29">
        <v>150</v>
      </c>
      <c r="H227" s="28">
        <v>0</v>
      </c>
      <c r="I227" s="30">
        <f>ROUND(G227*H227,P4)</f>
        <v>0</v>
      </c>
      <c r="L227" s="30">
        <v>0</v>
      </c>
      <c r="M227" s="24">
        <f>ROUND(G227*L227,P4)</f>
        <v>0</v>
      </c>
      <c r="N227" s="25" t="s">
        <v>1524</v>
      </c>
      <c r="O227" s="31">
        <f>M227*AA227</f>
        <v>0</v>
      </c>
      <c r="P227" s="1">
        <v>3</v>
      </c>
      <c r="AA227" s="1">
        <f>IF(P227=1,$O$3,IF(P227=2,$O$4,$O$5))</f>
        <v>0</v>
      </c>
    </row>
    <row r="228">
      <c r="A228" s="1" t="s">
        <v>592</v>
      </c>
      <c r="E228" s="27" t="s">
        <v>589</v>
      </c>
    </row>
    <row r="229" ht="13">
      <c r="A229" s="1" t="s">
        <v>593</v>
      </c>
      <c r="E229" s="32" t="s">
        <v>7206</v>
      </c>
    </row>
    <row r="230" ht="50">
      <c r="A230" s="1" t="s">
        <v>595</v>
      </c>
      <c r="E230" s="27" t="s">
        <v>2585</v>
      </c>
    </row>
    <row r="231" ht="25">
      <c r="A231" s="1" t="s">
        <v>587</v>
      </c>
      <c r="B231" s="1">
        <v>15</v>
      </c>
      <c r="C231" s="26" t="s">
        <v>5070</v>
      </c>
      <c r="D231" t="s">
        <v>589</v>
      </c>
      <c r="E231" s="27" t="s">
        <v>5071</v>
      </c>
      <c r="F231" s="28" t="s">
        <v>603</v>
      </c>
      <c r="G231" s="29">
        <v>50</v>
      </c>
      <c r="H231" s="28">
        <v>0</v>
      </c>
      <c r="I231" s="30">
        <f>ROUND(G231*H231,P4)</f>
        <v>0</v>
      </c>
      <c r="L231" s="30">
        <v>0</v>
      </c>
      <c r="M231" s="24">
        <f>ROUND(G231*L231,P4)</f>
        <v>0</v>
      </c>
      <c r="N231" s="25" t="s">
        <v>1524</v>
      </c>
      <c r="O231" s="31">
        <f>M231*AA231</f>
        <v>0</v>
      </c>
      <c r="P231" s="1">
        <v>3</v>
      </c>
      <c r="AA231" s="1">
        <f>IF(P231=1,$O$3,IF(P231=2,$O$4,$O$5))</f>
        <v>0</v>
      </c>
    </row>
    <row r="232">
      <c r="A232" s="1" t="s">
        <v>592</v>
      </c>
      <c r="E232" s="27" t="s">
        <v>589</v>
      </c>
    </row>
    <row r="233" ht="13">
      <c r="A233" s="1" t="s">
        <v>593</v>
      </c>
      <c r="E233" s="32" t="s">
        <v>7207</v>
      </c>
    </row>
    <row r="234" ht="50">
      <c r="A234" s="1" t="s">
        <v>595</v>
      </c>
      <c r="E234" s="27" t="s">
        <v>605</v>
      </c>
    </row>
    <row r="235" ht="25">
      <c r="A235" s="1" t="s">
        <v>587</v>
      </c>
      <c r="B235" s="1">
        <v>16</v>
      </c>
      <c r="C235" s="26" t="s">
        <v>7143</v>
      </c>
      <c r="D235" t="s">
        <v>589</v>
      </c>
      <c r="E235" s="27" t="s">
        <v>7144</v>
      </c>
      <c r="F235" s="28" t="s">
        <v>603</v>
      </c>
      <c r="G235" s="29">
        <v>50</v>
      </c>
      <c r="H235" s="28">
        <v>0</v>
      </c>
      <c r="I235" s="30">
        <f>ROUND(G235*H235,P4)</f>
        <v>0</v>
      </c>
      <c r="L235" s="30">
        <v>0</v>
      </c>
      <c r="M235" s="24">
        <f>ROUND(G235*L235,P4)</f>
        <v>0</v>
      </c>
      <c r="N235" s="25" t="s">
        <v>1524</v>
      </c>
      <c r="O235" s="31">
        <f>M235*AA235</f>
        <v>0</v>
      </c>
      <c r="P235" s="1">
        <v>3</v>
      </c>
      <c r="AA235" s="1">
        <f>IF(P235=1,$O$3,IF(P235=2,$O$4,$O$5))</f>
        <v>0</v>
      </c>
    </row>
    <row r="236">
      <c r="A236" s="1" t="s">
        <v>592</v>
      </c>
      <c r="E236" s="27" t="s">
        <v>589</v>
      </c>
    </row>
    <row r="237" ht="13">
      <c r="A237" s="1" t="s">
        <v>593</v>
      </c>
      <c r="E237" s="32" t="s">
        <v>7207</v>
      </c>
    </row>
    <row r="238" ht="62.5">
      <c r="A238" s="1" t="s">
        <v>595</v>
      </c>
      <c r="E238" s="27" t="s">
        <v>4945</v>
      </c>
    </row>
    <row r="239" ht="25">
      <c r="A239" s="1" t="s">
        <v>587</v>
      </c>
      <c r="B239" s="1">
        <v>17</v>
      </c>
      <c r="C239" s="26" t="s">
        <v>5162</v>
      </c>
      <c r="D239" t="s">
        <v>589</v>
      </c>
      <c r="E239" s="27" t="s">
        <v>5163</v>
      </c>
      <c r="F239" s="28" t="s">
        <v>603</v>
      </c>
      <c r="G239" s="29">
        <v>50</v>
      </c>
      <c r="H239" s="28">
        <v>0</v>
      </c>
      <c r="I239" s="30">
        <f>ROUND(G239*H239,P4)</f>
        <v>0</v>
      </c>
      <c r="L239" s="30">
        <v>0</v>
      </c>
      <c r="M239" s="24">
        <f>ROUND(G239*L239,P4)</f>
        <v>0</v>
      </c>
      <c r="N239" s="25" t="s">
        <v>1524</v>
      </c>
      <c r="O239" s="31">
        <f>M239*AA239</f>
        <v>0</v>
      </c>
      <c r="P239" s="1">
        <v>3</v>
      </c>
      <c r="AA239" s="1">
        <f>IF(P239=1,$O$3,IF(P239=2,$O$4,$O$5))</f>
        <v>0</v>
      </c>
    </row>
    <row r="240">
      <c r="A240" s="1" t="s">
        <v>592</v>
      </c>
      <c r="E240" s="27" t="s">
        <v>589</v>
      </c>
    </row>
    <row r="241" ht="13">
      <c r="A241" s="1" t="s">
        <v>593</v>
      </c>
      <c r="E241" s="32" t="s">
        <v>7208</v>
      </c>
    </row>
    <row r="242" ht="62.5">
      <c r="A242" s="1" t="s">
        <v>595</v>
      </c>
      <c r="E242" s="27" t="s">
        <v>5164</v>
      </c>
    </row>
    <row r="243" ht="13">
      <c r="A243" s="1" t="s">
        <v>584</v>
      </c>
      <c r="C243" s="22" t="s">
        <v>3032</v>
      </c>
      <c r="E243" s="23" t="s">
        <v>3627</v>
      </c>
      <c r="L243" s="24">
        <f>SUMIFS(L244:L251,A244:A251,"P")</f>
        <v>0</v>
      </c>
      <c r="M243" s="24">
        <f>SUMIFS(M244:M251,A244:A251,"P")</f>
        <v>0</v>
      </c>
      <c r="N243" s="25"/>
    </row>
    <row r="244" ht="25">
      <c r="A244" s="1" t="s">
        <v>587</v>
      </c>
      <c r="B244" s="1">
        <v>18</v>
      </c>
      <c r="C244" s="26" t="s">
        <v>4956</v>
      </c>
      <c r="D244" t="s">
        <v>589</v>
      </c>
      <c r="E244" s="27" t="s">
        <v>4957</v>
      </c>
      <c r="F244" s="28" t="s">
        <v>603</v>
      </c>
      <c r="G244" s="29">
        <v>18</v>
      </c>
      <c r="H244" s="28">
        <v>0</v>
      </c>
      <c r="I244" s="30">
        <f>ROUND(G244*H244,P4)</f>
        <v>0</v>
      </c>
      <c r="L244" s="30">
        <v>0</v>
      </c>
      <c r="M244" s="24">
        <f>ROUND(G244*L244,P4)</f>
        <v>0</v>
      </c>
      <c r="N244" s="25" t="s">
        <v>1524</v>
      </c>
      <c r="O244" s="31">
        <f>M244*AA244</f>
        <v>0</v>
      </c>
      <c r="P244" s="1">
        <v>3</v>
      </c>
      <c r="AA244" s="1">
        <f>IF(P244=1,$O$3,IF(P244=2,$O$4,$O$5))</f>
        <v>0</v>
      </c>
    </row>
    <row r="245">
      <c r="A245" s="1" t="s">
        <v>592</v>
      </c>
      <c r="E245" s="27" t="s">
        <v>589</v>
      </c>
    </row>
    <row r="246" ht="13">
      <c r="A246" s="1" t="s">
        <v>593</v>
      </c>
      <c r="E246" s="32" t="s">
        <v>7209</v>
      </c>
    </row>
    <row r="247" ht="75">
      <c r="A247" s="1" t="s">
        <v>595</v>
      </c>
      <c r="E247" s="27" t="s">
        <v>4201</v>
      </c>
    </row>
    <row r="248" ht="25">
      <c r="A248" s="1" t="s">
        <v>587</v>
      </c>
      <c r="B248" s="1">
        <v>19</v>
      </c>
      <c r="C248" s="26" t="s">
        <v>4871</v>
      </c>
      <c r="D248" t="s">
        <v>589</v>
      </c>
      <c r="E248" s="27" t="s">
        <v>4872</v>
      </c>
      <c r="F248" s="28" t="s">
        <v>603</v>
      </c>
      <c r="G248" s="29">
        <v>18</v>
      </c>
      <c r="H248" s="28">
        <v>0</v>
      </c>
      <c r="I248" s="30">
        <f>ROUND(G248*H248,P4)</f>
        <v>0</v>
      </c>
      <c r="L248" s="30">
        <v>0</v>
      </c>
      <c r="M248" s="24">
        <f>ROUND(G248*L248,P4)</f>
        <v>0</v>
      </c>
      <c r="N248" s="25" t="s">
        <v>1524</v>
      </c>
      <c r="O248" s="31">
        <f>M248*AA248</f>
        <v>0</v>
      </c>
      <c r="P248" s="1">
        <v>3</v>
      </c>
      <c r="AA248" s="1">
        <f>IF(P248=1,$O$3,IF(P248=2,$O$4,$O$5))</f>
        <v>0</v>
      </c>
    </row>
    <row r="249">
      <c r="A249" s="1" t="s">
        <v>592</v>
      </c>
      <c r="E249" s="27" t="s">
        <v>589</v>
      </c>
    </row>
    <row r="250" ht="13">
      <c r="A250" s="1" t="s">
        <v>593</v>
      </c>
      <c r="E250" s="32" t="s">
        <v>7210</v>
      </c>
    </row>
    <row r="251" ht="162.5">
      <c r="A251" s="1" t="s">
        <v>595</v>
      </c>
      <c r="E251" s="27" t="s">
        <v>4874</v>
      </c>
    </row>
    <row r="252" ht="13">
      <c r="A252" s="1" t="s">
        <v>584</v>
      </c>
      <c r="C252" s="22" t="s">
        <v>3881</v>
      </c>
      <c r="E252" s="23" t="s">
        <v>3882</v>
      </c>
      <c r="L252" s="24">
        <f>SUMIFS(L253:L260,A253:A260,"P")</f>
        <v>0</v>
      </c>
      <c r="M252" s="24">
        <f>SUMIFS(M253:M260,A253:A260,"P")</f>
        <v>0</v>
      </c>
      <c r="N252" s="25"/>
    </row>
    <row r="253" ht="25">
      <c r="A253" s="1" t="s">
        <v>587</v>
      </c>
      <c r="B253" s="1">
        <v>20</v>
      </c>
      <c r="C253" s="26" t="s">
        <v>6891</v>
      </c>
      <c r="D253" t="s">
        <v>585</v>
      </c>
      <c r="E253" s="27" t="s">
        <v>6892</v>
      </c>
      <c r="F253" s="28" t="s">
        <v>618</v>
      </c>
      <c r="G253" s="29">
        <v>10</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13">
      <c r="A255" s="1" t="s">
        <v>593</v>
      </c>
      <c r="E255" s="32" t="s">
        <v>7211</v>
      </c>
    </row>
    <row r="256" ht="75">
      <c r="A256" s="1" t="s">
        <v>595</v>
      </c>
      <c r="E256" s="27" t="s">
        <v>6894</v>
      </c>
    </row>
    <row r="257">
      <c r="A257" s="1" t="s">
        <v>587</v>
      </c>
      <c r="B257" s="1">
        <v>21</v>
      </c>
      <c r="C257" s="26" t="s">
        <v>7212</v>
      </c>
      <c r="D257" t="s">
        <v>589</v>
      </c>
      <c r="E257" s="27" t="s">
        <v>7213</v>
      </c>
      <c r="F257" s="28" t="s">
        <v>1066</v>
      </c>
      <c r="G257" s="29">
        <v>2</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c r="A259" s="1" t="s">
        <v>593</v>
      </c>
    </row>
    <row r="260">
      <c r="A260" s="1" t="s">
        <v>595</v>
      </c>
      <c r="E260" s="27" t="s">
        <v>7214</v>
      </c>
    </row>
    <row r="261" ht="13">
      <c r="A261" s="1" t="s">
        <v>584</v>
      </c>
      <c r="C261" s="22" t="s">
        <v>675</v>
      </c>
      <c r="E261" s="23" t="s">
        <v>1992</v>
      </c>
      <c r="L261" s="24">
        <f>SUMIFS(L262:L265,A262:A265,"P")</f>
        <v>0</v>
      </c>
      <c r="M261" s="24">
        <f>SUMIFS(M262:M265,A262:A265,"P")</f>
        <v>0</v>
      </c>
      <c r="N261" s="25"/>
    </row>
    <row r="262" ht="37.5">
      <c r="A262" s="1" t="s">
        <v>587</v>
      </c>
      <c r="B262" s="1">
        <v>22</v>
      </c>
      <c r="C262" s="26" t="s">
        <v>2697</v>
      </c>
      <c r="D262" t="s">
        <v>2698</v>
      </c>
      <c r="E262" s="27" t="s">
        <v>2699</v>
      </c>
      <c r="F262" s="28" t="s">
        <v>680</v>
      </c>
      <c r="G262" s="29">
        <v>44.442</v>
      </c>
      <c r="H262" s="28">
        <v>0</v>
      </c>
      <c r="I262" s="30">
        <f>ROUND(G262*H262,P4)</f>
        <v>0</v>
      </c>
      <c r="L262" s="30">
        <v>0</v>
      </c>
      <c r="M262" s="24">
        <f>ROUND(G262*L262,P4)</f>
        <v>0</v>
      </c>
      <c r="N262" s="25" t="s">
        <v>589</v>
      </c>
      <c r="O262" s="31">
        <f>M262*AA262</f>
        <v>0</v>
      </c>
      <c r="P262" s="1">
        <v>3</v>
      </c>
      <c r="AA262" s="1">
        <f>IF(P262=1,$O$3,IF(P262=2,$O$4,$O$5))</f>
        <v>0</v>
      </c>
    </row>
    <row r="263" ht="37.5">
      <c r="A263" s="1" t="s">
        <v>592</v>
      </c>
      <c r="E263" s="27" t="s">
        <v>681</v>
      </c>
    </row>
    <row r="264" ht="13">
      <c r="A264" s="1" t="s">
        <v>593</v>
      </c>
      <c r="E264" s="32" t="s">
        <v>7215</v>
      </c>
    </row>
    <row r="265" ht="150">
      <c r="A265" s="1" t="s">
        <v>595</v>
      </c>
      <c r="E265" s="27" t="s">
        <v>683</v>
      </c>
    </row>
    <row r="266" ht="13">
      <c r="A266" s="1" t="s">
        <v>7098</v>
      </c>
      <c r="C266" s="22" t="s">
        <v>7216</v>
      </c>
      <c r="E266" s="23" t="s">
        <v>7217</v>
      </c>
      <c r="L266" s="24">
        <f>L267+L296+L345+L354+L407+L416</f>
        <v>0</v>
      </c>
      <c r="M266" s="24">
        <f>M267+M296+M345+M354+M407+M416</f>
        <v>0</v>
      </c>
      <c r="N266" s="25"/>
    </row>
    <row r="267" ht="13">
      <c r="A267" s="1" t="s">
        <v>584</v>
      </c>
      <c r="C267" s="22" t="s">
        <v>1999</v>
      </c>
      <c r="E267" s="23" t="s">
        <v>2000</v>
      </c>
      <c r="L267" s="24">
        <f>SUMIFS(L268:L295,A268:A295,"P")</f>
        <v>0</v>
      </c>
      <c r="M267" s="24">
        <f>SUMIFS(M268:M295,A268:A295,"P")</f>
        <v>0</v>
      </c>
      <c r="N267" s="25"/>
    </row>
    <row r="268">
      <c r="A268" s="1" t="s">
        <v>587</v>
      </c>
      <c r="B268" s="1">
        <v>1</v>
      </c>
      <c r="C268" s="26" t="s">
        <v>7101</v>
      </c>
      <c r="D268" t="s">
        <v>589</v>
      </c>
      <c r="E268" s="27" t="s">
        <v>7102</v>
      </c>
      <c r="F268" s="28" t="s">
        <v>1488</v>
      </c>
      <c r="G268" s="29">
        <v>1</v>
      </c>
      <c r="H268" s="28">
        <v>0</v>
      </c>
      <c r="I268" s="30">
        <f>ROUND(G268*H268,P4)</f>
        <v>0</v>
      </c>
      <c r="L268" s="30">
        <v>0</v>
      </c>
      <c r="M268" s="24">
        <f>ROUND(G268*L268,P4)</f>
        <v>0</v>
      </c>
      <c r="N268" s="25" t="s">
        <v>589</v>
      </c>
      <c r="O268" s="31">
        <f>M268*AA268</f>
        <v>0</v>
      </c>
      <c r="P268" s="1">
        <v>3</v>
      </c>
      <c r="AA268" s="1">
        <f>IF(P268=1,$O$3,IF(P268=2,$O$4,$O$5))</f>
        <v>0</v>
      </c>
    </row>
    <row r="269">
      <c r="A269" s="1" t="s">
        <v>592</v>
      </c>
      <c r="E269" s="27" t="s">
        <v>589</v>
      </c>
    </row>
    <row r="270" ht="13">
      <c r="A270" s="1" t="s">
        <v>593</v>
      </c>
      <c r="E270" s="32" t="s">
        <v>7218</v>
      </c>
    </row>
    <row r="271" ht="62.5">
      <c r="A271" s="1" t="s">
        <v>595</v>
      </c>
      <c r="E271" s="27" t="s">
        <v>7104</v>
      </c>
    </row>
    <row r="272" ht="25">
      <c r="A272" s="1" t="s">
        <v>587</v>
      </c>
      <c r="B272" s="1">
        <v>2</v>
      </c>
      <c r="C272" s="26" t="s">
        <v>7105</v>
      </c>
      <c r="D272" t="s">
        <v>589</v>
      </c>
      <c r="E272" s="27" t="s">
        <v>7106</v>
      </c>
      <c r="F272" s="28" t="s">
        <v>1488</v>
      </c>
      <c r="G272" s="29">
        <v>1</v>
      </c>
      <c r="H272" s="28">
        <v>0</v>
      </c>
      <c r="I272" s="30">
        <f>ROUND(G272*H272,P4)</f>
        <v>0</v>
      </c>
      <c r="L272" s="30">
        <v>0</v>
      </c>
      <c r="M272" s="24">
        <f>ROUND(G272*L272,P4)</f>
        <v>0</v>
      </c>
      <c r="N272" s="25" t="s">
        <v>1524</v>
      </c>
      <c r="O272" s="31">
        <f>M272*AA272</f>
        <v>0</v>
      </c>
      <c r="P272" s="1">
        <v>3</v>
      </c>
      <c r="AA272" s="1">
        <f>IF(P272=1,$O$3,IF(P272=2,$O$4,$O$5))</f>
        <v>0</v>
      </c>
    </row>
    <row r="273">
      <c r="A273" s="1" t="s">
        <v>592</v>
      </c>
      <c r="E273" s="27" t="s">
        <v>589</v>
      </c>
    </row>
    <row r="274" ht="13">
      <c r="A274" s="1" t="s">
        <v>593</v>
      </c>
      <c r="E274" s="32" t="s">
        <v>7218</v>
      </c>
    </row>
    <row r="275" ht="50">
      <c r="A275" s="1" t="s">
        <v>595</v>
      </c>
      <c r="E275" s="27" t="s">
        <v>7108</v>
      </c>
    </row>
    <row r="276" ht="25">
      <c r="A276" s="1" t="s">
        <v>587</v>
      </c>
      <c r="B276" s="1">
        <v>3</v>
      </c>
      <c r="C276" s="26" t="s">
        <v>7109</v>
      </c>
      <c r="D276" t="s">
        <v>589</v>
      </c>
      <c r="E276" s="27" t="s">
        <v>7110</v>
      </c>
      <c r="F276" s="28" t="s">
        <v>1488</v>
      </c>
      <c r="G276" s="29">
        <v>1</v>
      </c>
      <c r="H276" s="28">
        <v>0</v>
      </c>
      <c r="I276" s="30">
        <f>ROUND(G276*H276,P4)</f>
        <v>0</v>
      </c>
      <c r="L276" s="30">
        <v>0</v>
      </c>
      <c r="M276" s="24">
        <f>ROUND(G276*L276,P4)</f>
        <v>0</v>
      </c>
      <c r="N276" s="25" t="s">
        <v>1524</v>
      </c>
      <c r="O276" s="31">
        <f>M276*AA276</f>
        <v>0</v>
      </c>
      <c r="P276" s="1">
        <v>3</v>
      </c>
      <c r="AA276" s="1">
        <f>IF(P276=1,$O$3,IF(P276=2,$O$4,$O$5))</f>
        <v>0</v>
      </c>
    </row>
    <row r="277">
      <c r="A277" s="1" t="s">
        <v>592</v>
      </c>
      <c r="E277" s="27" t="s">
        <v>589</v>
      </c>
    </row>
    <row r="278" ht="13">
      <c r="A278" s="1" t="s">
        <v>593</v>
      </c>
      <c r="E278" s="32" t="s">
        <v>7218</v>
      </c>
    </row>
    <row r="279" ht="150">
      <c r="A279" s="1" t="s">
        <v>595</v>
      </c>
      <c r="E279" s="27" t="s">
        <v>7111</v>
      </c>
    </row>
    <row r="280" ht="25">
      <c r="A280" s="1" t="s">
        <v>587</v>
      </c>
      <c r="B280" s="1">
        <v>4</v>
      </c>
      <c r="C280" s="26" t="s">
        <v>7112</v>
      </c>
      <c r="D280" t="s">
        <v>589</v>
      </c>
      <c r="E280" s="27" t="s">
        <v>7113</v>
      </c>
      <c r="F280" s="28" t="s">
        <v>610</v>
      </c>
      <c r="G280" s="29">
        <v>1</v>
      </c>
      <c r="H280" s="28">
        <v>0</v>
      </c>
      <c r="I280" s="30">
        <f>ROUND(G280*H280,P4)</f>
        <v>0</v>
      </c>
      <c r="L280" s="30">
        <v>0</v>
      </c>
      <c r="M280" s="24">
        <f>ROUND(G280*L280,P4)</f>
        <v>0</v>
      </c>
      <c r="N280" s="25" t="s">
        <v>1524</v>
      </c>
      <c r="O280" s="31">
        <f>M280*AA280</f>
        <v>0</v>
      </c>
      <c r="P280" s="1">
        <v>3</v>
      </c>
      <c r="AA280" s="1">
        <f>IF(P280=1,$O$3,IF(P280=2,$O$4,$O$5))</f>
        <v>0</v>
      </c>
    </row>
    <row r="281">
      <c r="A281" s="1" t="s">
        <v>592</v>
      </c>
      <c r="E281" s="27" t="s">
        <v>589</v>
      </c>
    </row>
    <row r="282" ht="13">
      <c r="A282" s="1" t="s">
        <v>593</v>
      </c>
      <c r="E282" s="32" t="s">
        <v>7218</v>
      </c>
    </row>
    <row r="283" ht="75">
      <c r="A283" s="1" t="s">
        <v>595</v>
      </c>
      <c r="E283" s="27" t="s">
        <v>7114</v>
      </c>
    </row>
    <row r="284">
      <c r="A284" s="1" t="s">
        <v>587</v>
      </c>
      <c r="B284" s="1">
        <v>5</v>
      </c>
      <c r="C284" s="26" t="s">
        <v>7115</v>
      </c>
      <c r="D284" t="s">
        <v>589</v>
      </c>
      <c r="E284" s="27" t="s">
        <v>3741</v>
      </c>
      <c r="F284" s="28" t="s">
        <v>1488</v>
      </c>
      <c r="G284" s="29">
        <v>1</v>
      </c>
      <c r="H284" s="28">
        <v>0</v>
      </c>
      <c r="I284" s="30">
        <f>ROUND(G284*H284,P4)</f>
        <v>0</v>
      </c>
      <c r="L284" s="30">
        <v>0</v>
      </c>
      <c r="M284" s="24">
        <f>ROUND(G284*L284,P4)</f>
        <v>0</v>
      </c>
      <c r="N284" s="25" t="s">
        <v>589</v>
      </c>
      <c r="O284" s="31">
        <f>M284*AA284</f>
        <v>0</v>
      </c>
      <c r="P284" s="1">
        <v>3</v>
      </c>
      <c r="AA284" s="1">
        <f>IF(P284=1,$O$3,IF(P284=2,$O$4,$O$5))</f>
        <v>0</v>
      </c>
    </row>
    <row r="285">
      <c r="A285" s="1" t="s">
        <v>592</v>
      </c>
      <c r="E285" s="27" t="s">
        <v>589</v>
      </c>
    </row>
    <row r="286" ht="13">
      <c r="A286" s="1" t="s">
        <v>593</v>
      </c>
      <c r="E286" s="32" t="s">
        <v>7218</v>
      </c>
    </row>
    <row r="287" ht="62.5">
      <c r="A287" s="1" t="s">
        <v>595</v>
      </c>
      <c r="E287" s="27" t="s">
        <v>7116</v>
      </c>
    </row>
    <row r="288">
      <c r="A288" s="1" t="s">
        <v>587</v>
      </c>
      <c r="B288" s="1">
        <v>6</v>
      </c>
      <c r="C288" s="26" t="s">
        <v>7117</v>
      </c>
      <c r="D288" t="s">
        <v>589</v>
      </c>
      <c r="E288" s="27" t="s">
        <v>7118</v>
      </c>
      <c r="F288" s="28" t="s">
        <v>1488</v>
      </c>
      <c r="G288" s="29">
        <v>1</v>
      </c>
      <c r="H288" s="28">
        <v>0</v>
      </c>
      <c r="I288" s="30">
        <f>ROUND(G288*H288,P4)</f>
        <v>0</v>
      </c>
      <c r="L288" s="30">
        <v>0</v>
      </c>
      <c r="M288" s="24">
        <f>ROUND(G288*L288,P4)</f>
        <v>0</v>
      </c>
      <c r="N288" s="25" t="s">
        <v>589</v>
      </c>
      <c r="O288" s="31">
        <f>M288*AA288</f>
        <v>0</v>
      </c>
      <c r="P288" s="1">
        <v>3</v>
      </c>
      <c r="AA288" s="1">
        <f>IF(P288=1,$O$3,IF(P288=2,$O$4,$O$5))</f>
        <v>0</v>
      </c>
    </row>
    <row r="289">
      <c r="A289" s="1" t="s">
        <v>592</v>
      </c>
      <c r="E289" s="27" t="s">
        <v>589</v>
      </c>
    </row>
    <row r="290" ht="13">
      <c r="A290" s="1" t="s">
        <v>593</v>
      </c>
      <c r="E290" s="32" t="s">
        <v>7218</v>
      </c>
    </row>
    <row r="291" ht="62.5">
      <c r="A291" s="1" t="s">
        <v>595</v>
      </c>
      <c r="E291" s="27" t="s">
        <v>7119</v>
      </c>
    </row>
    <row r="292">
      <c r="A292" s="1" t="s">
        <v>587</v>
      </c>
      <c r="B292" s="1">
        <v>7</v>
      </c>
      <c r="C292" s="26" t="s">
        <v>7120</v>
      </c>
      <c r="D292" t="s">
        <v>589</v>
      </c>
      <c r="E292" s="27" t="s">
        <v>7121</v>
      </c>
      <c r="F292" s="28" t="s">
        <v>7122</v>
      </c>
      <c r="G292" s="29">
        <v>32</v>
      </c>
      <c r="H292" s="28">
        <v>0</v>
      </c>
      <c r="I292" s="30">
        <f>ROUND(G292*H292,P4)</f>
        <v>0</v>
      </c>
      <c r="L292" s="30">
        <v>0</v>
      </c>
      <c r="M292" s="24">
        <f>ROUND(G292*L292,P4)</f>
        <v>0</v>
      </c>
      <c r="N292" s="25" t="s">
        <v>589</v>
      </c>
      <c r="O292" s="31">
        <f>M292*AA292</f>
        <v>0</v>
      </c>
      <c r="P292" s="1">
        <v>3</v>
      </c>
      <c r="AA292" s="1">
        <f>IF(P292=1,$O$3,IF(P292=2,$O$4,$O$5))</f>
        <v>0</v>
      </c>
    </row>
    <row r="293">
      <c r="A293" s="1" t="s">
        <v>592</v>
      </c>
      <c r="E293" s="27" t="s">
        <v>589</v>
      </c>
    </row>
    <row r="294" ht="13">
      <c r="A294" s="1" t="s">
        <v>593</v>
      </c>
      <c r="E294" s="32" t="s">
        <v>7219</v>
      </c>
    </row>
    <row r="295" ht="62.5">
      <c r="A295" s="1" t="s">
        <v>595</v>
      </c>
      <c r="E295" s="27" t="s">
        <v>7124</v>
      </c>
    </row>
    <row r="296" ht="13">
      <c r="A296" s="1" t="s">
        <v>584</v>
      </c>
      <c r="C296" s="22" t="s">
        <v>585</v>
      </c>
      <c r="E296" s="23" t="s">
        <v>586</v>
      </c>
      <c r="L296" s="24">
        <f>SUMIFS(L297:L344,A297:A344,"P")</f>
        <v>0</v>
      </c>
      <c r="M296" s="24">
        <f>SUMIFS(M297:M344,A297:A344,"P")</f>
        <v>0</v>
      </c>
      <c r="N296" s="25"/>
    </row>
    <row r="297" ht="25">
      <c r="A297" s="1" t="s">
        <v>587</v>
      </c>
      <c r="B297" s="1">
        <v>9</v>
      </c>
      <c r="C297" s="26" t="s">
        <v>7126</v>
      </c>
      <c r="D297" t="s">
        <v>589</v>
      </c>
      <c r="E297" s="27" t="s">
        <v>7127</v>
      </c>
      <c r="F297" s="28" t="s">
        <v>591</v>
      </c>
      <c r="G297" s="29">
        <v>2.1600000000000001</v>
      </c>
      <c r="H297" s="28">
        <v>0</v>
      </c>
      <c r="I297" s="30">
        <f>ROUND(G297*H297,P4)</f>
        <v>0</v>
      </c>
      <c r="L297" s="30">
        <v>0</v>
      </c>
      <c r="M297" s="24">
        <f>ROUND(G297*L297,P4)</f>
        <v>0</v>
      </c>
      <c r="N297" s="25" t="s">
        <v>1524</v>
      </c>
      <c r="O297" s="31">
        <f>M297*AA297</f>
        <v>0</v>
      </c>
      <c r="P297" s="1">
        <v>3</v>
      </c>
      <c r="AA297" s="1">
        <f>IF(P297=1,$O$3,IF(P297=2,$O$4,$O$5))</f>
        <v>0</v>
      </c>
    </row>
    <row r="298">
      <c r="A298" s="1" t="s">
        <v>592</v>
      </c>
      <c r="E298" s="27" t="s">
        <v>589</v>
      </c>
    </row>
    <row r="299" ht="13">
      <c r="A299" s="1" t="s">
        <v>593</v>
      </c>
      <c r="E299" s="32" t="s">
        <v>7220</v>
      </c>
    </row>
    <row r="300" ht="87.5">
      <c r="A300" s="1" t="s">
        <v>595</v>
      </c>
      <c r="E300" s="27" t="s">
        <v>4667</v>
      </c>
    </row>
    <row r="301" ht="25">
      <c r="A301" s="1" t="s">
        <v>587</v>
      </c>
      <c r="B301" s="1">
        <v>10</v>
      </c>
      <c r="C301" s="26" t="s">
        <v>5525</v>
      </c>
      <c r="D301" t="s">
        <v>589</v>
      </c>
      <c r="E301" s="27" t="s">
        <v>5526</v>
      </c>
      <c r="F301" s="28" t="s">
        <v>591</v>
      </c>
      <c r="G301" s="29">
        <v>17.399999999999999</v>
      </c>
      <c r="H301" s="28">
        <v>0</v>
      </c>
      <c r="I301" s="30">
        <f>ROUND(G301*H301,P4)</f>
        <v>0</v>
      </c>
      <c r="L301" s="30">
        <v>0</v>
      </c>
      <c r="M301" s="24">
        <f>ROUND(G301*L301,P4)</f>
        <v>0</v>
      </c>
      <c r="N301" s="25" t="s">
        <v>1524</v>
      </c>
      <c r="O301" s="31">
        <f>M301*AA301</f>
        <v>0</v>
      </c>
      <c r="P301" s="1">
        <v>3</v>
      </c>
      <c r="AA301" s="1">
        <f>IF(P301=1,$O$3,IF(P301=2,$O$4,$O$5))</f>
        <v>0</v>
      </c>
    </row>
    <row r="302">
      <c r="A302" s="1" t="s">
        <v>592</v>
      </c>
      <c r="E302" s="27" t="s">
        <v>589</v>
      </c>
    </row>
    <row r="303" ht="13">
      <c r="A303" s="1" t="s">
        <v>593</v>
      </c>
      <c r="E303" s="32" t="s">
        <v>7221</v>
      </c>
    </row>
    <row r="304" ht="62.5">
      <c r="A304" s="1" t="s">
        <v>595</v>
      </c>
      <c r="E304" s="27" t="s">
        <v>5528</v>
      </c>
    </row>
    <row r="305" ht="25">
      <c r="A305" s="1" t="s">
        <v>587</v>
      </c>
      <c r="B305" s="1">
        <v>11</v>
      </c>
      <c r="C305" s="26" t="s">
        <v>7130</v>
      </c>
      <c r="D305" t="s">
        <v>589</v>
      </c>
      <c r="E305" s="27" t="s">
        <v>7131</v>
      </c>
      <c r="F305" s="28" t="s">
        <v>618</v>
      </c>
      <c r="G305" s="29">
        <v>20</v>
      </c>
      <c r="H305" s="28">
        <v>0</v>
      </c>
      <c r="I305" s="30">
        <f>ROUND(G305*H305,P4)</f>
        <v>0</v>
      </c>
      <c r="L305" s="30">
        <v>0</v>
      </c>
      <c r="M305" s="24">
        <f>ROUND(G305*L305,P4)</f>
        <v>0</v>
      </c>
      <c r="N305" s="25" t="s">
        <v>1524</v>
      </c>
      <c r="O305" s="31">
        <f>M305*AA305</f>
        <v>0</v>
      </c>
      <c r="P305" s="1">
        <v>3</v>
      </c>
      <c r="AA305" s="1">
        <f>IF(P305=1,$O$3,IF(P305=2,$O$4,$O$5))</f>
        <v>0</v>
      </c>
    </row>
    <row r="306">
      <c r="A306" s="1" t="s">
        <v>592</v>
      </c>
      <c r="E306" s="27" t="s">
        <v>589</v>
      </c>
    </row>
    <row r="307" ht="13">
      <c r="A307" s="1" t="s">
        <v>593</v>
      </c>
      <c r="E307" s="32" t="s">
        <v>7222</v>
      </c>
    </row>
    <row r="308" ht="87.5">
      <c r="A308" s="1" t="s">
        <v>595</v>
      </c>
      <c r="E308" s="27" t="s">
        <v>3758</v>
      </c>
    </row>
    <row r="309" ht="25">
      <c r="A309" s="1" t="s">
        <v>587</v>
      </c>
      <c r="B309" s="1">
        <v>12</v>
      </c>
      <c r="C309" s="26" t="s">
        <v>2282</v>
      </c>
      <c r="D309" t="s">
        <v>589</v>
      </c>
      <c r="E309" s="27" t="s">
        <v>2283</v>
      </c>
      <c r="F309" s="28" t="s">
        <v>591</v>
      </c>
      <c r="G309" s="29">
        <v>78.5</v>
      </c>
      <c r="H309" s="28">
        <v>0</v>
      </c>
      <c r="I309" s="30">
        <f>ROUND(G309*H309,P4)</f>
        <v>0</v>
      </c>
      <c r="L309" s="30">
        <v>0</v>
      </c>
      <c r="M309" s="24">
        <f>ROUND(G309*L309,P4)</f>
        <v>0</v>
      </c>
      <c r="N309" s="25" t="s">
        <v>1524</v>
      </c>
      <c r="O309" s="31">
        <f>M309*AA309</f>
        <v>0</v>
      </c>
      <c r="P309" s="1">
        <v>3</v>
      </c>
      <c r="AA309" s="1">
        <f>IF(P309=1,$O$3,IF(P309=2,$O$4,$O$5))</f>
        <v>0</v>
      </c>
    </row>
    <row r="310">
      <c r="A310" s="1" t="s">
        <v>592</v>
      </c>
      <c r="E310" s="27" t="s">
        <v>589</v>
      </c>
    </row>
    <row r="311" ht="52">
      <c r="A311" s="1" t="s">
        <v>593</v>
      </c>
      <c r="E311" s="32" t="s">
        <v>7223</v>
      </c>
    </row>
    <row r="312" ht="337.5">
      <c r="A312" s="1" t="s">
        <v>595</v>
      </c>
      <c r="E312" s="27" t="s">
        <v>596</v>
      </c>
    </row>
    <row r="313">
      <c r="A313" s="1" t="s">
        <v>587</v>
      </c>
      <c r="B313" s="1">
        <v>13</v>
      </c>
      <c r="C313" s="26" t="s">
        <v>7224</v>
      </c>
      <c r="D313" t="s">
        <v>589</v>
      </c>
      <c r="E313" s="27" t="s">
        <v>7225</v>
      </c>
      <c r="F313" s="28" t="s">
        <v>618</v>
      </c>
      <c r="G313" s="29">
        <v>15</v>
      </c>
      <c r="H313" s="28">
        <v>0</v>
      </c>
      <c r="I313" s="30">
        <f>ROUND(G313*H313,P4)</f>
        <v>0</v>
      </c>
      <c r="L313" s="30">
        <v>0</v>
      </c>
      <c r="M313" s="24">
        <f>ROUND(G313*L313,P4)</f>
        <v>0</v>
      </c>
      <c r="N313" s="25" t="s">
        <v>589</v>
      </c>
      <c r="O313" s="31">
        <f>M313*AA313</f>
        <v>0</v>
      </c>
      <c r="P313" s="1">
        <v>3</v>
      </c>
      <c r="AA313" s="1">
        <f>IF(P313=1,$O$3,IF(P313=2,$O$4,$O$5))</f>
        <v>0</v>
      </c>
    </row>
    <row r="314">
      <c r="A314" s="1" t="s">
        <v>592</v>
      </c>
      <c r="E314" s="27" t="s">
        <v>589</v>
      </c>
    </row>
    <row r="315" ht="13">
      <c r="A315" s="1" t="s">
        <v>593</v>
      </c>
      <c r="E315" s="32" t="s">
        <v>7226</v>
      </c>
    </row>
    <row r="316" ht="62.5">
      <c r="A316" s="1" t="s">
        <v>595</v>
      </c>
      <c r="E316" s="27" t="s">
        <v>7138</v>
      </c>
    </row>
    <row r="317" ht="25">
      <c r="A317" s="1" t="s">
        <v>587</v>
      </c>
      <c r="B317" s="1">
        <v>14</v>
      </c>
      <c r="C317" s="26" t="s">
        <v>6624</v>
      </c>
      <c r="D317" t="s">
        <v>589</v>
      </c>
      <c r="E317" s="27" t="s">
        <v>6625</v>
      </c>
      <c r="F317" s="28" t="s">
        <v>591</v>
      </c>
      <c r="G317" s="29">
        <v>79.099999999999994</v>
      </c>
      <c r="H317" s="28">
        <v>0</v>
      </c>
      <c r="I317" s="30">
        <f>ROUND(G317*H317,P4)</f>
        <v>0</v>
      </c>
      <c r="L317" s="30">
        <v>0</v>
      </c>
      <c r="M317" s="24">
        <f>ROUND(G317*L317,P4)</f>
        <v>0</v>
      </c>
      <c r="N317" s="25" t="s">
        <v>1524</v>
      </c>
      <c r="O317" s="31">
        <f>M317*AA317</f>
        <v>0</v>
      </c>
      <c r="P317" s="1">
        <v>3</v>
      </c>
      <c r="AA317" s="1">
        <f>IF(P317=1,$O$3,IF(P317=2,$O$4,$O$5))</f>
        <v>0</v>
      </c>
    </row>
    <row r="318">
      <c r="A318" s="1" t="s">
        <v>592</v>
      </c>
      <c r="E318" s="27" t="s">
        <v>589</v>
      </c>
    </row>
    <row r="319" ht="13">
      <c r="A319" s="1" t="s">
        <v>593</v>
      </c>
      <c r="E319" s="32" t="s">
        <v>7227</v>
      </c>
    </row>
    <row r="320" ht="212.5">
      <c r="A320" s="1" t="s">
        <v>595</v>
      </c>
      <c r="E320" s="27" t="s">
        <v>3768</v>
      </c>
    </row>
    <row r="321" ht="25">
      <c r="A321" s="1" t="s">
        <v>587</v>
      </c>
      <c r="B321" s="1">
        <v>15</v>
      </c>
      <c r="C321" s="26" t="s">
        <v>4677</v>
      </c>
      <c r="D321" t="s">
        <v>589</v>
      </c>
      <c r="E321" s="27" t="s">
        <v>4678</v>
      </c>
      <c r="F321" s="28" t="s">
        <v>591</v>
      </c>
      <c r="G321" s="29">
        <v>73.900000000000006</v>
      </c>
      <c r="H321" s="28">
        <v>0</v>
      </c>
      <c r="I321" s="30">
        <f>ROUND(G321*H321,P4)</f>
        <v>0</v>
      </c>
      <c r="L321" s="30">
        <v>0</v>
      </c>
      <c r="M321" s="24">
        <f>ROUND(G321*L321,P4)</f>
        <v>0</v>
      </c>
      <c r="N321" s="25" t="s">
        <v>1524</v>
      </c>
      <c r="O321" s="31">
        <f>M321*AA321</f>
        <v>0</v>
      </c>
      <c r="P321" s="1">
        <v>3</v>
      </c>
      <c r="AA321" s="1">
        <f>IF(P321=1,$O$3,IF(P321=2,$O$4,$O$5))</f>
        <v>0</v>
      </c>
    </row>
    <row r="322">
      <c r="A322" s="1" t="s">
        <v>592</v>
      </c>
      <c r="E322" s="27" t="s">
        <v>589</v>
      </c>
    </row>
    <row r="323" ht="39">
      <c r="A323" s="1" t="s">
        <v>593</v>
      </c>
      <c r="E323" s="32" t="s">
        <v>7228</v>
      </c>
    </row>
    <row r="324" ht="250">
      <c r="A324" s="1" t="s">
        <v>595</v>
      </c>
      <c r="E324" s="27" t="s">
        <v>4680</v>
      </c>
    </row>
    <row r="325" ht="25">
      <c r="A325" s="1" t="s">
        <v>587</v>
      </c>
      <c r="B325" s="1">
        <v>16</v>
      </c>
      <c r="C325" s="26" t="s">
        <v>2382</v>
      </c>
      <c r="D325" t="s">
        <v>589</v>
      </c>
      <c r="E325" s="27" t="s">
        <v>2383</v>
      </c>
      <c r="F325" s="28" t="s">
        <v>591</v>
      </c>
      <c r="G325" s="29">
        <v>4.5999999999999996</v>
      </c>
      <c r="H325" s="28">
        <v>0</v>
      </c>
      <c r="I325" s="30">
        <f>ROUND(G325*H325,P4)</f>
        <v>0</v>
      </c>
      <c r="L325" s="30">
        <v>0</v>
      </c>
      <c r="M325" s="24">
        <f>ROUND(G325*L325,P4)</f>
        <v>0</v>
      </c>
      <c r="N325" s="25" t="s">
        <v>1524</v>
      </c>
      <c r="O325" s="31">
        <f>M325*AA325</f>
        <v>0</v>
      </c>
      <c r="P325" s="1">
        <v>3</v>
      </c>
      <c r="AA325" s="1">
        <f>IF(P325=1,$O$3,IF(P325=2,$O$4,$O$5))</f>
        <v>0</v>
      </c>
    </row>
    <row r="326">
      <c r="A326" s="1" t="s">
        <v>592</v>
      </c>
      <c r="E326" s="27" t="s">
        <v>589</v>
      </c>
    </row>
    <row r="327" ht="13">
      <c r="A327" s="1" t="s">
        <v>593</v>
      </c>
      <c r="E327" s="32" t="s">
        <v>7229</v>
      </c>
    </row>
    <row r="328" ht="325">
      <c r="A328" s="1" t="s">
        <v>595</v>
      </c>
      <c r="E328" s="27" t="s">
        <v>2385</v>
      </c>
    </row>
    <row r="329" ht="25">
      <c r="A329" s="1" t="s">
        <v>587</v>
      </c>
      <c r="B329" s="1">
        <v>17</v>
      </c>
      <c r="C329" s="26" t="s">
        <v>2581</v>
      </c>
      <c r="D329" t="s">
        <v>589</v>
      </c>
      <c r="E329" s="27" t="s">
        <v>2582</v>
      </c>
      <c r="F329" s="28" t="s">
        <v>603</v>
      </c>
      <c r="G329" s="29">
        <v>50</v>
      </c>
      <c r="H329" s="28">
        <v>0</v>
      </c>
      <c r="I329" s="30">
        <f>ROUND(G329*H329,P4)</f>
        <v>0</v>
      </c>
      <c r="L329" s="30">
        <v>0</v>
      </c>
      <c r="M329" s="24">
        <f>ROUND(G329*L329,P4)</f>
        <v>0</v>
      </c>
      <c r="N329" s="25" t="s">
        <v>1524</v>
      </c>
      <c r="O329" s="31">
        <f>M329*AA329</f>
        <v>0</v>
      </c>
      <c r="P329" s="1">
        <v>3</v>
      </c>
      <c r="AA329" s="1">
        <f>IF(P329=1,$O$3,IF(P329=2,$O$4,$O$5))</f>
        <v>0</v>
      </c>
    </row>
    <row r="330">
      <c r="A330" s="1" t="s">
        <v>592</v>
      </c>
      <c r="E330" s="27" t="s">
        <v>589</v>
      </c>
    </row>
    <row r="331" ht="13">
      <c r="A331" s="1" t="s">
        <v>593</v>
      </c>
      <c r="E331" s="32" t="s">
        <v>7230</v>
      </c>
    </row>
    <row r="332" ht="50">
      <c r="A332" s="1" t="s">
        <v>595</v>
      </c>
      <c r="E332" s="27" t="s">
        <v>2585</v>
      </c>
    </row>
    <row r="333" ht="25">
      <c r="A333" s="1" t="s">
        <v>587</v>
      </c>
      <c r="B333" s="1">
        <v>18</v>
      </c>
      <c r="C333" s="26" t="s">
        <v>5070</v>
      </c>
      <c r="D333" t="s">
        <v>589</v>
      </c>
      <c r="E333" s="27" t="s">
        <v>5071</v>
      </c>
      <c r="F333" s="28" t="s">
        <v>603</v>
      </c>
      <c r="G333" s="29">
        <v>87</v>
      </c>
      <c r="H333" s="28">
        <v>0</v>
      </c>
      <c r="I333" s="30">
        <f>ROUND(G333*H333,P4)</f>
        <v>0</v>
      </c>
      <c r="L333" s="30">
        <v>0</v>
      </c>
      <c r="M333" s="24">
        <f>ROUND(G333*L333,P4)</f>
        <v>0</v>
      </c>
      <c r="N333" s="25" t="s">
        <v>1524</v>
      </c>
      <c r="O333" s="31">
        <f>M333*AA333</f>
        <v>0</v>
      </c>
      <c r="P333" s="1">
        <v>3</v>
      </c>
      <c r="AA333" s="1">
        <f>IF(P333=1,$O$3,IF(P333=2,$O$4,$O$5))</f>
        <v>0</v>
      </c>
    </row>
    <row r="334">
      <c r="A334" s="1" t="s">
        <v>592</v>
      </c>
      <c r="E334" s="27" t="s">
        <v>589</v>
      </c>
    </row>
    <row r="335" ht="13">
      <c r="A335" s="1" t="s">
        <v>593</v>
      </c>
      <c r="E335" s="32" t="s">
        <v>7231</v>
      </c>
    </row>
    <row r="336" ht="50">
      <c r="A336" s="1" t="s">
        <v>595</v>
      </c>
      <c r="E336" s="27" t="s">
        <v>605</v>
      </c>
    </row>
    <row r="337" ht="25">
      <c r="A337" s="1" t="s">
        <v>587</v>
      </c>
      <c r="B337" s="1">
        <v>19</v>
      </c>
      <c r="C337" s="26" t="s">
        <v>7143</v>
      </c>
      <c r="D337" t="s">
        <v>589</v>
      </c>
      <c r="E337" s="27" t="s">
        <v>7144</v>
      </c>
      <c r="F337" s="28" t="s">
        <v>603</v>
      </c>
      <c r="G337" s="29">
        <v>87</v>
      </c>
      <c r="H337" s="28">
        <v>0</v>
      </c>
      <c r="I337" s="30">
        <f>ROUND(G337*H337,P4)</f>
        <v>0</v>
      </c>
      <c r="L337" s="30">
        <v>0</v>
      </c>
      <c r="M337" s="24">
        <f>ROUND(G337*L337,P4)</f>
        <v>0</v>
      </c>
      <c r="N337" s="25" t="s">
        <v>1524</v>
      </c>
      <c r="O337" s="31">
        <f>M337*AA337</f>
        <v>0</v>
      </c>
      <c r="P337" s="1">
        <v>3</v>
      </c>
      <c r="AA337" s="1">
        <f>IF(P337=1,$O$3,IF(P337=2,$O$4,$O$5))</f>
        <v>0</v>
      </c>
    </row>
    <row r="338">
      <c r="A338" s="1" t="s">
        <v>592</v>
      </c>
      <c r="E338" s="27" t="s">
        <v>589</v>
      </c>
    </row>
    <row r="339" ht="13">
      <c r="A339" s="1" t="s">
        <v>593</v>
      </c>
      <c r="E339" s="32" t="s">
        <v>7232</v>
      </c>
    </row>
    <row r="340" ht="62.5">
      <c r="A340" s="1" t="s">
        <v>595</v>
      </c>
      <c r="E340" s="27" t="s">
        <v>4945</v>
      </c>
    </row>
    <row r="341" ht="25">
      <c r="A341" s="1" t="s">
        <v>587</v>
      </c>
      <c r="B341" s="1">
        <v>20</v>
      </c>
      <c r="C341" s="26" t="s">
        <v>5162</v>
      </c>
      <c r="D341" t="s">
        <v>589</v>
      </c>
      <c r="E341" s="27" t="s">
        <v>5163</v>
      </c>
      <c r="F341" s="28" t="s">
        <v>603</v>
      </c>
      <c r="G341" s="29">
        <v>87</v>
      </c>
      <c r="H341" s="28">
        <v>0</v>
      </c>
      <c r="I341" s="30">
        <f>ROUND(G341*H341,P4)</f>
        <v>0</v>
      </c>
      <c r="L341" s="30">
        <v>0</v>
      </c>
      <c r="M341" s="24">
        <f>ROUND(G341*L341,P4)</f>
        <v>0</v>
      </c>
      <c r="N341" s="25" t="s">
        <v>1524</v>
      </c>
      <c r="O341" s="31">
        <f>M341*AA341</f>
        <v>0</v>
      </c>
      <c r="P341" s="1">
        <v>3</v>
      </c>
      <c r="AA341" s="1">
        <f>IF(P341=1,$O$3,IF(P341=2,$O$4,$O$5))</f>
        <v>0</v>
      </c>
    </row>
    <row r="342">
      <c r="A342" s="1" t="s">
        <v>592</v>
      </c>
      <c r="E342" s="27" t="s">
        <v>589</v>
      </c>
    </row>
    <row r="343" ht="13">
      <c r="A343" s="1" t="s">
        <v>593</v>
      </c>
      <c r="E343" s="32" t="s">
        <v>7233</v>
      </c>
    </row>
    <row r="344" ht="62.5">
      <c r="A344" s="1" t="s">
        <v>595</v>
      </c>
      <c r="E344" s="27" t="s">
        <v>5164</v>
      </c>
    </row>
    <row r="345" ht="13">
      <c r="A345" s="1" t="s">
        <v>584</v>
      </c>
      <c r="C345" s="22" t="s">
        <v>3032</v>
      </c>
      <c r="E345" s="23" t="s">
        <v>3627</v>
      </c>
      <c r="L345" s="24">
        <f>SUMIFS(L346:L353,A346:A353,"P")</f>
        <v>0</v>
      </c>
      <c r="M345" s="24">
        <f>SUMIFS(M346:M353,A346:A353,"P")</f>
        <v>0</v>
      </c>
      <c r="N345" s="25"/>
    </row>
    <row r="346" ht="25">
      <c r="A346" s="1" t="s">
        <v>587</v>
      </c>
      <c r="B346" s="1">
        <v>21</v>
      </c>
      <c r="C346" s="26" t="s">
        <v>7146</v>
      </c>
      <c r="D346" t="s">
        <v>589</v>
      </c>
      <c r="E346" s="27" t="s">
        <v>7147</v>
      </c>
      <c r="F346" s="28" t="s">
        <v>603</v>
      </c>
      <c r="G346" s="29">
        <v>27.25</v>
      </c>
      <c r="H346" s="28">
        <v>0</v>
      </c>
      <c r="I346" s="30">
        <f>ROUND(G346*H346,P4)</f>
        <v>0</v>
      </c>
      <c r="L346" s="30">
        <v>0</v>
      </c>
      <c r="M346" s="24">
        <f>ROUND(G346*L346,P4)</f>
        <v>0</v>
      </c>
      <c r="N346" s="25" t="s">
        <v>1524</v>
      </c>
      <c r="O346" s="31">
        <f>M346*AA346</f>
        <v>0</v>
      </c>
      <c r="P346" s="1">
        <v>3</v>
      </c>
      <c r="AA346" s="1">
        <f>IF(P346=1,$O$3,IF(P346=2,$O$4,$O$5))</f>
        <v>0</v>
      </c>
    </row>
    <row r="347">
      <c r="A347" s="1" t="s">
        <v>592</v>
      </c>
      <c r="E347" s="27" t="s">
        <v>589</v>
      </c>
    </row>
    <row r="348" ht="13">
      <c r="A348" s="1" t="s">
        <v>593</v>
      </c>
      <c r="E348" s="32" t="s">
        <v>7234</v>
      </c>
    </row>
    <row r="349" ht="75">
      <c r="A349" s="1" t="s">
        <v>595</v>
      </c>
      <c r="E349" s="27" t="s">
        <v>4201</v>
      </c>
    </row>
    <row r="350">
      <c r="A350" s="1" t="s">
        <v>587</v>
      </c>
      <c r="B350" s="1">
        <v>22</v>
      </c>
      <c r="C350" s="26" t="s">
        <v>7149</v>
      </c>
      <c r="D350" t="s">
        <v>589</v>
      </c>
      <c r="E350" s="27" t="s">
        <v>4872</v>
      </c>
      <c r="F350" s="28" t="s">
        <v>603</v>
      </c>
      <c r="G350" s="29">
        <v>12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13">
      <c r="A352" s="1" t="s">
        <v>593</v>
      </c>
      <c r="E352" s="32" t="s">
        <v>7235</v>
      </c>
    </row>
    <row r="353" ht="175">
      <c r="A353" s="1" t="s">
        <v>595</v>
      </c>
      <c r="E353" s="27" t="s">
        <v>7151</v>
      </c>
    </row>
    <row r="354" ht="13">
      <c r="A354" s="1" t="s">
        <v>584</v>
      </c>
      <c r="C354" s="22" t="s">
        <v>3881</v>
      </c>
      <c r="E354" s="23" t="s">
        <v>3882</v>
      </c>
      <c r="L354" s="24">
        <f>SUMIFS(L355:L406,A355:A406,"P")</f>
        <v>0</v>
      </c>
      <c r="M354" s="24">
        <f>SUMIFS(M355:M406,A355:A406,"P")</f>
        <v>0</v>
      </c>
      <c r="N354" s="25"/>
    </row>
    <row r="355" ht="25">
      <c r="A355" s="1" t="s">
        <v>587</v>
      </c>
      <c r="B355" s="1">
        <v>23</v>
      </c>
      <c r="C355" s="26" t="s">
        <v>6963</v>
      </c>
      <c r="D355" t="s">
        <v>589</v>
      </c>
      <c r="E355" s="27" t="s">
        <v>6964</v>
      </c>
      <c r="F355" s="28" t="s">
        <v>618</v>
      </c>
      <c r="G355" s="29">
        <v>20</v>
      </c>
      <c r="H355" s="28">
        <v>0</v>
      </c>
      <c r="I355" s="30">
        <f>ROUND(G355*H355,P4)</f>
        <v>0</v>
      </c>
      <c r="L355" s="30">
        <v>0</v>
      </c>
      <c r="M355" s="24">
        <f>ROUND(G355*L355,P4)</f>
        <v>0</v>
      </c>
      <c r="N355" s="25" t="s">
        <v>1524</v>
      </c>
      <c r="O355" s="31">
        <f>M355*AA355</f>
        <v>0</v>
      </c>
      <c r="P355" s="1">
        <v>3</v>
      </c>
      <c r="AA355" s="1">
        <f>IF(P355=1,$O$3,IF(P355=2,$O$4,$O$5))</f>
        <v>0</v>
      </c>
    </row>
    <row r="356">
      <c r="A356" s="1" t="s">
        <v>592</v>
      </c>
      <c r="E356" s="27" t="s">
        <v>589</v>
      </c>
    </row>
    <row r="357" ht="13">
      <c r="A357" s="1" t="s">
        <v>593</v>
      </c>
      <c r="E357" s="32" t="s">
        <v>7222</v>
      </c>
    </row>
    <row r="358" ht="250">
      <c r="A358" s="1" t="s">
        <v>595</v>
      </c>
      <c r="E358" s="27" t="s">
        <v>3887</v>
      </c>
    </row>
    <row r="359">
      <c r="A359" s="1" t="s">
        <v>587</v>
      </c>
      <c r="B359" s="1">
        <v>24</v>
      </c>
      <c r="C359" s="26" t="s">
        <v>7236</v>
      </c>
      <c r="D359" t="s">
        <v>589</v>
      </c>
      <c r="E359" s="27" t="s">
        <v>7237</v>
      </c>
      <c r="F359" s="28" t="s">
        <v>618</v>
      </c>
      <c r="G359" s="29">
        <v>15</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ht="13">
      <c r="A361" s="1" t="s">
        <v>593</v>
      </c>
      <c r="E361" s="32" t="s">
        <v>7226</v>
      </c>
    </row>
    <row r="362" ht="237.5">
      <c r="A362" s="1" t="s">
        <v>595</v>
      </c>
      <c r="E362" s="27" t="s">
        <v>7238</v>
      </c>
    </row>
    <row r="363" ht="25">
      <c r="A363" s="1" t="s">
        <v>587</v>
      </c>
      <c r="B363" s="1">
        <v>25</v>
      </c>
      <c r="C363" s="26" t="s">
        <v>6930</v>
      </c>
      <c r="D363" t="s">
        <v>589</v>
      </c>
      <c r="E363" s="27" t="s">
        <v>6931</v>
      </c>
      <c r="F363" s="28" t="s">
        <v>618</v>
      </c>
      <c r="G363" s="29">
        <v>15</v>
      </c>
      <c r="H363" s="28">
        <v>0</v>
      </c>
      <c r="I363" s="30">
        <f>ROUND(G363*H363,P4)</f>
        <v>0</v>
      </c>
      <c r="L363" s="30">
        <v>0</v>
      </c>
      <c r="M363" s="24">
        <f>ROUND(G363*L363,P4)</f>
        <v>0</v>
      </c>
      <c r="N363" s="25" t="s">
        <v>1524</v>
      </c>
      <c r="O363" s="31">
        <f>M363*AA363</f>
        <v>0</v>
      </c>
      <c r="P363" s="1">
        <v>3</v>
      </c>
      <c r="AA363" s="1">
        <f>IF(P363=1,$O$3,IF(P363=2,$O$4,$O$5))</f>
        <v>0</v>
      </c>
    </row>
    <row r="364">
      <c r="A364" s="1" t="s">
        <v>592</v>
      </c>
      <c r="E364" s="27" t="s">
        <v>589</v>
      </c>
    </row>
    <row r="365" ht="13">
      <c r="A365" s="1" t="s">
        <v>593</v>
      </c>
      <c r="E365" s="32" t="s">
        <v>7226</v>
      </c>
    </row>
    <row r="366" ht="62.5">
      <c r="A366" s="1" t="s">
        <v>595</v>
      </c>
      <c r="E366" s="27" t="s">
        <v>6873</v>
      </c>
    </row>
    <row r="367" ht="25">
      <c r="A367" s="1" t="s">
        <v>587</v>
      </c>
      <c r="B367" s="1">
        <v>26</v>
      </c>
      <c r="C367" s="26" t="s">
        <v>7239</v>
      </c>
      <c r="D367" t="s">
        <v>589</v>
      </c>
      <c r="E367" s="27" t="s">
        <v>7240</v>
      </c>
      <c r="F367" s="28" t="s">
        <v>610</v>
      </c>
      <c r="G367" s="29">
        <v>2</v>
      </c>
      <c r="H367" s="28">
        <v>0</v>
      </c>
      <c r="I367" s="30">
        <f>ROUND(G367*H367,P4)</f>
        <v>0</v>
      </c>
      <c r="L367" s="30">
        <v>0</v>
      </c>
      <c r="M367" s="24">
        <f>ROUND(G367*L367,P4)</f>
        <v>0</v>
      </c>
      <c r="N367" s="25" t="s">
        <v>1524</v>
      </c>
      <c r="O367" s="31">
        <f>M367*AA367</f>
        <v>0</v>
      </c>
      <c r="P367" s="1">
        <v>3</v>
      </c>
      <c r="AA367" s="1">
        <f>IF(P367=1,$O$3,IF(P367=2,$O$4,$O$5))</f>
        <v>0</v>
      </c>
    </row>
    <row r="368">
      <c r="A368" s="1" t="s">
        <v>592</v>
      </c>
      <c r="E368" s="27" t="s">
        <v>589</v>
      </c>
    </row>
    <row r="369" ht="13">
      <c r="A369" s="1" t="s">
        <v>593</v>
      </c>
      <c r="E369" s="32" t="s">
        <v>7241</v>
      </c>
    </row>
    <row r="370" ht="50">
      <c r="A370" s="1" t="s">
        <v>595</v>
      </c>
      <c r="E370" s="27" t="s">
        <v>3905</v>
      </c>
    </row>
    <row r="371" ht="25">
      <c r="A371" s="1" t="s">
        <v>587</v>
      </c>
      <c r="B371" s="1">
        <v>27</v>
      </c>
      <c r="C371" s="26" t="s">
        <v>7160</v>
      </c>
      <c r="D371" t="s">
        <v>589</v>
      </c>
      <c r="E371" s="27" t="s">
        <v>7161</v>
      </c>
      <c r="F371" s="28" t="s">
        <v>591</v>
      </c>
      <c r="G371" s="29">
        <v>0.26500000000000001</v>
      </c>
      <c r="H371" s="28">
        <v>0</v>
      </c>
      <c r="I371" s="30">
        <f>ROUND(G371*H371,P4)</f>
        <v>0</v>
      </c>
      <c r="L371" s="30">
        <v>0</v>
      </c>
      <c r="M371" s="24">
        <f>ROUND(G371*L371,P4)</f>
        <v>0</v>
      </c>
      <c r="N371" s="25" t="s">
        <v>1524</v>
      </c>
      <c r="O371" s="31">
        <f>M371*AA371</f>
        <v>0</v>
      </c>
      <c r="P371" s="1">
        <v>3</v>
      </c>
      <c r="AA371" s="1">
        <f>IF(P371=1,$O$3,IF(P371=2,$O$4,$O$5))</f>
        <v>0</v>
      </c>
    </row>
    <row r="372">
      <c r="A372" s="1" t="s">
        <v>592</v>
      </c>
      <c r="E372" s="27" t="s">
        <v>589</v>
      </c>
    </row>
    <row r="373" ht="13">
      <c r="A373" s="1" t="s">
        <v>593</v>
      </c>
      <c r="E373" s="32" t="s">
        <v>7242</v>
      </c>
    </row>
    <row r="374" ht="75">
      <c r="A374" s="1" t="s">
        <v>595</v>
      </c>
      <c r="E374" s="27" t="s">
        <v>6894</v>
      </c>
    </row>
    <row r="375" ht="25">
      <c r="A375" s="1" t="s">
        <v>587</v>
      </c>
      <c r="B375" s="1">
        <v>28</v>
      </c>
      <c r="C375" s="26" t="s">
        <v>7166</v>
      </c>
      <c r="D375" t="s">
        <v>589</v>
      </c>
      <c r="E375" s="27" t="s">
        <v>7167</v>
      </c>
      <c r="F375" s="28" t="s">
        <v>610</v>
      </c>
      <c r="G375" s="29">
        <v>2</v>
      </c>
      <c r="H375" s="28">
        <v>0</v>
      </c>
      <c r="I375" s="30">
        <f>ROUND(G375*H375,P4)</f>
        <v>0</v>
      </c>
      <c r="L375" s="30">
        <v>0</v>
      </c>
      <c r="M375" s="24">
        <f>ROUND(G375*L375,P4)</f>
        <v>0</v>
      </c>
      <c r="N375" s="25" t="s">
        <v>1524</v>
      </c>
      <c r="O375" s="31">
        <f>M375*AA375</f>
        <v>0</v>
      </c>
      <c r="P375" s="1">
        <v>3</v>
      </c>
      <c r="AA375" s="1">
        <f>IF(P375=1,$O$3,IF(P375=2,$O$4,$O$5))</f>
        <v>0</v>
      </c>
    </row>
    <row r="376">
      <c r="A376" s="1" t="s">
        <v>592</v>
      </c>
      <c r="E376" s="27" t="s">
        <v>589</v>
      </c>
    </row>
    <row r="377" ht="13">
      <c r="A377" s="1" t="s">
        <v>593</v>
      </c>
      <c r="E377" s="32" t="s">
        <v>7241</v>
      </c>
    </row>
    <row r="378" ht="87.5">
      <c r="A378" s="1" t="s">
        <v>595</v>
      </c>
      <c r="E378" s="27" t="s">
        <v>7169</v>
      </c>
    </row>
    <row r="379" ht="25">
      <c r="A379" s="1" t="s">
        <v>587</v>
      </c>
      <c r="B379" s="1">
        <v>29</v>
      </c>
      <c r="C379" s="26" t="s">
        <v>6887</v>
      </c>
      <c r="D379" t="s">
        <v>589</v>
      </c>
      <c r="E379" s="27" t="s">
        <v>6888</v>
      </c>
      <c r="F379" s="28" t="s">
        <v>618</v>
      </c>
      <c r="G379" s="29">
        <v>20</v>
      </c>
      <c r="H379" s="28">
        <v>0</v>
      </c>
      <c r="I379" s="30">
        <f>ROUND(G379*H379,P4)</f>
        <v>0</v>
      </c>
      <c r="L379" s="30">
        <v>0</v>
      </c>
      <c r="M379" s="24">
        <f>ROUND(G379*L379,P4)</f>
        <v>0</v>
      </c>
      <c r="N379" s="25" t="s">
        <v>1524</v>
      </c>
      <c r="O379" s="31">
        <f>M379*AA379</f>
        <v>0</v>
      </c>
      <c r="P379" s="1">
        <v>3</v>
      </c>
      <c r="AA379" s="1">
        <f>IF(P379=1,$O$3,IF(P379=2,$O$4,$O$5))</f>
        <v>0</v>
      </c>
    </row>
    <row r="380">
      <c r="A380" s="1" t="s">
        <v>592</v>
      </c>
      <c r="E380" s="27" t="s">
        <v>589</v>
      </c>
    </row>
    <row r="381" ht="13">
      <c r="A381" s="1" t="s">
        <v>593</v>
      </c>
      <c r="E381" s="32" t="s">
        <v>7222</v>
      </c>
    </row>
    <row r="382" ht="87.5">
      <c r="A382" s="1" t="s">
        <v>595</v>
      </c>
      <c r="E382" s="27" t="s">
        <v>6890</v>
      </c>
    </row>
    <row r="383" ht="25">
      <c r="A383" s="1" t="s">
        <v>587</v>
      </c>
      <c r="B383" s="1">
        <v>30</v>
      </c>
      <c r="C383" s="26" t="s">
        <v>6891</v>
      </c>
      <c r="D383" t="s">
        <v>589</v>
      </c>
      <c r="E383" s="27" t="s">
        <v>6892</v>
      </c>
      <c r="F383" s="28" t="s">
        <v>618</v>
      </c>
      <c r="G383" s="29">
        <v>12</v>
      </c>
      <c r="H383" s="28">
        <v>0</v>
      </c>
      <c r="I383" s="30">
        <f>ROUND(G383*H383,P4)</f>
        <v>0</v>
      </c>
      <c r="L383" s="30">
        <v>0</v>
      </c>
      <c r="M383" s="24">
        <f>ROUND(G383*L383,P4)</f>
        <v>0</v>
      </c>
      <c r="N383" s="25" t="s">
        <v>1524</v>
      </c>
      <c r="O383" s="31">
        <f>M383*AA383</f>
        <v>0</v>
      </c>
      <c r="P383" s="1">
        <v>3</v>
      </c>
      <c r="AA383" s="1">
        <f>IF(P383=1,$O$3,IF(P383=2,$O$4,$O$5))</f>
        <v>0</v>
      </c>
    </row>
    <row r="384">
      <c r="A384" s="1" t="s">
        <v>592</v>
      </c>
      <c r="E384" s="27" t="s">
        <v>589</v>
      </c>
    </row>
    <row r="385" ht="13">
      <c r="A385" s="1" t="s">
        <v>593</v>
      </c>
      <c r="E385" s="32" t="s">
        <v>7243</v>
      </c>
    </row>
    <row r="386" ht="75">
      <c r="A386" s="1" t="s">
        <v>595</v>
      </c>
      <c r="E386" s="27" t="s">
        <v>6894</v>
      </c>
    </row>
    <row r="387" ht="25">
      <c r="A387" s="1" t="s">
        <v>587</v>
      </c>
      <c r="B387" s="1">
        <v>31</v>
      </c>
      <c r="C387" s="26" t="s">
        <v>7244</v>
      </c>
      <c r="D387" t="s">
        <v>589</v>
      </c>
      <c r="E387" s="27" t="s">
        <v>7245</v>
      </c>
      <c r="F387" s="28" t="s">
        <v>610</v>
      </c>
      <c r="G387" s="29">
        <v>2</v>
      </c>
      <c r="H387" s="28">
        <v>0</v>
      </c>
      <c r="I387" s="30">
        <f>ROUND(G387*H387,P4)</f>
        <v>0</v>
      </c>
      <c r="L387" s="30">
        <v>0</v>
      </c>
      <c r="M387" s="24">
        <f>ROUND(G387*L387,P4)</f>
        <v>0</v>
      </c>
      <c r="N387" s="25" t="s">
        <v>1524</v>
      </c>
      <c r="O387" s="31">
        <f>M387*AA387</f>
        <v>0</v>
      </c>
      <c r="P387" s="1">
        <v>3</v>
      </c>
      <c r="AA387" s="1">
        <f>IF(P387=1,$O$3,IF(P387=2,$O$4,$O$5))</f>
        <v>0</v>
      </c>
    </row>
    <row r="388">
      <c r="A388" s="1" t="s">
        <v>592</v>
      </c>
      <c r="E388" s="27" t="s">
        <v>589</v>
      </c>
    </row>
    <row r="389" ht="13">
      <c r="A389" s="1" t="s">
        <v>593</v>
      </c>
      <c r="E389" s="32" t="s">
        <v>7241</v>
      </c>
    </row>
    <row r="390" ht="75">
      <c r="A390" s="1" t="s">
        <v>595</v>
      </c>
      <c r="E390" s="27" t="s">
        <v>7172</v>
      </c>
    </row>
    <row r="391">
      <c r="A391" s="1" t="s">
        <v>587</v>
      </c>
      <c r="B391" s="1">
        <v>32</v>
      </c>
      <c r="C391" s="26" t="s">
        <v>7246</v>
      </c>
      <c r="D391" t="s">
        <v>589</v>
      </c>
      <c r="E391" s="27" t="s">
        <v>7247</v>
      </c>
      <c r="F391" s="28" t="s">
        <v>610</v>
      </c>
      <c r="G391" s="29">
        <v>2</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ht="13">
      <c r="A393" s="1" t="s">
        <v>593</v>
      </c>
      <c r="E393" s="32" t="s">
        <v>7241</v>
      </c>
    </row>
    <row r="394">
      <c r="A394" s="1" t="s">
        <v>595</v>
      </c>
      <c r="E394" s="27" t="s">
        <v>7248</v>
      </c>
    </row>
    <row r="395">
      <c r="A395" s="1" t="s">
        <v>587</v>
      </c>
      <c r="B395" s="1">
        <v>33</v>
      </c>
      <c r="C395" s="26" t="s">
        <v>7249</v>
      </c>
      <c r="D395" t="s">
        <v>585</v>
      </c>
      <c r="E395" s="27" t="s">
        <v>7250</v>
      </c>
      <c r="F395" s="28" t="s">
        <v>1488</v>
      </c>
      <c r="G395" s="29">
        <v>1</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ht="13">
      <c r="A397" s="1" t="s">
        <v>593</v>
      </c>
      <c r="E397" s="32" t="s">
        <v>7218</v>
      </c>
    </row>
    <row r="398">
      <c r="A398" s="1" t="s">
        <v>595</v>
      </c>
      <c r="E398" s="27" t="s">
        <v>7178</v>
      </c>
    </row>
    <row r="399" ht="25">
      <c r="A399" s="1" t="s">
        <v>587</v>
      </c>
      <c r="B399" s="1">
        <v>34</v>
      </c>
      <c r="C399" s="26" t="s">
        <v>6970</v>
      </c>
      <c r="D399" t="s">
        <v>589</v>
      </c>
      <c r="E399" s="27" t="s">
        <v>6971</v>
      </c>
      <c r="F399" s="28" t="s">
        <v>618</v>
      </c>
      <c r="G399" s="29">
        <v>20</v>
      </c>
      <c r="H399" s="28">
        <v>0</v>
      </c>
      <c r="I399" s="30">
        <f>ROUND(G399*H399,P4)</f>
        <v>0</v>
      </c>
      <c r="L399" s="30">
        <v>0</v>
      </c>
      <c r="M399" s="24">
        <f>ROUND(G399*L399,P4)</f>
        <v>0</v>
      </c>
      <c r="N399" s="25" t="s">
        <v>1524</v>
      </c>
      <c r="O399" s="31">
        <f>M399*AA399</f>
        <v>0</v>
      </c>
      <c r="P399" s="1">
        <v>3</v>
      </c>
      <c r="AA399" s="1">
        <f>IF(P399=1,$O$3,IF(P399=2,$O$4,$O$5))</f>
        <v>0</v>
      </c>
    </row>
    <row r="400">
      <c r="A400" s="1" t="s">
        <v>592</v>
      </c>
      <c r="E400" s="27" t="s">
        <v>589</v>
      </c>
    </row>
    <row r="401" ht="13">
      <c r="A401" s="1" t="s">
        <v>593</v>
      </c>
      <c r="E401" s="32" t="s">
        <v>7222</v>
      </c>
    </row>
    <row r="402" ht="100">
      <c r="A402" s="1" t="s">
        <v>595</v>
      </c>
      <c r="E402" s="27" t="s">
        <v>6688</v>
      </c>
    </row>
    <row r="403">
      <c r="A403" s="1" t="s">
        <v>587</v>
      </c>
      <c r="B403" s="1">
        <v>35</v>
      </c>
      <c r="C403" s="26" t="s">
        <v>7251</v>
      </c>
      <c r="D403" t="s">
        <v>589</v>
      </c>
      <c r="E403" s="27" t="s">
        <v>7252</v>
      </c>
      <c r="F403" s="28" t="s">
        <v>610</v>
      </c>
      <c r="G403" s="29">
        <v>2</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13">
      <c r="A405" s="1" t="s">
        <v>593</v>
      </c>
      <c r="E405" s="32" t="s">
        <v>7241</v>
      </c>
    </row>
    <row r="406" ht="62.5">
      <c r="A406" s="1" t="s">
        <v>595</v>
      </c>
      <c r="E406" s="27" t="s">
        <v>7253</v>
      </c>
    </row>
    <row r="407" ht="13">
      <c r="A407" s="1" t="s">
        <v>584</v>
      </c>
      <c r="C407" s="22" t="s">
        <v>2059</v>
      </c>
      <c r="E407" s="23" t="s">
        <v>2060</v>
      </c>
      <c r="L407" s="24">
        <f>SUMIFS(L408:L415,A408:A415,"P")</f>
        <v>0</v>
      </c>
      <c r="M407" s="24">
        <f>SUMIFS(M408:M415,A408:A415,"P")</f>
        <v>0</v>
      </c>
      <c r="N407" s="25"/>
    </row>
    <row r="408" ht="25">
      <c r="A408" s="1" t="s">
        <v>587</v>
      </c>
      <c r="B408" s="1">
        <v>36</v>
      </c>
      <c r="C408" s="26" t="s">
        <v>7254</v>
      </c>
      <c r="D408" t="s">
        <v>589</v>
      </c>
      <c r="E408" s="27" t="s">
        <v>7255</v>
      </c>
      <c r="F408" s="28" t="s">
        <v>618</v>
      </c>
      <c r="G408" s="29">
        <v>22</v>
      </c>
      <c r="H408" s="28">
        <v>0</v>
      </c>
      <c r="I408" s="30">
        <f>ROUND(G408*H408,P4)</f>
        <v>0</v>
      </c>
      <c r="L408" s="30">
        <v>0</v>
      </c>
      <c r="M408" s="24">
        <f>ROUND(G408*L408,P4)</f>
        <v>0</v>
      </c>
      <c r="N408" s="25" t="s">
        <v>1524</v>
      </c>
      <c r="O408" s="31">
        <f>M408*AA408</f>
        <v>0</v>
      </c>
      <c r="P408" s="1">
        <v>3</v>
      </c>
      <c r="AA408" s="1">
        <f>IF(P408=1,$O$3,IF(P408=2,$O$4,$O$5))</f>
        <v>0</v>
      </c>
    </row>
    <row r="409">
      <c r="A409" s="1" t="s">
        <v>592</v>
      </c>
      <c r="E409" s="27" t="s">
        <v>589</v>
      </c>
    </row>
    <row r="410" ht="13">
      <c r="A410" s="1" t="s">
        <v>593</v>
      </c>
      <c r="E410" s="32" t="s">
        <v>7256</v>
      </c>
    </row>
    <row r="411" ht="87.5">
      <c r="A411" s="1" t="s">
        <v>595</v>
      </c>
      <c r="E411" s="27" t="s">
        <v>6048</v>
      </c>
    </row>
    <row r="412" ht="25">
      <c r="A412" s="1" t="s">
        <v>587</v>
      </c>
      <c r="B412" s="1">
        <v>37</v>
      </c>
      <c r="C412" s="26" t="s">
        <v>7257</v>
      </c>
      <c r="D412" t="s">
        <v>589</v>
      </c>
      <c r="E412" s="27" t="s">
        <v>7258</v>
      </c>
      <c r="F412" s="28" t="s">
        <v>618</v>
      </c>
      <c r="G412" s="29">
        <v>22</v>
      </c>
      <c r="H412" s="28">
        <v>0</v>
      </c>
      <c r="I412" s="30">
        <f>ROUND(G412*H412,P4)</f>
        <v>0</v>
      </c>
      <c r="L412" s="30">
        <v>0</v>
      </c>
      <c r="M412" s="24">
        <f>ROUND(G412*L412,P4)</f>
        <v>0</v>
      </c>
      <c r="N412" s="25" t="s">
        <v>1524</v>
      </c>
      <c r="O412" s="31">
        <f>M412*AA412</f>
        <v>0</v>
      </c>
      <c r="P412" s="1">
        <v>3</v>
      </c>
      <c r="AA412" s="1">
        <f>IF(P412=1,$O$3,IF(P412=2,$O$4,$O$5))</f>
        <v>0</v>
      </c>
    </row>
    <row r="413">
      <c r="A413" s="1" t="s">
        <v>592</v>
      </c>
      <c r="E413" s="27" t="s">
        <v>589</v>
      </c>
    </row>
    <row r="414" ht="13">
      <c r="A414" s="1" t="s">
        <v>593</v>
      </c>
      <c r="E414" s="32" t="s">
        <v>7256</v>
      </c>
    </row>
    <row r="415" ht="100">
      <c r="A415" s="1" t="s">
        <v>595</v>
      </c>
      <c r="E415" s="27" t="s">
        <v>7190</v>
      </c>
    </row>
    <row r="416" ht="13">
      <c r="A416" s="1" t="s">
        <v>584</v>
      </c>
      <c r="C416" s="22" t="s">
        <v>675</v>
      </c>
      <c r="E416" s="23" t="s">
        <v>1992</v>
      </c>
      <c r="L416" s="24">
        <f>SUMIFS(L417:L424,A417:A424,"P")</f>
        <v>0</v>
      </c>
      <c r="M416" s="24">
        <f>SUMIFS(M417:M424,A417:A424,"P")</f>
        <v>0</v>
      </c>
      <c r="N416" s="25"/>
    </row>
    <row r="417" ht="37.5">
      <c r="A417" s="1" t="s">
        <v>587</v>
      </c>
      <c r="B417" s="1">
        <v>38</v>
      </c>
      <c r="C417" s="26" t="s">
        <v>2697</v>
      </c>
      <c r="D417" t="s">
        <v>2698</v>
      </c>
      <c r="E417" s="27" t="s">
        <v>2699</v>
      </c>
      <c r="F417" s="28" t="s">
        <v>680</v>
      </c>
      <c r="G417" s="29">
        <v>142.38</v>
      </c>
      <c r="H417" s="28">
        <v>0</v>
      </c>
      <c r="I417" s="30">
        <f>ROUND(G417*H417,P4)</f>
        <v>0</v>
      </c>
      <c r="L417" s="30">
        <v>0</v>
      </c>
      <c r="M417" s="24">
        <f>ROUND(G417*L417,P4)</f>
        <v>0</v>
      </c>
      <c r="N417" s="25" t="s">
        <v>589</v>
      </c>
      <c r="O417" s="31">
        <f>M417*AA417</f>
        <v>0</v>
      </c>
      <c r="P417" s="1">
        <v>3</v>
      </c>
      <c r="AA417" s="1">
        <f>IF(P417=1,$O$3,IF(P417=2,$O$4,$O$5))</f>
        <v>0</v>
      </c>
    </row>
    <row r="418" ht="37.5">
      <c r="A418" s="1" t="s">
        <v>592</v>
      </c>
      <c r="E418" s="27" t="s">
        <v>681</v>
      </c>
    </row>
    <row r="419" ht="13">
      <c r="A419" s="1" t="s">
        <v>593</v>
      </c>
      <c r="E419" s="32" t="s">
        <v>7259</v>
      </c>
    </row>
    <row r="420" ht="150">
      <c r="A420" s="1" t="s">
        <v>595</v>
      </c>
      <c r="E420" s="27" t="s">
        <v>683</v>
      </c>
    </row>
    <row r="421" ht="37.5">
      <c r="A421" s="1" t="s">
        <v>587</v>
      </c>
      <c r="B421" s="1">
        <v>39</v>
      </c>
      <c r="C421" s="26" t="s">
        <v>1502</v>
      </c>
      <c r="D421" t="s">
        <v>1503</v>
      </c>
      <c r="E421" s="27" t="s">
        <v>1504</v>
      </c>
      <c r="F421" s="28" t="s">
        <v>680</v>
      </c>
      <c r="G421" s="29">
        <v>0.014999999999999999</v>
      </c>
      <c r="H421" s="28">
        <v>0</v>
      </c>
      <c r="I421" s="30">
        <f>ROUND(G421*H421,P4)</f>
        <v>0</v>
      </c>
      <c r="L421" s="30">
        <v>0</v>
      </c>
      <c r="M421" s="24">
        <f>ROUND(G421*L421,P4)</f>
        <v>0</v>
      </c>
      <c r="N421" s="25" t="s">
        <v>589</v>
      </c>
      <c r="O421" s="31">
        <f>M421*AA421</f>
        <v>0</v>
      </c>
      <c r="P421" s="1">
        <v>3</v>
      </c>
      <c r="AA421" s="1">
        <f>IF(P421=1,$O$3,IF(P421=2,$O$4,$O$5))</f>
        <v>0</v>
      </c>
    </row>
    <row r="422" ht="37.5">
      <c r="A422" s="1" t="s">
        <v>592</v>
      </c>
      <c r="E422" s="27" t="s">
        <v>4087</v>
      </c>
    </row>
    <row r="423" ht="13">
      <c r="A423" s="1" t="s">
        <v>593</v>
      </c>
      <c r="E423" s="32" t="s">
        <v>7260</v>
      </c>
    </row>
    <row r="424" ht="150">
      <c r="A424" s="1" t="s">
        <v>595</v>
      </c>
      <c r="E424" s="27" t="s">
        <v>697</v>
      </c>
    </row>
    <row r="425" ht="13">
      <c r="A425" s="1" t="s">
        <v>7098</v>
      </c>
      <c r="C425" s="22" t="s">
        <v>7261</v>
      </c>
      <c r="E425" s="23" t="s">
        <v>7262</v>
      </c>
      <c r="L425" s="24">
        <f>L426+L455+L508+L517+L566+L575</f>
        <v>0</v>
      </c>
      <c r="M425" s="24">
        <f>M426+M455+M508+M517+M566+M575</f>
        <v>0</v>
      </c>
      <c r="N425" s="25"/>
    </row>
    <row r="426" ht="13">
      <c r="A426" s="1" t="s">
        <v>584</v>
      </c>
      <c r="C426" s="22" t="s">
        <v>1999</v>
      </c>
      <c r="E426" s="23" t="s">
        <v>2000</v>
      </c>
      <c r="L426" s="24">
        <f>SUMIFS(L427:L454,A427:A454,"P")</f>
        <v>0</v>
      </c>
      <c r="M426" s="24">
        <f>SUMIFS(M427:M454,A427:A454,"P")</f>
        <v>0</v>
      </c>
      <c r="N426" s="25"/>
    </row>
    <row r="427">
      <c r="A427" s="1" t="s">
        <v>587</v>
      </c>
      <c r="B427" s="1">
        <v>1</v>
      </c>
      <c r="C427" s="26" t="s">
        <v>7101</v>
      </c>
      <c r="D427" t="s">
        <v>589</v>
      </c>
      <c r="E427" s="27" t="s">
        <v>7102</v>
      </c>
      <c r="F427" s="28" t="s">
        <v>1488</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ht="13">
      <c r="A429" s="1" t="s">
        <v>593</v>
      </c>
      <c r="E429" s="32" t="s">
        <v>7263</v>
      </c>
    </row>
    <row r="430" ht="62.5">
      <c r="A430" s="1" t="s">
        <v>595</v>
      </c>
      <c r="E430" s="27" t="s">
        <v>7104</v>
      </c>
    </row>
    <row r="431" ht="25">
      <c r="A431" s="1" t="s">
        <v>587</v>
      </c>
      <c r="B431" s="1">
        <v>2</v>
      </c>
      <c r="C431" s="26" t="s">
        <v>7105</v>
      </c>
      <c r="D431" t="s">
        <v>589</v>
      </c>
      <c r="E431" s="27" t="s">
        <v>7106</v>
      </c>
      <c r="F431" s="28" t="s">
        <v>1488</v>
      </c>
      <c r="G431" s="29">
        <v>1</v>
      </c>
      <c r="H431" s="28">
        <v>0</v>
      </c>
      <c r="I431" s="30">
        <f>ROUND(G431*H431,P4)</f>
        <v>0</v>
      </c>
      <c r="L431" s="30">
        <v>0</v>
      </c>
      <c r="M431" s="24">
        <f>ROUND(G431*L431,P4)</f>
        <v>0</v>
      </c>
      <c r="N431" s="25" t="s">
        <v>1524</v>
      </c>
      <c r="O431" s="31">
        <f>M431*AA431</f>
        <v>0</v>
      </c>
      <c r="P431" s="1">
        <v>3</v>
      </c>
      <c r="AA431" s="1">
        <f>IF(P431=1,$O$3,IF(P431=2,$O$4,$O$5))</f>
        <v>0</v>
      </c>
    </row>
    <row r="432">
      <c r="A432" s="1" t="s">
        <v>592</v>
      </c>
      <c r="E432" s="27" t="s">
        <v>589</v>
      </c>
    </row>
    <row r="433" ht="13">
      <c r="A433" s="1" t="s">
        <v>593</v>
      </c>
      <c r="E433" s="32" t="s">
        <v>7263</v>
      </c>
    </row>
    <row r="434" ht="50">
      <c r="A434" s="1" t="s">
        <v>595</v>
      </c>
      <c r="E434" s="27" t="s">
        <v>7108</v>
      </c>
    </row>
    <row r="435" ht="25">
      <c r="A435" s="1" t="s">
        <v>587</v>
      </c>
      <c r="B435" s="1">
        <v>3</v>
      </c>
      <c r="C435" s="26" t="s">
        <v>7109</v>
      </c>
      <c r="D435" t="s">
        <v>589</v>
      </c>
      <c r="E435" s="27" t="s">
        <v>7110</v>
      </c>
      <c r="F435" s="28" t="s">
        <v>1488</v>
      </c>
      <c r="G435" s="29">
        <v>1</v>
      </c>
      <c r="H435" s="28">
        <v>0</v>
      </c>
      <c r="I435" s="30">
        <f>ROUND(G435*H435,P4)</f>
        <v>0</v>
      </c>
      <c r="L435" s="30">
        <v>0</v>
      </c>
      <c r="M435" s="24">
        <f>ROUND(G435*L435,P4)</f>
        <v>0</v>
      </c>
      <c r="N435" s="25" t="s">
        <v>1524</v>
      </c>
      <c r="O435" s="31">
        <f>M435*AA435</f>
        <v>0</v>
      </c>
      <c r="P435" s="1">
        <v>3</v>
      </c>
      <c r="AA435" s="1">
        <f>IF(P435=1,$O$3,IF(P435=2,$O$4,$O$5))</f>
        <v>0</v>
      </c>
    </row>
    <row r="436">
      <c r="A436" s="1" t="s">
        <v>592</v>
      </c>
      <c r="E436" s="27" t="s">
        <v>589</v>
      </c>
    </row>
    <row r="437" ht="13">
      <c r="A437" s="1" t="s">
        <v>593</v>
      </c>
      <c r="E437" s="32" t="s">
        <v>7263</v>
      </c>
    </row>
    <row r="438" ht="150">
      <c r="A438" s="1" t="s">
        <v>595</v>
      </c>
      <c r="E438" s="27" t="s">
        <v>7111</v>
      </c>
    </row>
    <row r="439" ht="25">
      <c r="A439" s="1" t="s">
        <v>587</v>
      </c>
      <c r="B439" s="1">
        <v>4</v>
      </c>
      <c r="C439" s="26" t="s">
        <v>7112</v>
      </c>
      <c r="D439" t="s">
        <v>589</v>
      </c>
      <c r="E439" s="27" t="s">
        <v>7113</v>
      </c>
      <c r="F439" s="28" t="s">
        <v>610</v>
      </c>
      <c r="G439" s="29">
        <v>1</v>
      </c>
      <c r="H439" s="28">
        <v>0</v>
      </c>
      <c r="I439" s="30">
        <f>ROUND(G439*H439,P4)</f>
        <v>0</v>
      </c>
      <c r="L439" s="30">
        <v>0</v>
      </c>
      <c r="M439" s="24">
        <f>ROUND(G439*L439,P4)</f>
        <v>0</v>
      </c>
      <c r="N439" s="25" t="s">
        <v>1524</v>
      </c>
      <c r="O439" s="31">
        <f>M439*AA439</f>
        <v>0</v>
      </c>
      <c r="P439" s="1">
        <v>3</v>
      </c>
      <c r="AA439" s="1">
        <f>IF(P439=1,$O$3,IF(P439=2,$O$4,$O$5))</f>
        <v>0</v>
      </c>
    </row>
    <row r="440">
      <c r="A440" s="1" t="s">
        <v>592</v>
      </c>
      <c r="E440" s="27" t="s">
        <v>589</v>
      </c>
    </row>
    <row r="441" ht="13">
      <c r="A441" s="1" t="s">
        <v>593</v>
      </c>
      <c r="E441" s="32" t="s">
        <v>7263</v>
      </c>
    </row>
    <row r="442" ht="75">
      <c r="A442" s="1" t="s">
        <v>595</v>
      </c>
      <c r="E442" s="27" t="s">
        <v>7114</v>
      </c>
    </row>
    <row r="443">
      <c r="A443" s="1" t="s">
        <v>587</v>
      </c>
      <c r="B443" s="1">
        <v>5</v>
      </c>
      <c r="C443" s="26" t="s">
        <v>7115</v>
      </c>
      <c r="D443" t="s">
        <v>589</v>
      </c>
      <c r="E443" s="27" t="s">
        <v>3741</v>
      </c>
      <c r="F443" s="28" t="s">
        <v>1488</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13">
      <c r="A445" s="1" t="s">
        <v>593</v>
      </c>
      <c r="E445" s="32" t="s">
        <v>7263</v>
      </c>
    </row>
    <row r="446" ht="62.5">
      <c r="A446" s="1" t="s">
        <v>595</v>
      </c>
      <c r="E446" s="27" t="s">
        <v>7116</v>
      </c>
    </row>
    <row r="447">
      <c r="A447" s="1" t="s">
        <v>587</v>
      </c>
      <c r="B447" s="1">
        <v>6</v>
      </c>
      <c r="C447" s="26" t="s">
        <v>7117</v>
      </c>
      <c r="D447" t="s">
        <v>589</v>
      </c>
      <c r="E447" s="27" t="s">
        <v>7118</v>
      </c>
      <c r="F447" s="28" t="s">
        <v>1488</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13">
      <c r="A449" s="1" t="s">
        <v>593</v>
      </c>
      <c r="E449" s="32" t="s">
        <v>7263</v>
      </c>
    </row>
    <row r="450" ht="62.5">
      <c r="A450" s="1" t="s">
        <v>595</v>
      </c>
      <c r="E450" s="27" t="s">
        <v>7119</v>
      </c>
    </row>
    <row r="451">
      <c r="A451" s="1" t="s">
        <v>587</v>
      </c>
      <c r="B451" s="1">
        <v>7</v>
      </c>
      <c r="C451" s="26" t="s">
        <v>7120</v>
      </c>
      <c r="D451" t="s">
        <v>589</v>
      </c>
      <c r="E451" s="27" t="s">
        <v>7121</v>
      </c>
      <c r="F451" s="28" t="s">
        <v>7122</v>
      </c>
      <c r="G451" s="29">
        <v>48</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13">
      <c r="A453" s="1" t="s">
        <v>593</v>
      </c>
      <c r="E453" s="32" t="s">
        <v>7123</v>
      </c>
    </row>
    <row r="454" ht="62.5">
      <c r="A454" s="1" t="s">
        <v>595</v>
      </c>
      <c r="E454" s="27" t="s">
        <v>7124</v>
      </c>
    </row>
    <row r="455" ht="13">
      <c r="A455" s="1" t="s">
        <v>584</v>
      </c>
      <c r="C455" s="22" t="s">
        <v>585</v>
      </c>
      <c r="E455" s="23" t="s">
        <v>586</v>
      </c>
      <c r="L455" s="24">
        <f>SUMIFS(L456:L507,A456:A507,"P")</f>
        <v>0</v>
      </c>
      <c r="M455" s="24">
        <f>SUMIFS(M456:M507,A456:A507,"P")</f>
        <v>0</v>
      </c>
      <c r="N455" s="25"/>
    </row>
    <row r="456" ht="25">
      <c r="A456" s="1" t="s">
        <v>587</v>
      </c>
      <c r="B456" s="1">
        <v>9</v>
      </c>
      <c r="C456" s="26" t="s">
        <v>5517</v>
      </c>
      <c r="D456" t="s">
        <v>589</v>
      </c>
      <c r="E456" s="27" t="s">
        <v>5518</v>
      </c>
      <c r="F456" s="28" t="s">
        <v>603</v>
      </c>
      <c r="G456" s="29">
        <v>5</v>
      </c>
      <c r="H456" s="28">
        <v>0</v>
      </c>
      <c r="I456" s="30">
        <f>ROUND(G456*H456,P4)</f>
        <v>0</v>
      </c>
      <c r="L456" s="30">
        <v>0</v>
      </c>
      <c r="M456" s="24">
        <f>ROUND(G456*L456,P4)</f>
        <v>0</v>
      </c>
      <c r="N456" s="25" t="s">
        <v>1524</v>
      </c>
      <c r="O456" s="31">
        <f>M456*AA456</f>
        <v>0</v>
      </c>
      <c r="P456" s="1">
        <v>3</v>
      </c>
      <c r="AA456" s="1">
        <f>IF(P456=1,$O$3,IF(P456=2,$O$4,$O$5))</f>
        <v>0</v>
      </c>
    </row>
    <row r="457">
      <c r="A457" s="1" t="s">
        <v>592</v>
      </c>
      <c r="E457" s="27" t="s">
        <v>589</v>
      </c>
    </row>
    <row r="458" ht="13">
      <c r="A458" s="1" t="s">
        <v>593</v>
      </c>
      <c r="E458" s="32" t="s">
        <v>7264</v>
      </c>
    </row>
    <row r="459" ht="75">
      <c r="A459" s="1" t="s">
        <v>595</v>
      </c>
      <c r="E459" s="27" t="s">
        <v>5520</v>
      </c>
    </row>
    <row r="460" ht="25">
      <c r="A460" s="1" t="s">
        <v>587</v>
      </c>
      <c r="B460" s="1">
        <v>10</v>
      </c>
      <c r="C460" s="26" t="s">
        <v>7126</v>
      </c>
      <c r="D460" t="s">
        <v>589</v>
      </c>
      <c r="E460" s="27" t="s">
        <v>7127</v>
      </c>
      <c r="F460" s="28" t="s">
        <v>591</v>
      </c>
      <c r="G460" s="29">
        <v>4.3200000000000003</v>
      </c>
      <c r="H460" s="28">
        <v>0</v>
      </c>
      <c r="I460" s="30">
        <f>ROUND(G460*H460,P4)</f>
        <v>0</v>
      </c>
      <c r="L460" s="30">
        <v>0</v>
      </c>
      <c r="M460" s="24">
        <f>ROUND(G460*L460,P4)</f>
        <v>0</v>
      </c>
      <c r="N460" s="25" t="s">
        <v>1524</v>
      </c>
      <c r="O460" s="31">
        <f>M460*AA460</f>
        <v>0</v>
      </c>
      <c r="P460" s="1">
        <v>3</v>
      </c>
      <c r="AA460" s="1">
        <f>IF(P460=1,$O$3,IF(P460=2,$O$4,$O$5))</f>
        <v>0</v>
      </c>
    </row>
    <row r="461">
      <c r="A461" s="1" t="s">
        <v>592</v>
      </c>
      <c r="E461" s="27" t="s">
        <v>589</v>
      </c>
    </row>
    <row r="462" ht="13">
      <c r="A462" s="1" t="s">
        <v>593</v>
      </c>
      <c r="E462" s="32" t="s">
        <v>7128</v>
      </c>
    </row>
    <row r="463" ht="87.5">
      <c r="A463" s="1" t="s">
        <v>595</v>
      </c>
      <c r="E463" s="27" t="s">
        <v>4667</v>
      </c>
    </row>
    <row r="464" ht="25">
      <c r="A464" s="1" t="s">
        <v>587</v>
      </c>
      <c r="B464" s="1">
        <v>11</v>
      </c>
      <c r="C464" s="26" t="s">
        <v>5525</v>
      </c>
      <c r="D464" t="s">
        <v>589</v>
      </c>
      <c r="E464" s="27" t="s">
        <v>5526</v>
      </c>
      <c r="F464" s="28" t="s">
        <v>591</v>
      </c>
      <c r="G464" s="29">
        <v>17</v>
      </c>
      <c r="H464" s="28">
        <v>0</v>
      </c>
      <c r="I464" s="30">
        <f>ROUND(G464*H464,P4)</f>
        <v>0</v>
      </c>
      <c r="L464" s="30">
        <v>0</v>
      </c>
      <c r="M464" s="24">
        <f>ROUND(G464*L464,P4)</f>
        <v>0</v>
      </c>
      <c r="N464" s="25" t="s">
        <v>1524</v>
      </c>
      <c r="O464" s="31">
        <f>M464*AA464</f>
        <v>0</v>
      </c>
      <c r="P464" s="1">
        <v>3</v>
      </c>
      <c r="AA464" s="1">
        <f>IF(P464=1,$O$3,IF(P464=2,$O$4,$O$5))</f>
        <v>0</v>
      </c>
    </row>
    <row r="465">
      <c r="A465" s="1" t="s">
        <v>592</v>
      </c>
      <c r="E465" s="27" t="s">
        <v>589</v>
      </c>
    </row>
    <row r="466" ht="13">
      <c r="A466" s="1" t="s">
        <v>593</v>
      </c>
      <c r="E466" s="32" t="s">
        <v>7265</v>
      </c>
    </row>
    <row r="467" ht="62.5">
      <c r="A467" s="1" t="s">
        <v>595</v>
      </c>
      <c r="E467" s="27" t="s">
        <v>5528</v>
      </c>
    </row>
    <row r="468" ht="25">
      <c r="A468" s="1" t="s">
        <v>587</v>
      </c>
      <c r="B468" s="1">
        <v>12</v>
      </c>
      <c r="C468" s="26" t="s">
        <v>7130</v>
      </c>
      <c r="D468" t="s">
        <v>589</v>
      </c>
      <c r="E468" s="27" t="s">
        <v>7131</v>
      </c>
      <c r="F468" s="28" t="s">
        <v>618</v>
      </c>
      <c r="G468" s="29">
        <v>20</v>
      </c>
      <c r="H468" s="28">
        <v>0</v>
      </c>
      <c r="I468" s="30">
        <f>ROUND(G468*H468,P4)</f>
        <v>0</v>
      </c>
      <c r="L468" s="30">
        <v>0</v>
      </c>
      <c r="M468" s="24">
        <f>ROUND(G468*L468,P4)</f>
        <v>0</v>
      </c>
      <c r="N468" s="25" t="s">
        <v>1524</v>
      </c>
      <c r="O468" s="31">
        <f>M468*AA468</f>
        <v>0</v>
      </c>
      <c r="P468" s="1">
        <v>3</v>
      </c>
      <c r="AA468" s="1">
        <f>IF(P468=1,$O$3,IF(P468=2,$O$4,$O$5))</f>
        <v>0</v>
      </c>
    </row>
    <row r="469">
      <c r="A469" s="1" t="s">
        <v>592</v>
      </c>
      <c r="E469" s="27" t="s">
        <v>589</v>
      </c>
    </row>
    <row r="470" ht="13">
      <c r="A470" s="1" t="s">
        <v>593</v>
      </c>
      <c r="E470" s="32" t="s">
        <v>7266</v>
      </c>
    </row>
    <row r="471" ht="87.5">
      <c r="A471" s="1" t="s">
        <v>595</v>
      </c>
      <c r="E471" s="27" t="s">
        <v>3758</v>
      </c>
    </row>
    <row r="472" ht="25">
      <c r="A472" s="1" t="s">
        <v>587</v>
      </c>
      <c r="B472" s="1">
        <v>13</v>
      </c>
      <c r="C472" s="26" t="s">
        <v>2282</v>
      </c>
      <c r="D472" t="s">
        <v>589</v>
      </c>
      <c r="E472" s="27" t="s">
        <v>2283</v>
      </c>
      <c r="F472" s="28" t="s">
        <v>591</v>
      </c>
      <c r="G472" s="29">
        <v>182.501</v>
      </c>
      <c r="H472" s="28">
        <v>0</v>
      </c>
      <c r="I472" s="30">
        <f>ROUND(G472*H472,P4)</f>
        <v>0</v>
      </c>
      <c r="L472" s="30">
        <v>0</v>
      </c>
      <c r="M472" s="24">
        <f>ROUND(G472*L472,P4)</f>
        <v>0</v>
      </c>
      <c r="N472" s="25" t="s">
        <v>1524</v>
      </c>
      <c r="O472" s="31">
        <f>M472*AA472</f>
        <v>0</v>
      </c>
      <c r="P472" s="1">
        <v>3</v>
      </c>
      <c r="AA472" s="1">
        <f>IF(P472=1,$O$3,IF(P472=2,$O$4,$O$5))</f>
        <v>0</v>
      </c>
    </row>
    <row r="473">
      <c r="A473" s="1" t="s">
        <v>592</v>
      </c>
      <c r="E473" s="27" t="s">
        <v>589</v>
      </c>
    </row>
    <row r="474" ht="52">
      <c r="A474" s="1" t="s">
        <v>593</v>
      </c>
      <c r="E474" s="32" t="s">
        <v>7267</v>
      </c>
    </row>
    <row r="475" ht="337.5">
      <c r="A475" s="1" t="s">
        <v>595</v>
      </c>
      <c r="E475" s="27" t="s">
        <v>596</v>
      </c>
    </row>
    <row r="476">
      <c r="A476" s="1" t="s">
        <v>587</v>
      </c>
      <c r="B476" s="1">
        <v>14</v>
      </c>
      <c r="C476" s="26" t="s">
        <v>7268</v>
      </c>
      <c r="D476" t="s">
        <v>589</v>
      </c>
      <c r="E476" s="27" t="s">
        <v>7269</v>
      </c>
      <c r="F476" s="28" t="s">
        <v>618</v>
      </c>
      <c r="G476" s="29">
        <v>13</v>
      </c>
      <c r="H476" s="28">
        <v>0</v>
      </c>
      <c r="I476" s="30">
        <f>ROUND(G476*H476,P4)</f>
        <v>0</v>
      </c>
      <c r="L476" s="30">
        <v>0</v>
      </c>
      <c r="M476" s="24">
        <f>ROUND(G476*L476,P4)</f>
        <v>0</v>
      </c>
      <c r="N476" s="25" t="s">
        <v>589</v>
      </c>
      <c r="O476" s="31">
        <f>M476*AA476</f>
        <v>0</v>
      </c>
      <c r="P476" s="1">
        <v>3</v>
      </c>
      <c r="AA476" s="1">
        <f>IF(P476=1,$O$3,IF(P476=2,$O$4,$O$5))</f>
        <v>0</v>
      </c>
    </row>
    <row r="477">
      <c r="A477" s="1" t="s">
        <v>592</v>
      </c>
      <c r="E477" s="27" t="s">
        <v>589</v>
      </c>
    </row>
    <row r="478" ht="13">
      <c r="A478" s="1" t="s">
        <v>593</v>
      </c>
      <c r="E478" s="32" t="s">
        <v>7270</v>
      </c>
    </row>
    <row r="479" ht="25">
      <c r="A479" s="1" t="s">
        <v>595</v>
      </c>
      <c r="E479" s="27" t="s">
        <v>7271</v>
      </c>
    </row>
    <row r="480" ht="25">
      <c r="A480" s="1" t="s">
        <v>587</v>
      </c>
      <c r="B480" s="1">
        <v>15</v>
      </c>
      <c r="C480" s="26" t="s">
        <v>6624</v>
      </c>
      <c r="D480" t="s">
        <v>589</v>
      </c>
      <c r="E480" s="27" t="s">
        <v>6625</v>
      </c>
      <c r="F480" s="28" t="s">
        <v>591</v>
      </c>
      <c r="G480" s="29">
        <v>7.7000000000000002</v>
      </c>
      <c r="H480" s="28">
        <v>0</v>
      </c>
      <c r="I480" s="30">
        <f>ROUND(G480*H480,P4)</f>
        <v>0</v>
      </c>
      <c r="L480" s="30">
        <v>0</v>
      </c>
      <c r="M480" s="24">
        <f>ROUND(G480*L480,P4)</f>
        <v>0</v>
      </c>
      <c r="N480" s="25" t="s">
        <v>1524</v>
      </c>
      <c r="O480" s="31">
        <f>M480*AA480</f>
        <v>0</v>
      </c>
      <c r="P480" s="1">
        <v>3</v>
      </c>
      <c r="AA480" s="1">
        <f>IF(P480=1,$O$3,IF(P480=2,$O$4,$O$5))</f>
        <v>0</v>
      </c>
    </row>
    <row r="481">
      <c r="A481" s="1" t="s">
        <v>592</v>
      </c>
      <c r="E481" s="27" t="s">
        <v>589</v>
      </c>
    </row>
    <row r="482" ht="39">
      <c r="A482" s="1" t="s">
        <v>593</v>
      </c>
      <c r="E482" s="32" t="s">
        <v>7272</v>
      </c>
    </row>
    <row r="483" ht="212.5">
      <c r="A483" s="1" t="s">
        <v>595</v>
      </c>
      <c r="E483" s="27" t="s">
        <v>3768</v>
      </c>
    </row>
    <row r="484" ht="25">
      <c r="A484" s="1" t="s">
        <v>587</v>
      </c>
      <c r="B484" s="1">
        <v>16</v>
      </c>
      <c r="C484" s="26" t="s">
        <v>597</v>
      </c>
      <c r="D484" t="s">
        <v>589</v>
      </c>
      <c r="E484" s="27" t="s">
        <v>598</v>
      </c>
      <c r="F484" s="28" t="s">
        <v>591</v>
      </c>
      <c r="G484" s="29">
        <v>176.001</v>
      </c>
      <c r="H484" s="28">
        <v>0</v>
      </c>
      <c r="I484" s="30">
        <f>ROUND(G484*H484,P4)</f>
        <v>0</v>
      </c>
      <c r="L484" s="30">
        <v>0</v>
      </c>
      <c r="M484" s="24">
        <f>ROUND(G484*L484,P4)</f>
        <v>0</v>
      </c>
      <c r="N484" s="25" t="s">
        <v>1524</v>
      </c>
      <c r="O484" s="31">
        <f>M484*AA484</f>
        <v>0</v>
      </c>
      <c r="P484" s="1">
        <v>3</v>
      </c>
      <c r="AA484" s="1">
        <f>IF(P484=1,$O$3,IF(P484=2,$O$4,$O$5))</f>
        <v>0</v>
      </c>
    </row>
    <row r="485">
      <c r="A485" s="1" t="s">
        <v>592</v>
      </c>
      <c r="E485" s="27" t="s">
        <v>589</v>
      </c>
    </row>
    <row r="486" ht="39">
      <c r="A486" s="1" t="s">
        <v>593</v>
      </c>
      <c r="E486" s="32" t="s">
        <v>7273</v>
      </c>
    </row>
    <row r="487" ht="250">
      <c r="A487" s="1" t="s">
        <v>595</v>
      </c>
      <c r="E487" s="27" t="s">
        <v>600</v>
      </c>
    </row>
    <row r="488" ht="25">
      <c r="A488" s="1" t="s">
        <v>587</v>
      </c>
      <c r="B488" s="1">
        <v>17</v>
      </c>
      <c r="C488" s="26" t="s">
        <v>2382</v>
      </c>
      <c r="D488" t="s">
        <v>589</v>
      </c>
      <c r="E488" s="27" t="s">
        <v>2383</v>
      </c>
      <c r="F488" s="28" t="s">
        <v>591</v>
      </c>
      <c r="G488" s="29">
        <v>6.5</v>
      </c>
      <c r="H488" s="28">
        <v>0</v>
      </c>
      <c r="I488" s="30">
        <f>ROUND(G488*H488,P4)</f>
        <v>0</v>
      </c>
      <c r="L488" s="30">
        <v>0</v>
      </c>
      <c r="M488" s="24">
        <f>ROUND(G488*L488,P4)</f>
        <v>0</v>
      </c>
      <c r="N488" s="25" t="s">
        <v>1524</v>
      </c>
      <c r="O488" s="31">
        <f>M488*AA488</f>
        <v>0</v>
      </c>
      <c r="P488" s="1">
        <v>3</v>
      </c>
      <c r="AA488" s="1">
        <f>IF(P488=1,$O$3,IF(P488=2,$O$4,$O$5))</f>
        <v>0</v>
      </c>
    </row>
    <row r="489">
      <c r="A489" s="1" t="s">
        <v>592</v>
      </c>
      <c r="E489" s="27" t="s">
        <v>589</v>
      </c>
    </row>
    <row r="490" ht="13">
      <c r="A490" s="1" t="s">
        <v>593</v>
      </c>
      <c r="E490" s="32" t="s">
        <v>7274</v>
      </c>
    </row>
    <row r="491" ht="325">
      <c r="A491" s="1" t="s">
        <v>595</v>
      </c>
      <c r="E491" s="27" t="s">
        <v>2385</v>
      </c>
    </row>
    <row r="492" ht="25">
      <c r="A492" s="1" t="s">
        <v>587</v>
      </c>
      <c r="B492" s="1">
        <v>18</v>
      </c>
      <c r="C492" s="26" t="s">
        <v>2581</v>
      </c>
      <c r="D492" t="s">
        <v>589</v>
      </c>
      <c r="E492" s="27" t="s">
        <v>2582</v>
      </c>
      <c r="F492" s="28" t="s">
        <v>603</v>
      </c>
      <c r="G492" s="29">
        <v>150</v>
      </c>
      <c r="H492" s="28">
        <v>0</v>
      </c>
      <c r="I492" s="30">
        <f>ROUND(G492*H492,P4)</f>
        <v>0</v>
      </c>
      <c r="L492" s="30">
        <v>0</v>
      </c>
      <c r="M492" s="24">
        <f>ROUND(G492*L492,P4)</f>
        <v>0</v>
      </c>
      <c r="N492" s="25" t="s">
        <v>1524</v>
      </c>
      <c r="O492" s="31">
        <f>M492*AA492</f>
        <v>0</v>
      </c>
      <c r="P492" s="1">
        <v>3</v>
      </c>
      <c r="AA492" s="1">
        <f>IF(P492=1,$O$3,IF(P492=2,$O$4,$O$5))</f>
        <v>0</v>
      </c>
    </row>
    <row r="493">
      <c r="A493" s="1" t="s">
        <v>592</v>
      </c>
      <c r="E493" s="27" t="s">
        <v>589</v>
      </c>
    </row>
    <row r="494" ht="13">
      <c r="A494" s="1" t="s">
        <v>593</v>
      </c>
      <c r="E494" s="32" t="s">
        <v>7275</v>
      </c>
    </row>
    <row r="495" ht="50">
      <c r="A495" s="1" t="s">
        <v>595</v>
      </c>
      <c r="E495" s="27" t="s">
        <v>2585</v>
      </c>
    </row>
    <row r="496" ht="25">
      <c r="A496" s="1" t="s">
        <v>587</v>
      </c>
      <c r="B496" s="1">
        <v>19</v>
      </c>
      <c r="C496" s="26" t="s">
        <v>5070</v>
      </c>
      <c r="D496" t="s">
        <v>589</v>
      </c>
      <c r="E496" s="27" t="s">
        <v>5071</v>
      </c>
      <c r="F496" s="28" t="s">
        <v>603</v>
      </c>
      <c r="G496" s="29">
        <v>85</v>
      </c>
      <c r="H496" s="28">
        <v>0</v>
      </c>
      <c r="I496" s="30">
        <f>ROUND(G496*H496,P4)</f>
        <v>0</v>
      </c>
      <c r="L496" s="30">
        <v>0</v>
      </c>
      <c r="M496" s="24">
        <f>ROUND(G496*L496,P4)</f>
        <v>0</v>
      </c>
      <c r="N496" s="25" t="s">
        <v>1524</v>
      </c>
      <c r="O496" s="31">
        <f>M496*AA496</f>
        <v>0</v>
      </c>
      <c r="P496" s="1">
        <v>3</v>
      </c>
      <c r="AA496" s="1">
        <f>IF(P496=1,$O$3,IF(P496=2,$O$4,$O$5))</f>
        <v>0</v>
      </c>
    </row>
    <row r="497">
      <c r="A497" s="1" t="s">
        <v>592</v>
      </c>
      <c r="E497" s="27" t="s">
        <v>589</v>
      </c>
    </row>
    <row r="498" ht="13">
      <c r="A498" s="1" t="s">
        <v>593</v>
      </c>
      <c r="E498" s="32" t="s">
        <v>7276</v>
      </c>
    </row>
    <row r="499" ht="50">
      <c r="A499" s="1" t="s">
        <v>595</v>
      </c>
      <c r="E499" s="27" t="s">
        <v>605</v>
      </c>
    </row>
    <row r="500" ht="25">
      <c r="A500" s="1" t="s">
        <v>587</v>
      </c>
      <c r="B500" s="1">
        <v>20</v>
      </c>
      <c r="C500" s="26" t="s">
        <v>7143</v>
      </c>
      <c r="D500" t="s">
        <v>589</v>
      </c>
      <c r="E500" s="27" t="s">
        <v>7144</v>
      </c>
      <c r="F500" s="28" t="s">
        <v>603</v>
      </c>
      <c r="G500" s="29">
        <v>85</v>
      </c>
      <c r="H500" s="28">
        <v>0</v>
      </c>
      <c r="I500" s="30">
        <f>ROUND(G500*H500,P4)</f>
        <v>0</v>
      </c>
      <c r="L500" s="30">
        <v>0</v>
      </c>
      <c r="M500" s="24">
        <f>ROUND(G500*L500,P4)</f>
        <v>0</v>
      </c>
      <c r="N500" s="25" t="s">
        <v>1524</v>
      </c>
      <c r="O500" s="31">
        <f>M500*AA500</f>
        <v>0</v>
      </c>
      <c r="P500" s="1">
        <v>3</v>
      </c>
      <c r="AA500" s="1">
        <f>IF(P500=1,$O$3,IF(P500=2,$O$4,$O$5))</f>
        <v>0</v>
      </c>
    </row>
    <row r="501">
      <c r="A501" s="1" t="s">
        <v>592</v>
      </c>
      <c r="E501" s="27" t="s">
        <v>589</v>
      </c>
    </row>
    <row r="502" ht="13">
      <c r="A502" s="1" t="s">
        <v>593</v>
      </c>
      <c r="E502" s="32" t="s">
        <v>7277</v>
      </c>
    </row>
    <row r="503" ht="62.5">
      <c r="A503" s="1" t="s">
        <v>595</v>
      </c>
      <c r="E503" s="27" t="s">
        <v>4945</v>
      </c>
    </row>
    <row r="504" ht="25">
      <c r="A504" s="1" t="s">
        <v>587</v>
      </c>
      <c r="B504" s="1">
        <v>21</v>
      </c>
      <c r="C504" s="26" t="s">
        <v>5162</v>
      </c>
      <c r="D504" t="s">
        <v>589</v>
      </c>
      <c r="E504" s="27" t="s">
        <v>5163</v>
      </c>
      <c r="F504" s="28" t="s">
        <v>603</v>
      </c>
      <c r="G504" s="29">
        <v>85</v>
      </c>
      <c r="H504" s="28">
        <v>0</v>
      </c>
      <c r="I504" s="30">
        <f>ROUND(G504*H504,P4)</f>
        <v>0</v>
      </c>
      <c r="L504" s="30">
        <v>0</v>
      </c>
      <c r="M504" s="24">
        <f>ROUND(G504*L504,P4)</f>
        <v>0</v>
      </c>
      <c r="N504" s="25" t="s">
        <v>1524</v>
      </c>
      <c r="O504" s="31">
        <f>M504*AA504</f>
        <v>0</v>
      </c>
      <c r="P504" s="1">
        <v>3</v>
      </c>
      <c r="AA504" s="1">
        <f>IF(P504=1,$O$3,IF(P504=2,$O$4,$O$5))</f>
        <v>0</v>
      </c>
    </row>
    <row r="505">
      <c r="A505" s="1" t="s">
        <v>592</v>
      </c>
      <c r="E505" s="27" t="s">
        <v>589</v>
      </c>
    </row>
    <row r="506" ht="13">
      <c r="A506" s="1" t="s">
        <v>593</v>
      </c>
      <c r="E506" s="32" t="s">
        <v>7278</v>
      </c>
    </row>
    <row r="507" ht="62.5">
      <c r="A507" s="1" t="s">
        <v>595</v>
      </c>
      <c r="E507" s="27" t="s">
        <v>5164</v>
      </c>
    </row>
    <row r="508" ht="13">
      <c r="A508" s="1" t="s">
        <v>584</v>
      </c>
      <c r="C508" s="22" t="s">
        <v>3032</v>
      </c>
      <c r="E508" s="23" t="s">
        <v>3627</v>
      </c>
      <c r="L508" s="24">
        <f>SUMIFS(L509:L516,A509:A516,"P")</f>
        <v>0</v>
      </c>
      <c r="M508" s="24">
        <f>SUMIFS(M509:M516,A509:A516,"P")</f>
        <v>0</v>
      </c>
      <c r="N508" s="25"/>
    </row>
    <row r="509" ht="25">
      <c r="A509" s="1" t="s">
        <v>587</v>
      </c>
      <c r="B509" s="1">
        <v>22</v>
      </c>
      <c r="C509" s="26" t="s">
        <v>7146</v>
      </c>
      <c r="D509" t="s">
        <v>589</v>
      </c>
      <c r="E509" s="27" t="s">
        <v>7147</v>
      </c>
      <c r="F509" s="28" t="s">
        <v>603</v>
      </c>
      <c r="G509" s="29">
        <v>36</v>
      </c>
      <c r="H509" s="28">
        <v>0</v>
      </c>
      <c r="I509" s="30">
        <f>ROUND(G509*H509,P4)</f>
        <v>0</v>
      </c>
      <c r="L509" s="30">
        <v>0</v>
      </c>
      <c r="M509" s="24">
        <f>ROUND(G509*L509,P4)</f>
        <v>0</v>
      </c>
      <c r="N509" s="25" t="s">
        <v>1524</v>
      </c>
      <c r="O509" s="31">
        <f>M509*AA509</f>
        <v>0</v>
      </c>
      <c r="P509" s="1">
        <v>3</v>
      </c>
      <c r="AA509" s="1">
        <f>IF(P509=1,$O$3,IF(P509=2,$O$4,$O$5))</f>
        <v>0</v>
      </c>
    </row>
    <row r="510">
      <c r="A510" s="1" t="s">
        <v>592</v>
      </c>
      <c r="E510" s="27" t="s">
        <v>589</v>
      </c>
    </row>
    <row r="511" ht="13">
      <c r="A511" s="1" t="s">
        <v>593</v>
      </c>
      <c r="E511" s="32" t="s">
        <v>7279</v>
      </c>
    </row>
    <row r="512" ht="75">
      <c r="A512" s="1" t="s">
        <v>595</v>
      </c>
      <c r="E512" s="27" t="s">
        <v>4201</v>
      </c>
    </row>
    <row r="513">
      <c r="A513" s="1" t="s">
        <v>587</v>
      </c>
      <c r="B513" s="1">
        <v>23</v>
      </c>
      <c r="C513" s="26" t="s">
        <v>7149</v>
      </c>
      <c r="D513" t="s">
        <v>589</v>
      </c>
      <c r="E513" s="27" t="s">
        <v>4872</v>
      </c>
      <c r="F513" s="28" t="s">
        <v>603</v>
      </c>
      <c r="G513" s="29">
        <v>24</v>
      </c>
      <c r="H513" s="28">
        <v>0</v>
      </c>
      <c r="I513" s="30">
        <f>ROUND(G513*H513,P4)</f>
        <v>0</v>
      </c>
      <c r="L513" s="30">
        <v>0</v>
      </c>
      <c r="M513" s="24">
        <f>ROUND(G513*L513,P4)</f>
        <v>0</v>
      </c>
      <c r="N513" s="25" t="s">
        <v>589</v>
      </c>
      <c r="O513" s="31">
        <f>M513*AA513</f>
        <v>0</v>
      </c>
      <c r="P513" s="1">
        <v>3</v>
      </c>
      <c r="AA513" s="1">
        <f>IF(P513=1,$O$3,IF(P513=2,$O$4,$O$5))</f>
        <v>0</v>
      </c>
    </row>
    <row r="514">
      <c r="A514" s="1" t="s">
        <v>592</v>
      </c>
      <c r="E514" s="27" t="s">
        <v>589</v>
      </c>
    </row>
    <row r="515" ht="13">
      <c r="A515" s="1" t="s">
        <v>593</v>
      </c>
      <c r="E515" s="32" t="s">
        <v>7150</v>
      </c>
    </row>
    <row r="516" ht="175">
      <c r="A516" s="1" t="s">
        <v>595</v>
      </c>
      <c r="E516" s="27" t="s">
        <v>7151</v>
      </c>
    </row>
    <row r="517" ht="13">
      <c r="A517" s="1" t="s">
        <v>584</v>
      </c>
      <c r="C517" s="22" t="s">
        <v>3881</v>
      </c>
      <c r="E517" s="23" t="s">
        <v>3882</v>
      </c>
      <c r="L517" s="24">
        <f>SUMIFS(L518:L565,A518:A565,"P")</f>
        <v>0</v>
      </c>
      <c r="M517" s="24">
        <f>SUMIFS(M518:M565,A518:A565,"P")</f>
        <v>0</v>
      </c>
      <c r="N517" s="25"/>
    </row>
    <row r="518" ht="25">
      <c r="A518" s="1" t="s">
        <v>587</v>
      </c>
      <c r="B518" s="1">
        <v>24</v>
      </c>
      <c r="C518" s="26" t="s">
        <v>6963</v>
      </c>
      <c r="D518" t="s">
        <v>589</v>
      </c>
      <c r="E518" s="27" t="s">
        <v>6964</v>
      </c>
      <c r="F518" s="28" t="s">
        <v>618</v>
      </c>
      <c r="G518" s="29">
        <v>20</v>
      </c>
      <c r="H518" s="28">
        <v>0</v>
      </c>
      <c r="I518" s="30">
        <f>ROUND(G518*H518,P4)</f>
        <v>0</v>
      </c>
      <c r="L518" s="30">
        <v>0</v>
      </c>
      <c r="M518" s="24">
        <f>ROUND(G518*L518,P4)</f>
        <v>0</v>
      </c>
      <c r="N518" s="25" t="s">
        <v>1524</v>
      </c>
      <c r="O518" s="31">
        <f>M518*AA518</f>
        <v>0</v>
      </c>
      <c r="P518" s="1">
        <v>3</v>
      </c>
      <c r="AA518" s="1">
        <f>IF(P518=1,$O$3,IF(P518=2,$O$4,$O$5))</f>
        <v>0</v>
      </c>
    </row>
    <row r="519">
      <c r="A519" s="1" t="s">
        <v>592</v>
      </c>
      <c r="E519" s="27" t="s">
        <v>589</v>
      </c>
    </row>
    <row r="520" ht="13">
      <c r="A520" s="1" t="s">
        <v>593</v>
      </c>
      <c r="E520" s="32" t="s">
        <v>7266</v>
      </c>
    </row>
    <row r="521" ht="250">
      <c r="A521" s="1" t="s">
        <v>595</v>
      </c>
      <c r="E521" s="27" t="s">
        <v>3887</v>
      </c>
    </row>
    <row r="522">
      <c r="A522" s="1" t="s">
        <v>587</v>
      </c>
      <c r="B522" s="1">
        <v>25</v>
      </c>
      <c r="C522" s="26" t="s">
        <v>7280</v>
      </c>
      <c r="D522" t="s">
        <v>589</v>
      </c>
      <c r="E522" s="27" t="s">
        <v>7281</v>
      </c>
      <c r="F522" s="28" t="s">
        <v>618</v>
      </c>
      <c r="G522" s="29">
        <v>13</v>
      </c>
      <c r="H522" s="28">
        <v>0</v>
      </c>
      <c r="I522" s="30">
        <f>ROUND(G522*H522,P4)</f>
        <v>0</v>
      </c>
      <c r="L522" s="30">
        <v>0</v>
      </c>
      <c r="M522" s="24">
        <f>ROUND(G522*L522,P4)</f>
        <v>0</v>
      </c>
      <c r="N522" s="25" t="s">
        <v>589</v>
      </c>
      <c r="O522" s="31">
        <f>M522*AA522</f>
        <v>0</v>
      </c>
      <c r="P522" s="1">
        <v>3</v>
      </c>
      <c r="AA522" s="1">
        <f>IF(P522=1,$O$3,IF(P522=2,$O$4,$O$5))</f>
        <v>0</v>
      </c>
    </row>
    <row r="523">
      <c r="A523" s="1" t="s">
        <v>592</v>
      </c>
      <c r="E523" s="27" t="s">
        <v>589</v>
      </c>
    </row>
    <row r="524" ht="13">
      <c r="A524" s="1" t="s">
        <v>593</v>
      </c>
      <c r="E524" s="32" t="s">
        <v>7270</v>
      </c>
    </row>
    <row r="525" ht="237.5">
      <c r="A525" s="1" t="s">
        <v>595</v>
      </c>
      <c r="E525" s="27" t="s">
        <v>7238</v>
      </c>
    </row>
    <row r="526" ht="25">
      <c r="A526" s="1" t="s">
        <v>587</v>
      </c>
      <c r="B526" s="1">
        <v>26</v>
      </c>
      <c r="C526" s="26" t="s">
        <v>6966</v>
      </c>
      <c r="D526" t="s">
        <v>589</v>
      </c>
      <c r="E526" s="27" t="s">
        <v>6967</v>
      </c>
      <c r="F526" s="28" t="s">
        <v>618</v>
      </c>
      <c r="G526" s="29">
        <v>13</v>
      </c>
      <c r="H526" s="28">
        <v>0</v>
      </c>
      <c r="I526" s="30">
        <f>ROUND(G526*H526,P4)</f>
        <v>0</v>
      </c>
      <c r="L526" s="30">
        <v>0</v>
      </c>
      <c r="M526" s="24">
        <f>ROUND(G526*L526,P4)</f>
        <v>0</v>
      </c>
      <c r="N526" s="25" t="s">
        <v>1524</v>
      </c>
      <c r="O526" s="31">
        <f>M526*AA526</f>
        <v>0</v>
      </c>
      <c r="P526" s="1">
        <v>3</v>
      </c>
      <c r="AA526" s="1">
        <f>IF(P526=1,$O$3,IF(P526=2,$O$4,$O$5))</f>
        <v>0</v>
      </c>
    </row>
    <row r="527">
      <c r="A527" s="1" t="s">
        <v>592</v>
      </c>
      <c r="E527" s="27" t="s">
        <v>589</v>
      </c>
    </row>
    <row r="528" ht="13">
      <c r="A528" s="1" t="s">
        <v>593</v>
      </c>
      <c r="E528" s="32" t="s">
        <v>7270</v>
      </c>
    </row>
    <row r="529" ht="62.5">
      <c r="A529" s="1" t="s">
        <v>595</v>
      </c>
      <c r="E529" s="27" t="s">
        <v>6873</v>
      </c>
    </row>
    <row r="530" ht="25">
      <c r="A530" s="1" t="s">
        <v>587</v>
      </c>
      <c r="B530" s="1">
        <v>27</v>
      </c>
      <c r="C530" s="26" t="s">
        <v>7160</v>
      </c>
      <c r="D530" t="s">
        <v>589</v>
      </c>
      <c r="E530" s="27" t="s">
        <v>7161</v>
      </c>
      <c r="F530" s="28" t="s">
        <v>591</v>
      </c>
      <c r="G530" s="29">
        <v>0.47099999999999997</v>
      </c>
      <c r="H530" s="28">
        <v>0</v>
      </c>
      <c r="I530" s="30">
        <f>ROUND(G530*H530,P4)</f>
        <v>0</v>
      </c>
      <c r="L530" s="30">
        <v>0</v>
      </c>
      <c r="M530" s="24">
        <f>ROUND(G530*L530,P4)</f>
        <v>0</v>
      </c>
      <c r="N530" s="25" t="s">
        <v>1524</v>
      </c>
      <c r="O530" s="31">
        <f>M530*AA530</f>
        <v>0</v>
      </c>
      <c r="P530" s="1">
        <v>3</v>
      </c>
      <c r="AA530" s="1">
        <f>IF(P530=1,$O$3,IF(P530=2,$O$4,$O$5))</f>
        <v>0</v>
      </c>
    </row>
    <row r="531">
      <c r="A531" s="1" t="s">
        <v>592</v>
      </c>
      <c r="E531" s="27" t="s">
        <v>589</v>
      </c>
    </row>
    <row r="532" ht="13">
      <c r="A532" s="1" t="s">
        <v>593</v>
      </c>
      <c r="E532" s="32" t="s">
        <v>7162</v>
      </c>
    </row>
    <row r="533" ht="75">
      <c r="A533" s="1" t="s">
        <v>595</v>
      </c>
      <c r="E533" s="27" t="s">
        <v>6894</v>
      </c>
    </row>
    <row r="534">
      <c r="A534" s="1" t="s">
        <v>587</v>
      </c>
      <c r="B534" s="1">
        <v>28</v>
      </c>
      <c r="C534" s="26" t="s">
        <v>7163</v>
      </c>
      <c r="D534" t="s">
        <v>589</v>
      </c>
      <c r="E534" s="27" t="s">
        <v>7164</v>
      </c>
      <c r="F534" s="28" t="s">
        <v>610</v>
      </c>
      <c r="G534" s="29">
        <v>2</v>
      </c>
      <c r="H534" s="28">
        <v>0</v>
      </c>
      <c r="I534" s="30">
        <f>ROUND(G534*H534,P4)</f>
        <v>0</v>
      </c>
      <c r="L534" s="30">
        <v>0</v>
      </c>
      <c r="M534" s="24">
        <f>ROUND(G534*L534,P4)</f>
        <v>0</v>
      </c>
      <c r="N534" s="25" t="s">
        <v>589</v>
      </c>
      <c r="O534" s="31">
        <f>M534*AA534</f>
        <v>0</v>
      </c>
      <c r="P534" s="1">
        <v>3</v>
      </c>
      <c r="AA534" s="1">
        <f>IF(P534=1,$O$3,IF(P534=2,$O$4,$O$5))</f>
        <v>0</v>
      </c>
    </row>
    <row r="535">
      <c r="A535" s="1" t="s">
        <v>592</v>
      </c>
      <c r="E535" s="27" t="s">
        <v>589</v>
      </c>
    </row>
    <row r="536" ht="13">
      <c r="A536" s="1" t="s">
        <v>593</v>
      </c>
      <c r="E536" s="32" t="s">
        <v>7282</v>
      </c>
    </row>
    <row r="537">
      <c r="A537" s="1" t="s">
        <v>595</v>
      </c>
      <c r="E537" s="27" t="s">
        <v>589</v>
      </c>
    </row>
    <row r="538" ht="25">
      <c r="A538" s="1" t="s">
        <v>587</v>
      </c>
      <c r="B538" s="1">
        <v>29</v>
      </c>
      <c r="C538" s="26" t="s">
        <v>7166</v>
      </c>
      <c r="D538" t="s">
        <v>589</v>
      </c>
      <c r="E538" s="27" t="s">
        <v>7167</v>
      </c>
      <c r="F538" s="28" t="s">
        <v>610</v>
      </c>
      <c r="G538" s="29">
        <v>1</v>
      </c>
      <c r="H538" s="28">
        <v>0</v>
      </c>
      <c r="I538" s="30">
        <f>ROUND(G538*H538,P4)</f>
        <v>0</v>
      </c>
      <c r="L538" s="30">
        <v>0</v>
      </c>
      <c r="M538" s="24">
        <f>ROUND(G538*L538,P4)</f>
        <v>0</v>
      </c>
      <c r="N538" s="25" t="s">
        <v>1524</v>
      </c>
      <c r="O538" s="31">
        <f>M538*AA538</f>
        <v>0</v>
      </c>
      <c r="P538" s="1">
        <v>3</v>
      </c>
      <c r="AA538" s="1">
        <f>IF(P538=1,$O$3,IF(P538=2,$O$4,$O$5))</f>
        <v>0</v>
      </c>
    </row>
    <row r="539">
      <c r="A539" s="1" t="s">
        <v>592</v>
      </c>
      <c r="E539" s="27" t="s">
        <v>589</v>
      </c>
    </row>
    <row r="540" ht="13">
      <c r="A540" s="1" t="s">
        <v>593</v>
      </c>
      <c r="E540" s="32" t="s">
        <v>7263</v>
      </c>
    </row>
    <row r="541" ht="87.5">
      <c r="A541" s="1" t="s">
        <v>595</v>
      </c>
      <c r="E541" s="27" t="s">
        <v>7169</v>
      </c>
    </row>
    <row r="542" ht="25">
      <c r="A542" s="1" t="s">
        <v>587</v>
      </c>
      <c r="B542" s="1">
        <v>30</v>
      </c>
      <c r="C542" s="26" t="s">
        <v>6887</v>
      </c>
      <c r="D542" t="s">
        <v>589</v>
      </c>
      <c r="E542" s="27" t="s">
        <v>6888</v>
      </c>
      <c r="F542" s="28" t="s">
        <v>618</v>
      </c>
      <c r="G542" s="29">
        <v>20</v>
      </c>
      <c r="H542" s="28">
        <v>0</v>
      </c>
      <c r="I542" s="30">
        <f>ROUND(G542*H542,P4)</f>
        <v>0</v>
      </c>
      <c r="L542" s="30">
        <v>0</v>
      </c>
      <c r="M542" s="24">
        <f>ROUND(G542*L542,P4)</f>
        <v>0</v>
      </c>
      <c r="N542" s="25" t="s">
        <v>1524</v>
      </c>
      <c r="O542" s="31">
        <f>M542*AA542</f>
        <v>0</v>
      </c>
      <c r="P542" s="1">
        <v>3</v>
      </c>
      <c r="AA542" s="1">
        <f>IF(P542=1,$O$3,IF(P542=2,$O$4,$O$5))</f>
        <v>0</v>
      </c>
    </row>
    <row r="543">
      <c r="A543" s="1" t="s">
        <v>592</v>
      </c>
      <c r="E543" s="27" t="s">
        <v>589</v>
      </c>
    </row>
    <row r="544" ht="13">
      <c r="A544" s="1" t="s">
        <v>593</v>
      </c>
      <c r="E544" s="32" t="s">
        <v>7266</v>
      </c>
    </row>
    <row r="545" ht="87.5">
      <c r="A545" s="1" t="s">
        <v>595</v>
      </c>
      <c r="E545" s="27" t="s">
        <v>6890</v>
      </c>
    </row>
    <row r="546" ht="25">
      <c r="A546" s="1" t="s">
        <v>587</v>
      </c>
      <c r="B546" s="1">
        <v>31</v>
      </c>
      <c r="C546" s="26" t="s">
        <v>6891</v>
      </c>
      <c r="D546" t="s">
        <v>589</v>
      </c>
      <c r="E546" s="27" t="s">
        <v>6892</v>
      </c>
      <c r="F546" s="28" t="s">
        <v>618</v>
      </c>
      <c r="G546" s="29">
        <v>8</v>
      </c>
      <c r="H546" s="28">
        <v>0</v>
      </c>
      <c r="I546" s="30">
        <f>ROUND(G546*H546,P4)</f>
        <v>0</v>
      </c>
      <c r="L546" s="30">
        <v>0</v>
      </c>
      <c r="M546" s="24">
        <f>ROUND(G546*L546,P4)</f>
        <v>0</v>
      </c>
      <c r="N546" s="25" t="s">
        <v>1524</v>
      </c>
      <c r="O546" s="31">
        <f>M546*AA546</f>
        <v>0</v>
      </c>
      <c r="P546" s="1">
        <v>3</v>
      </c>
      <c r="AA546" s="1">
        <f>IF(P546=1,$O$3,IF(P546=2,$O$4,$O$5))</f>
        <v>0</v>
      </c>
    </row>
    <row r="547">
      <c r="A547" s="1" t="s">
        <v>592</v>
      </c>
      <c r="E547" s="27" t="s">
        <v>589</v>
      </c>
    </row>
    <row r="548" ht="13">
      <c r="A548" s="1" t="s">
        <v>593</v>
      </c>
      <c r="E548" s="32" t="s">
        <v>7283</v>
      </c>
    </row>
    <row r="549" ht="75">
      <c r="A549" s="1" t="s">
        <v>595</v>
      </c>
      <c r="E549" s="27" t="s">
        <v>6894</v>
      </c>
    </row>
    <row r="550" ht="25">
      <c r="A550" s="1" t="s">
        <v>587</v>
      </c>
      <c r="B550" s="1">
        <v>32</v>
      </c>
      <c r="C550" s="26" t="s">
        <v>7244</v>
      </c>
      <c r="D550" t="s">
        <v>589</v>
      </c>
      <c r="E550" s="27" t="s">
        <v>7245</v>
      </c>
      <c r="F550" s="28" t="s">
        <v>610</v>
      </c>
      <c r="G550" s="29">
        <v>4</v>
      </c>
      <c r="H550" s="28">
        <v>0</v>
      </c>
      <c r="I550" s="30">
        <f>ROUND(G550*H550,P4)</f>
        <v>0</v>
      </c>
      <c r="L550" s="30">
        <v>0</v>
      </c>
      <c r="M550" s="24">
        <f>ROUND(G550*L550,P4)</f>
        <v>0</v>
      </c>
      <c r="N550" s="25" t="s">
        <v>1524</v>
      </c>
      <c r="O550" s="31">
        <f>M550*AA550</f>
        <v>0</v>
      </c>
      <c r="P550" s="1">
        <v>3</v>
      </c>
      <c r="AA550" s="1">
        <f>IF(P550=1,$O$3,IF(P550=2,$O$4,$O$5))</f>
        <v>0</v>
      </c>
    </row>
    <row r="551">
      <c r="A551" s="1" t="s">
        <v>592</v>
      </c>
      <c r="E551" s="27" t="s">
        <v>589</v>
      </c>
    </row>
    <row r="552" ht="13">
      <c r="A552" s="1" t="s">
        <v>593</v>
      </c>
      <c r="E552" s="32" t="s">
        <v>7284</v>
      </c>
    </row>
    <row r="553" ht="75">
      <c r="A553" s="1" t="s">
        <v>595</v>
      </c>
      <c r="E553" s="27" t="s">
        <v>7172</v>
      </c>
    </row>
    <row r="554">
      <c r="A554" s="1" t="s">
        <v>587</v>
      </c>
      <c r="B554" s="1">
        <v>33</v>
      </c>
      <c r="C554" s="26" t="s">
        <v>7246</v>
      </c>
      <c r="D554" t="s">
        <v>589</v>
      </c>
      <c r="E554" s="27" t="s">
        <v>7247</v>
      </c>
      <c r="F554" s="28" t="s">
        <v>610</v>
      </c>
      <c r="G554" s="29">
        <v>4</v>
      </c>
      <c r="H554" s="28">
        <v>0</v>
      </c>
      <c r="I554" s="30">
        <f>ROUND(G554*H554,P4)</f>
        <v>0</v>
      </c>
      <c r="L554" s="30">
        <v>0</v>
      </c>
      <c r="M554" s="24">
        <f>ROUND(G554*L554,P4)</f>
        <v>0</v>
      </c>
      <c r="N554" s="25" t="s">
        <v>589</v>
      </c>
      <c r="O554" s="31">
        <f>M554*AA554</f>
        <v>0</v>
      </c>
      <c r="P554" s="1">
        <v>3</v>
      </c>
      <c r="AA554" s="1">
        <f>IF(P554=1,$O$3,IF(P554=2,$O$4,$O$5))</f>
        <v>0</v>
      </c>
    </row>
    <row r="555">
      <c r="A555" s="1" t="s">
        <v>592</v>
      </c>
      <c r="E555" s="27" t="s">
        <v>589</v>
      </c>
    </row>
    <row r="556" ht="13">
      <c r="A556" s="1" t="s">
        <v>593</v>
      </c>
      <c r="E556" s="32" t="s">
        <v>7284</v>
      </c>
    </row>
    <row r="557" ht="25">
      <c r="A557" s="1" t="s">
        <v>595</v>
      </c>
      <c r="E557" s="27" t="s">
        <v>7285</v>
      </c>
    </row>
    <row r="558">
      <c r="A558" s="1" t="s">
        <v>587</v>
      </c>
      <c r="B558" s="1">
        <v>34</v>
      </c>
      <c r="C558" s="26" t="s">
        <v>7249</v>
      </c>
      <c r="D558" t="s">
        <v>585</v>
      </c>
      <c r="E558" s="27" t="s">
        <v>7250</v>
      </c>
      <c r="F558" s="28" t="s">
        <v>1488</v>
      </c>
      <c r="G558" s="29">
        <v>1</v>
      </c>
      <c r="H558" s="28">
        <v>0</v>
      </c>
      <c r="I558" s="30">
        <f>ROUND(G558*H558,P4)</f>
        <v>0</v>
      </c>
      <c r="L558" s="30">
        <v>0</v>
      </c>
      <c r="M558" s="24">
        <f>ROUND(G558*L558,P4)</f>
        <v>0</v>
      </c>
      <c r="N558" s="25" t="s">
        <v>589</v>
      </c>
      <c r="O558" s="31">
        <f>M558*AA558</f>
        <v>0</v>
      </c>
      <c r="P558" s="1">
        <v>3</v>
      </c>
      <c r="AA558" s="1">
        <f>IF(P558=1,$O$3,IF(P558=2,$O$4,$O$5))</f>
        <v>0</v>
      </c>
    </row>
    <row r="559">
      <c r="A559" s="1" t="s">
        <v>592</v>
      </c>
      <c r="E559" s="27" t="s">
        <v>589</v>
      </c>
    </row>
    <row r="560" ht="13">
      <c r="A560" s="1" t="s">
        <v>593</v>
      </c>
      <c r="E560" s="32" t="s">
        <v>7263</v>
      </c>
    </row>
    <row r="561">
      <c r="A561" s="1" t="s">
        <v>595</v>
      </c>
      <c r="E561" s="27" t="s">
        <v>7178</v>
      </c>
    </row>
    <row r="562" ht="25">
      <c r="A562" s="1" t="s">
        <v>587</v>
      </c>
      <c r="B562" s="1">
        <v>35</v>
      </c>
      <c r="C562" s="26" t="s">
        <v>6970</v>
      </c>
      <c r="D562" t="s">
        <v>589</v>
      </c>
      <c r="E562" s="27" t="s">
        <v>6971</v>
      </c>
      <c r="F562" s="28" t="s">
        <v>618</v>
      </c>
      <c r="G562" s="29">
        <v>20</v>
      </c>
      <c r="H562" s="28">
        <v>0</v>
      </c>
      <c r="I562" s="30">
        <f>ROUND(G562*H562,P4)</f>
        <v>0</v>
      </c>
      <c r="L562" s="30">
        <v>0</v>
      </c>
      <c r="M562" s="24">
        <f>ROUND(G562*L562,P4)</f>
        <v>0</v>
      </c>
      <c r="N562" s="25" t="s">
        <v>1524</v>
      </c>
      <c r="O562" s="31">
        <f>M562*AA562</f>
        <v>0</v>
      </c>
      <c r="P562" s="1">
        <v>3</v>
      </c>
      <c r="AA562" s="1">
        <f>IF(P562=1,$O$3,IF(P562=2,$O$4,$O$5))</f>
        <v>0</v>
      </c>
    </row>
    <row r="563">
      <c r="A563" s="1" t="s">
        <v>592</v>
      </c>
      <c r="E563" s="27" t="s">
        <v>589</v>
      </c>
    </row>
    <row r="564" ht="13">
      <c r="A564" s="1" t="s">
        <v>593</v>
      </c>
      <c r="E564" s="32" t="s">
        <v>7266</v>
      </c>
    </row>
    <row r="565" ht="100">
      <c r="A565" s="1" t="s">
        <v>595</v>
      </c>
      <c r="E565" s="27" t="s">
        <v>6688</v>
      </c>
    </row>
    <row r="566" ht="13">
      <c r="A566" s="1" t="s">
        <v>584</v>
      </c>
      <c r="C566" s="22" t="s">
        <v>2059</v>
      </c>
      <c r="E566" s="23" t="s">
        <v>2060</v>
      </c>
      <c r="L566" s="24">
        <f>SUMIFS(L567:L574,A567:A574,"P")</f>
        <v>0</v>
      </c>
      <c r="M566" s="24">
        <f>SUMIFS(M567:M574,A567:A574,"P")</f>
        <v>0</v>
      </c>
      <c r="N566" s="25"/>
    </row>
    <row r="567" ht="25">
      <c r="A567" s="1" t="s">
        <v>587</v>
      </c>
      <c r="B567" s="1">
        <v>36</v>
      </c>
      <c r="C567" s="26" t="s">
        <v>7286</v>
      </c>
      <c r="D567" t="s">
        <v>589</v>
      </c>
      <c r="E567" s="27" t="s">
        <v>7287</v>
      </c>
      <c r="F567" s="28" t="s">
        <v>618</v>
      </c>
      <c r="G567" s="29">
        <v>23</v>
      </c>
      <c r="H567" s="28">
        <v>0</v>
      </c>
      <c r="I567" s="30">
        <f>ROUND(G567*H567,P4)</f>
        <v>0</v>
      </c>
      <c r="L567" s="30">
        <v>0</v>
      </c>
      <c r="M567" s="24">
        <f>ROUND(G567*L567,P4)</f>
        <v>0</v>
      </c>
      <c r="N567" s="25" t="s">
        <v>1524</v>
      </c>
      <c r="O567" s="31">
        <f>M567*AA567</f>
        <v>0</v>
      </c>
      <c r="P567" s="1">
        <v>3</v>
      </c>
      <c r="AA567" s="1">
        <f>IF(P567=1,$O$3,IF(P567=2,$O$4,$O$5))</f>
        <v>0</v>
      </c>
    </row>
    <row r="568">
      <c r="A568" s="1" t="s">
        <v>592</v>
      </c>
      <c r="E568" s="27" t="s">
        <v>589</v>
      </c>
    </row>
    <row r="569" ht="13">
      <c r="A569" s="1" t="s">
        <v>593</v>
      </c>
      <c r="E569" s="32" t="s">
        <v>7288</v>
      </c>
    </row>
    <row r="570" ht="87.5">
      <c r="A570" s="1" t="s">
        <v>595</v>
      </c>
      <c r="E570" s="27" t="s">
        <v>6048</v>
      </c>
    </row>
    <row r="571" ht="25">
      <c r="A571" s="1" t="s">
        <v>587</v>
      </c>
      <c r="B571" s="1">
        <v>37</v>
      </c>
      <c r="C571" s="26" t="s">
        <v>7289</v>
      </c>
      <c r="D571" t="s">
        <v>589</v>
      </c>
      <c r="E571" s="27" t="s">
        <v>7290</v>
      </c>
      <c r="F571" s="28" t="s">
        <v>618</v>
      </c>
      <c r="G571" s="29">
        <v>23</v>
      </c>
      <c r="H571" s="28">
        <v>0</v>
      </c>
      <c r="I571" s="30">
        <f>ROUND(G571*H571,P4)</f>
        <v>0</v>
      </c>
      <c r="L571" s="30">
        <v>0</v>
      </c>
      <c r="M571" s="24">
        <f>ROUND(G571*L571,P4)</f>
        <v>0</v>
      </c>
      <c r="N571" s="25" t="s">
        <v>1524</v>
      </c>
      <c r="O571" s="31">
        <f>M571*AA571</f>
        <v>0</v>
      </c>
      <c r="P571" s="1">
        <v>3</v>
      </c>
      <c r="AA571" s="1">
        <f>IF(P571=1,$O$3,IF(P571=2,$O$4,$O$5))</f>
        <v>0</v>
      </c>
    </row>
    <row r="572">
      <c r="A572" s="1" t="s">
        <v>592</v>
      </c>
      <c r="E572" s="27" t="s">
        <v>589</v>
      </c>
    </row>
    <row r="573" ht="13">
      <c r="A573" s="1" t="s">
        <v>593</v>
      </c>
      <c r="E573" s="32" t="s">
        <v>7288</v>
      </c>
    </row>
    <row r="574" ht="100">
      <c r="A574" s="1" t="s">
        <v>595</v>
      </c>
      <c r="E574" s="27" t="s">
        <v>7190</v>
      </c>
    </row>
    <row r="575" ht="13">
      <c r="A575" s="1" t="s">
        <v>584</v>
      </c>
      <c r="C575" s="22" t="s">
        <v>675</v>
      </c>
      <c r="E575" s="23" t="s">
        <v>1992</v>
      </c>
      <c r="L575" s="24">
        <f>SUMIFS(L576:L583,A576:A583,"P")</f>
        <v>0</v>
      </c>
      <c r="M575" s="24">
        <f>SUMIFS(M576:M583,A576:A583,"P")</f>
        <v>0</v>
      </c>
      <c r="N575" s="25"/>
    </row>
    <row r="576" ht="37.5">
      <c r="A576" s="1" t="s">
        <v>587</v>
      </c>
      <c r="B576" s="1">
        <v>38</v>
      </c>
      <c r="C576" s="26" t="s">
        <v>2697</v>
      </c>
      <c r="D576" t="s">
        <v>2698</v>
      </c>
      <c r="E576" s="27" t="s">
        <v>2699</v>
      </c>
      <c r="F576" s="28" t="s">
        <v>680</v>
      </c>
      <c r="G576" s="29">
        <v>13.859999999999999</v>
      </c>
      <c r="H576" s="28">
        <v>0</v>
      </c>
      <c r="I576" s="30">
        <f>ROUND(G576*H576,P4)</f>
        <v>0</v>
      </c>
      <c r="L576" s="30">
        <v>0</v>
      </c>
      <c r="M576" s="24">
        <f>ROUND(G576*L576,P4)</f>
        <v>0</v>
      </c>
      <c r="N576" s="25" t="s">
        <v>589</v>
      </c>
      <c r="O576" s="31">
        <f>M576*AA576</f>
        <v>0</v>
      </c>
      <c r="P576" s="1">
        <v>3</v>
      </c>
      <c r="AA576" s="1">
        <f>IF(P576=1,$O$3,IF(P576=2,$O$4,$O$5))</f>
        <v>0</v>
      </c>
    </row>
    <row r="577" ht="37.5">
      <c r="A577" s="1" t="s">
        <v>592</v>
      </c>
      <c r="E577" s="27" t="s">
        <v>681</v>
      </c>
    </row>
    <row r="578" ht="13">
      <c r="A578" s="1" t="s">
        <v>593</v>
      </c>
      <c r="E578" s="32" t="s">
        <v>7291</v>
      </c>
    </row>
    <row r="579" ht="150">
      <c r="A579" s="1" t="s">
        <v>595</v>
      </c>
      <c r="E579" s="27" t="s">
        <v>683</v>
      </c>
    </row>
    <row r="580" ht="37.5">
      <c r="A580" s="1" t="s">
        <v>587</v>
      </c>
      <c r="B580" s="1">
        <v>39</v>
      </c>
      <c r="C580" s="26" t="s">
        <v>1502</v>
      </c>
      <c r="D580" t="s">
        <v>1503</v>
      </c>
      <c r="E580" s="27" t="s">
        <v>1504</v>
      </c>
      <c r="F580" s="28" t="s">
        <v>680</v>
      </c>
      <c r="G580" s="29">
        <v>0.034000000000000002</v>
      </c>
      <c r="H580" s="28">
        <v>0</v>
      </c>
      <c r="I580" s="30">
        <f>ROUND(G580*H580,P4)</f>
        <v>0</v>
      </c>
      <c r="L580" s="30">
        <v>0</v>
      </c>
      <c r="M580" s="24">
        <f>ROUND(G580*L580,P4)</f>
        <v>0</v>
      </c>
      <c r="N580" s="25" t="s">
        <v>589</v>
      </c>
      <c r="O580" s="31">
        <f>M580*AA580</f>
        <v>0</v>
      </c>
      <c r="P580" s="1">
        <v>3</v>
      </c>
      <c r="AA580" s="1">
        <f>IF(P580=1,$O$3,IF(P580=2,$O$4,$O$5))</f>
        <v>0</v>
      </c>
    </row>
    <row r="581" ht="37.5">
      <c r="A581" s="1" t="s">
        <v>592</v>
      </c>
      <c r="E581" s="27" t="s">
        <v>4087</v>
      </c>
    </row>
    <row r="582" ht="13">
      <c r="A582" s="1" t="s">
        <v>593</v>
      </c>
      <c r="E582" s="32" t="s">
        <v>7292</v>
      </c>
    </row>
    <row r="583" ht="150">
      <c r="A583" s="1" t="s">
        <v>595</v>
      </c>
      <c r="E583" s="27" t="s">
        <v>697</v>
      </c>
    </row>
    <row r="584" ht="13">
      <c r="A584" s="1" t="s">
        <v>7098</v>
      </c>
      <c r="C584" s="22" t="s">
        <v>7293</v>
      </c>
      <c r="E584" s="23" t="s">
        <v>7294</v>
      </c>
      <c r="L584" s="24">
        <f>L585+L606+L615</f>
        <v>0</v>
      </c>
      <c r="M584" s="24">
        <f>M585+M606+M615</f>
        <v>0</v>
      </c>
      <c r="N584" s="25"/>
    </row>
    <row r="585" ht="13">
      <c r="A585" s="1" t="s">
        <v>584</v>
      </c>
      <c r="C585" s="22" t="s">
        <v>1999</v>
      </c>
      <c r="E585" s="23" t="s">
        <v>2000</v>
      </c>
      <c r="L585" s="24">
        <f>SUMIFS(L586:L605,A586:A605,"P")</f>
        <v>0</v>
      </c>
      <c r="M585" s="24">
        <f>SUMIFS(M586:M605,A586:A605,"P")</f>
        <v>0</v>
      </c>
      <c r="N585" s="25"/>
    </row>
    <row r="586" ht="25">
      <c r="A586" s="1" t="s">
        <v>587</v>
      </c>
      <c r="B586" s="1">
        <v>1</v>
      </c>
      <c r="C586" s="26" t="s">
        <v>7105</v>
      </c>
      <c r="D586" t="s">
        <v>589</v>
      </c>
      <c r="E586" s="27" t="s">
        <v>7106</v>
      </c>
      <c r="F586" s="28" t="s">
        <v>1488</v>
      </c>
      <c r="G586" s="29">
        <v>1</v>
      </c>
      <c r="H586" s="28">
        <v>0</v>
      </c>
      <c r="I586" s="30">
        <f>ROUND(G586*H586,P4)</f>
        <v>0</v>
      </c>
      <c r="L586" s="30">
        <v>0</v>
      </c>
      <c r="M586" s="24">
        <f>ROUND(G586*L586,P4)</f>
        <v>0</v>
      </c>
      <c r="N586" s="25" t="s">
        <v>1524</v>
      </c>
      <c r="O586" s="31">
        <f>M586*AA586</f>
        <v>0</v>
      </c>
      <c r="P586" s="1">
        <v>3</v>
      </c>
      <c r="AA586" s="1">
        <f>IF(P586=1,$O$3,IF(P586=2,$O$4,$O$5))</f>
        <v>0</v>
      </c>
    </row>
    <row r="587">
      <c r="A587" s="1" t="s">
        <v>592</v>
      </c>
      <c r="E587" s="27" t="s">
        <v>589</v>
      </c>
    </row>
    <row r="588" ht="13">
      <c r="A588" s="1" t="s">
        <v>593</v>
      </c>
      <c r="E588" s="32" t="s">
        <v>7295</v>
      </c>
    </row>
    <row r="589" ht="50">
      <c r="A589" s="1" t="s">
        <v>595</v>
      </c>
      <c r="E589" s="27" t="s">
        <v>7108</v>
      </c>
    </row>
    <row r="590" ht="25">
      <c r="A590" s="1" t="s">
        <v>587</v>
      </c>
      <c r="B590" s="1">
        <v>2</v>
      </c>
      <c r="C590" s="26" t="s">
        <v>7109</v>
      </c>
      <c r="D590" t="s">
        <v>589</v>
      </c>
      <c r="E590" s="27" t="s">
        <v>7110</v>
      </c>
      <c r="F590" s="28" t="s">
        <v>1488</v>
      </c>
      <c r="G590" s="29">
        <v>1</v>
      </c>
      <c r="H590" s="28">
        <v>0</v>
      </c>
      <c r="I590" s="30">
        <f>ROUND(G590*H590,P4)</f>
        <v>0</v>
      </c>
      <c r="L590" s="30">
        <v>0</v>
      </c>
      <c r="M590" s="24">
        <f>ROUND(G590*L590,P4)</f>
        <v>0</v>
      </c>
      <c r="N590" s="25" t="s">
        <v>1524</v>
      </c>
      <c r="O590" s="31">
        <f>M590*AA590</f>
        <v>0</v>
      </c>
      <c r="P590" s="1">
        <v>3</v>
      </c>
      <c r="AA590" s="1">
        <f>IF(P590=1,$O$3,IF(P590=2,$O$4,$O$5))</f>
        <v>0</v>
      </c>
    </row>
    <row r="591">
      <c r="A591" s="1" t="s">
        <v>592</v>
      </c>
      <c r="E591" s="27" t="s">
        <v>589</v>
      </c>
    </row>
    <row r="592" ht="13">
      <c r="A592" s="1" t="s">
        <v>593</v>
      </c>
      <c r="E592" s="32" t="s">
        <v>7295</v>
      </c>
    </row>
    <row r="593" ht="150">
      <c r="A593" s="1" t="s">
        <v>595</v>
      </c>
      <c r="E593" s="27" t="s">
        <v>7111</v>
      </c>
    </row>
    <row r="594" ht="25">
      <c r="A594" s="1" t="s">
        <v>587</v>
      </c>
      <c r="B594" s="1">
        <v>3</v>
      </c>
      <c r="C594" s="26" t="s">
        <v>7112</v>
      </c>
      <c r="D594" t="s">
        <v>589</v>
      </c>
      <c r="E594" s="27" t="s">
        <v>7113</v>
      </c>
      <c r="F594" s="28" t="s">
        <v>610</v>
      </c>
      <c r="G594" s="29">
        <v>1</v>
      </c>
      <c r="H594" s="28">
        <v>0</v>
      </c>
      <c r="I594" s="30">
        <f>ROUND(G594*H594,P4)</f>
        <v>0</v>
      </c>
      <c r="L594" s="30">
        <v>0</v>
      </c>
      <c r="M594" s="24">
        <f>ROUND(G594*L594,P4)</f>
        <v>0</v>
      </c>
      <c r="N594" s="25" t="s">
        <v>1524</v>
      </c>
      <c r="O594" s="31">
        <f>M594*AA594</f>
        <v>0</v>
      </c>
      <c r="P594" s="1">
        <v>3</v>
      </c>
      <c r="AA594" s="1">
        <f>IF(P594=1,$O$3,IF(P594=2,$O$4,$O$5))</f>
        <v>0</v>
      </c>
    </row>
    <row r="595">
      <c r="A595" s="1" t="s">
        <v>592</v>
      </c>
      <c r="E595" s="27" t="s">
        <v>589</v>
      </c>
    </row>
    <row r="596" ht="13">
      <c r="A596" s="1" t="s">
        <v>593</v>
      </c>
      <c r="E596" s="32" t="s">
        <v>7295</v>
      </c>
    </row>
    <row r="597" ht="75">
      <c r="A597" s="1" t="s">
        <v>595</v>
      </c>
      <c r="E597" s="27" t="s">
        <v>7114</v>
      </c>
    </row>
    <row r="598">
      <c r="A598" s="1" t="s">
        <v>587</v>
      </c>
      <c r="B598" s="1">
        <v>4</v>
      </c>
      <c r="C598" s="26" t="s">
        <v>7117</v>
      </c>
      <c r="D598" t="s">
        <v>589</v>
      </c>
      <c r="E598" s="27" t="s">
        <v>7118</v>
      </c>
      <c r="F598" s="28" t="s">
        <v>1488</v>
      </c>
      <c r="G598" s="29">
        <v>1</v>
      </c>
      <c r="H598" s="28">
        <v>0</v>
      </c>
      <c r="I598" s="30">
        <f>ROUND(G598*H598,P4)</f>
        <v>0</v>
      </c>
      <c r="L598" s="30">
        <v>0</v>
      </c>
      <c r="M598" s="24">
        <f>ROUND(G598*L598,P4)</f>
        <v>0</v>
      </c>
      <c r="N598" s="25" t="s">
        <v>589</v>
      </c>
      <c r="O598" s="31">
        <f>M598*AA598</f>
        <v>0</v>
      </c>
      <c r="P598" s="1">
        <v>3</v>
      </c>
      <c r="AA598" s="1">
        <f>IF(P598=1,$O$3,IF(P598=2,$O$4,$O$5))</f>
        <v>0</v>
      </c>
    </row>
    <row r="599">
      <c r="A599" s="1" t="s">
        <v>592</v>
      </c>
      <c r="E599" s="27" t="s">
        <v>589</v>
      </c>
    </row>
    <row r="600" ht="13">
      <c r="A600" s="1" t="s">
        <v>593</v>
      </c>
      <c r="E600" s="32" t="s">
        <v>7295</v>
      </c>
    </row>
    <row r="601" ht="62.5">
      <c r="A601" s="1" t="s">
        <v>595</v>
      </c>
      <c r="E601" s="27" t="s">
        <v>7119</v>
      </c>
    </row>
    <row r="602">
      <c r="A602" s="1" t="s">
        <v>587</v>
      </c>
      <c r="B602" s="1">
        <v>5</v>
      </c>
      <c r="C602" s="26" t="s">
        <v>7120</v>
      </c>
      <c r="D602" t="s">
        <v>589</v>
      </c>
      <c r="E602" s="27" t="s">
        <v>7121</v>
      </c>
      <c r="F602" s="28" t="s">
        <v>7122</v>
      </c>
      <c r="G602" s="29">
        <v>8</v>
      </c>
      <c r="H602" s="28">
        <v>0</v>
      </c>
      <c r="I602" s="30">
        <f>ROUND(G602*H602,P4)</f>
        <v>0</v>
      </c>
      <c r="L602" s="30">
        <v>0</v>
      </c>
      <c r="M602" s="24">
        <f>ROUND(G602*L602,P4)</f>
        <v>0</v>
      </c>
      <c r="N602" s="25" t="s">
        <v>589</v>
      </c>
      <c r="O602" s="31">
        <f>M602*AA602</f>
        <v>0</v>
      </c>
      <c r="P602" s="1">
        <v>3</v>
      </c>
      <c r="AA602" s="1">
        <f>IF(P602=1,$O$3,IF(P602=2,$O$4,$O$5))</f>
        <v>0</v>
      </c>
    </row>
    <row r="603">
      <c r="A603" s="1" t="s">
        <v>592</v>
      </c>
      <c r="E603" s="27" t="s">
        <v>589</v>
      </c>
    </row>
    <row r="604" ht="13">
      <c r="A604" s="1" t="s">
        <v>593</v>
      </c>
      <c r="E604" s="32" t="s">
        <v>7296</v>
      </c>
    </row>
    <row r="605" ht="62.5">
      <c r="A605" s="1" t="s">
        <v>595</v>
      </c>
      <c r="E605" s="27" t="s">
        <v>7199</v>
      </c>
    </row>
    <row r="606" ht="13">
      <c r="A606" s="1" t="s">
        <v>584</v>
      </c>
      <c r="C606" s="22" t="s">
        <v>585</v>
      </c>
      <c r="E606" s="23" t="s">
        <v>586</v>
      </c>
      <c r="L606" s="24">
        <f>SUMIFS(L607:L614,A607:A614,"P")</f>
        <v>0</v>
      </c>
      <c r="M606" s="24">
        <f>SUMIFS(M607:M614,A607:A614,"P")</f>
        <v>0</v>
      </c>
      <c r="N606" s="25"/>
    </row>
    <row r="607" ht="25">
      <c r="A607" s="1" t="s">
        <v>587</v>
      </c>
      <c r="B607" s="1">
        <v>6</v>
      </c>
      <c r="C607" s="26" t="s">
        <v>2581</v>
      </c>
      <c r="D607" t="s">
        <v>589</v>
      </c>
      <c r="E607" s="27" t="s">
        <v>2582</v>
      </c>
      <c r="F607" s="28" t="s">
        <v>603</v>
      </c>
      <c r="G607" s="29">
        <v>50</v>
      </c>
      <c r="H607" s="28">
        <v>0</v>
      </c>
      <c r="I607" s="30">
        <f>ROUND(G607*H607,P4)</f>
        <v>0</v>
      </c>
      <c r="L607" s="30">
        <v>0</v>
      </c>
      <c r="M607" s="24">
        <f>ROUND(G607*L607,P4)</f>
        <v>0</v>
      </c>
      <c r="N607" s="25" t="s">
        <v>1524</v>
      </c>
      <c r="O607" s="31">
        <f>M607*AA607</f>
        <v>0</v>
      </c>
      <c r="P607" s="1">
        <v>3</v>
      </c>
      <c r="AA607" s="1">
        <f>IF(P607=1,$O$3,IF(P607=2,$O$4,$O$5))</f>
        <v>0</v>
      </c>
    </row>
    <row r="608">
      <c r="A608" s="1" t="s">
        <v>592</v>
      </c>
      <c r="E608" s="27" t="s">
        <v>589</v>
      </c>
    </row>
    <row r="609" ht="13">
      <c r="A609" s="1" t="s">
        <v>593</v>
      </c>
      <c r="E609" s="32" t="s">
        <v>7297</v>
      </c>
    </row>
    <row r="610" ht="50">
      <c r="A610" s="1" t="s">
        <v>595</v>
      </c>
      <c r="E610" s="27" t="s">
        <v>2585</v>
      </c>
    </row>
    <row r="611" ht="25">
      <c r="A611" s="1" t="s">
        <v>587</v>
      </c>
      <c r="B611" s="1">
        <v>7</v>
      </c>
      <c r="C611" s="26" t="s">
        <v>5070</v>
      </c>
      <c r="D611" t="s">
        <v>589</v>
      </c>
      <c r="E611" s="27" t="s">
        <v>5071</v>
      </c>
      <c r="F611" s="28" t="s">
        <v>603</v>
      </c>
      <c r="G611" s="29">
        <v>60</v>
      </c>
      <c r="H611" s="28">
        <v>0</v>
      </c>
      <c r="I611" s="30">
        <f>ROUND(G611*H611,P4)</f>
        <v>0</v>
      </c>
      <c r="L611" s="30">
        <v>0</v>
      </c>
      <c r="M611" s="24">
        <f>ROUND(G611*L611,P4)</f>
        <v>0</v>
      </c>
      <c r="N611" s="25" t="s">
        <v>1524</v>
      </c>
      <c r="O611" s="31">
        <f>M611*AA611</f>
        <v>0</v>
      </c>
      <c r="P611" s="1">
        <v>3</v>
      </c>
      <c r="AA611" s="1">
        <f>IF(P611=1,$O$3,IF(P611=2,$O$4,$O$5))</f>
        <v>0</v>
      </c>
    </row>
    <row r="612">
      <c r="A612" s="1" t="s">
        <v>592</v>
      </c>
      <c r="E612" s="27" t="s">
        <v>589</v>
      </c>
    </row>
    <row r="613" ht="13">
      <c r="A613" s="1" t="s">
        <v>593</v>
      </c>
      <c r="E613" s="32" t="s">
        <v>2411</v>
      </c>
    </row>
    <row r="614" ht="50">
      <c r="A614" s="1" t="s">
        <v>595</v>
      </c>
      <c r="E614" s="27" t="s">
        <v>605</v>
      </c>
    </row>
    <row r="615" ht="13">
      <c r="A615" s="1" t="s">
        <v>584</v>
      </c>
      <c r="C615" s="22" t="s">
        <v>3032</v>
      </c>
      <c r="E615" s="23" t="s">
        <v>3627</v>
      </c>
      <c r="L615" s="24">
        <f>SUMIFS(L616:L623,A616:A623,"P")</f>
        <v>0</v>
      </c>
      <c r="M615" s="24">
        <f>SUMIFS(M616:M623,A616:A623,"P")</f>
        <v>0</v>
      </c>
      <c r="N615" s="25"/>
    </row>
    <row r="616" ht="25">
      <c r="A616" s="1" t="s">
        <v>587</v>
      </c>
      <c r="B616" s="1">
        <v>8</v>
      </c>
      <c r="C616" s="26" t="s">
        <v>4956</v>
      </c>
      <c r="D616" t="s">
        <v>589</v>
      </c>
      <c r="E616" s="27" t="s">
        <v>4957</v>
      </c>
      <c r="F616" s="28" t="s">
        <v>603</v>
      </c>
      <c r="G616" s="29">
        <v>42</v>
      </c>
      <c r="H616" s="28">
        <v>0</v>
      </c>
      <c r="I616" s="30">
        <f>ROUND(G616*H616,P4)</f>
        <v>0</v>
      </c>
      <c r="L616" s="30">
        <v>0</v>
      </c>
      <c r="M616" s="24">
        <f>ROUND(G616*L616,P4)</f>
        <v>0</v>
      </c>
      <c r="N616" s="25" t="s">
        <v>1524</v>
      </c>
      <c r="O616" s="31">
        <f>M616*AA616</f>
        <v>0</v>
      </c>
      <c r="P616" s="1">
        <v>3</v>
      </c>
      <c r="AA616" s="1">
        <f>IF(P616=1,$O$3,IF(P616=2,$O$4,$O$5))</f>
        <v>0</v>
      </c>
    </row>
    <row r="617">
      <c r="A617" s="1" t="s">
        <v>592</v>
      </c>
      <c r="E617" s="27" t="s">
        <v>589</v>
      </c>
    </row>
    <row r="618" ht="13">
      <c r="A618" s="1" t="s">
        <v>593</v>
      </c>
      <c r="E618" s="32" t="s">
        <v>7298</v>
      </c>
    </row>
    <row r="619" ht="75">
      <c r="A619" s="1" t="s">
        <v>595</v>
      </c>
      <c r="E619" s="27" t="s">
        <v>4201</v>
      </c>
    </row>
    <row r="620" ht="25">
      <c r="A620" s="1" t="s">
        <v>587</v>
      </c>
      <c r="B620" s="1">
        <v>9</v>
      </c>
      <c r="C620" s="26" t="s">
        <v>4871</v>
      </c>
      <c r="D620" t="s">
        <v>589</v>
      </c>
      <c r="E620" s="27" t="s">
        <v>4872</v>
      </c>
      <c r="F620" s="28" t="s">
        <v>603</v>
      </c>
      <c r="G620" s="29">
        <v>42</v>
      </c>
      <c r="H620" s="28">
        <v>0</v>
      </c>
      <c r="I620" s="30">
        <f>ROUND(G620*H620,P4)</f>
        <v>0</v>
      </c>
      <c r="L620" s="30">
        <v>0</v>
      </c>
      <c r="M620" s="24">
        <f>ROUND(G620*L620,P4)</f>
        <v>0</v>
      </c>
      <c r="N620" s="25" t="s">
        <v>1524</v>
      </c>
      <c r="O620" s="31">
        <f>M620*AA620</f>
        <v>0</v>
      </c>
      <c r="P620" s="1">
        <v>3</v>
      </c>
      <c r="AA620" s="1">
        <f>IF(P620=1,$O$3,IF(P620=2,$O$4,$O$5))</f>
        <v>0</v>
      </c>
    </row>
    <row r="621">
      <c r="A621" s="1" t="s">
        <v>592</v>
      </c>
      <c r="E621" s="27" t="s">
        <v>589</v>
      </c>
    </row>
    <row r="622" ht="13">
      <c r="A622" s="1" t="s">
        <v>593</v>
      </c>
      <c r="E622" s="32" t="s">
        <v>7299</v>
      </c>
    </row>
    <row r="623" ht="162.5">
      <c r="A623" s="1" t="s">
        <v>595</v>
      </c>
      <c r="E623" s="27" t="s">
        <v>4874</v>
      </c>
    </row>
    <row r="624" ht="13">
      <c r="A624" s="1" t="s">
        <v>7098</v>
      </c>
      <c r="C624" s="22" t="s">
        <v>7300</v>
      </c>
      <c r="E624" s="23" t="s">
        <v>7301</v>
      </c>
      <c r="L624" s="24">
        <f>L625+L650+L687+L696</f>
        <v>0</v>
      </c>
      <c r="M624" s="24">
        <f>M625+M650+M687+M696</f>
        <v>0</v>
      </c>
      <c r="N624" s="25"/>
    </row>
    <row r="625" ht="13">
      <c r="A625" s="1" t="s">
        <v>584</v>
      </c>
      <c r="C625" s="22" t="s">
        <v>1999</v>
      </c>
      <c r="E625" s="23" t="s">
        <v>2000</v>
      </c>
      <c r="L625" s="24">
        <f>SUMIFS(L626:L649,A626:A649,"P")</f>
        <v>0</v>
      </c>
      <c r="M625" s="24">
        <f>SUMIFS(M626:M649,A626:A649,"P")</f>
        <v>0</v>
      </c>
      <c r="N625" s="25"/>
    </row>
    <row r="626">
      <c r="A626" s="1" t="s">
        <v>587</v>
      </c>
      <c r="B626" s="1">
        <v>1</v>
      </c>
      <c r="C626" s="26" t="s">
        <v>7101</v>
      </c>
      <c r="D626" t="s">
        <v>589</v>
      </c>
      <c r="E626" s="27" t="s">
        <v>7102</v>
      </c>
      <c r="F626" s="28" t="s">
        <v>1488</v>
      </c>
      <c r="G626" s="29">
        <v>1</v>
      </c>
      <c r="H626" s="28">
        <v>0</v>
      </c>
      <c r="I626" s="30">
        <f>ROUND(G626*H626,P4)</f>
        <v>0</v>
      </c>
      <c r="L626" s="30">
        <v>0</v>
      </c>
      <c r="M626" s="24">
        <f>ROUND(G626*L626,P4)</f>
        <v>0</v>
      </c>
      <c r="N626" s="25" t="s">
        <v>589</v>
      </c>
      <c r="O626" s="31">
        <f>M626*AA626</f>
        <v>0</v>
      </c>
      <c r="P626" s="1">
        <v>3</v>
      </c>
      <c r="AA626" s="1">
        <f>IF(P626=1,$O$3,IF(P626=2,$O$4,$O$5))</f>
        <v>0</v>
      </c>
    </row>
    <row r="627">
      <c r="A627" s="1" t="s">
        <v>592</v>
      </c>
      <c r="E627" s="27" t="s">
        <v>589</v>
      </c>
    </row>
    <row r="628" ht="13">
      <c r="A628" s="1" t="s">
        <v>593</v>
      </c>
      <c r="E628" s="32" t="s">
        <v>7302</v>
      </c>
    </row>
    <row r="629" ht="62.5">
      <c r="A629" s="1" t="s">
        <v>595</v>
      </c>
      <c r="E629" s="27" t="s">
        <v>7104</v>
      </c>
    </row>
    <row r="630" ht="25">
      <c r="A630" s="1" t="s">
        <v>587</v>
      </c>
      <c r="B630" s="1">
        <v>2</v>
      </c>
      <c r="C630" s="26" t="s">
        <v>7105</v>
      </c>
      <c r="D630" t="s">
        <v>589</v>
      </c>
      <c r="E630" s="27" t="s">
        <v>7106</v>
      </c>
      <c r="F630" s="28" t="s">
        <v>1488</v>
      </c>
      <c r="G630" s="29">
        <v>1</v>
      </c>
      <c r="H630" s="28">
        <v>0</v>
      </c>
      <c r="I630" s="30">
        <f>ROUND(G630*H630,P4)</f>
        <v>0</v>
      </c>
      <c r="L630" s="30">
        <v>0</v>
      </c>
      <c r="M630" s="24">
        <f>ROUND(G630*L630,P4)</f>
        <v>0</v>
      </c>
      <c r="N630" s="25" t="s">
        <v>1524</v>
      </c>
      <c r="O630" s="31">
        <f>M630*AA630</f>
        <v>0</v>
      </c>
      <c r="P630" s="1">
        <v>3</v>
      </c>
      <c r="AA630" s="1">
        <f>IF(P630=1,$O$3,IF(P630=2,$O$4,$O$5))</f>
        <v>0</v>
      </c>
    </row>
    <row r="631">
      <c r="A631" s="1" t="s">
        <v>592</v>
      </c>
      <c r="E631" s="27" t="s">
        <v>589</v>
      </c>
    </row>
    <row r="632" ht="13">
      <c r="A632" s="1" t="s">
        <v>593</v>
      </c>
      <c r="E632" s="32" t="s">
        <v>7302</v>
      </c>
    </row>
    <row r="633" ht="50">
      <c r="A633" s="1" t="s">
        <v>595</v>
      </c>
      <c r="E633" s="27" t="s">
        <v>7108</v>
      </c>
    </row>
    <row r="634" ht="25">
      <c r="A634" s="1" t="s">
        <v>587</v>
      </c>
      <c r="B634" s="1">
        <v>3</v>
      </c>
      <c r="C634" s="26" t="s">
        <v>7109</v>
      </c>
      <c r="D634" t="s">
        <v>589</v>
      </c>
      <c r="E634" s="27" t="s">
        <v>7110</v>
      </c>
      <c r="F634" s="28" t="s">
        <v>1488</v>
      </c>
      <c r="G634" s="29">
        <v>1</v>
      </c>
      <c r="H634" s="28">
        <v>0</v>
      </c>
      <c r="I634" s="30">
        <f>ROUND(G634*H634,P4)</f>
        <v>0</v>
      </c>
      <c r="L634" s="30">
        <v>0</v>
      </c>
      <c r="M634" s="24">
        <f>ROUND(G634*L634,P4)</f>
        <v>0</v>
      </c>
      <c r="N634" s="25" t="s">
        <v>1524</v>
      </c>
      <c r="O634" s="31">
        <f>M634*AA634</f>
        <v>0</v>
      </c>
      <c r="P634" s="1">
        <v>3</v>
      </c>
      <c r="AA634" s="1">
        <f>IF(P634=1,$O$3,IF(P634=2,$O$4,$O$5))</f>
        <v>0</v>
      </c>
    </row>
    <row r="635">
      <c r="A635" s="1" t="s">
        <v>592</v>
      </c>
      <c r="E635" s="27" t="s">
        <v>589</v>
      </c>
    </row>
    <row r="636" ht="13">
      <c r="A636" s="1" t="s">
        <v>593</v>
      </c>
      <c r="E636" s="32" t="s">
        <v>7302</v>
      </c>
    </row>
    <row r="637" ht="150">
      <c r="A637" s="1" t="s">
        <v>595</v>
      </c>
      <c r="E637" s="27" t="s">
        <v>7111</v>
      </c>
    </row>
    <row r="638" ht="25">
      <c r="A638" s="1" t="s">
        <v>587</v>
      </c>
      <c r="B638" s="1">
        <v>4</v>
      </c>
      <c r="C638" s="26" t="s">
        <v>7112</v>
      </c>
      <c r="D638" t="s">
        <v>589</v>
      </c>
      <c r="E638" s="27" t="s">
        <v>7113</v>
      </c>
      <c r="F638" s="28" t="s">
        <v>610</v>
      </c>
      <c r="G638" s="29">
        <v>1</v>
      </c>
      <c r="H638" s="28">
        <v>0</v>
      </c>
      <c r="I638" s="30">
        <f>ROUND(G638*H638,P4)</f>
        <v>0</v>
      </c>
      <c r="L638" s="30">
        <v>0</v>
      </c>
      <c r="M638" s="24">
        <f>ROUND(G638*L638,P4)</f>
        <v>0</v>
      </c>
      <c r="N638" s="25" t="s">
        <v>1524</v>
      </c>
      <c r="O638" s="31">
        <f>M638*AA638</f>
        <v>0</v>
      </c>
      <c r="P638" s="1">
        <v>3</v>
      </c>
      <c r="AA638" s="1">
        <f>IF(P638=1,$O$3,IF(P638=2,$O$4,$O$5))</f>
        <v>0</v>
      </c>
    </row>
    <row r="639">
      <c r="A639" s="1" t="s">
        <v>592</v>
      </c>
      <c r="E639" s="27" t="s">
        <v>589</v>
      </c>
    </row>
    <row r="640" ht="13">
      <c r="A640" s="1" t="s">
        <v>593</v>
      </c>
      <c r="E640" s="32" t="s">
        <v>7302</v>
      </c>
    </row>
    <row r="641" ht="75">
      <c r="A641" s="1" t="s">
        <v>595</v>
      </c>
      <c r="E641" s="27" t="s">
        <v>7114</v>
      </c>
    </row>
    <row r="642">
      <c r="A642" s="1" t="s">
        <v>587</v>
      </c>
      <c r="B642" s="1">
        <v>5</v>
      </c>
      <c r="C642" s="26" t="s">
        <v>7117</v>
      </c>
      <c r="D642" t="s">
        <v>589</v>
      </c>
      <c r="E642" s="27" t="s">
        <v>7118</v>
      </c>
      <c r="F642" s="28" t="s">
        <v>1488</v>
      </c>
      <c r="G642" s="29">
        <v>1</v>
      </c>
      <c r="H642" s="28">
        <v>0</v>
      </c>
      <c r="I642" s="30">
        <f>ROUND(G642*H642,P4)</f>
        <v>0</v>
      </c>
      <c r="L642" s="30">
        <v>0</v>
      </c>
      <c r="M642" s="24">
        <f>ROUND(G642*L642,P4)</f>
        <v>0</v>
      </c>
      <c r="N642" s="25" t="s">
        <v>589</v>
      </c>
      <c r="O642" s="31">
        <f>M642*AA642</f>
        <v>0</v>
      </c>
      <c r="P642" s="1">
        <v>3</v>
      </c>
      <c r="AA642" s="1">
        <f>IF(P642=1,$O$3,IF(P642=2,$O$4,$O$5))</f>
        <v>0</v>
      </c>
    </row>
    <row r="643">
      <c r="A643" s="1" t="s">
        <v>592</v>
      </c>
      <c r="E643" s="27" t="s">
        <v>589</v>
      </c>
    </row>
    <row r="644" ht="13">
      <c r="A644" s="1" t="s">
        <v>593</v>
      </c>
      <c r="E644" s="32" t="s">
        <v>7302</v>
      </c>
    </row>
    <row r="645" ht="62.5">
      <c r="A645" s="1" t="s">
        <v>595</v>
      </c>
      <c r="E645" s="27" t="s">
        <v>7119</v>
      </c>
    </row>
    <row r="646">
      <c r="A646" s="1" t="s">
        <v>587</v>
      </c>
      <c r="B646" s="1">
        <v>6</v>
      </c>
      <c r="C646" s="26" t="s">
        <v>7120</v>
      </c>
      <c r="D646" t="s">
        <v>589</v>
      </c>
      <c r="E646" s="27" t="s">
        <v>7121</v>
      </c>
      <c r="F646" s="28" t="s">
        <v>7122</v>
      </c>
      <c r="G646" s="29">
        <v>16</v>
      </c>
      <c r="H646" s="28">
        <v>0</v>
      </c>
      <c r="I646" s="30">
        <f>ROUND(G646*H646,P4)</f>
        <v>0</v>
      </c>
      <c r="L646" s="30">
        <v>0</v>
      </c>
      <c r="M646" s="24">
        <f>ROUND(G646*L646,P4)</f>
        <v>0</v>
      </c>
      <c r="N646" s="25" t="s">
        <v>589</v>
      </c>
      <c r="O646" s="31">
        <f>M646*AA646</f>
        <v>0</v>
      </c>
      <c r="P646" s="1">
        <v>3</v>
      </c>
      <c r="AA646" s="1">
        <f>IF(P646=1,$O$3,IF(P646=2,$O$4,$O$5))</f>
        <v>0</v>
      </c>
    </row>
    <row r="647">
      <c r="A647" s="1" t="s">
        <v>592</v>
      </c>
      <c r="E647" s="27" t="s">
        <v>589</v>
      </c>
    </row>
    <row r="648" ht="13">
      <c r="A648" s="1" t="s">
        <v>593</v>
      </c>
      <c r="E648" s="32" t="s">
        <v>7303</v>
      </c>
    </row>
    <row r="649" ht="62.5">
      <c r="A649" s="1" t="s">
        <v>595</v>
      </c>
      <c r="E649" s="27" t="s">
        <v>7199</v>
      </c>
    </row>
    <row r="650" ht="13">
      <c r="A650" s="1" t="s">
        <v>584</v>
      </c>
      <c r="C650" s="22" t="s">
        <v>585</v>
      </c>
      <c r="E650" s="23" t="s">
        <v>586</v>
      </c>
      <c r="L650" s="24">
        <f>SUMIFS(L651:L686,A651:A686,"P")</f>
        <v>0</v>
      </c>
      <c r="M650" s="24">
        <f>SUMIFS(M651:M686,A651:A686,"P")</f>
        <v>0</v>
      </c>
      <c r="N650" s="25"/>
    </row>
    <row r="651" ht="25">
      <c r="A651" s="1" t="s">
        <v>587</v>
      </c>
      <c r="B651" s="1">
        <v>8</v>
      </c>
      <c r="C651" s="26" t="s">
        <v>5525</v>
      </c>
      <c r="D651" t="s">
        <v>589</v>
      </c>
      <c r="E651" s="27" t="s">
        <v>5526</v>
      </c>
      <c r="F651" s="28" t="s">
        <v>591</v>
      </c>
      <c r="G651" s="29">
        <v>4.5</v>
      </c>
      <c r="H651" s="28">
        <v>0</v>
      </c>
      <c r="I651" s="30">
        <f>ROUND(G651*H651,P4)</f>
        <v>0</v>
      </c>
      <c r="L651" s="30">
        <v>0</v>
      </c>
      <c r="M651" s="24">
        <f>ROUND(G651*L651,P4)</f>
        <v>0</v>
      </c>
      <c r="N651" s="25" t="s">
        <v>1524</v>
      </c>
      <c r="O651" s="31">
        <f>M651*AA651</f>
        <v>0</v>
      </c>
      <c r="P651" s="1">
        <v>3</v>
      </c>
      <c r="AA651" s="1">
        <f>IF(P651=1,$O$3,IF(P651=2,$O$4,$O$5))</f>
        <v>0</v>
      </c>
    </row>
    <row r="652">
      <c r="A652" s="1" t="s">
        <v>592</v>
      </c>
      <c r="E652" s="27" t="s">
        <v>589</v>
      </c>
    </row>
    <row r="653" ht="13">
      <c r="A653" s="1" t="s">
        <v>593</v>
      </c>
      <c r="E653" s="32" t="s">
        <v>7304</v>
      </c>
    </row>
    <row r="654" ht="62.5">
      <c r="A654" s="1" t="s">
        <v>595</v>
      </c>
      <c r="E654" s="27" t="s">
        <v>5528</v>
      </c>
    </row>
    <row r="655" ht="25">
      <c r="A655" s="1" t="s">
        <v>587</v>
      </c>
      <c r="B655" s="1">
        <v>9</v>
      </c>
      <c r="C655" s="26" t="s">
        <v>2282</v>
      </c>
      <c r="D655" t="s">
        <v>589</v>
      </c>
      <c r="E655" s="27" t="s">
        <v>2283</v>
      </c>
      <c r="F655" s="28" t="s">
        <v>591</v>
      </c>
      <c r="G655" s="29">
        <v>31.25</v>
      </c>
      <c r="H655" s="28">
        <v>0</v>
      </c>
      <c r="I655" s="30">
        <f>ROUND(G655*H655,P4)</f>
        <v>0</v>
      </c>
      <c r="L655" s="30">
        <v>0</v>
      </c>
      <c r="M655" s="24">
        <f>ROUND(G655*L655,P4)</f>
        <v>0</v>
      </c>
      <c r="N655" s="25" t="s">
        <v>1524</v>
      </c>
      <c r="O655" s="31">
        <f>M655*AA655</f>
        <v>0</v>
      </c>
      <c r="P655" s="1">
        <v>3</v>
      </c>
      <c r="AA655" s="1">
        <f>IF(P655=1,$O$3,IF(P655=2,$O$4,$O$5))</f>
        <v>0</v>
      </c>
    </row>
    <row r="656">
      <c r="A656" s="1" t="s">
        <v>592</v>
      </c>
      <c r="E656" s="27" t="s">
        <v>589</v>
      </c>
    </row>
    <row r="657" ht="39">
      <c r="A657" s="1" t="s">
        <v>593</v>
      </c>
      <c r="E657" s="32" t="s">
        <v>7305</v>
      </c>
    </row>
    <row r="658" ht="337.5">
      <c r="A658" s="1" t="s">
        <v>595</v>
      </c>
      <c r="E658" s="27" t="s">
        <v>596</v>
      </c>
    </row>
    <row r="659" ht="25">
      <c r="A659" s="1" t="s">
        <v>587</v>
      </c>
      <c r="B659" s="1">
        <v>10</v>
      </c>
      <c r="C659" s="26" t="s">
        <v>6624</v>
      </c>
      <c r="D659" t="s">
        <v>589</v>
      </c>
      <c r="E659" s="27" t="s">
        <v>6625</v>
      </c>
      <c r="F659" s="28" t="s">
        <v>591</v>
      </c>
      <c r="G659" s="29">
        <v>2.2999999999999998</v>
      </c>
      <c r="H659" s="28">
        <v>0</v>
      </c>
      <c r="I659" s="30">
        <f>ROUND(G659*H659,P4)</f>
        <v>0</v>
      </c>
      <c r="L659" s="30">
        <v>0</v>
      </c>
      <c r="M659" s="24">
        <f>ROUND(G659*L659,P4)</f>
        <v>0</v>
      </c>
      <c r="N659" s="25" t="s">
        <v>1524</v>
      </c>
      <c r="O659" s="31">
        <f>M659*AA659</f>
        <v>0</v>
      </c>
      <c r="P659" s="1">
        <v>3</v>
      </c>
      <c r="AA659" s="1">
        <f>IF(P659=1,$O$3,IF(P659=2,$O$4,$O$5))</f>
        <v>0</v>
      </c>
    </row>
    <row r="660">
      <c r="A660" s="1" t="s">
        <v>592</v>
      </c>
      <c r="E660" s="27" t="s">
        <v>589</v>
      </c>
    </row>
    <row r="661" ht="13">
      <c r="A661" s="1" t="s">
        <v>593</v>
      </c>
      <c r="E661" s="32" t="s">
        <v>7306</v>
      </c>
    </row>
    <row r="662" ht="212.5">
      <c r="A662" s="1" t="s">
        <v>595</v>
      </c>
      <c r="E662" s="27" t="s">
        <v>3768</v>
      </c>
    </row>
    <row r="663" ht="25">
      <c r="A663" s="1" t="s">
        <v>587</v>
      </c>
      <c r="B663" s="1">
        <v>11</v>
      </c>
      <c r="C663" s="26" t="s">
        <v>597</v>
      </c>
      <c r="D663" t="s">
        <v>589</v>
      </c>
      <c r="E663" s="27" t="s">
        <v>598</v>
      </c>
      <c r="F663" s="28" t="s">
        <v>591</v>
      </c>
      <c r="G663" s="29">
        <v>28.949999999999999</v>
      </c>
      <c r="H663" s="28">
        <v>0</v>
      </c>
      <c r="I663" s="30">
        <f>ROUND(G663*H663,P4)</f>
        <v>0</v>
      </c>
      <c r="L663" s="30">
        <v>0</v>
      </c>
      <c r="M663" s="24">
        <f>ROUND(G663*L663,P4)</f>
        <v>0</v>
      </c>
      <c r="N663" s="25" t="s">
        <v>1524</v>
      </c>
      <c r="O663" s="31">
        <f>M663*AA663</f>
        <v>0</v>
      </c>
      <c r="P663" s="1">
        <v>3</v>
      </c>
      <c r="AA663" s="1">
        <f>IF(P663=1,$O$3,IF(P663=2,$O$4,$O$5))</f>
        <v>0</v>
      </c>
    </row>
    <row r="664">
      <c r="A664" s="1" t="s">
        <v>592</v>
      </c>
      <c r="E664" s="27" t="s">
        <v>589</v>
      </c>
    </row>
    <row r="665" ht="39">
      <c r="A665" s="1" t="s">
        <v>593</v>
      </c>
      <c r="E665" s="32" t="s">
        <v>7307</v>
      </c>
    </row>
    <row r="666" ht="250">
      <c r="A666" s="1" t="s">
        <v>595</v>
      </c>
      <c r="E666" s="27" t="s">
        <v>600</v>
      </c>
    </row>
    <row r="667" ht="25">
      <c r="A667" s="1" t="s">
        <v>587</v>
      </c>
      <c r="B667" s="1">
        <v>12</v>
      </c>
      <c r="C667" s="26" t="s">
        <v>2382</v>
      </c>
      <c r="D667" t="s">
        <v>589</v>
      </c>
      <c r="E667" s="27" t="s">
        <v>2383</v>
      </c>
      <c r="F667" s="28" t="s">
        <v>591</v>
      </c>
      <c r="G667" s="29">
        <v>2.2999999999999998</v>
      </c>
      <c r="H667" s="28">
        <v>0</v>
      </c>
      <c r="I667" s="30">
        <f>ROUND(G667*H667,P4)</f>
        <v>0</v>
      </c>
      <c r="L667" s="30">
        <v>0</v>
      </c>
      <c r="M667" s="24">
        <f>ROUND(G667*L667,P4)</f>
        <v>0</v>
      </c>
      <c r="N667" s="25" t="s">
        <v>1524</v>
      </c>
      <c r="O667" s="31">
        <f>M667*AA667</f>
        <v>0</v>
      </c>
      <c r="P667" s="1">
        <v>3</v>
      </c>
      <c r="AA667" s="1">
        <f>IF(P667=1,$O$3,IF(P667=2,$O$4,$O$5))</f>
        <v>0</v>
      </c>
    </row>
    <row r="668">
      <c r="A668" s="1" t="s">
        <v>592</v>
      </c>
      <c r="E668" s="27" t="s">
        <v>589</v>
      </c>
    </row>
    <row r="669" ht="13">
      <c r="A669" s="1" t="s">
        <v>593</v>
      </c>
      <c r="E669" s="32" t="s">
        <v>7306</v>
      </c>
    </row>
    <row r="670" ht="325">
      <c r="A670" s="1" t="s">
        <v>595</v>
      </c>
      <c r="E670" s="27" t="s">
        <v>2385</v>
      </c>
    </row>
    <row r="671" ht="25">
      <c r="A671" s="1" t="s">
        <v>587</v>
      </c>
      <c r="B671" s="1">
        <v>13</v>
      </c>
      <c r="C671" s="26" t="s">
        <v>2581</v>
      </c>
      <c r="D671" t="s">
        <v>589</v>
      </c>
      <c r="E671" s="27" t="s">
        <v>2582</v>
      </c>
      <c r="F671" s="28" t="s">
        <v>603</v>
      </c>
      <c r="G671" s="29">
        <v>150</v>
      </c>
      <c r="H671" s="28">
        <v>0</v>
      </c>
      <c r="I671" s="30">
        <f>ROUND(G671*H671,P4)</f>
        <v>0</v>
      </c>
      <c r="L671" s="30">
        <v>0</v>
      </c>
      <c r="M671" s="24">
        <f>ROUND(G671*L671,P4)</f>
        <v>0</v>
      </c>
      <c r="N671" s="25" t="s">
        <v>1524</v>
      </c>
      <c r="O671" s="31">
        <f>M671*AA671</f>
        <v>0</v>
      </c>
      <c r="P671" s="1">
        <v>3</v>
      </c>
      <c r="AA671" s="1">
        <f>IF(P671=1,$O$3,IF(P671=2,$O$4,$O$5))</f>
        <v>0</v>
      </c>
    </row>
    <row r="672">
      <c r="A672" s="1" t="s">
        <v>592</v>
      </c>
      <c r="E672" s="27" t="s">
        <v>589</v>
      </c>
    </row>
    <row r="673" ht="13">
      <c r="A673" s="1" t="s">
        <v>593</v>
      </c>
      <c r="E673" s="32" t="s">
        <v>7308</v>
      </c>
    </row>
    <row r="674" ht="50">
      <c r="A674" s="1" t="s">
        <v>595</v>
      </c>
      <c r="E674" s="27" t="s">
        <v>2585</v>
      </c>
    </row>
    <row r="675" ht="25">
      <c r="A675" s="1" t="s">
        <v>587</v>
      </c>
      <c r="B675" s="1">
        <v>14</v>
      </c>
      <c r="C675" s="26" t="s">
        <v>5070</v>
      </c>
      <c r="D675" t="s">
        <v>589</v>
      </c>
      <c r="E675" s="27" t="s">
        <v>5071</v>
      </c>
      <c r="F675" s="28" t="s">
        <v>603</v>
      </c>
      <c r="G675" s="29">
        <v>15</v>
      </c>
      <c r="H675" s="28">
        <v>0</v>
      </c>
      <c r="I675" s="30">
        <f>ROUND(G675*H675,P4)</f>
        <v>0</v>
      </c>
      <c r="L675" s="30">
        <v>0</v>
      </c>
      <c r="M675" s="24">
        <f>ROUND(G675*L675,P4)</f>
        <v>0</v>
      </c>
      <c r="N675" s="25" t="s">
        <v>1524</v>
      </c>
      <c r="O675" s="31">
        <f>M675*AA675</f>
        <v>0</v>
      </c>
      <c r="P675" s="1">
        <v>3</v>
      </c>
      <c r="AA675" s="1">
        <f>IF(P675=1,$O$3,IF(P675=2,$O$4,$O$5))</f>
        <v>0</v>
      </c>
    </row>
    <row r="676">
      <c r="A676" s="1" t="s">
        <v>592</v>
      </c>
      <c r="E676" s="27" t="s">
        <v>589</v>
      </c>
    </row>
    <row r="677" ht="13">
      <c r="A677" s="1" t="s">
        <v>593</v>
      </c>
      <c r="E677" s="32" t="s">
        <v>7309</v>
      </c>
    </row>
    <row r="678" ht="50">
      <c r="A678" s="1" t="s">
        <v>595</v>
      </c>
      <c r="E678" s="27" t="s">
        <v>605</v>
      </c>
    </row>
    <row r="679" ht="25">
      <c r="A679" s="1" t="s">
        <v>587</v>
      </c>
      <c r="B679" s="1">
        <v>15</v>
      </c>
      <c r="C679" s="26" t="s">
        <v>7310</v>
      </c>
      <c r="D679" t="s">
        <v>589</v>
      </c>
      <c r="E679" s="27" t="s">
        <v>7311</v>
      </c>
      <c r="F679" s="28" t="s">
        <v>603</v>
      </c>
      <c r="G679" s="29">
        <v>15</v>
      </c>
      <c r="H679" s="28">
        <v>0</v>
      </c>
      <c r="I679" s="30">
        <f>ROUND(G679*H679,P4)</f>
        <v>0</v>
      </c>
      <c r="L679" s="30">
        <v>0</v>
      </c>
      <c r="M679" s="24">
        <f>ROUND(G679*L679,P4)</f>
        <v>0</v>
      </c>
      <c r="N679" s="25" t="s">
        <v>1524</v>
      </c>
      <c r="O679" s="31">
        <f>M679*AA679</f>
        <v>0</v>
      </c>
      <c r="P679" s="1">
        <v>3</v>
      </c>
      <c r="AA679" s="1">
        <f>IF(P679=1,$O$3,IF(P679=2,$O$4,$O$5))</f>
        <v>0</v>
      </c>
    </row>
    <row r="680">
      <c r="A680" s="1" t="s">
        <v>592</v>
      </c>
      <c r="E680" s="27" t="s">
        <v>589</v>
      </c>
    </row>
    <row r="681" ht="13">
      <c r="A681" s="1" t="s">
        <v>593</v>
      </c>
      <c r="E681" s="32" t="s">
        <v>7309</v>
      </c>
    </row>
    <row r="682" ht="62.5">
      <c r="A682" s="1" t="s">
        <v>595</v>
      </c>
      <c r="E682" s="27" t="s">
        <v>4945</v>
      </c>
    </row>
    <row r="683" ht="25">
      <c r="A683" s="1" t="s">
        <v>587</v>
      </c>
      <c r="B683" s="1">
        <v>16</v>
      </c>
      <c r="C683" s="26" t="s">
        <v>5162</v>
      </c>
      <c r="D683" t="s">
        <v>589</v>
      </c>
      <c r="E683" s="27" t="s">
        <v>5163</v>
      </c>
      <c r="F683" s="28" t="s">
        <v>603</v>
      </c>
      <c r="G683" s="29">
        <v>15</v>
      </c>
      <c r="H683" s="28">
        <v>0</v>
      </c>
      <c r="I683" s="30">
        <f>ROUND(G683*H683,P4)</f>
        <v>0</v>
      </c>
      <c r="L683" s="30">
        <v>0</v>
      </c>
      <c r="M683" s="24">
        <f>ROUND(G683*L683,P4)</f>
        <v>0</v>
      </c>
      <c r="N683" s="25" t="s">
        <v>1524</v>
      </c>
      <c r="O683" s="31">
        <f>M683*AA683</f>
        <v>0</v>
      </c>
      <c r="P683" s="1">
        <v>3</v>
      </c>
      <c r="AA683" s="1">
        <f>IF(P683=1,$O$3,IF(P683=2,$O$4,$O$5))</f>
        <v>0</v>
      </c>
    </row>
    <row r="684">
      <c r="A684" s="1" t="s">
        <v>592</v>
      </c>
      <c r="E684" s="27" t="s">
        <v>589</v>
      </c>
    </row>
    <row r="685" ht="13">
      <c r="A685" s="1" t="s">
        <v>593</v>
      </c>
      <c r="E685" s="32" t="s">
        <v>7312</v>
      </c>
    </row>
    <row r="686" ht="62.5">
      <c r="A686" s="1" t="s">
        <v>595</v>
      </c>
      <c r="E686" s="27" t="s">
        <v>5164</v>
      </c>
    </row>
    <row r="687" ht="13">
      <c r="A687" s="1" t="s">
        <v>584</v>
      </c>
      <c r="C687" s="22" t="s">
        <v>3881</v>
      </c>
      <c r="E687" s="23" t="s">
        <v>3882</v>
      </c>
      <c r="L687" s="24">
        <f>SUMIFS(L688:L695,A688:A695,"P")</f>
        <v>0</v>
      </c>
      <c r="M687" s="24">
        <f>SUMIFS(M688:M695,A688:A695,"P")</f>
        <v>0</v>
      </c>
      <c r="N687" s="25"/>
    </row>
    <row r="688" ht="25">
      <c r="A688" s="1" t="s">
        <v>587</v>
      </c>
      <c r="B688" s="1">
        <v>17</v>
      </c>
      <c r="C688" s="26" t="s">
        <v>6891</v>
      </c>
      <c r="D688" t="s">
        <v>585</v>
      </c>
      <c r="E688" s="27" t="s">
        <v>6892</v>
      </c>
      <c r="F688" s="28" t="s">
        <v>618</v>
      </c>
      <c r="G688" s="29">
        <v>10</v>
      </c>
      <c r="H688" s="28">
        <v>0</v>
      </c>
      <c r="I688" s="30">
        <f>ROUND(G688*H688,P4)</f>
        <v>0</v>
      </c>
      <c r="L688" s="30">
        <v>0</v>
      </c>
      <c r="M688" s="24">
        <f>ROUND(G688*L688,P4)</f>
        <v>0</v>
      </c>
      <c r="N688" s="25" t="s">
        <v>1524</v>
      </c>
      <c r="O688" s="31">
        <f>M688*AA688</f>
        <v>0</v>
      </c>
      <c r="P688" s="1">
        <v>3</v>
      </c>
      <c r="AA688" s="1">
        <f>IF(P688=1,$O$3,IF(P688=2,$O$4,$O$5))</f>
        <v>0</v>
      </c>
    </row>
    <row r="689">
      <c r="A689" s="1" t="s">
        <v>592</v>
      </c>
      <c r="E689" s="27" t="s">
        <v>589</v>
      </c>
    </row>
    <row r="690" ht="13">
      <c r="A690" s="1" t="s">
        <v>593</v>
      </c>
      <c r="E690" s="32" t="s">
        <v>7313</v>
      </c>
    </row>
    <row r="691" ht="75">
      <c r="A691" s="1" t="s">
        <v>595</v>
      </c>
      <c r="E691" s="27" t="s">
        <v>6894</v>
      </c>
    </row>
    <row r="692">
      <c r="A692" s="1" t="s">
        <v>587</v>
      </c>
      <c r="B692" s="1">
        <v>18</v>
      </c>
      <c r="C692" s="26" t="s">
        <v>7212</v>
      </c>
      <c r="D692" t="s">
        <v>589</v>
      </c>
      <c r="E692" s="27" t="s">
        <v>7213</v>
      </c>
      <c r="F692" s="28" t="s">
        <v>1066</v>
      </c>
      <c r="G692" s="29">
        <v>2</v>
      </c>
      <c r="H692" s="28">
        <v>0</v>
      </c>
      <c r="I692" s="30">
        <f>ROUND(G692*H692,P4)</f>
        <v>0</v>
      </c>
      <c r="L692" s="30">
        <v>0</v>
      </c>
      <c r="M692" s="24">
        <f>ROUND(G692*L692,P4)</f>
        <v>0</v>
      </c>
      <c r="N692" s="25" t="s">
        <v>589</v>
      </c>
      <c r="O692" s="31">
        <f>M692*AA692</f>
        <v>0</v>
      </c>
      <c r="P692" s="1">
        <v>3</v>
      </c>
      <c r="AA692" s="1">
        <f>IF(P692=1,$O$3,IF(P692=2,$O$4,$O$5))</f>
        <v>0</v>
      </c>
    </row>
    <row r="693">
      <c r="A693" s="1" t="s">
        <v>592</v>
      </c>
      <c r="E693" s="27" t="s">
        <v>589</v>
      </c>
    </row>
    <row r="694" ht="13">
      <c r="A694" s="1" t="s">
        <v>593</v>
      </c>
      <c r="E694" s="32" t="s">
        <v>7314</v>
      </c>
    </row>
    <row r="695">
      <c r="A695" s="1" t="s">
        <v>595</v>
      </c>
      <c r="E695" s="27" t="s">
        <v>7214</v>
      </c>
    </row>
    <row r="696" ht="13">
      <c r="A696" s="1" t="s">
        <v>584</v>
      </c>
      <c r="C696" s="22" t="s">
        <v>675</v>
      </c>
      <c r="E696" s="23" t="s">
        <v>1992</v>
      </c>
      <c r="L696" s="24">
        <f>SUMIFS(L697:L700,A697:A700,"P")</f>
        <v>0</v>
      </c>
      <c r="M696" s="24">
        <f>SUMIFS(M697:M700,A697:A700,"P")</f>
        <v>0</v>
      </c>
      <c r="N696" s="25"/>
    </row>
    <row r="697" ht="37.5">
      <c r="A697" s="1" t="s">
        <v>587</v>
      </c>
      <c r="B697" s="1">
        <v>19</v>
      </c>
      <c r="C697" s="26" t="s">
        <v>2697</v>
      </c>
      <c r="D697" t="s">
        <v>2698</v>
      </c>
      <c r="E697" s="27" t="s">
        <v>2699</v>
      </c>
      <c r="F697" s="28" t="s">
        <v>680</v>
      </c>
      <c r="G697" s="29">
        <v>4.1399999999999997</v>
      </c>
      <c r="H697" s="28">
        <v>0</v>
      </c>
      <c r="I697" s="30">
        <f>ROUND(G697*H697,P4)</f>
        <v>0</v>
      </c>
      <c r="L697" s="30">
        <v>0</v>
      </c>
      <c r="M697" s="24">
        <f>ROUND(G697*L697,P4)</f>
        <v>0</v>
      </c>
      <c r="N697" s="25" t="s">
        <v>589</v>
      </c>
      <c r="O697" s="31">
        <f>M697*AA697</f>
        <v>0</v>
      </c>
      <c r="P697" s="1">
        <v>3</v>
      </c>
      <c r="AA697" s="1">
        <f>IF(P697=1,$O$3,IF(P697=2,$O$4,$O$5))</f>
        <v>0</v>
      </c>
    </row>
    <row r="698" ht="37.5">
      <c r="A698" s="1" t="s">
        <v>592</v>
      </c>
      <c r="E698" s="27" t="s">
        <v>681</v>
      </c>
    </row>
    <row r="699" ht="13">
      <c r="A699" s="1" t="s">
        <v>593</v>
      </c>
      <c r="E699" s="32" t="s">
        <v>7315</v>
      </c>
    </row>
    <row r="700" ht="150">
      <c r="A700" s="1" t="s">
        <v>595</v>
      </c>
      <c r="E700" s="27" t="s">
        <v>683</v>
      </c>
    </row>
    <row r="701" ht="13">
      <c r="A701" s="1" t="s">
        <v>7098</v>
      </c>
      <c r="C701" s="22" t="s">
        <v>7316</v>
      </c>
      <c r="E701" s="23" t="s">
        <v>7317</v>
      </c>
      <c r="L701" s="24">
        <f>L702+L731+L772+L805+L814</f>
        <v>0</v>
      </c>
      <c r="M701" s="24">
        <f>M702+M731+M772+M805+M814</f>
        <v>0</v>
      </c>
      <c r="N701" s="25"/>
    </row>
    <row r="702" ht="13">
      <c r="A702" s="1" t="s">
        <v>584</v>
      </c>
      <c r="C702" s="22" t="s">
        <v>1999</v>
      </c>
      <c r="E702" s="23" t="s">
        <v>2000</v>
      </c>
      <c r="L702" s="24">
        <f>SUMIFS(L703:L730,A703:A730,"P")</f>
        <v>0</v>
      </c>
      <c r="M702" s="24">
        <f>SUMIFS(M703:M730,A703:A730,"P")</f>
        <v>0</v>
      </c>
      <c r="N702" s="25"/>
    </row>
    <row r="703">
      <c r="A703" s="1" t="s">
        <v>587</v>
      </c>
      <c r="B703" s="1">
        <v>1</v>
      </c>
      <c r="C703" s="26" t="s">
        <v>7101</v>
      </c>
      <c r="D703" t="s">
        <v>589</v>
      </c>
      <c r="E703" s="27" t="s">
        <v>7102</v>
      </c>
      <c r="F703" s="28" t="s">
        <v>1488</v>
      </c>
      <c r="G703" s="29">
        <v>1</v>
      </c>
      <c r="H703" s="28">
        <v>0</v>
      </c>
      <c r="I703" s="30">
        <f>ROUND(G703*H703,P4)</f>
        <v>0</v>
      </c>
      <c r="L703" s="30">
        <v>0</v>
      </c>
      <c r="M703" s="24">
        <f>ROUND(G703*L703,P4)</f>
        <v>0</v>
      </c>
      <c r="N703" s="25" t="s">
        <v>589</v>
      </c>
      <c r="O703" s="31">
        <f>M703*AA703</f>
        <v>0</v>
      </c>
      <c r="P703" s="1">
        <v>3</v>
      </c>
      <c r="AA703" s="1">
        <f>IF(P703=1,$O$3,IF(P703=2,$O$4,$O$5))</f>
        <v>0</v>
      </c>
    </row>
    <row r="704">
      <c r="A704" s="1" t="s">
        <v>592</v>
      </c>
      <c r="E704" s="27" t="s">
        <v>589</v>
      </c>
    </row>
    <row r="705" ht="13">
      <c r="A705" s="1" t="s">
        <v>593</v>
      </c>
      <c r="E705" s="32" t="s">
        <v>7318</v>
      </c>
    </row>
    <row r="706" ht="62.5">
      <c r="A706" s="1" t="s">
        <v>595</v>
      </c>
      <c r="E706" s="27" t="s">
        <v>7104</v>
      </c>
    </row>
    <row r="707" ht="25">
      <c r="A707" s="1" t="s">
        <v>587</v>
      </c>
      <c r="B707" s="1">
        <v>2</v>
      </c>
      <c r="C707" s="26" t="s">
        <v>7105</v>
      </c>
      <c r="D707" t="s">
        <v>589</v>
      </c>
      <c r="E707" s="27" t="s">
        <v>7106</v>
      </c>
      <c r="F707" s="28" t="s">
        <v>1488</v>
      </c>
      <c r="G707" s="29">
        <v>1</v>
      </c>
      <c r="H707" s="28">
        <v>0</v>
      </c>
      <c r="I707" s="30">
        <f>ROUND(G707*H707,P4)</f>
        <v>0</v>
      </c>
      <c r="L707" s="30">
        <v>0</v>
      </c>
      <c r="M707" s="24">
        <f>ROUND(G707*L707,P4)</f>
        <v>0</v>
      </c>
      <c r="N707" s="25" t="s">
        <v>1524</v>
      </c>
      <c r="O707" s="31">
        <f>M707*AA707</f>
        <v>0</v>
      </c>
      <c r="P707" s="1">
        <v>3</v>
      </c>
      <c r="AA707" s="1">
        <f>IF(P707=1,$O$3,IF(P707=2,$O$4,$O$5))</f>
        <v>0</v>
      </c>
    </row>
    <row r="708">
      <c r="A708" s="1" t="s">
        <v>592</v>
      </c>
      <c r="E708" s="27" t="s">
        <v>589</v>
      </c>
    </row>
    <row r="709" ht="13">
      <c r="A709" s="1" t="s">
        <v>593</v>
      </c>
      <c r="E709" s="32" t="s">
        <v>7318</v>
      </c>
    </row>
    <row r="710" ht="50">
      <c r="A710" s="1" t="s">
        <v>595</v>
      </c>
      <c r="E710" s="27" t="s">
        <v>7108</v>
      </c>
    </row>
    <row r="711" ht="25">
      <c r="A711" s="1" t="s">
        <v>587</v>
      </c>
      <c r="B711" s="1">
        <v>3</v>
      </c>
      <c r="C711" s="26" t="s">
        <v>7109</v>
      </c>
      <c r="D711" t="s">
        <v>589</v>
      </c>
      <c r="E711" s="27" t="s">
        <v>7110</v>
      </c>
      <c r="F711" s="28" t="s">
        <v>1488</v>
      </c>
      <c r="G711" s="29">
        <v>1</v>
      </c>
      <c r="H711" s="28">
        <v>0</v>
      </c>
      <c r="I711" s="30">
        <f>ROUND(G711*H711,P4)</f>
        <v>0</v>
      </c>
      <c r="L711" s="30">
        <v>0</v>
      </c>
      <c r="M711" s="24">
        <f>ROUND(G711*L711,P4)</f>
        <v>0</v>
      </c>
      <c r="N711" s="25" t="s">
        <v>1524</v>
      </c>
      <c r="O711" s="31">
        <f>M711*AA711</f>
        <v>0</v>
      </c>
      <c r="P711" s="1">
        <v>3</v>
      </c>
      <c r="AA711" s="1">
        <f>IF(P711=1,$O$3,IF(P711=2,$O$4,$O$5))</f>
        <v>0</v>
      </c>
    </row>
    <row r="712">
      <c r="A712" s="1" t="s">
        <v>592</v>
      </c>
      <c r="E712" s="27" t="s">
        <v>589</v>
      </c>
    </row>
    <row r="713" ht="13">
      <c r="A713" s="1" t="s">
        <v>593</v>
      </c>
      <c r="E713" s="32" t="s">
        <v>7318</v>
      </c>
    </row>
    <row r="714" ht="150">
      <c r="A714" s="1" t="s">
        <v>595</v>
      </c>
      <c r="E714" s="27" t="s">
        <v>7111</v>
      </c>
    </row>
    <row r="715" ht="25">
      <c r="A715" s="1" t="s">
        <v>587</v>
      </c>
      <c r="B715" s="1">
        <v>4</v>
      </c>
      <c r="C715" s="26" t="s">
        <v>7112</v>
      </c>
      <c r="D715" t="s">
        <v>589</v>
      </c>
      <c r="E715" s="27" t="s">
        <v>7113</v>
      </c>
      <c r="F715" s="28" t="s">
        <v>610</v>
      </c>
      <c r="G715" s="29">
        <v>1</v>
      </c>
      <c r="H715" s="28">
        <v>0</v>
      </c>
      <c r="I715" s="30">
        <f>ROUND(G715*H715,P4)</f>
        <v>0</v>
      </c>
      <c r="L715" s="30">
        <v>0</v>
      </c>
      <c r="M715" s="24">
        <f>ROUND(G715*L715,P4)</f>
        <v>0</v>
      </c>
      <c r="N715" s="25" t="s">
        <v>1524</v>
      </c>
      <c r="O715" s="31">
        <f>M715*AA715</f>
        <v>0</v>
      </c>
      <c r="P715" s="1">
        <v>3</v>
      </c>
      <c r="AA715" s="1">
        <f>IF(P715=1,$O$3,IF(P715=2,$O$4,$O$5))</f>
        <v>0</v>
      </c>
    </row>
    <row r="716">
      <c r="A716" s="1" t="s">
        <v>592</v>
      </c>
      <c r="E716" s="27" t="s">
        <v>589</v>
      </c>
    </row>
    <row r="717" ht="13">
      <c r="A717" s="1" t="s">
        <v>593</v>
      </c>
      <c r="E717" s="32" t="s">
        <v>7318</v>
      </c>
    </row>
    <row r="718" ht="75">
      <c r="A718" s="1" t="s">
        <v>595</v>
      </c>
      <c r="E718" s="27" t="s">
        <v>7114</v>
      </c>
    </row>
    <row r="719">
      <c r="A719" s="1" t="s">
        <v>587</v>
      </c>
      <c r="B719" s="1">
        <v>5</v>
      </c>
      <c r="C719" s="26" t="s">
        <v>7115</v>
      </c>
      <c r="D719" t="s">
        <v>589</v>
      </c>
      <c r="E719" s="27" t="s">
        <v>3741</v>
      </c>
      <c r="F719" s="28" t="s">
        <v>1488</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589</v>
      </c>
    </row>
    <row r="721" ht="13">
      <c r="A721" s="1" t="s">
        <v>593</v>
      </c>
      <c r="E721" s="32" t="s">
        <v>7318</v>
      </c>
    </row>
    <row r="722" ht="62.5">
      <c r="A722" s="1" t="s">
        <v>595</v>
      </c>
      <c r="E722" s="27" t="s">
        <v>7116</v>
      </c>
    </row>
    <row r="723">
      <c r="A723" s="1" t="s">
        <v>587</v>
      </c>
      <c r="B723" s="1">
        <v>6</v>
      </c>
      <c r="C723" s="26" t="s">
        <v>7117</v>
      </c>
      <c r="D723" t="s">
        <v>589</v>
      </c>
      <c r="E723" s="27" t="s">
        <v>7118</v>
      </c>
      <c r="F723" s="28" t="s">
        <v>1488</v>
      </c>
      <c r="G723" s="29">
        <v>1</v>
      </c>
      <c r="H723" s="28">
        <v>0</v>
      </c>
      <c r="I723" s="30">
        <f>ROUND(G723*H723,P4)</f>
        <v>0</v>
      </c>
      <c r="L723" s="30">
        <v>0</v>
      </c>
      <c r="M723" s="24">
        <f>ROUND(G723*L723,P4)</f>
        <v>0</v>
      </c>
      <c r="N723" s="25" t="s">
        <v>589</v>
      </c>
      <c r="O723" s="31">
        <f>M723*AA723</f>
        <v>0</v>
      </c>
      <c r="P723" s="1">
        <v>3</v>
      </c>
      <c r="AA723" s="1">
        <f>IF(P723=1,$O$3,IF(P723=2,$O$4,$O$5))</f>
        <v>0</v>
      </c>
    </row>
    <row r="724">
      <c r="A724" s="1" t="s">
        <v>592</v>
      </c>
      <c r="E724" s="27" t="s">
        <v>589</v>
      </c>
    </row>
    <row r="725" ht="13">
      <c r="A725" s="1" t="s">
        <v>593</v>
      </c>
      <c r="E725" s="32" t="s">
        <v>7318</v>
      </c>
    </row>
    <row r="726" ht="62.5">
      <c r="A726" s="1" t="s">
        <v>595</v>
      </c>
      <c r="E726" s="27" t="s">
        <v>7119</v>
      </c>
    </row>
    <row r="727">
      <c r="A727" s="1" t="s">
        <v>587</v>
      </c>
      <c r="B727" s="1">
        <v>7</v>
      </c>
      <c r="C727" s="26" t="s">
        <v>7120</v>
      </c>
      <c r="D727" t="s">
        <v>589</v>
      </c>
      <c r="E727" s="27" t="s">
        <v>7121</v>
      </c>
      <c r="F727" s="28" t="s">
        <v>7122</v>
      </c>
      <c r="G727" s="29">
        <v>16</v>
      </c>
      <c r="H727" s="28">
        <v>0</v>
      </c>
      <c r="I727" s="30">
        <f>ROUND(G727*H727,P4)</f>
        <v>0</v>
      </c>
      <c r="L727" s="30">
        <v>0</v>
      </c>
      <c r="M727" s="24">
        <f>ROUND(G727*L727,P4)</f>
        <v>0</v>
      </c>
      <c r="N727" s="25" t="s">
        <v>589</v>
      </c>
      <c r="O727" s="31">
        <f>M727*AA727</f>
        <v>0</v>
      </c>
      <c r="P727" s="1">
        <v>3</v>
      </c>
      <c r="AA727" s="1">
        <f>IF(P727=1,$O$3,IF(P727=2,$O$4,$O$5))</f>
        <v>0</v>
      </c>
    </row>
    <row r="728">
      <c r="A728" s="1" t="s">
        <v>592</v>
      </c>
      <c r="E728" s="27" t="s">
        <v>589</v>
      </c>
    </row>
    <row r="729" ht="13">
      <c r="A729" s="1" t="s">
        <v>593</v>
      </c>
      <c r="E729" s="32" t="s">
        <v>7319</v>
      </c>
    </row>
    <row r="730" ht="62.5">
      <c r="A730" s="1" t="s">
        <v>595</v>
      </c>
      <c r="E730" s="27" t="s">
        <v>7124</v>
      </c>
    </row>
    <row r="731" ht="13">
      <c r="A731" s="1" t="s">
        <v>584</v>
      </c>
      <c r="C731" s="22" t="s">
        <v>585</v>
      </c>
      <c r="E731" s="23" t="s">
        <v>586</v>
      </c>
      <c r="L731" s="24">
        <f>SUMIFS(L732:L771,A732:A771,"P")</f>
        <v>0</v>
      </c>
      <c r="M731" s="24">
        <f>SUMIFS(M732:M771,A732:A771,"P")</f>
        <v>0</v>
      </c>
      <c r="N731" s="25"/>
    </row>
    <row r="732" ht="25">
      <c r="A732" s="1" t="s">
        <v>587</v>
      </c>
      <c r="B732" s="1">
        <v>9</v>
      </c>
      <c r="C732" s="26" t="s">
        <v>5525</v>
      </c>
      <c r="D732" t="s">
        <v>589</v>
      </c>
      <c r="E732" s="27" t="s">
        <v>5526</v>
      </c>
      <c r="F732" s="28" t="s">
        <v>591</v>
      </c>
      <c r="G732" s="29">
        <v>10.4</v>
      </c>
      <c r="H732" s="28">
        <v>0</v>
      </c>
      <c r="I732" s="30">
        <f>ROUND(G732*H732,P4)</f>
        <v>0</v>
      </c>
      <c r="L732" s="30">
        <v>0</v>
      </c>
      <c r="M732" s="24">
        <f>ROUND(G732*L732,P4)</f>
        <v>0</v>
      </c>
      <c r="N732" s="25" t="s">
        <v>1524</v>
      </c>
      <c r="O732" s="31">
        <f>M732*AA732</f>
        <v>0</v>
      </c>
      <c r="P732" s="1">
        <v>3</v>
      </c>
      <c r="AA732" s="1">
        <f>IF(P732=1,$O$3,IF(P732=2,$O$4,$O$5))</f>
        <v>0</v>
      </c>
    </row>
    <row r="733">
      <c r="A733" s="1" t="s">
        <v>592</v>
      </c>
      <c r="E733" s="27" t="s">
        <v>589</v>
      </c>
    </row>
    <row r="734" ht="13">
      <c r="A734" s="1" t="s">
        <v>593</v>
      </c>
      <c r="E734" s="32" t="s">
        <v>7320</v>
      </c>
    </row>
    <row r="735" ht="62.5">
      <c r="A735" s="1" t="s">
        <v>595</v>
      </c>
      <c r="E735" s="27" t="s">
        <v>5528</v>
      </c>
    </row>
    <row r="736" ht="25">
      <c r="A736" s="1" t="s">
        <v>587</v>
      </c>
      <c r="B736" s="1">
        <v>10</v>
      </c>
      <c r="C736" s="26" t="s">
        <v>7130</v>
      </c>
      <c r="D736" t="s">
        <v>589</v>
      </c>
      <c r="E736" s="27" t="s">
        <v>7131</v>
      </c>
      <c r="F736" s="28" t="s">
        <v>618</v>
      </c>
      <c r="G736" s="29">
        <v>25</v>
      </c>
      <c r="H736" s="28">
        <v>0</v>
      </c>
      <c r="I736" s="30">
        <f>ROUND(G736*H736,P4)</f>
        <v>0</v>
      </c>
      <c r="L736" s="30">
        <v>0</v>
      </c>
      <c r="M736" s="24">
        <f>ROUND(G736*L736,P4)</f>
        <v>0</v>
      </c>
      <c r="N736" s="25" t="s">
        <v>1524</v>
      </c>
      <c r="O736" s="31">
        <f>M736*AA736</f>
        <v>0</v>
      </c>
      <c r="P736" s="1">
        <v>3</v>
      </c>
      <c r="AA736" s="1">
        <f>IF(P736=1,$O$3,IF(P736=2,$O$4,$O$5))</f>
        <v>0</v>
      </c>
    </row>
    <row r="737">
      <c r="A737" s="1" t="s">
        <v>592</v>
      </c>
      <c r="E737" s="27" t="s">
        <v>589</v>
      </c>
    </row>
    <row r="738" ht="13">
      <c r="A738" s="1" t="s">
        <v>593</v>
      </c>
      <c r="E738" s="32" t="s">
        <v>7321</v>
      </c>
    </row>
    <row r="739" ht="87.5">
      <c r="A739" s="1" t="s">
        <v>595</v>
      </c>
      <c r="E739" s="27" t="s">
        <v>3758</v>
      </c>
    </row>
    <row r="740" ht="25">
      <c r="A740" s="1" t="s">
        <v>587</v>
      </c>
      <c r="B740" s="1">
        <v>11</v>
      </c>
      <c r="C740" s="26" t="s">
        <v>2005</v>
      </c>
      <c r="D740" t="s">
        <v>589</v>
      </c>
      <c r="E740" s="27" t="s">
        <v>2006</v>
      </c>
      <c r="F740" s="28" t="s">
        <v>591</v>
      </c>
      <c r="G740" s="29">
        <v>31.59</v>
      </c>
      <c r="H740" s="28">
        <v>0</v>
      </c>
      <c r="I740" s="30">
        <f>ROUND(G740*H740,P4)</f>
        <v>0</v>
      </c>
      <c r="L740" s="30">
        <v>0</v>
      </c>
      <c r="M740" s="24">
        <f>ROUND(G740*L740,P4)</f>
        <v>0</v>
      </c>
      <c r="N740" s="25" t="s">
        <v>1524</v>
      </c>
      <c r="O740" s="31">
        <f>M740*AA740</f>
        <v>0</v>
      </c>
      <c r="P740" s="1">
        <v>3</v>
      </c>
      <c r="AA740" s="1">
        <f>IF(P740=1,$O$3,IF(P740=2,$O$4,$O$5))</f>
        <v>0</v>
      </c>
    </row>
    <row r="741">
      <c r="A741" s="1" t="s">
        <v>592</v>
      </c>
      <c r="E741" s="27" t="s">
        <v>589</v>
      </c>
    </row>
    <row r="742" ht="13">
      <c r="A742" s="1" t="s">
        <v>593</v>
      </c>
      <c r="E742" s="32" t="s">
        <v>7322</v>
      </c>
    </row>
    <row r="743" ht="337.5">
      <c r="A743" s="1" t="s">
        <v>595</v>
      </c>
      <c r="E743" s="27" t="s">
        <v>596</v>
      </c>
    </row>
    <row r="744" ht="25">
      <c r="A744" s="1" t="s">
        <v>587</v>
      </c>
      <c r="B744" s="1">
        <v>12</v>
      </c>
      <c r="C744" s="26" t="s">
        <v>6624</v>
      </c>
      <c r="D744" t="s">
        <v>589</v>
      </c>
      <c r="E744" s="27" t="s">
        <v>6625</v>
      </c>
      <c r="F744" s="28" t="s">
        <v>591</v>
      </c>
      <c r="G744" s="29">
        <v>7.3129999999999997</v>
      </c>
      <c r="H744" s="28">
        <v>0</v>
      </c>
      <c r="I744" s="30">
        <f>ROUND(G744*H744,P4)</f>
        <v>0</v>
      </c>
      <c r="L744" s="30">
        <v>0</v>
      </c>
      <c r="M744" s="24">
        <f>ROUND(G744*L744,P4)</f>
        <v>0</v>
      </c>
      <c r="N744" s="25" t="s">
        <v>1524</v>
      </c>
      <c r="O744" s="31">
        <f>M744*AA744</f>
        <v>0</v>
      </c>
      <c r="P744" s="1">
        <v>3</v>
      </c>
      <c r="AA744" s="1">
        <f>IF(P744=1,$O$3,IF(P744=2,$O$4,$O$5))</f>
        <v>0</v>
      </c>
    </row>
    <row r="745">
      <c r="A745" s="1" t="s">
        <v>592</v>
      </c>
      <c r="E745" s="27" t="s">
        <v>589</v>
      </c>
    </row>
    <row r="746" ht="26">
      <c r="A746" s="1" t="s">
        <v>593</v>
      </c>
      <c r="E746" s="32" t="s">
        <v>7323</v>
      </c>
    </row>
    <row r="747" ht="212.5">
      <c r="A747" s="1" t="s">
        <v>595</v>
      </c>
      <c r="E747" s="27" t="s">
        <v>3768</v>
      </c>
    </row>
    <row r="748" ht="25">
      <c r="A748" s="1" t="s">
        <v>587</v>
      </c>
      <c r="B748" s="1">
        <v>13</v>
      </c>
      <c r="C748" s="26" t="s">
        <v>597</v>
      </c>
      <c r="D748" t="s">
        <v>589</v>
      </c>
      <c r="E748" s="27" t="s">
        <v>598</v>
      </c>
      <c r="F748" s="28" t="s">
        <v>591</v>
      </c>
      <c r="G748" s="29">
        <v>24.277000000000001</v>
      </c>
      <c r="H748" s="28">
        <v>0</v>
      </c>
      <c r="I748" s="30">
        <f>ROUND(G748*H748,P4)</f>
        <v>0</v>
      </c>
      <c r="L748" s="30">
        <v>0</v>
      </c>
      <c r="M748" s="24">
        <f>ROUND(G748*L748,P4)</f>
        <v>0</v>
      </c>
      <c r="N748" s="25" t="s">
        <v>1524</v>
      </c>
      <c r="O748" s="31">
        <f>M748*AA748</f>
        <v>0</v>
      </c>
      <c r="P748" s="1">
        <v>3</v>
      </c>
      <c r="AA748" s="1">
        <f>IF(P748=1,$O$3,IF(P748=2,$O$4,$O$5))</f>
        <v>0</v>
      </c>
    </row>
    <row r="749">
      <c r="A749" s="1" t="s">
        <v>592</v>
      </c>
      <c r="E749" s="27" t="s">
        <v>589</v>
      </c>
    </row>
    <row r="750" ht="39">
      <c r="A750" s="1" t="s">
        <v>593</v>
      </c>
      <c r="E750" s="32" t="s">
        <v>7324</v>
      </c>
    </row>
    <row r="751" ht="250">
      <c r="A751" s="1" t="s">
        <v>595</v>
      </c>
      <c r="E751" s="27" t="s">
        <v>600</v>
      </c>
    </row>
    <row r="752" ht="25">
      <c r="A752" s="1" t="s">
        <v>587</v>
      </c>
      <c r="B752" s="1">
        <v>14</v>
      </c>
      <c r="C752" s="26" t="s">
        <v>2382</v>
      </c>
      <c r="D752" t="s">
        <v>589</v>
      </c>
      <c r="E752" s="27" t="s">
        <v>2383</v>
      </c>
      <c r="F752" s="28" t="s">
        <v>591</v>
      </c>
      <c r="G752" s="29">
        <v>7.3129999999999997</v>
      </c>
      <c r="H752" s="28">
        <v>0</v>
      </c>
      <c r="I752" s="30">
        <f>ROUND(G752*H752,P4)</f>
        <v>0</v>
      </c>
      <c r="L752" s="30">
        <v>0</v>
      </c>
      <c r="M752" s="24">
        <f>ROUND(G752*L752,P4)</f>
        <v>0</v>
      </c>
      <c r="N752" s="25" t="s">
        <v>1524</v>
      </c>
      <c r="O752" s="31">
        <f>M752*AA752</f>
        <v>0</v>
      </c>
      <c r="P752" s="1">
        <v>3</v>
      </c>
      <c r="AA752" s="1">
        <f>IF(P752=1,$O$3,IF(P752=2,$O$4,$O$5))</f>
        <v>0</v>
      </c>
    </row>
    <row r="753">
      <c r="A753" s="1" t="s">
        <v>592</v>
      </c>
      <c r="E753" s="27" t="s">
        <v>589</v>
      </c>
    </row>
    <row r="754" ht="13">
      <c r="A754" s="1" t="s">
        <v>593</v>
      </c>
      <c r="E754" s="32" t="s">
        <v>7325</v>
      </c>
    </row>
    <row r="755" ht="325">
      <c r="A755" s="1" t="s">
        <v>595</v>
      </c>
      <c r="E755" s="27" t="s">
        <v>2385</v>
      </c>
    </row>
    <row r="756" ht="25">
      <c r="A756" s="1" t="s">
        <v>587</v>
      </c>
      <c r="B756" s="1">
        <v>15</v>
      </c>
      <c r="C756" s="26" t="s">
        <v>2581</v>
      </c>
      <c r="D756" t="s">
        <v>589</v>
      </c>
      <c r="E756" s="27" t="s">
        <v>2582</v>
      </c>
      <c r="F756" s="28" t="s">
        <v>603</v>
      </c>
      <c r="G756" s="29">
        <v>80</v>
      </c>
      <c r="H756" s="28">
        <v>0</v>
      </c>
      <c r="I756" s="30">
        <f>ROUND(G756*H756,P4)</f>
        <v>0</v>
      </c>
      <c r="L756" s="30">
        <v>0</v>
      </c>
      <c r="M756" s="24">
        <f>ROUND(G756*L756,P4)</f>
        <v>0</v>
      </c>
      <c r="N756" s="25" t="s">
        <v>1524</v>
      </c>
      <c r="O756" s="31">
        <f>M756*AA756</f>
        <v>0</v>
      </c>
      <c r="P756" s="1">
        <v>3</v>
      </c>
      <c r="AA756" s="1">
        <f>IF(P756=1,$O$3,IF(P756=2,$O$4,$O$5))</f>
        <v>0</v>
      </c>
    </row>
    <row r="757">
      <c r="A757" s="1" t="s">
        <v>592</v>
      </c>
      <c r="E757" s="27" t="s">
        <v>589</v>
      </c>
    </row>
    <row r="758" ht="13">
      <c r="A758" s="1" t="s">
        <v>593</v>
      </c>
      <c r="E758" s="32" t="s">
        <v>7326</v>
      </c>
    </row>
    <row r="759" ht="50">
      <c r="A759" s="1" t="s">
        <v>595</v>
      </c>
      <c r="E759" s="27" t="s">
        <v>2585</v>
      </c>
    </row>
    <row r="760" ht="25">
      <c r="A760" s="1" t="s">
        <v>587</v>
      </c>
      <c r="B760" s="1">
        <v>16</v>
      </c>
      <c r="C760" s="26" t="s">
        <v>5070</v>
      </c>
      <c r="D760" t="s">
        <v>589</v>
      </c>
      <c r="E760" s="27" t="s">
        <v>5071</v>
      </c>
      <c r="F760" s="28" t="s">
        <v>603</v>
      </c>
      <c r="G760" s="29">
        <v>52</v>
      </c>
      <c r="H760" s="28">
        <v>0</v>
      </c>
      <c r="I760" s="30">
        <f>ROUND(G760*H760,P4)</f>
        <v>0</v>
      </c>
      <c r="L760" s="30">
        <v>0</v>
      </c>
      <c r="M760" s="24">
        <f>ROUND(G760*L760,P4)</f>
        <v>0</v>
      </c>
      <c r="N760" s="25" t="s">
        <v>1524</v>
      </c>
      <c r="O760" s="31">
        <f>M760*AA760</f>
        <v>0</v>
      </c>
      <c r="P760" s="1">
        <v>3</v>
      </c>
      <c r="AA760" s="1">
        <f>IF(P760=1,$O$3,IF(P760=2,$O$4,$O$5))</f>
        <v>0</v>
      </c>
    </row>
    <row r="761">
      <c r="A761" s="1" t="s">
        <v>592</v>
      </c>
      <c r="E761" s="27" t="s">
        <v>589</v>
      </c>
    </row>
    <row r="762" ht="13">
      <c r="A762" s="1" t="s">
        <v>593</v>
      </c>
      <c r="E762" s="32" t="s">
        <v>7327</v>
      </c>
    </row>
    <row r="763" ht="50">
      <c r="A763" s="1" t="s">
        <v>595</v>
      </c>
      <c r="E763" s="27" t="s">
        <v>605</v>
      </c>
    </row>
    <row r="764" ht="25">
      <c r="A764" s="1" t="s">
        <v>587</v>
      </c>
      <c r="B764" s="1">
        <v>17</v>
      </c>
      <c r="C764" s="26" t="s">
        <v>7143</v>
      </c>
      <c r="D764" t="s">
        <v>589</v>
      </c>
      <c r="E764" s="27" t="s">
        <v>7144</v>
      </c>
      <c r="F764" s="28" t="s">
        <v>603</v>
      </c>
      <c r="G764" s="29">
        <v>52</v>
      </c>
      <c r="H764" s="28">
        <v>0</v>
      </c>
      <c r="I764" s="30">
        <f>ROUND(G764*H764,P4)</f>
        <v>0</v>
      </c>
      <c r="L764" s="30">
        <v>0</v>
      </c>
      <c r="M764" s="24">
        <f>ROUND(G764*L764,P4)</f>
        <v>0</v>
      </c>
      <c r="N764" s="25" t="s">
        <v>1524</v>
      </c>
      <c r="O764" s="31">
        <f>M764*AA764</f>
        <v>0</v>
      </c>
      <c r="P764" s="1">
        <v>3</v>
      </c>
      <c r="AA764" s="1">
        <f>IF(P764=1,$O$3,IF(P764=2,$O$4,$O$5))</f>
        <v>0</v>
      </c>
    </row>
    <row r="765">
      <c r="A765" s="1" t="s">
        <v>592</v>
      </c>
      <c r="E765" s="27" t="s">
        <v>589</v>
      </c>
    </row>
    <row r="766" ht="13">
      <c r="A766" s="1" t="s">
        <v>593</v>
      </c>
      <c r="E766" s="32" t="s">
        <v>7328</v>
      </c>
    </row>
    <row r="767" ht="62.5">
      <c r="A767" s="1" t="s">
        <v>595</v>
      </c>
      <c r="E767" s="27" t="s">
        <v>4945</v>
      </c>
    </row>
    <row r="768" ht="25">
      <c r="A768" s="1" t="s">
        <v>587</v>
      </c>
      <c r="B768" s="1">
        <v>18</v>
      </c>
      <c r="C768" s="26" t="s">
        <v>5162</v>
      </c>
      <c r="D768" t="s">
        <v>589</v>
      </c>
      <c r="E768" s="27" t="s">
        <v>5163</v>
      </c>
      <c r="F768" s="28" t="s">
        <v>603</v>
      </c>
      <c r="G768" s="29">
        <v>52</v>
      </c>
      <c r="H768" s="28">
        <v>0</v>
      </c>
      <c r="I768" s="30">
        <f>ROUND(G768*H768,P4)</f>
        <v>0</v>
      </c>
      <c r="L768" s="30">
        <v>0</v>
      </c>
      <c r="M768" s="24">
        <f>ROUND(G768*L768,P4)</f>
        <v>0</v>
      </c>
      <c r="N768" s="25" t="s">
        <v>1524</v>
      </c>
      <c r="O768" s="31">
        <f>M768*AA768</f>
        <v>0</v>
      </c>
      <c r="P768" s="1">
        <v>3</v>
      </c>
      <c r="AA768" s="1">
        <f>IF(P768=1,$O$3,IF(P768=2,$O$4,$O$5))</f>
        <v>0</v>
      </c>
    </row>
    <row r="769">
      <c r="A769" s="1" t="s">
        <v>592</v>
      </c>
      <c r="E769" s="27" t="s">
        <v>589</v>
      </c>
    </row>
    <row r="770" ht="13">
      <c r="A770" s="1" t="s">
        <v>593</v>
      </c>
      <c r="E770" s="32" t="s">
        <v>7329</v>
      </c>
    </row>
    <row r="771" ht="62.5">
      <c r="A771" s="1" t="s">
        <v>595</v>
      </c>
      <c r="E771" s="27" t="s">
        <v>5164</v>
      </c>
    </row>
    <row r="772" ht="13">
      <c r="A772" s="1" t="s">
        <v>584</v>
      </c>
      <c r="C772" s="22" t="s">
        <v>3881</v>
      </c>
      <c r="E772" s="23" t="s">
        <v>3882</v>
      </c>
      <c r="L772" s="24">
        <f>SUMIFS(L773:L804,A773:A804,"P")</f>
        <v>0</v>
      </c>
      <c r="M772" s="24">
        <f>SUMIFS(M773:M804,A773:A804,"P")</f>
        <v>0</v>
      </c>
      <c r="N772" s="25"/>
    </row>
    <row r="773" ht="25">
      <c r="A773" s="1" t="s">
        <v>587</v>
      </c>
      <c r="B773" s="1">
        <v>19</v>
      </c>
      <c r="C773" s="26" t="s">
        <v>7330</v>
      </c>
      <c r="D773" t="s">
        <v>589</v>
      </c>
      <c r="E773" s="27" t="s">
        <v>7331</v>
      </c>
      <c r="F773" s="28" t="s">
        <v>618</v>
      </c>
      <c r="G773" s="29">
        <v>25</v>
      </c>
      <c r="H773" s="28">
        <v>0</v>
      </c>
      <c r="I773" s="30">
        <f>ROUND(G773*H773,P4)</f>
        <v>0</v>
      </c>
      <c r="L773" s="30">
        <v>0</v>
      </c>
      <c r="M773" s="24">
        <f>ROUND(G773*L773,P4)</f>
        <v>0</v>
      </c>
      <c r="N773" s="25" t="s">
        <v>1524</v>
      </c>
      <c r="O773" s="31">
        <f>M773*AA773</f>
        <v>0</v>
      </c>
      <c r="P773" s="1">
        <v>3</v>
      </c>
      <c r="AA773" s="1">
        <f>IF(P773=1,$O$3,IF(P773=2,$O$4,$O$5))</f>
        <v>0</v>
      </c>
    </row>
    <row r="774">
      <c r="A774" s="1" t="s">
        <v>592</v>
      </c>
      <c r="E774" s="27" t="s">
        <v>589</v>
      </c>
    </row>
    <row r="775" ht="13">
      <c r="A775" s="1" t="s">
        <v>593</v>
      </c>
      <c r="E775" s="32" t="s">
        <v>7321</v>
      </c>
    </row>
    <row r="776" ht="250">
      <c r="A776" s="1" t="s">
        <v>595</v>
      </c>
      <c r="E776" s="27" t="s">
        <v>3887</v>
      </c>
    </row>
    <row r="777" ht="25">
      <c r="A777" s="1" t="s">
        <v>587</v>
      </c>
      <c r="B777" s="1">
        <v>20</v>
      </c>
      <c r="C777" s="26" t="s">
        <v>5503</v>
      </c>
      <c r="D777" t="s">
        <v>589</v>
      </c>
      <c r="E777" s="27" t="s">
        <v>5504</v>
      </c>
      <c r="F777" s="28" t="s">
        <v>618</v>
      </c>
      <c r="G777" s="29">
        <v>20</v>
      </c>
      <c r="H777" s="28">
        <v>0</v>
      </c>
      <c r="I777" s="30">
        <f>ROUND(G777*H777,P4)</f>
        <v>0</v>
      </c>
      <c r="L777" s="30">
        <v>0</v>
      </c>
      <c r="M777" s="24">
        <f>ROUND(G777*L777,P4)</f>
        <v>0</v>
      </c>
      <c r="N777" s="25" t="s">
        <v>1524</v>
      </c>
      <c r="O777" s="31">
        <f>M777*AA777</f>
        <v>0</v>
      </c>
      <c r="P777" s="1">
        <v>3</v>
      </c>
      <c r="AA777" s="1">
        <f>IF(P777=1,$O$3,IF(P777=2,$O$4,$O$5))</f>
        <v>0</v>
      </c>
    </row>
    <row r="778">
      <c r="A778" s="1" t="s">
        <v>592</v>
      </c>
      <c r="E778" s="27" t="s">
        <v>589</v>
      </c>
    </row>
    <row r="779" ht="13">
      <c r="A779" s="1" t="s">
        <v>593</v>
      </c>
      <c r="E779" s="32" t="s">
        <v>7332</v>
      </c>
    </row>
    <row r="780" ht="250">
      <c r="A780" s="1" t="s">
        <v>595</v>
      </c>
      <c r="E780" s="27" t="s">
        <v>3894</v>
      </c>
    </row>
    <row r="781" ht="25">
      <c r="A781" s="1" t="s">
        <v>587</v>
      </c>
      <c r="B781" s="1">
        <v>21</v>
      </c>
      <c r="C781" s="26" t="s">
        <v>7333</v>
      </c>
      <c r="D781" t="s">
        <v>589</v>
      </c>
      <c r="E781" s="27" t="s">
        <v>7334</v>
      </c>
      <c r="F781" s="28" t="s">
        <v>618</v>
      </c>
      <c r="G781" s="29">
        <v>20</v>
      </c>
      <c r="H781" s="28">
        <v>0</v>
      </c>
      <c r="I781" s="30">
        <f>ROUND(G781*H781,P4)</f>
        <v>0</v>
      </c>
      <c r="L781" s="30">
        <v>0</v>
      </c>
      <c r="M781" s="24">
        <f>ROUND(G781*L781,P4)</f>
        <v>0</v>
      </c>
      <c r="N781" s="25" t="s">
        <v>1524</v>
      </c>
      <c r="O781" s="31">
        <f>M781*AA781</f>
        <v>0</v>
      </c>
      <c r="P781" s="1">
        <v>3</v>
      </c>
      <c r="AA781" s="1">
        <f>IF(P781=1,$O$3,IF(P781=2,$O$4,$O$5))</f>
        <v>0</v>
      </c>
    </row>
    <row r="782">
      <c r="A782" s="1" t="s">
        <v>592</v>
      </c>
      <c r="E782" s="27" t="s">
        <v>589</v>
      </c>
    </row>
    <row r="783" ht="13">
      <c r="A783" s="1" t="s">
        <v>593</v>
      </c>
      <c r="E783" s="32" t="s">
        <v>7332</v>
      </c>
    </row>
    <row r="784" ht="62.5">
      <c r="A784" s="1" t="s">
        <v>595</v>
      </c>
      <c r="E784" s="27" t="s">
        <v>6873</v>
      </c>
    </row>
    <row r="785" ht="25">
      <c r="A785" s="1" t="s">
        <v>587</v>
      </c>
      <c r="B785" s="1">
        <v>22</v>
      </c>
      <c r="C785" s="26" t="s">
        <v>6887</v>
      </c>
      <c r="D785" t="s">
        <v>589</v>
      </c>
      <c r="E785" s="27" t="s">
        <v>6888</v>
      </c>
      <c r="F785" s="28" t="s">
        <v>618</v>
      </c>
      <c r="G785" s="29">
        <v>25</v>
      </c>
      <c r="H785" s="28">
        <v>0</v>
      </c>
      <c r="I785" s="30">
        <f>ROUND(G785*H785,P4)</f>
        <v>0</v>
      </c>
      <c r="L785" s="30">
        <v>0</v>
      </c>
      <c r="M785" s="24">
        <f>ROUND(G785*L785,P4)</f>
        <v>0</v>
      </c>
      <c r="N785" s="25" t="s">
        <v>1524</v>
      </c>
      <c r="O785" s="31">
        <f>M785*AA785</f>
        <v>0</v>
      </c>
      <c r="P785" s="1">
        <v>3</v>
      </c>
      <c r="AA785" s="1">
        <f>IF(P785=1,$O$3,IF(P785=2,$O$4,$O$5))</f>
        <v>0</v>
      </c>
    </row>
    <row r="786">
      <c r="A786" s="1" t="s">
        <v>592</v>
      </c>
      <c r="E786" s="27" t="s">
        <v>589</v>
      </c>
    </row>
    <row r="787" ht="13">
      <c r="A787" s="1" t="s">
        <v>593</v>
      </c>
      <c r="E787" s="32" t="s">
        <v>7321</v>
      </c>
    </row>
    <row r="788" ht="87.5">
      <c r="A788" s="1" t="s">
        <v>595</v>
      </c>
      <c r="E788" s="27" t="s">
        <v>6890</v>
      </c>
    </row>
    <row r="789" ht="25">
      <c r="A789" s="1" t="s">
        <v>587</v>
      </c>
      <c r="B789" s="1">
        <v>23</v>
      </c>
      <c r="C789" s="26" t="s">
        <v>6891</v>
      </c>
      <c r="D789" t="s">
        <v>589</v>
      </c>
      <c r="E789" s="27" t="s">
        <v>6892</v>
      </c>
      <c r="F789" s="28" t="s">
        <v>618</v>
      </c>
      <c r="G789" s="29">
        <v>25</v>
      </c>
      <c r="H789" s="28">
        <v>0</v>
      </c>
      <c r="I789" s="30">
        <f>ROUND(G789*H789,P4)</f>
        <v>0</v>
      </c>
      <c r="L789" s="30">
        <v>0</v>
      </c>
      <c r="M789" s="24">
        <f>ROUND(G789*L789,P4)</f>
        <v>0</v>
      </c>
      <c r="N789" s="25" t="s">
        <v>1524</v>
      </c>
      <c r="O789" s="31">
        <f>M789*AA789</f>
        <v>0</v>
      </c>
      <c r="P789" s="1">
        <v>3</v>
      </c>
      <c r="AA789" s="1">
        <f>IF(P789=1,$O$3,IF(P789=2,$O$4,$O$5))</f>
        <v>0</v>
      </c>
    </row>
    <row r="790">
      <c r="A790" s="1" t="s">
        <v>592</v>
      </c>
      <c r="E790" s="27" t="s">
        <v>589</v>
      </c>
    </row>
    <row r="791" ht="13">
      <c r="A791" s="1" t="s">
        <v>593</v>
      </c>
      <c r="E791" s="32" t="s">
        <v>7321</v>
      </c>
    </row>
    <row r="792" ht="75">
      <c r="A792" s="1" t="s">
        <v>595</v>
      </c>
      <c r="E792" s="27" t="s">
        <v>6894</v>
      </c>
    </row>
    <row r="793">
      <c r="A793" s="1" t="s">
        <v>587</v>
      </c>
      <c r="B793" s="1">
        <v>24</v>
      </c>
      <c r="C793" s="26" t="s">
        <v>7246</v>
      </c>
      <c r="D793" t="s">
        <v>589</v>
      </c>
      <c r="E793" s="27" t="s">
        <v>7335</v>
      </c>
      <c r="F793" s="28" t="s">
        <v>610</v>
      </c>
      <c r="G793" s="29">
        <v>2</v>
      </c>
      <c r="H793" s="28">
        <v>0</v>
      </c>
      <c r="I793" s="30">
        <f>ROUND(G793*H793,P4)</f>
        <v>0</v>
      </c>
      <c r="L793" s="30">
        <v>0</v>
      </c>
      <c r="M793" s="24">
        <f>ROUND(G793*L793,P4)</f>
        <v>0</v>
      </c>
      <c r="N793" s="25" t="s">
        <v>589</v>
      </c>
      <c r="O793" s="31">
        <f>M793*AA793</f>
        <v>0</v>
      </c>
      <c r="P793" s="1">
        <v>3</v>
      </c>
      <c r="AA793" s="1">
        <f>IF(P793=1,$O$3,IF(P793=2,$O$4,$O$5))</f>
        <v>0</v>
      </c>
    </row>
    <row r="794">
      <c r="A794" s="1" t="s">
        <v>592</v>
      </c>
      <c r="E794" s="27" t="s">
        <v>589</v>
      </c>
    </row>
    <row r="795" ht="13">
      <c r="A795" s="1" t="s">
        <v>593</v>
      </c>
      <c r="E795" s="32" t="s">
        <v>7336</v>
      </c>
    </row>
    <row r="796" ht="37.5">
      <c r="A796" s="1" t="s">
        <v>595</v>
      </c>
      <c r="E796" s="27" t="s">
        <v>7337</v>
      </c>
    </row>
    <row r="797">
      <c r="A797" s="1" t="s">
        <v>587</v>
      </c>
      <c r="B797" s="1">
        <v>25</v>
      </c>
      <c r="C797" s="26" t="s">
        <v>7249</v>
      </c>
      <c r="D797" t="s">
        <v>585</v>
      </c>
      <c r="E797" s="27" t="s">
        <v>7250</v>
      </c>
      <c r="F797" s="28" t="s">
        <v>1488</v>
      </c>
      <c r="G797" s="29">
        <v>1</v>
      </c>
      <c r="H797" s="28">
        <v>0</v>
      </c>
      <c r="I797" s="30">
        <f>ROUND(G797*H797,P4)</f>
        <v>0</v>
      </c>
      <c r="L797" s="30">
        <v>0</v>
      </c>
      <c r="M797" s="24">
        <f>ROUND(G797*L797,P4)</f>
        <v>0</v>
      </c>
      <c r="N797" s="25" t="s">
        <v>589</v>
      </c>
      <c r="O797" s="31">
        <f>M797*AA797</f>
        <v>0</v>
      </c>
      <c r="P797" s="1">
        <v>3</v>
      </c>
      <c r="AA797" s="1">
        <f>IF(P797=1,$O$3,IF(P797=2,$O$4,$O$5))</f>
        <v>0</v>
      </c>
    </row>
    <row r="798">
      <c r="A798" s="1" t="s">
        <v>592</v>
      </c>
      <c r="E798" s="27" t="s">
        <v>589</v>
      </c>
    </row>
    <row r="799" ht="13">
      <c r="A799" s="1" t="s">
        <v>593</v>
      </c>
      <c r="E799" s="32" t="s">
        <v>7318</v>
      </c>
    </row>
    <row r="800">
      <c r="A800" s="1" t="s">
        <v>595</v>
      </c>
      <c r="E800" s="27" t="s">
        <v>7178</v>
      </c>
    </row>
    <row r="801" ht="25">
      <c r="A801" s="1" t="s">
        <v>587</v>
      </c>
      <c r="B801" s="1">
        <v>26</v>
      </c>
      <c r="C801" s="26" t="s">
        <v>6970</v>
      </c>
      <c r="D801" t="s">
        <v>589</v>
      </c>
      <c r="E801" s="27" t="s">
        <v>6971</v>
      </c>
      <c r="F801" s="28" t="s">
        <v>618</v>
      </c>
      <c r="G801" s="29">
        <v>25</v>
      </c>
      <c r="H801" s="28">
        <v>0</v>
      </c>
      <c r="I801" s="30">
        <f>ROUND(G801*H801,P4)</f>
        <v>0</v>
      </c>
      <c r="L801" s="30">
        <v>0</v>
      </c>
      <c r="M801" s="24">
        <f>ROUND(G801*L801,P4)</f>
        <v>0</v>
      </c>
      <c r="N801" s="25" t="s">
        <v>1524</v>
      </c>
      <c r="O801" s="31">
        <f>M801*AA801</f>
        <v>0</v>
      </c>
      <c r="P801" s="1">
        <v>3</v>
      </c>
      <c r="AA801" s="1">
        <f>IF(P801=1,$O$3,IF(P801=2,$O$4,$O$5))</f>
        <v>0</v>
      </c>
    </row>
    <row r="802">
      <c r="A802" s="1" t="s">
        <v>592</v>
      </c>
      <c r="E802" s="27" t="s">
        <v>589</v>
      </c>
    </row>
    <row r="803" ht="13">
      <c r="A803" s="1" t="s">
        <v>593</v>
      </c>
      <c r="E803" s="32" t="s">
        <v>7321</v>
      </c>
    </row>
    <row r="804" ht="100">
      <c r="A804" s="1" t="s">
        <v>595</v>
      </c>
      <c r="E804" s="27" t="s">
        <v>6688</v>
      </c>
    </row>
    <row r="805" ht="13">
      <c r="A805" s="1" t="s">
        <v>584</v>
      </c>
      <c r="C805" s="22" t="s">
        <v>2059</v>
      </c>
      <c r="E805" s="23" t="s">
        <v>2060</v>
      </c>
      <c r="L805" s="24">
        <f>SUMIFS(L806:L813,A806:A813,"P")</f>
        <v>0</v>
      </c>
      <c r="M805" s="24">
        <f>SUMIFS(M806:M813,A806:A813,"P")</f>
        <v>0</v>
      </c>
      <c r="N805" s="25"/>
    </row>
    <row r="806" ht="25">
      <c r="A806" s="1" t="s">
        <v>587</v>
      </c>
      <c r="B806" s="1">
        <v>27</v>
      </c>
      <c r="C806" s="26" t="s">
        <v>7254</v>
      </c>
      <c r="D806" t="s">
        <v>589</v>
      </c>
      <c r="E806" s="27" t="s">
        <v>7255</v>
      </c>
      <c r="F806" s="28" t="s">
        <v>618</v>
      </c>
      <c r="G806" s="29">
        <v>25</v>
      </c>
      <c r="H806" s="28">
        <v>0</v>
      </c>
      <c r="I806" s="30">
        <f>ROUND(G806*H806,P4)</f>
        <v>0</v>
      </c>
      <c r="L806" s="30">
        <v>0</v>
      </c>
      <c r="M806" s="24">
        <f>ROUND(G806*L806,P4)</f>
        <v>0</v>
      </c>
      <c r="N806" s="25" t="s">
        <v>1524</v>
      </c>
      <c r="O806" s="31">
        <f>M806*AA806</f>
        <v>0</v>
      </c>
      <c r="P806" s="1">
        <v>3</v>
      </c>
      <c r="AA806" s="1">
        <f>IF(P806=1,$O$3,IF(P806=2,$O$4,$O$5))</f>
        <v>0</v>
      </c>
    </row>
    <row r="807">
      <c r="A807" s="1" t="s">
        <v>592</v>
      </c>
      <c r="E807" s="27" t="s">
        <v>589</v>
      </c>
    </row>
    <row r="808" ht="13">
      <c r="A808" s="1" t="s">
        <v>593</v>
      </c>
      <c r="E808" s="32" t="s">
        <v>7321</v>
      </c>
    </row>
    <row r="809" ht="87.5">
      <c r="A809" s="1" t="s">
        <v>595</v>
      </c>
      <c r="E809" s="27" t="s">
        <v>6048</v>
      </c>
    </row>
    <row r="810" ht="25">
      <c r="A810" s="1" t="s">
        <v>587</v>
      </c>
      <c r="B810" s="1">
        <v>28</v>
      </c>
      <c r="C810" s="26" t="s">
        <v>7257</v>
      </c>
      <c r="D810" t="s">
        <v>589</v>
      </c>
      <c r="E810" s="27" t="s">
        <v>7258</v>
      </c>
      <c r="F810" s="28" t="s">
        <v>618</v>
      </c>
      <c r="G810" s="29">
        <v>25</v>
      </c>
      <c r="H810" s="28">
        <v>0</v>
      </c>
      <c r="I810" s="30">
        <f>ROUND(G810*H810,P4)</f>
        <v>0</v>
      </c>
      <c r="L810" s="30">
        <v>0</v>
      </c>
      <c r="M810" s="24">
        <f>ROUND(G810*L810,P4)</f>
        <v>0</v>
      </c>
      <c r="N810" s="25" t="s">
        <v>1524</v>
      </c>
      <c r="O810" s="31">
        <f>M810*AA810</f>
        <v>0</v>
      </c>
      <c r="P810" s="1">
        <v>3</v>
      </c>
      <c r="AA810" s="1">
        <f>IF(P810=1,$O$3,IF(P810=2,$O$4,$O$5))</f>
        <v>0</v>
      </c>
    </row>
    <row r="811">
      <c r="A811" s="1" t="s">
        <v>592</v>
      </c>
      <c r="E811" s="27" t="s">
        <v>589</v>
      </c>
    </row>
    <row r="812" ht="13">
      <c r="A812" s="1" t="s">
        <v>593</v>
      </c>
      <c r="E812" s="32" t="s">
        <v>7321</v>
      </c>
    </row>
    <row r="813" ht="100">
      <c r="A813" s="1" t="s">
        <v>595</v>
      </c>
      <c r="E813" s="27" t="s">
        <v>7190</v>
      </c>
    </row>
    <row r="814" ht="13">
      <c r="A814" s="1" t="s">
        <v>584</v>
      </c>
      <c r="C814" s="22" t="s">
        <v>675</v>
      </c>
      <c r="E814" s="23" t="s">
        <v>1992</v>
      </c>
      <c r="L814" s="24">
        <f>SUMIFS(L815:L822,A815:A822,"P")</f>
        <v>0</v>
      </c>
      <c r="M814" s="24">
        <f>SUMIFS(M815:M822,A815:A822,"P")</f>
        <v>0</v>
      </c>
      <c r="N814" s="25"/>
    </row>
    <row r="815" ht="37.5">
      <c r="A815" s="1" t="s">
        <v>587</v>
      </c>
      <c r="B815" s="1">
        <v>29</v>
      </c>
      <c r="C815" s="26" t="s">
        <v>2697</v>
      </c>
      <c r="D815" t="s">
        <v>2698</v>
      </c>
      <c r="E815" s="27" t="s">
        <v>2699</v>
      </c>
      <c r="F815" s="28" t="s">
        <v>680</v>
      </c>
      <c r="G815" s="29">
        <v>13.163</v>
      </c>
      <c r="H815" s="28">
        <v>0</v>
      </c>
      <c r="I815" s="30">
        <f>ROUND(G815*H815,P4)</f>
        <v>0</v>
      </c>
      <c r="L815" s="30">
        <v>0</v>
      </c>
      <c r="M815" s="24">
        <f>ROUND(G815*L815,P4)</f>
        <v>0</v>
      </c>
      <c r="N815" s="25" t="s">
        <v>589</v>
      </c>
      <c r="O815" s="31">
        <f>M815*AA815</f>
        <v>0</v>
      </c>
      <c r="P815" s="1">
        <v>3</v>
      </c>
      <c r="AA815" s="1">
        <f>IF(P815=1,$O$3,IF(P815=2,$O$4,$O$5))</f>
        <v>0</v>
      </c>
    </row>
    <row r="816" ht="37.5">
      <c r="A816" s="1" t="s">
        <v>592</v>
      </c>
      <c r="E816" s="27" t="s">
        <v>681</v>
      </c>
    </row>
    <row r="817" ht="13">
      <c r="A817" s="1" t="s">
        <v>593</v>
      </c>
      <c r="E817" s="32" t="s">
        <v>7338</v>
      </c>
    </row>
    <row r="818" ht="150">
      <c r="A818" s="1" t="s">
        <v>595</v>
      </c>
      <c r="E818" s="27" t="s">
        <v>683</v>
      </c>
    </row>
    <row r="819" ht="37.5">
      <c r="A819" s="1" t="s">
        <v>587</v>
      </c>
      <c r="B819" s="1">
        <v>30</v>
      </c>
      <c r="C819" s="26" t="s">
        <v>1502</v>
      </c>
      <c r="D819" t="s">
        <v>1503</v>
      </c>
      <c r="E819" s="27" t="s">
        <v>1504</v>
      </c>
      <c r="F819" s="28" t="s">
        <v>680</v>
      </c>
      <c r="G819" s="29">
        <v>0.0070000000000000001</v>
      </c>
      <c r="H819" s="28">
        <v>0</v>
      </c>
      <c r="I819" s="30">
        <f>ROUND(G819*H819,P4)</f>
        <v>0</v>
      </c>
      <c r="L819" s="30">
        <v>0</v>
      </c>
      <c r="M819" s="24">
        <f>ROUND(G819*L819,P4)</f>
        <v>0</v>
      </c>
      <c r="N819" s="25" t="s">
        <v>589</v>
      </c>
      <c r="O819" s="31">
        <f>M819*AA819</f>
        <v>0</v>
      </c>
      <c r="P819" s="1">
        <v>3</v>
      </c>
      <c r="AA819" s="1">
        <f>IF(P819=1,$O$3,IF(P819=2,$O$4,$O$5))</f>
        <v>0</v>
      </c>
    </row>
    <row r="820" ht="37.5">
      <c r="A820" s="1" t="s">
        <v>592</v>
      </c>
      <c r="E820" s="27" t="s">
        <v>4087</v>
      </c>
    </row>
    <row r="821" ht="13">
      <c r="A821" s="1" t="s">
        <v>593</v>
      </c>
      <c r="E821" s="32" t="s">
        <v>7339</v>
      </c>
    </row>
    <row r="822" ht="150">
      <c r="A822" s="1" t="s">
        <v>595</v>
      </c>
      <c r="E82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7340</v>
      </c>
      <c r="E8" s="23" t="s">
        <v>363</v>
      </c>
      <c r="L8" s="24">
        <f>L9+L62+L67+L88+L121</f>
        <v>0</v>
      </c>
      <c r="M8" s="24">
        <f>M9+M62+M67+M88+M121</f>
        <v>0</v>
      </c>
      <c r="N8" s="25"/>
    </row>
    <row r="9" ht="13">
      <c r="A9" s="1" t="s">
        <v>584</v>
      </c>
      <c r="C9" s="22" t="s">
        <v>585</v>
      </c>
      <c r="E9" s="23" t="s">
        <v>586</v>
      </c>
      <c r="L9" s="24">
        <f>SUMIFS(L10:L61,A10:A61,"P")</f>
        <v>0</v>
      </c>
      <c r="M9" s="24">
        <f>SUMIFS(M10:M61,A10:A61,"P")</f>
        <v>0</v>
      </c>
      <c r="N9" s="25"/>
    </row>
    <row r="10" ht="25">
      <c r="A10" s="1" t="s">
        <v>587</v>
      </c>
      <c r="B10" s="1">
        <v>1</v>
      </c>
      <c r="C10" s="26" t="s">
        <v>4103</v>
      </c>
      <c r="D10" t="s">
        <v>589</v>
      </c>
      <c r="E10" s="27" t="s">
        <v>4104</v>
      </c>
      <c r="F10" s="28" t="s">
        <v>591</v>
      </c>
      <c r="G10" s="29">
        <v>3</v>
      </c>
      <c r="H10" s="28">
        <v>0</v>
      </c>
      <c r="I10" s="30">
        <f>ROUND(G10*H10,P4)</f>
        <v>0</v>
      </c>
      <c r="L10" s="30">
        <v>0</v>
      </c>
      <c r="M10" s="24">
        <f>ROUND(G10*L10,P4)</f>
        <v>0</v>
      </c>
      <c r="N10" s="25" t="s">
        <v>1524</v>
      </c>
      <c r="O10" s="31">
        <f>M10*AA10</f>
        <v>0</v>
      </c>
      <c r="P10" s="1">
        <v>3</v>
      </c>
      <c r="AA10" s="1">
        <f>IF(P10=1,$O$3,IF(P10=2,$O$4,$O$5))</f>
        <v>0</v>
      </c>
    </row>
    <row r="11" ht="25">
      <c r="A11" s="1" t="s">
        <v>592</v>
      </c>
      <c r="E11" s="27" t="s">
        <v>4104</v>
      </c>
    </row>
    <row r="12" ht="26">
      <c r="A12" s="1" t="s">
        <v>593</v>
      </c>
      <c r="E12" s="32" t="s">
        <v>7341</v>
      </c>
    </row>
    <row r="13" ht="100">
      <c r="A13" s="1" t="s">
        <v>595</v>
      </c>
      <c r="E13" s="27" t="s">
        <v>4106</v>
      </c>
    </row>
    <row r="14" ht="25">
      <c r="A14" s="1" t="s">
        <v>587</v>
      </c>
      <c r="B14" s="1">
        <v>2</v>
      </c>
      <c r="C14" s="26" t="s">
        <v>6156</v>
      </c>
      <c r="D14" t="s">
        <v>589</v>
      </c>
      <c r="E14" s="27" t="s">
        <v>6157</v>
      </c>
      <c r="F14" s="28" t="s">
        <v>591</v>
      </c>
      <c r="G14" s="29">
        <v>1080</v>
      </c>
      <c r="H14" s="28">
        <v>0</v>
      </c>
      <c r="I14" s="30">
        <f>ROUND(G14*H14,P4)</f>
        <v>0</v>
      </c>
      <c r="L14" s="30">
        <v>0</v>
      </c>
      <c r="M14" s="24">
        <f>ROUND(G14*L14,P4)</f>
        <v>0</v>
      </c>
      <c r="N14" s="25" t="s">
        <v>1524</v>
      </c>
      <c r="O14" s="31">
        <f>M14*AA14</f>
        <v>0</v>
      </c>
      <c r="P14" s="1">
        <v>3</v>
      </c>
      <c r="AA14" s="1">
        <f>IF(P14=1,$O$3,IF(P14=2,$O$4,$O$5))</f>
        <v>0</v>
      </c>
    </row>
    <row r="15">
      <c r="A15" s="1" t="s">
        <v>592</v>
      </c>
      <c r="E15" s="27" t="s">
        <v>6157</v>
      </c>
    </row>
    <row r="16" ht="26">
      <c r="A16" s="1" t="s">
        <v>593</v>
      </c>
      <c r="E16" s="32" t="s">
        <v>7342</v>
      </c>
    </row>
    <row r="17" ht="62.5">
      <c r="A17" s="1" t="s">
        <v>595</v>
      </c>
      <c r="E17" s="27" t="s">
        <v>6159</v>
      </c>
    </row>
    <row r="18" ht="25">
      <c r="A18" s="1" t="s">
        <v>587</v>
      </c>
      <c r="B18" s="1">
        <v>3</v>
      </c>
      <c r="C18" s="26" t="s">
        <v>7343</v>
      </c>
      <c r="D18" t="s">
        <v>589</v>
      </c>
      <c r="E18" s="27" t="s">
        <v>7344</v>
      </c>
      <c r="F18" s="28" t="s">
        <v>2573</v>
      </c>
      <c r="G18" s="29">
        <v>2160</v>
      </c>
      <c r="H18" s="28">
        <v>0</v>
      </c>
      <c r="I18" s="30">
        <f>ROUND(G18*H18,P4)</f>
        <v>0</v>
      </c>
      <c r="L18" s="30">
        <v>0</v>
      </c>
      <c r="M18" s="24">
        <f>ROUND(G18*L18,P4)</f>
        <v>0</v>
      </c>
      <c r="N18" s="25" t="s">
        <v>1524</v>
      </c>
      <c r="O18" s="31">
        <f>M18*AA18</f>
        <v>0</v>
      </c>
      <c r="P18" s="1">
        <v>3</v>
      </c>
      <c r="AA18" s="1">
        <f>IF(P18=1,$O$3,IF(P18=2,$O$4,$O$5))</f>
        <v>0</v>
      </c>
    </row>
    <row r="19">
      <c r="A19" s="1" t="s">
        <v>592</v>
      </c>
      <c r="E19" s="27" t="s">
        <v>7344</v>
      </c>
    </row>
    <row r="20" ht="65">
      <c r="A20" s="1" t="s">
        <v>593</v>
      </c>
      <c r="E20" s="32" t="s">
        <v>7345</v>
      </c>
    </row>
    <row r="21" ht="75">
      <c r="A21" s="1" t="s">
        <v>595</v>
      </c>
      <c r="E21" s="27" t="s">
        <v>2575</v>
      </c>
    </row>
    <row r="22" ht="25">
      <c r="A22" s="1" t="s">
        <v>587</v>
      </c>
      <c r="B22" s="1">
        <v>4</v>
      </c>
      <c r="C22" s="26" t="s">
        <v>4935</v>
      </c>
      <c r="D22" t="s">
        <v>589</v>
      </c>
      <c r="E22" s="27" t="s">
        <v>4936</v>
      </c>
      <c r="F22" s="28" t="s">
        <v>591</v>
      </c>
      <c r="G22" s="29">
        <v>4479</v>
      </c>
      <c r="H22" s="28">
        <v>0</v>
      </c>
      <c r="I22" s="30">
        <f>ROUND(G22*H22,P4)</f>
        <v>0</v>
      </c>
      <c r="L22" s="30">
        <v>0</v>
      </c>
      <c r="M22" s="24">
        <f>ROUND(G22*L22,P4)</f>
        <v>0</v>
      </c>
      <c r="N22" s="25" t="s">
        <v>1524</v>
      </c>
      <c r="O22" s="31">
        <f>M22*AA22</f>
        <v>0</v>
      </c>
      <c r="P22" s="1">
        <v>3</v>
      </c>
      <c r="AA22" s="1">
        <f>IF(P22=1,$O$3,IF(P22=2,$O$4,$O$5))</f>
        <v>0</v>
      </c>
    </row>
    <row r="23">
      <c r="A23" s="1" t="s">
        <v>592</v>
      </c>
      <c r="E23" s="27" t="s">
        <v>4936</v>
      </c>
    </row>
    <row r="24" ht="65">
      <c r="A24" s="1" t="s">
        <v>593</v>
      </c>
      <c r="E24" s="32" t="s">
        <v>7346</v>
      </c>
    </row>
    <row r="25" ht="400">
      <c r="A25" s="1" t="s">
        <v>595</v>
      </c>
      <c r="E25" s="27" t="s">
        <v>3753</v>
      </c>
    </row>
    <row r="26" ht="25">
      <c r="A26" s="1" t="s">
        <v>587</v>
      </c>
      <c r="B26" s="1">
        <v>5</v>
      </c>
      <c r="C26" s="26" t="s">
        <v>7347</v>
      </c>
      <c r="D26" t="s">
        <v>589</v>
      </c>
      <c r="E26" s="27" t="s">
        <v>7348</v>
      </c>
      <c r="F26" s="28" t="s">
        <v>591</v>
      </c>
      <c r="G26" s="29">
        <v>1493</v>
      </c>
      <c r="H26" s="28">
        <v>0</v>
      </c>
      <c r="I26" s="30">
        <f>ROUND(G26*H26,P4)</f>
        <v>0</v>
      </c>
      <c r="L26" s="30">
        <v>0</v>
      </c>
      <c r="M26" s="24">
        <f>ROUND(G26*L26,P4)</f>
        <v>0</v>
      </c>
      <c r="N26" s="25" t="s">
        <v>1524</v>
      </c>
      <c r="O26" s="31">
        <f>M26*AA26</f>
        <v>0</v>
      </c>
      <c r="P26" s="1">
        <v>3</v>
      </c>
      <c r="AA26" s="1">
        <f>IF(P26=1,$O$3,IF(P26=2,$O$4,$O$5))</f>
        <v>0</v>
      </c>
    </row>
    <row r="27">
      <c r="A27" s="1" t="s">
        <v>592</v>
      </c>
      <c r="E27" s="27" t="s">
        <v>7348</v>
      </c>
    </row>
    <row r="28" ht="65">
      <c r="A28" s="1" t="s">
        <v>593</v>
      </c>
      <c r="E28" s="32" t="s">
        <v>7349</v>
      </c>
    </row>
    <row r="29" ht="400">
      <c r="A29" s="1" t="s">
        <v>595</v>
      </c>
      <c r="E29" s="27" t="s">
        <v>7350</v>
      </c>
    </row>
    <row r="30" ht="25">
      <c r="A30" s="1" t="s">
        <v>587</v>
      </c>
      <c r="B30" s="1">
        <v>6</v>
      </c>
      <c r="C30" s="26" t="s">
        <v>7351</v>
      </c>
      <c r="D30" t="s">
        <v>589</v>
      </c>
      <c r="E30" s="27" t="s">
        <v>7352</v>
      </c>
      <c r="F30" s="28" t="s">
        <v>591</v>
      </c>
      <c r="G30" s="29">
        <v>1493</v>
      </c>
      <c r="H30" s="28">
        <v>0</v>
      </c>
      <c r="I30" s="30">
        <f>ROUND(G30*H30,P4)</f>
        <v>0</v>
      </c>
      <c r="L30" s="30">
        <v>0</v>
      </c>
      <c r="M30" s="24">
        <f>ROUND(G30*L30,P4)</f>
        <v>0</v>
      </c>
      <c r="N30" s="25" t="s">
        <v>1524</v>
      </c>
      <c r="O30" s="31">
        <f>M30*AA30</f>
        <v>0</v>
      </c>
      <c r="P30" s="1">
        <v>3</v>
      </c>
      <c r="AA30" s="1">
        <f>IF(P30=1,$O$3,IF(P30=2,$O$4,$O$5))</f>
        <v>0</v>
      </c>
    </row>
    <row r="31">
      <c r="A31" s="1" t="s">
        <v>592</v>
      </c>
      <c r="E31" s="27" t="s">
        <v>7352</v>
      </c>
    </row>
    <row r="32" ht="65">
      <c r="A32" s="1" t="s">
        <v>593</v>
      </c>
      <c r="E32" s="32" t="s">
        <v>7353</v>
      </c>
    </row>
    <row r="33" ht="400">
      <c r="A33" s="1" t="s">
        <v>595</v>
      </c>
      <c r="E33" s="27" t="s">
        <v>3753</v>
      </c>
    </row>
    <row r="34" ht="25">
      <c r="A34" s="1" t="s">
        <v>587</v>
      </c>
      <c r="B34" s="1">
        <v>7</v>
      </c>
      <c r="C34" s="26" t="s">
        <v>1398</v>
      </c>
      <c r="D34" t="s">
        <v>589</v>
      </c>
      <c r="E34" s="27" t="s">
        <v>1399</v>
      </c>
      <c r="F34" s="28" t="s">
        <v>591</v>
      </c>
      <c r="G34" s="29">
        <v>1750</v>
      </c>
      <c r="H34" s="28">
        <v>0</v>
      </c>
      <c r="I34" s="30">
        <f>ROUND(G34*H34,P4)</f>
        <v>0</v>
      </c>
      <c r="L34" s="30">
        <v>0</v>
      </c>
      <c r="M34" s="24">
        <f>ROUND(G34*L34,P4)</f>
        <v>0</v>
      </c>
      <c r="N34" s="25" t="s">
        <v>1524</v>
      </c>
      <c r="O34" s="31">
        <f>M34*AA34</f>
        <v>0</v>
      </c>
      <c r="P34" s="1">
        <v>3</v>
      </c>
      <c r="AA34" s="1">
        <f>IF(P34=1,$O$3,IF(P34=2,$O$4,$O$5))</f>
        <v>0</v>
      </c>
    </row>
    <row r="35">
      <c r="A35" s="1" t="s">
        <v>592</v>
      </c>
      <c r="E35" s="27" t="s">
        <v>1399</v>
      </c>
    </row>
    <row r="36" ht="39">
      <c r="A36" s="1" t="s">
        <v>593</v>
      </c>
      <c r="E36" s="32" t="s">
        <v>7354</v>
      </c>
    </row>
    <row r="37" ht="287.5">
      <c r="A37" s="1" t="s">
        <v>595</v>
      </c>
      <c r="E37" s="27" t="s">
        <v>1401</v>
      </c>
    </row>
    <row r="38" ht="25">
      <c r="A38" s="1" t="s">
        <v>587</v>
      </c>
      <c r="B38" s="1">
        <v>8</v>
      </c>
      <c r="C38" s="26" t="s">
        <v>3779</v>
      </c>
      <c r="D38" t="s">
        <v>589</v>
      </c>
      <c r="E38" s="27" t="s">
        <v>3780</v>
      </c>
      <c r="F38" s="28" t="s">
        <v>603</v>
      </c>
      <c r="G38" s="29">
        <v>3650</v>
      </c>
      <c r="H38" s="28">
        <v>0</v>
      </c>
      <c r="I38" s="30">
        <f>ROUND(G38*H38,P4)</f>
        <v>0</v>
      </c>
      <c r="L38" s="30">
        <v>0</v>
      </c>
      <c r="M38" s="24">
        <f>ROUND(G38*L38,P4)</f>
        <v>0</v>
      </c>
      <c r="N38" s="25" t="s">
        <v>1524</v>
      </c>
      <c r="O38" s="31">
        <f>M38*AA38</f>
        <v>0</v>
      </c>
      <c r="P38" s="1">
        <v>3</v>
      </c>
      <c r="AA38" s="1">
        <f>IF(P38=1,$O$3,IF(P38=2,$O$4,$O$5))</f>
        <v>0</v>
      </c>
    </row>
    <row r="39">
      <c r="A39" s="1" t="s">
        <v>592</v>
      </c>
      <c r="E39" s="27" t="s">
        <v>3780</v>
      </c>
    </row>
    <row r="40" ht="26">
      <c r="A40" s="1" t="s">
        <v>593</v>
      </c>
      <c r="E40" s="32" t="s">
        <v>7355</v>
      </c>
    </row>
    <row r="41" ht="50">
      <c r="A41" s="1" t="s">
        <v>595</v>
      </c>
      <c r="E41" s="27" t="s">
        <v>3782</v>
      </c>
    </row>
    <row r="42" ht="25">
      <c r="A42" s="1" t="s">
        <v>587</v>
      </c>
      <c r="B42" s="1">
        <v>9</v>
      </c>
      <c r="C42" s="26" t="s">
        <v>3783</v>
      </c>
      <c r="D42" t="s">
        <v>589</v>
      </c>
      <c r="E42" s="27" t="s">
        <v>3784</v>
      </c>
      <c r="F42" s="28" t="s">
        <v>603</v>
      </c>
      <c r="G42" s="29">
        <v>5970</v>
      </c>
      <c r="H42" s="28">
        <v>0</v>
      </c>
      <c r="I42" s="30">
        <f>ROUND(G42*H42,P4)</f>
        <v>0</v>
      </c>
      <c r="L42" s="30">
        <v>0</v>
      </c>
      <c r="M42" s="24">
        <f>ROUND(G42*L42,P4)</f>
        <v>0</v>
      </c>
      <c r="N42" s="25" t="s">
        <v>1524</v>
      </c>
      <c r="O42" s="31">
        <f>M42*AA42</f>
        <v>0</v>
      </c>
      <c r="P42" s="1">
        <v>3</v>
      </c>
      <c r="AA42" s="1">
        <f>IF(P42=1,$O$3,IF(P42=2,$O$4,$O$5))</f>
        <v>0</v>
      </c>
    </row>
    <row r="43">
      <c r="A43" s="1" t="s">
        <v>592</v>
      </c>
      <c r="E43" s="27" t="s">
        <v>3784</v>
      </c>
    </row>
    <row r="44" ht="26">
      <c r="A44" s="1" t="s">
        <v>593</v>
      </c>
      <c r="E44" s="32" t="s">
        <v>7356</v>
      </c>
    </row>
    <row r="45" ht="62.5">
      <c r="A45" s="1" t="s">
        <v>595</v>
      </c>
      <c r="E45" s="27" t="s">
        <v>3786</v>
      </c>
    </row>
    <row r="46" ht="25">
      <c r="A46" s="1" t="s">
        <v>587</v>
      </c>
      <c r="B46" s="1">
        <v>10</v>
      </c>
      <c r="C46" s="26" t="s">
        <v>5162</v>
      </c>
      <c r="D46" t="s">
        <v>589</v>
      </c>
      <c r="E46" s="27" t="s">
        <v>5163</v>
      </c>
      <c r="F46" s="28" t="s">
        <v>603</v>
      </c>
      <c r="G46" s="29">
        <v>5970</v>
      </c>
      <c r="H46" s="28">
        <v>0</v>
      </c>
      <c r="I46" s="30">
        <f>ROUND(G46*H46,P4)</f>
        <v>0</v>
      </c>
      <c r="L46" s="30">
        <v>0</v>
      </c>
      <c r="M46" s="24">
        <f>ROUND(G46*L46,P4)</f>
        <v>0</v>
      </c>
      <c r="N46" s="25" t="s">
        <v>1524</v>
      </c>
      <c r="O46" s="31">
        <f>M46*AA46</f>
        <v>0</v>
      </c>
      <c r="P46" s="1">
        <v>3</v>
      </c>
      <c r="AA46" s="1">
        <f>IF(P46=1,$O$3,IF(P46=2,$O$4,$O$5))</f>
        <v>0</v>
      </c>
    </row>
    <row r="47">
      <c r="A47" s="1" t="s">
        <v>592</v>
      </c>
      <c r="E47" s="27" t="s">
        <v>5163</v>
      </c>
    </row>
    <row r="48" ht="26">
      <c r="A48" s="1" t="s">
        <v>593</v>
      </c>
      <c r="E48" s="32" t="s">
        <v>7356</v>
      </c>
    </row>
    <row r="49" ht="62.5">
      <c r="A49" s="1" t="s">
        <v>595</v>
      </c>
      <c r="E49" s="27" t="s">
        <v>5164</v>
      </c>
    </row>
    <row r="50" ht="25">
      <c r="A50" s="1" t="s">
        <v>587</v>
      </c>
      <c r="B50" s="1">
        <v>11</v>
      </c>
      <c r="C50" s="26" t="s">
        <v>3790</v>
      </c>
      <c r="D50" t="s">
        <v>589</v>
      </c>
      <c r="E50" s="27" t="s">
        <v>3791</v>
      </c>
      <c r="F50" s="28" t="s">
        <v>603</v>
      </c>
      <c r="G50" s="29">
        <v>5970</v>
      </c>
      <c r="H50" s="28">
        <v>0</v>
      </c>
      <c r="I50" s="30">
        <f>ROUND(G50*H50,P4)</f>
        <v>0</v>
      </c>
      <c r="L50" s="30">
        <v>0</v>
      </c>
      <c r="M50" s="24">
        <f>ROUND(G50*L50,P4)</f>
        <v>0</v>
      </c>
      <c r="N50" s="25" t="s">
        <v>1524</v>
      </c>
      <c r="O50" s="31">
        <f>M50*AA50</f>
        <v>0</v>
      </c>
      <c r="P50" s="1">
        <v>3</v>
      </c>
      <c r="AA50" s="1">
        <f>IF(P50=1,$O$3,IF(P50=2,$O$4,$O$5))</f>
        <v>0</v>
      </c>
    </row>
    <row r="51">
      <c r="A51" s="1" t="s">
        <v>592</v>
      </c>
      <c r="E51" s="27" t="s">
        <v>3791</v>
      </c>
    </row>
    <row r="52" ht="26">
      <c r="A52" s="1" t="s">
        <v>593</v>
      </c>
      <c r="E52" s="32" t="s">
        <v>7356</v>
      </c>
    </row>
    <row r="53" ht="75">
      <c r="A53" s="1" t="s">
        <v>595</v>
      </c>
      <c r="E53" s="27" t="s">
        <v>3792</v>
      </c>
    </row>
    <row r="54" ht="25">
      <c r="A54" s="1" t="s">
        <v>587</v>
      </c>
      <c r="B54" s="1">
        <v>12</v>
      </c>
      <c r="C54" s="26" t="s">
        <v>7357</v>
      </c>
      <c r="D54" t="s">
        <v>589</v>
      </c>
      <c r="E54" s="27" t="s">
        <v>7358</v>
      </c>
      <c r="F54" s="28" t="s">
        <v>603</v>
      </c>
      <c r="G54" s="29">
        <v>5970</v>
      </c>
      <c r="H54" s="28">
        <v>0</v>
      </c>
      <c r="I54" s="30">
        <f>ROUND(G54*H54,P4)</f>
        <v>0</v>
      </c>
      <c r="L54" s="30">
        <v>0</v>
      </c>
      <c r="M54" s="24">
        <f>ROUND(G54*L54,P4)</f>
        <v>0</v>
      </c>
      <c r="N54" s="25" t="s">
        <v>1524</v>
      </c>
      <c r="O54" s="31">
        <f>M54*AA54</f>
        <v>0</v>
      </c>
      <c r="P54" s="1">
        <v>3</v>
      </c>
      <c r="AA54" s="1">
        <f>IF(P54=1,$O$3,IF(P54=2,$O$4,$O$5))</f>
        <v>0</v>
      </c>
    </row>
    <row r="55">
      <c r="A55" s="1" t="s">
        <v>592</v>
      </c>
      <c r="E55" s="27" t="s">
        <v>7358</v>
      </c>
    </row>
    <row r="56" ht="26">
      <c r="A56" s="1" t="s">
        <v>593</v>
      </c>
      <c r="E56" s="32" t="s">
        <v>7356</v>
      </c>
    </row>
    <row r="57" ht="62.5">
      <c r="A57" s="1" t="s">
        <v>595</v>
      </c>
      <c r="E57" s="27" t="s">
        <v>7359</v>
      </c>
    </row>
    <row r="58" ht="25">
      <c r="A58" s="1" t="s">
        <v>587</v>
      </c>
      <c r="B58" s="1">
        <v>13</v>
      </c>
      <c r="C58" s="26" t="s">
        <v>7360</v>
      </c>
      <c r="D58" t="s">
        <v>589</v>
      </c>
      <c r="E58" s="27" t="s">
        <v>7361</v>
      </c>
      <c r="F58" s="28" t="s">
        <v>591</v>
      </c>
      <c r="G58" s="29">
        <v>1080</v>
      </c>
      <c r="H58" s="28">
        <v>0</v>
      </c>
      <c r="I58" s="30">
        <f>ROUND(G58*H58,P4)</f>
        <v>0</v>
      </c>
      <c r="L58" s="30">
        <v>0</v>
      </c>
      <c r="M58" s="24">
        <f>ROUND(G58*L58,P4)</f>
        <v>0</v>
      </c>
      <c r="N58" s="25" t="s">
        <v>1524</v>
      </c>
      <c r="O58" s="31">
        <f>M58*AA58</f>
        <v>0</v>
      </c>
      <c r="P58" s="1">
        <v>3</v>
      </c>
      <c r="AA58" s="1">
        <f>IF(P58=1,$O$3,IF(P58=2,$O$4,$O$5))</f>
        <v>0</v>
      </c>
    </row>
    <row r="59">
      <c r="A59" s="1" t="s">
        <v>592</v>
      </c>
      <c r="E59" s="27" t="s">
        <v>7361</v>
      </c>
    </row>
    <row r="60" ht="26">
      <c r="A60" s="1" t="s">
        <v>593</v>
      </c>
      <c r="E60" s="32" t="s">
        <v>7362</v>
      </c>
    </row>
    <row r="61" ht="100">
      <c r="A61" s="1" t="s">
        <v>595</v>
      </c>
      <c r="E61" s="27" t="s">
        <v>7363</v>
      </c>
    </row>
    <row r="62" ht="13">
      <c r="A62" s="1" t="s">
        <v>584</v>
      </c>
      <c r="C62" s="22" t="s">
        <v>2588</v>
      </c>
      <c r="E62" s="23" t="s">
        <v>4136</v>
      </c>
      <c r="L62" s="24">
        <f>SUMIFS(L63:L66,A63:A66,"P")</f>
        <v>0</v>
      </c>
      <c r="M62" s="24">
        <f>SUMIFS(M63:M66,A63:A66,"P")</f>
        <v>0</v>
      </c>
      <c r="N62" s="25"/>
    </row>
    <row r="63" ht="25">
      <c r="A63" s="1" t="s">
        <v>587</v>
      </c>
      <c r="B63" s="1">
        <v>14</v>
      </c>
      <c r="C63" s="26" t="s">
        <v>4140</v>
      </c>
      <c r="D63" t="s">
        <v>589</v>
      </c>
      <c r="E63" s="27" t="s">
        <v>4141</v>
      </c>
      <c r="F63" s="28" t="s">
        <v>603</v>
      </c>
      <c r="G63" s="29">
        <v>4332</v>
      </c>
      <c r="H63" s="28">
        <v>0</v>
      </c>
      <c r="I63" s="30">
        <f>ROUND(G63*H63,P4)</f>
        <v>0</v>
      </c>
      <c r="L63" s="30">
        <v>0</v>
      </c>
      <c r="M63" s="24">
        <f>ROUND(G63*L63,P4)</f>
        <v>0</v>
      </c>
      <c r="N63" s="25" t="s">
        <v>1524</v>
      </c>
      <c r="O63" s="31">
        <f>M63*AA63</f>
        <v>0</v>
      </c>
      <c r="P63" s="1">
        <v>3</v>
      </c>
      <c r="AA63" s="1">
        <f>IF(P63=1,$O$3,IF(P63=2,$O$4,$O$5))</f>
        <v>0</v>
      </c>
    </row>
    <row r="64">
      <c r="A64" s="1" t="s">
        <v>592</v>
      </c>
      <c r="E64" s="27" t="s">
        <v>4141</v>
      </c>
    </row>
    <row r="65" ht="26">
      <c r="A65" s="1" t="s">
        <v>593</v>
      </c>
      <c r="E65" s="32" t="s">
        <v>7364</v>
      </c>
    </row>
    <row r="66" ht="125">
      <c r="A66" s="1" t="s">
        <v>595</v>
      </c>
      <c r="E66" s="27" t="s">
        <v>4143</v>
      </c>
    </row>
    <row r="67" ht="13">
      <c r="A67" s="1" t="s">
        <v>584</v>
      </c>
      <c r="C67" s="22" t="s">
        <v>3032</v>
      </c>
      <c r="E67" s="23" t="s">
        <v>4061</v>
      </c>
      <c r="L67" s="24">
        <f>SUMIFS(L68:L87,A68:A87,"P")</f>
        <v>0</v>
      </c>
      <c r="M67" s="24">
        <f>SUMIFS(M68:M87,A68:A87,"P")</f>
        <v>0</v>
      </c>
      <c r="N67" s="25"/>
    </row>
    <row r="68" ht="25">
      <c r="A68" s="1" t="s">
        <v>587</v>
      </c>
      <c r="B68" s="1">
        <v>15</v>
      </c>
      <c r="C68" s="26" t="s">
        <v>4198</v>
      </c>
      <c r="D68" t="s">
        <v>589</v>
      </c>
      <c r="E68" s="27" t="s">
        <v>4199</v>
      </c>
      <c r="F68" s="28" t="s">
        <v>591</v>
      </c>
      <c r="G68" s="29">
        <v>1805</v>
      </c>
      <c r="H68" s="28">
        <v>0</v>
      </c>
      <c r="I68" s="30">
        <f>ROUND(G68*H68,P4)</f>
        <v>0</v>
      </c>
      <c r="L68" s="30">
        <v>0</v>
      </c>
      <c r="M68" s="24">
        <f>ROUND(G68*L68,P4)</f>
        <v>0</v>
      </c>
      <c r="N68" s="25" t="s">
        <v>1524</v>
      </c>
      <c r="O68" s="31">
        <f>M68*AA68</f>
        <v>0</v>
      </c>
      <c r="P68" s="1">
        <v>3</v>
      </c>
      <c r="AA68" s="1">
        <f>IF(P68=1,$O$3,IF(P68=2,$O$4,$O$5))</f>
        <v>0</v>
      </c>
    </row>
    <row r="69">
      <c r="A69" s="1" t="s">
        <v>592</v>
      </c>
      <c r="E69" s="27" t="s">
        <v>4199</v>
      </c>
    </row>
    <row r="70" ht="26">
      <c r="A70" s="1" t="s">
        <v>593</v>
      </c>
      <c r="E70" s="32" t="s">
        <v>7365</v>
      </c>
    </row>
    <row r="71" ht="75">
      <c r="A71" s="1" t="s">
        <v>595</v>
      </c>
      <c r="E71" s="27" t="s">
        <v>4201</v>
      </c>
    </row>
    <row r="72" ht="25">
      <c r="A72" s="1" t="s">
        <v>587</v>
      </c>
      <c r="B72" s="1">
        <v>16</v>
      </c>
      <c r="C72" s="26" t="s">
        <v>4205</v>
      </c>
      <c r="D72" t="s">
        <v>589</v>
      </c>
      <c r="E72" s="27" t="s">
        <v>4206</v>
      </c>
      <c r="F72" s="28" t="s">
        <v>603</v>
      </c>
      <c r="G72" s="29">
        <v>3787</v>
      </c>
      <c r="H72" s="28">
        <v>0</v>
      </c>
      <c r="I72" s="30">
        <f>ROUND(G72*H72,P4)</f>
        <v>0</v>
      </c>
      <c r="L72" s="30">
        <v>0</v>
      </c>
      <c r="M72" s="24">
        <f>ROUND(G72*L72,P4)</f>
        <v>0</v>
      </c>
      <c r="N72" s="25" t="s">
        <v>1524</v>
      </c>
      <c r="O72" s="31">
        <f>M72*AA72</f>
        <v>0</v>
      </c>
      <c r="P72" s="1">
        <v>3</v>
      </c>
      <c r="AA72" s="1">
        <f>IF(P72=1,$O$3,IF(P72=2,$O$4,$O$5))</f>
        <v>0</v>
      </c>
    </row>
    <row r="73">
      <c r="A73" s="1" t="s">
        <v>592</v>
      </c>
      <c r="E73" s="27" t="s">
        <v>4206</v>
      </c>
    </row>
    <row r="74" ht="26">
      <c r="A74" s="1" t="s">
        <v>593</v>
      </c>
      <c r="E74" s="32" t="s">
        <v>7366</v>
      </c>
    </row>
    <row r="75" ht="75">
      <c r="A75" s="1" t="s">
        <v>595</v>
      </c>
      <c r="E75" s="27" t="s">
        <v>4201</v>
      </c>
    </row>
    <row r="76" ht="25">
      <c r="A76" s="1" t="s">
        <v>587</v>
      </c>
      <c r="B76" s="1">
        <v>17</v>
      </c>
      <c r="C76" s="26" t="s">
        <v>4208</v>
      </c>
      <c r="D76" t="s">
        <v>589</v>
      </c>
      <c r="E76" s="27" t="s">
        <v>4209</v>
      </c>
      <c r="F76" s="28" t="s">
        <v>603</v>
      </c>
      <c r="G76" s="29">
        <v>2495</v>
      </c>
      <c r="H76" s="28">
        <v>0</v>
      </c>
      <c r="I76" s="30">
        <f>ROUND(G76*H76,P4)</f>
        <v>0</v>
      </c>
      <c r="L76" s="30">
        <v>0</v>
      </c>
      <c r="M76" s="24">
        <f>ROUND(G76*L76,P4)</f>
        <v>0</v>
      </c>
      <c r="N76" s="25" t="s">
        <v>1524</v>
      </c>
      <c r="O76" s="31">
        <f>M76*AA76</f>
        <v>0</v>
      </c>
      <c r="P76" s="1">
        <v>3</v>
      </c>
      <c r="AA76" s="1">
        <f>IF(P76=1,$O$3,IF(P76=2,$O$4,$O$5))</f>
        <v>0</v>
      </c>
    </row>
    <row r="77">
      <c r="A77" s="1" t="s">
        <v>592</v>
      </c>
      <c r="E77" s="27" t="s">
        <v>4209</v>
      </c>
    </row>
    <row r="78" ht="26">
      <c r="A78" s="1" t="s">
        <v>593</v>
      </c>
      <c r="E78" s="32" t="s">
        <v>7367</v>
      </c>
    </row>
    <row r="79" ht="112.5">
      <c r="A79" s="1" t="s">
        <v>595</v>
      </c>
      <c r="E79" s="27" t="s">
        <v>4211</v>
      </c>
    </row>
    <row r="80" ht="25">
      <c r="A80" s="1" t="s">
        <v>587</v>
      </c>
      <c r="B80" s="1">
        <v>18</v>
      </c>
      <c r="C80" s="26" t="s">
        <v>4212</v>
      </c>
      <c r="D80" t="s">
        <v>589</v>
      </c>
      <c r="E80" s="27" t="s">
        <v>4213</v>
      </c>
      <c r="F80" s="28" t="s">
        <v>603</v>
      </c>
      <c r="G80" s="29">
        <v>1292</v>
      </c>
      <c r="H80" s="28">
        <v>0</v>
      </c>
      <c r="I80" s="30">
        <f>ROUND(G80*H80,P4)</f>
        <v>0</v>
      </c>
      <c r="L80" s="30">
        <v>0</v>
      </c>
      <c r="M80" s="24">
        <f>ROUND(G80*L80,P4)</f>
        <v>0</v>
      </c>
      <c r="N80" s="25" t="s">
        <v>1524</v>
      </c>
      <c r="O80" s="31">
        <f>M80*AA80</f>
        <v>0</v>
      </c>
      <c r="P80" s="1">
        <v>3</v>
      </c>
      <c r="AA80" s="1">
        <f>IF(P80=1,$O$3,IF(P80=2,$O$4,$O$5))</f>
        <v>0</v>
      </c>
    </row>
    <row r="81">
      <c r="A81" s="1" t="s">
        <v>592</v>
      </c>
      <c r="E81" s="27" t="s">
        <v>4213</v>
      </c>
    </row>
    <row r="82" ht="26">
      <c r="A82" s="1" t="s">
        <v>593</v>
      </c>
      <c r="E82" s="32" t="s">
        <v>7368</v>
      </c>
    </row>
    <row r="83" ht="100">
      <c r="A83" s="1" t="s">
        <v>595</v>
      </c>
      <c r="E83" s="27" t="s">
        <v>4215</v>
      </c>
    </row>
    <row r="84" ht="25">
      <c r="A84" s="1" t="s">
        <v>587</v>
      </c>
      <c r="B84" s="1">
        <v>19</v>
      </c>
      <c r="C84" s="26" t="s">
        <v>4216</v>
      </c>
      <c r="D84" t="s">
        <v>589</v>
      </c>
      <c r="E84" s="27" t="s">
        <v>4217</v>
      </c>
      <c r="F84" s="28" t="s">
        <v>603</v>
      </c>
      <c r="G84" s="29">
        <v>2495</v>
      </c>
      <c r="H84" s="28">
        <v>0</v>
      </c>
      <c r="I84" s="30">
        <f>ROUND(G84*H84,P4)</f>
        <v>0</v>
      </c>
      <c r="L84" s="30">
        <v>0</v>
      </c>
      <c r="M84" s="24">
        <f>ROUND(G84*L84,P4)</f>
        <v>0</v>
      </c>
      <c r="N84" s="25" t="s">
        <v>1524</v>
      </c>
      <c r="O84" s="31">
        <f>M84*AA84</f>
        <v>0</v>
      </c>
      <c r="P84" s="1">
        <v>3</v>
      </c>
      <c r="AA84" s="1">
        <f>IF(P84=1,$O$3,IF(P84=2,$O$4,$O$5))</f>
        <v>0</v>
      </c>
    </row>
    <row r="85">
      <c r="A85" s="1" t="s">
        <v>592</v>
      </c>
      <c r="E85" s="27" t="s">
        <v>4217</v>
      </c>
    </row>
    <row r="86" ht="26">
      <c r="A86" s="1" t="s">
        <v>593</v>
      </c>
      <c r="E86" s="32" t="s">
        <v>7369</v>
      </c>
    </row>
    <row r="87" ht="100">
      <c r="A87" s="1" t="s">
        <v>595</v>
      </c>
      <c r="E87" s="27" t="s">
        <v>4219</v>
      </c>
    </row>
    <row r="88" ht="13">
      <c r="A88" s="1" t="s">
        <v>584</v>
      </c>
      <c r="C88" s="22" t="s">
        <v>2059</v>
      </c>
      <c r="E88" s="23" t="s">
        <v>4071</v>
      </c>
      <c r="L88" s="24">
        <f>SUMIFS(L89:L120,A89:A120,"P")</f>
        <v>0</v>
      </c>
      <c r="M88" s="24">
        <f>SUMIFS(M89:M120,A89:A120,"P")</f>
        <v>0</v>
      </c>
      <c r="N88" s="25"/>
    </row>
    <row r="89" ht="25">
      <c r="A89" s="1" t="s">
        <v>587</v>
      </c>
      <c r="B89" s="1">
        <v>20</v>
      </c>
      <c r="C89" s="26" t="s">
        <v>7370</v>
      </c>
      <c r="D89" t="s">
        <v>589</v>
      </c>
      <c r="E89" s="27" t="s">
        <v>7371</v>
      </c>
      <c r="F89" s="28" t="s">
        <v>618</v>
      </c>
      <c r="G89" s="29">
        <v>510</v>
      </c>
      <c r="H89" s="28">
        <v>0</v>
      </c>
      <c r="I89" s="30">
        <f>ROUND(G89*H89,P4)</f>
        <v>0</v>
      </c>
      <c r="L89" s="30">
        <v>0</v>
      </c>
      <c r="M89" s="24">
        <f>ROUND(G89*L89,P4)</f>
        <v>0</v>
      </c>
      <c r="N89" s="25" t="s">
        <v>1524</v>
      </c>
      <c r="O89" s="31">
        <f>M89*AA89</f>
        <v>0</v>
      </c>
      <c r="P89" s="1">
        <v>3</v>
      </c>
      <c r="AA89" s="1">
        <f>IF(P89=1,$O$3,IF(P89=2,$O$4,$O$5))</f>
        <v>0</v>
      </c>
    </row>
    <row r="90" ht="25">
      <c r="A90" s="1" t="s">
        <v>592</v>
      </c>
      <c r="E90" s="27" t="s">
        <v>7371</v>
      </c>
    </row>
    <row r="91" ht="26">
      <c r="A91" s="1" t="s">
        <v>593</v>
      </c>
      <c r="E91" s="32" t="s">
        <v>7372</v>
      </c>
    </row>
    <row r="92" ht="162.5">
      <c r="A92" s="1" t="s">
        <v>595</v>
      </c>
      <c r="E92" s="27" t="s">
        <v>7373</v>
      </c>
    </row>
    <row r="93" ht="25">
      <c r="A93" s="1" t="s">
        <v>587</v>
      </c>
      <c r="B93" s="1">
        <v>21</v>
      </c>
      <c r="C93" s="26" t="s">
        <v>7374</v>
      </c>
      <c r="D93" t="s">
        <v>589</v>
      </c>
      <c r="E93" s="27" t="s">
        <v>7375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7375</v>
      </c>
    </row>
    <row r="95" ht="26">
      <c r="A95" s="1" t="s">
        <v>593</v>
      </c>
      <c r="E95" s="32" t="s">
        <v>7376</v>
      </c>
    </row>
    <row r="96" ht="75">
      <c r="A96" s="1" t="s">
        <v>595</v>
      </c>
      <c r="E96" s="27" t="s">
        <v>7377</v>
      </c>
    </row>
    <row r="97" ht="25">
      <c r="A97" s="1" t="s">
        <v>587</v>
      </c>
      <c r="B97" s="1">
        <v>22</v>
      </c>
      <c r="C97" s="26" t="s">
        <v>7378</v>
      </c>
      <c r="D97" t="s">
        <v>589</v>
      </c>
      <c r="E97" s="27" t="s">
        <v>7379</v>
      </c>
      <c r="F97" s="28" t="s">
        <v>610</v>
      </c>
      <c r="G97" s="29">
        <v>8</v>
      </c>
      <c r="H97" s="28">
        <v>0</v>
      </c>
      <c r="I97" s="30">
        <f>ROUND(G97*H97,P4)</f>
        <v>0</v>
      </c>
      <c r="L97" s="30">
        <v>0</v>
      </c>
      <c r="M97" s="24">
        <f>ROUND(G97*L97,P4)</f>
        <v>0</v>
      </c>
      <c r="N97" s="25" t="s">
        <v>1524</v>
      </c>
      <c r="O97" s="31">
        <f>M97*AA97</f>
        <v>0</v>
      </c>
      <c r="P97" s="1">
        <v>3</v>
      </c>
      <c r="AA97" s="1">
        <f>IF(P97=1,$O$3,IF(P97=2,$O$4,$O$5))</f>
        <v>0</v>
      </c>
    </row>
    <row r="98" ht="25">
      <c r="A98" s="1" t="s">
        <v>592</v>
      </c>
      <c r="E98" s="27" t="s">
        <v>7380</v>
      </c>
    </row>
    <row r="99" ht="65">
      <c r="A99" s="1" t="s">
        <v>593</v>
      </c>
      <c r="E99" s="32" t="s">
        <v>7381</v>
      </c>
    </row>
    <row r="100" ht="50">
      <c r="A100" s="1" t="s">
        <v>595</v>
      </c>
      <c r="E100" s="27" t="s">
        <v>4886</v>
      </c>
    </row>
    <row r="101" ht="25">
      <c r="A101" s="1" t="s">
        <v>587</v>
      </c>
      <c r="B101" s="1">
        <v>23</v>
      </c>
      <c r="C101" s="26" t="s">
        <v>7382</v>
      </c>
      <c r="D101" t="s">
        <v>589</v>
      </c>
      <c r="E101" s="27" t="s">
        <v>7383</v>
      </c>
      <c r="F101" s="28" t="s">
        <v>610</v>
      </c>
      <c r="G101" s="29">
        <v>4</v>
      </c>
      <c r="H101" s="28">
        <v>0</v>
      </c>
      <c r="I101" s="30">
        <f>ROUND(G101*H101,P4)</f>
        <v>0</v>
      </c>
      <c r="L101" s="30">
        <v>0</v>
      </c>
      <c r="M101" s="24">
        <f>ROUND(G101*L101,P4)</f>
        <v>0</v>
      </c>
      <c r="N101" s="25" t="s">
        <v>1524</v>
      </c>
      <c r="O101" s="31">
        <f>M101*AA101</f>
        <v>0</v>
      </c>
      <c r="P101" s="1">
        <v>3</v>
      </c>
      <c r="AA101" s="1">
        <f>IF(P101=1,$O$3,IF(P101=2,$O$4,$O$5))</f>
        <v>0</v>
      </c>
    </row>
    <row r="102" ht="25">
      <c r="A102" s="1" t="s">
        <v>592</v>
      </c>
      <c r="E102" s="27" t="s">
        <v>7383</v>
      </c>
    </row>
    <row r="103" ht="26">
      <c r="A103" s="1" t="s">
        <v>593</v>
      </c>
      <c r="E103" s="32" t="s">
        <v>7384</v>
      </c>
    </row>
    <row r="104" ht="75">
      <c r="A104" s="1" t="s">
        <v>595</v>
      </c>
      <c r="E104" s="27" t="s">
        <v>7385</v>
      </c>
    </row>
    <row r="105" ht="25">
      <c r="A105" s="1" t="s">
        <v>587</v>
      </c>
      <c r="B105" s="1">
        <v>24</v>
      </c>
      <c r="C105" s="26" t="s">
        <v>7386</v>
      </c>
      <c r="D105" t="s">
        <v>589</v>
      </c>
      <c r="E105" s="27" t="s">
        <v>7387</v>
      </c>
      <c r="F105" s="28" t="s">
        <v>618</v>
      </c>
      <c r="G105" s="29">
        <v>4</v>
      </c>
      <c r="H105" s="28">
        <v>0</v>
      </c>
      <c r="I105" s="30">
        <f>ROUND(G105*H105,P4)</f>
        <v>0</v>
      </c>
      <c r="L105" s="30">
        <v>0</v>
      </c>
      <c r="M105" s="24">
        <f>ROUND(G105*L105,P4)</f>
        <v>0</v>
      </c>
      <c r="N105" s="25" t="s">
        <v>1524</v>
      </c>
      <c r="O105" s="31">
        <f>M105*AA105</f>
        <v>0</v>
      </c>
      <c r="P105" s="1">
        <v>3</v>
      </c>
      <c r="AA105" s="1">
        <f>IF(P105=1,$O$3,IF(P105=2,$O$4,$O$5))</f>
        <v>0</v>
      </c>
    </row>
    <row r="106">
      <c r="A106" s="1" t="s">
        <v>592</v>
      </c>
      <c r="E106" s="27" t="s">
        <v>7387</v>
      </c>
    </row>
    <row r="107" ht="26">
      <c r="A107" s="1" t="s">
        <v>593</v>
      </c>
      <c r="E107" s="32" t="s">
        <v>7388</v>
      </c>
    </row>
    <row r="108" ht="87.5">
      <c r="A108" s="1" t="s">
        <v>595</v>
      </c>
      <c r="E108" s="27" t="s">
        <v>7389</v>
      </c>
    </row>
    <row r="109" ht="25">
      <c r="A109" s="1" t="s">
        <v>587</v>
      </c>
      <c r="B109" s="1">
        <v>25</v>
      </c>
      <c r="C109" s="26" t="s">
        <v>4787</v>
      </c>
      <c r="D109" t="s">
        <v>589</v>
      </c>
      <c r="E109" s="27" t="s">
        <v>4788</v>
      </c>
      <c r="F109" s="28" t="s">
        <v>618</v>
      </c>
      <c r="G109" s="29">
        <v>15</v>
      </c>
      <c r="H109" s="28">
        <v>0</v>
      </c>
      <c r="I109" s="30">
        <f>ROUND(G109*H109,P4)</f>
        <v>0</v>
      </c>
      <c r="L109" s="30">
        <v>0</v>
      </c>
      <c r="M109" s="24">
        <f>ROUND(G109*L109,P4)</f>
        <v>0</v>
      </c>
      <c r="N109" s="25" t="s">
        <v>1524</v>
      </c>
      <c r="O109" s="31">
        <f>M109*AA109</f>
        <v>0</v>
      </c>
      <c r="P109" s="1">
        <v>3</v>
      </c>
      <c r="AA109" s="1">
        <f>IF(P109=1,$O$3,IF(P109=2,$O$4,$O$5))</f>
        <v>0</v>
      </c>
    </row>
    <row r="110">
      <c r="A110" s="1" t="s">
        <v>592</v>
      </c>
      <c r="E110" s="27" t="s">
        <v>4788</v>
      </c>
    </row>
    <row r="111" ht="26">
      <c r="A111" s="1" t="s">
        <v>593</v>
      </c>
      <c r="E111" s="32" t="s">
        <v>7390</v>
      </c>
    </row>
    <row r="112" ht="75">
      <c r="A112" s="1" t="s">
        <v>595</v>
      </c>
      <c r="E112" s="27" t="s">
        <v>4254</v>
      </c>
    </row>
    <row r="113" ht="25">
      <c r="A113" s="1" t="s">
        <v>587</v>
      </c>
      <c r="B113" s="1">
        <v>26</v>
      </c>
      <c r="C113" s="26" t="s">
        <v>4989</v>
      </c>
      <c r="D113" t="s">
        <v>589</v>
      </c>
      <c r="E113" s="27" t="s">
        <v>4990</v>
      </c>
      <c r="F113" s="28" t="s">
        <v>618</v>
      </c>
      <c r="G113" s="29">
        <v>15</v>
      </c>
      <c r="H113" s="28">
        <v>0</v>
      </c>
      <c r="I113" s="30">
        <f>ROUND(G113*H113,P4)</f>
        <v>0</v>
      </c>
      <c r="L113" s="30">
        <v>0</v>
      </c>
      <c r="M113" s="24">
        <f>ROUND(G113*L113,P4)</f>
        <v>0</v>
      </c>
      <c r="N113" s="25" t="s">
        <v>1524</v>
      </c>
      <c r="O113" s="31">
        <f>M113*AA113</f>
        <v>0</v>
      </c>
      <c r="P113" s="1">
        <v>3</v>
      </c>
      <c r="AA113" s="1">
        <f>IF(P113=1,$O$3,IF(P113=2,$O$4,$O$5))</f>
        <v>0</v>
      </c>
    </row>
    <row r="114">
      <c r="A114" s="1" t="s">
        <v>592</v>
      </c>
      <c r="E114" s="27" t="s">
        <v>4990</v>
      </c>
    </row>
    <row r="115" ht="26">
      <c r="A115" s="1" t="s">
        <v>593</v>
      </c>
      <c r="E115" s="32" t="s">
        <v>7391</v>
      </c>
    </row>
    <row r="116" ht="62.5">
      <c r="A116" s="1" t="s">
        <v>595</v>
      </c>
      <c r="E116" s="27" t="s">
        <v>4724</v>
      </c>
    </row>
    <row r="117" ht="25">
      <c r="A117" s="1" t="s">
        <v>587</v>
      </c>
      <c r="B117" s="1">
        <v>27</v>
      </c>
      <c r="C117" s="26" t="s">
        <v>7392</v>
      </c>
      <c r="D117" t="s">
        <v>589</v>
      </c>
      <c r="E117" s="27" t="s">
        <v>7393</v>
      </c>
      <c r="F117" s="28" t="s">
        <v>618</v>
      </c>
      <c r="G117" s="29">
        <v>15</v>
      </c>
      <c r="H117" s="28">
        <v>0</v>
      </c>
      <c r="I117" s="30">
        <f>ROUND(G117*H117,P4)</f>
        <v>0</v>
      </c>
      <c r="L117" s="30">
        <v>0</v>
      </c>
      <c r="M117" s="24">
        <f>ROUND(G117*L117,P4)</f>
        <v>0</v>
      </c>
      <c r="N117" s="25" t="s">
        <v>1524</v>
      </c>
      <c r="O117" s="31">
        <f>M117*AA117</f>
        <v>0</v>
      </c>
      <c r="P117" s="1">
        <v>3</v>
      </c>
      <c r="AA117" s="1">
        <f>IF(P117=1,$O$3,IF(P117=2,$O$4,$O$5))</f>
        <v>0</v>
      </c>
    </row>
    <row r="118">
      <c r="A118" s="1" t="s">
        <v>592</v>
      </c>
      <c r="E118" s="27" t="s">
        <v>7393</v>
      </c>
    </row>
    <row r="119" ht="26">
      <c r="A119" s="1" t="s">
        <v>593</v>
      </c>
      <c r="E119" s="32" t="s">
        <v>7394</v>
      </c>
    </row>
    <row r="120" ht="75">
      <c r="A120" s="1" t="s">
        <v>595</v>
      </c>
      <c r="E120" s="27" t="s">
        <v>5000</v>
      </c>
    </row>
    <row r="121" ht="13">
      <c r="A121" s="1" t="s">
        <v>584</v>
      </c>
      <c r="C121" s="22" t="s">
        <v>675</v>
      </c>
      <c r="E121" s="23" t="s">
        <v>1992</v>
      </c>
      <c r="L121" s="24">
        <f>SUMIFS(L122:L133,A122:A133,"P")</f>
        <v>0</v>
      </c>
      <c r="M121" s="24">
        <f>SUMIFS(M122:M133,A122:A133,"P")</f>
        <v>0</v>
      </c>
      <c r="N121" s="25"/>
    </row>
    <row r="122" ht="37.5">
      <c r="A122" s="1" t="s">
        <v>587</v>
      </c>
      <c r="B122" s="1">
        <v>28</v>
      </c>
      <c r="C122" s="26" t="s">
        <v>677</v>
      </c>
      <c r="D122" t="s">
        <v>678</v>
      </c>
      <c r="E122" s="27" t="s">
        <v>679</v>
      </c>
      <c r="F122" s="28" t="s">
        <v>680</v>
      </c>
      <c r="G122" s="29">
        <v>9793.3500000000004</v>
      </c>
      <c r="H122" s="28">
        <v>0</v>
      </c>
      <c r="I122" s="30">
        <f>ROUND(G122*H122,P4)</f>
        <v>0</v>
      </c>
      <c r="L122" s="30">
        <v>0</v>
      </c>
      <c r="M122" s="24">
        <f>ROUND(G122*L122,P4)</f>
        <v>0</v>
      </c>
      <c r="N122" s="25" t="s">
        <v>589</v>
      </c>
      <c r="O122" s="31">
        <f>M122*AA122</f>
        <v>0</v>
      </c>
      <c r="P122" s="1">
        <v>3</v>
      </c>
      <c r="AA122" s="1">
        <f>IF(P122=1,$O$3,IF(P122=2,$O$4,$O$5))</f>
        <v>0</v>
      </c>
    </row>
    <row r="123" ht="212.5">
      <c r="A123" s="1" t="s">
        <v>592</v>
      </c>
      <c r="E123" s="27" t="s">
        <v>5601</v>
      </c>
    </row>
    <row r="124" ht="26">
      <c r="A124" s="1" t="s">
        <v>593</v>
      </c>
      <c r="E124" s="32" t="s">
        <v>7395</v>
      </c>
    </row>
    <row r="125">
      <c r="A125" s="1" t="s">
        <v>595</v>
      </c>
      <c r="E125" s="27" t="s">
        <v>589</v>
      </c>
    </row>
    <row r="126" ht="37.5">
      <c r="A126" s="1" t="s">
        <v>587</v>
      </c>
      <c r="B126" s="1">
        <v>29</v>
      </c>
      <c r="C126" s="26" t="s">
        <v>2697</v>
      </c>
      <c r="D126" t="s">
        <v>2698</v>
      </c>
      <c r="E126" s="27" t="s">
        <v>2699</v>
      </c>
      <c r="F126" s="28" t="s">
        <v>680</v>
      </c>
      <c r="G126" s="29">
        <v>3135.3000000000002</v>
      </c>
      <c r="H126" s="28">
        <v>0</v>
      </c>
      <c r="I126" s="30">
        <f>ROUND(G126*H126,P4)</f>
        <v>0</v>
      </c>
      <c r="L126" s="30">
        <v>0</v>
      </c>
      <c r="M126" s="24">
        <f>ROUND(G126*L126,P4)</f>
        <v>0</v>
      </c>
      <c r="N126" s="25" t="s">
        <v>589</v>
      </c>
      <c r="O126" s="31">
        <f>M126*AA126</f>
        <v>0</v>
      </c>
      <c r="P126" s="1">
        <v>3</v>
      </c>
      <c r="AA126" s="1">
        <f>IF(P126=1,$O$3,IF(P126=2,$O$4,$O$5))</f>
        <v>0</v>
      </c>
    </row>
    <row r="127" ht="212.5">
      <c r="A127" s="1" t="s">
        <v>592</v>
      </c>
      <c r="E127" s="27" t="s">
        <v>5601</v>
      </c>
    </row>
    <row r="128" ht="26">
      <c r="A128" s="1" t="s">
        <v>593</v>
      </c>
      <c r="E128" s="32" t="s">
        <v>7396</v>
      </c>
    </row>
    <row r="129">
      <c r="A129" s="1" t="s">
        <v>595</v>
      </c>
      <c r="E129" s="27" t="s">
        <v>589</v>
      </c>
    </row>
    <row r="130" ht="37.5">
      <c r="A130" s="1" t="s">
        <v>587</v>
      </c>
      <c r="B130" s="1">
        <v>30</v>
      </c>
      <c r="C130" s="26" t="s">
        <v>6706</v>
      </c>
      <c r="D130" t="s">
        <v>6707</v>
      </c>
      <c r="E130" s="27" t="s">
        <v>6708</v>
      </c>
      <c r="F130" s="28" t="s">
        <v>680</v>
      </c>
      <c r="G130" s="29">
        <v>3135.3000000000002</v>
      </c>
      <c r="H130" s="28">
        <v>0</v>
      </c>
      <c r="I130" s="30">
        <f>ROUND(G130*H130,P4)</f>
        <v>0</v>
      </c>
      <c r="L130" s="30">
        <v>0</v>
      </c>
      <c r="M130" s="24">
        <f>ROUND(G130*L130,P4)</f>
        <v>0</v>
      </c>
      <c r="N130" s="25" t="s">
        <v>589</v>
      </c>
      <c r="O130" s="31">
        <f>M130*AA130</f>
        <v>0</v>
      </c>
      <c r="P130" s="1">
        <v>3</v>
      </c>
      <c r="AA130" s="1">
        <f>IF(P130=1,$O$3,IF(P130=2,$O$4,$O$5))</f>
        <v>0</v>
      </c>
    </row>
    <row r="131" ht="212.5">
      <c r="A131" s="1" t="s">
        <v>592</v>
      </c>
      <c r="E131" s="27" t="s">
        <v>5601</v>
      </c>
    </row>
    <row r="132" ht="26">
      <c r="A132" s="1" t="s">
        <v>593</v>
      </c>
      <c r="E132" s="32" t="s">
        <v>7396</v>
      </c>
    </row>
    <row r="133">
      <c r="A133" s="1" t="s">
        <v>595</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COUNTIFS(L8:L78,"=0",A8:A78,"P")+COUNTIFS(L8:L78,"",A8:A78,"P")+SUM(Q8:Q78)</f>
        <v>0</v>
      </c>
    </row>
    <row r="8" ht="13">
      <c r="A8" s="1" t="s">
        <v>582</v>
      </c>
      <c r="C8" s="22" t="s">
        <v>7397</v>
      </c>
      <c r="E8" s="23" t="s">
        <v>365</v>
      </c>
      <c r="L8" s="24">
        <f>L9+L46+L51+L68+L73</f>
        <v>0</v>
      </c>
      <c r="M8" s="24">
        <f>M9+M46+M51+M68+M73</f>
        <v>0</v>
      </c>
      <c r="N8" s="25"/>
    </row>
    <row r="9" ht="13">
      <c r="A9" s="1" t="s">
        <v>584</v>
      </c>
      <c r="C9" s="22" t="s">
        <v>585</v>
      </c>
      <c r="E9" s="23" t="s">
        <v>586</v>
      </c>
      <c r="L9" s="24">
        <f>SUMIFS(L10:L45,A10:A45,"P")</f>
        <v>0</v>
      </c>
      <c r="M9" s="24">
        <f>SUMIFS(M10:M45,A10:A45,"P")</f>
        <v>0</v>
      </c>
      <c r="N9" s="25"/>
    </row>
    <row r="10" ht="25">
      <c r="A10" s="1" t="s">
        <v>587</v>
      </c>
      <c r="B10" s="1">
        <v>1</v>
      </c>
      <c r="C10" s="26" t="s">
        <v>4668</v>
      </c>
      <c r="D10" t="s">
        <v>589</v>
      </c>
      <c r="E10" s="27" t="s">
        <v>4669</v>
      </c>
      <c r="F10" s="28" t="s">
        <v>591</v>
      </c>
      <c r="G10" s="29">
        <v>40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7398</v>
      </c>
    </row>
    <row r="13" ht="87.5">
      <c r="A13" s="1" t="s">
        <v>595</v>
      </c>
      <c r="E13" s="27" t="s">
        <v>4667</v>
      </c>
    </row>
    <row r="14" ht="25">
      <c r="A14" s="1" t="s">
        <v>587</v>
      </c>
      <c r="B14" s="1">
        <v>2</v>
      </c>
      <c r="C14" s="26" t="s">
        <v>4671</v>
      </c>
      <c r="D14" t="s">
        <v>589</v>
      </c>
      <c r="E14" s="27" t="s">
        <v>4672</v>
      </c>
      <c r="F14" s="28" t="s">
        <v>591</v>
      </c>
      <c r="G14" s="29">
        <v>792.5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7399</v>
      </c>
    </row>
    <row r="17" ht="387.5">
      <c r="A17" s="1" t="s">
        <v>595</v>
      </c>
      <c r="E17" s="27" t="s">
        <v>4674</v>
      </c>
    </row>
    <row r="18" ht="25">
      <c r="A18" s="1" t="s">
        <v>587</v>
      </c>
      <c r="B18" s="1">
        <v>3</v>
      </c>
      <c r="C18" s="26" t="s">
        <v>1402</v>
      </c>
      <c r="D18" t="s">
        <v>589</v>
      </c>
      <c r="E18" s="27" t="s">
        <v>1403</v>
      </c>
      <c r="F18" s="28" t="s">
        <v>591</v>
      </c>
      <c r="G18" s="29">
        <v>446.5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7400</v>
      </c>
    </row>
    <row r="21" ht="300">
      <c r="A21" s="1" t="s">
        <v>595</v>
      </c>
      <c r="E21" s="27" t="s">
        <v>1405</v>
      </c>
    </row>
    <row r="22" ht="25">
      <c r="A22" s="1" t="s">
        <v>587</v>
      </c>
      <c r="B22" s="1">
        <v>4</v>
      </c>
      <c r="C22" s="26" t="s">
        <v>3779</v>
      </c>
      <c r="D22" t="s">
        <v>589</v>
      </c>
      <c r="E22" s="27" t="s">
        <v>3780</v>
      </c>
      <c r="F22" s="28" t="s">
        <v>603</v>
      </c>
      <c r="G22" s="29">
        <v>850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7401</v>
      </c>
    </row>
    <row r="25" ht="50">
      <c r="A25" s="1" t="s">
        <v>595</v>
      </c>
      <c r="E25" s="27" t="s">
        <v>3782</v>
      </c>
    </row>
    <row r="26" ht="25">
      <c r="A26" s="1" t="s">
        <v>587</v>
      </c>
      <c r="B26" s="1">
        <v>5</v>
      </c>
      <c r="C26" s="26" t="s">
        <v>4682</v>
      </c>
      <c r="D26" t="s">
        <v>589</v>
      </c>
      <c r="E26" s="27" t="s">
        <v>4683</v>
      </c>
      <c r="F26" s="28" t="s">
        <v>603</v>
      </c>
      <c r="G26" s="29">
        <v>722.5</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7402</v>
      </c>
    </row>
    <row r="29" ht="50">
      <c r="A29" s="1" t="s">
        <v>595</v>
      </c>
      <c r="E29" s="27" t="s">
        <v>605</v>
      </c>
    </row>
    <row r="30" ht="25">
      <c r="A30" s="1" t="s">
        <v>587</v>
      </c>
      <c r="B30" s="1">
        <v>6</v>
      </c>
      <c r="C30" s="26" t="s">
        <v>4377</v>
      </c>
      <c r="D30" t="s">
        <v>589</v>
      </c>
      <c r="E30" s="27" t="s">
        <v>4378</v>
      </c>
      <c r="F30" s="28" t="s">
        <v>603</v>
      </c>
      <c r="G30" s="29">
        <v>722.5</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7402</v>
      </c>
    </row>
    <row r="33" ht="62.5">
      <c r="A33" s="1" t="s">
        <v>595</v>
      </c>
      <c r="E33" s="27" t="s">
        <v>3786</v>
      </c>
    </row>
    <row r="34" ht="25">
      <c r="A34" s="1" t="s">
        <v>587</v>
      </c>
      <c r="B34" s="1">
        <v>7</v>
      </c>
      <c r="C34" s="26" t="s">
        <v>4380</v>
      </c>
      <c r="D34" t="s">
        <v>589</v>
      </c>
      <c r="E34" s="27" t="s">
        <v>4381</v>
      </c>
      <c r="F34" s="28" t="s">
        <v>603</v>
      </c>
      <c r="G34" s="29">
        <v>722.5</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7402</v>
      </c>
    </row>
    <row r="37" ht="62.5">
      <c r="A37" s="1" t="s">
        <v>595</v>
      </c>
      <c r="E37" s="27" t="s">
        <v>4383</v>
      </c>
    </row>
    <row r="38" ht="25">
      <c r="A38" s="1" t="s">
        <v>587</v>
      </c>
      <c r="B38" s="1">
        <v>8</v>
      </c>
      <c r="C38" s="26" t="s">
        <v>3790</v>
      </c>
      <c r="D38" t="s">
        <v>589</v>
      </c>
      <c r="E38" s="27" t="s">
        <v>3791</v>
      </c>
      <c r="F38" s="28" t="s">
        <v>603</v>
      </c>
      <c r="G38" s="29">
        <v>722.5</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7402</v>
      </c>
    </row>
    <row r="41" ht="75">
      <c r="A41" s="1" t="s">
        <v>595</v>
      </c>
      <c r="E41" s="27" t="s">
        <v>3792</v>
      </c>
    </row>
    <row r="42" ht="25">
      <c r="A42" s="1" t="s">
        <v>587</v>
      </c>
      <c r="B42" s="1">
        <v>9</v>
      </c>
      <c r="C42" s="26" t="s">
        <v>4121</v>
      </c>
      <c r="D42" t="s">
        <v>589</v>
      </c>
      <c r="E42" s="27" t="s">
        <v>4122</v>
      </c>
      <c r="F42" s="28" t="s">
        <v>591</v>
      </c>
      <c r="G42" s="29">
        <v>72.25</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7403</v>
      </c>
    </row>
    <row r="45" ht="62.5">
      <c r="A45" s="1" t="s">
        <v>595</v>
      </c>
      <c r="E45" s="27" t="s">
        <v>4124</v>
      </c>
    </row>
    <row r="46" ht="13">
      <c r="A46" s="1" t="s">
        <v>584</v>
      </c>
      <c r="C46" s="22" t="s">
        <v>2588</v>
      </c>
      <c r="E46" s="23" t="s">
        <v>7404</v>
      </c>
      <c r="L46" s="24">
        <f>SUMIFS(L47:L50,A47:A50,"P")</f>
        <v>0</v>
      </c>
      <c r="M46" s="24">
        <f>SUMIFS(M47:M50,A47:A50,"P")</f>
        <v>0</v>
      </c>
      <c r="N46" s="25"/>
    </row>
    <row r="47" ht="25">
      <c r="A47" s="1" t="s">
        <v>587</v>
      </c>
      <c r="B47" s="1">
        <v>10</v>
      </c>
      <c r="C47" s="26" t="s">
        <v>4137</v>
      </c>
      <c r="D47" t="s">
        <v>589</v>
      </c>
      <c r="E47" s="27" t="s">
        <v>4138</v>
      </c>
      <c r="F47" s="28" t="s">
        <v>618</v>
      </c>
      <c r="G47" s="29">
        <v>143</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7405</v>
      </c>
    </row>
    <row r="50" ht="187.5">
      <c r="A50" s="1" t="s">
        <v>595</v>
      </c>
      <c r="E50" s="27" t="s">
        <v>3801</v>
      </c>
    </row>
    <row r="51" ht="13">
      <c r="A51" s="1" t="s">
        <v>584</v>
      </c>
      <c r="C51" s="22" t="s">
        <v>3032</v>
      </c>
      <c r="E51" s="23" t="s">
        <v>4686</v>
      </c>
      <c r="L51" s="24">
        <f>SUMIFS(L52:L67,A52:A67,"P")</f>
        <v>0</v>
      </c>
      <c r="M51" s="24">
        <f>SUMIFS(M52:M67,A52:A67,"P")</f>
        <v>0</v>
      </c>
      <c r="N51" s="25"/>
    </row>
    <row r="52" ht="25">
      <c r="A52" s="1" t="s">
        <v>587</v>
      </c>
      <c r="B52" s="1">
        <v>11</v>
      </c>
      <c r="C52" s="26" t="s">
        <v>4956</v>
      </c>
      <c r="D52" t="s">
        <v>589</v>
      </c>
      <c r="E52" s="27" t="s">
        <v>4957</v>
      </c>
      <c r="F52" s="28" t="s">
        <v>603</v>
      </c>
      <c r="G52" s="29">
        <v>750</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7406</v>
      </c>
    </row>
    <row r="55" ht="75">
      <c r="A55" s="1" t="s">
        <v>595</v>
      </c>
      <c r="E55" s="27" t="s">
        <v>4201</v>
      </c>
    </row>
    <row r="56" ht="25">
      <c r="A56" s="1" t="s">
        <v>587</v>
      </c>
      <c r="B56" s="1">
        <v>12</v>
      </c>
      <c r="C56" s="26" t="s">
        <v>4690</v>
      </c>
      <c r="D56" t="s">
        <v>589</v>
      </c>
      <c r="E56" s="27" t="s">
        <v>4691</v>
      </c>
      <c r="F56" s="28" t="s">
        <v>591</v>
      </c>
      <c r="G56" s="29">
        <v>25.5</v>
      </c>
      <c r="H56" s="28">
        <v>0</v>
      </c>
      <c r="I56" s="30">
        <f>ROUND(G56*H56,P4)</f>
        <v>0</v>
      </c>
      <c r="L56" s="30">
        <v>0</v>
      </c>
      <c r="M56" s="24">
        <f>ROUND(G56*L56,P4)</f>
        <v>0</v>
      </c>
      <c r="N56" s="25" t="s">
        <v>1524</v>
      </c>
      <c r="O56" s="31">
        <f>M56*AA56</f>
        <v>0</v>
      </c>
      <c r="P56" s="1">
        <v>3</v>
      </c>
      <c r="AA56" s="1">
        <f>IF(P56=1,$O$3,IF(P56=2,$O$4,$O$5))</f>
        <v>0</v>
      </c>
    </row>
    <row r="57">
      <c r="A57" s="1" t="s">
        <v>592</v>
      </c>
      <c r="E57" s="27" t="s">
        <v>589</v>
      </c>
    </row>
    <row r="58" ht="13">
      <c r="A58" s="1" t="s">
        <v>593</v>
      </c>
      <c r="E58" s="32" t="s">
        <v>7407</v>
      </c>
    </row>
    <row r="59" ht="100">
      <c r="A59" s="1" t="s">
        <v>595</v>
      </c>
      <c r="E59" s="27" t="s">
        <v>4215</v>
      </c>
    </row>
    <row r="60" ht="25">
      <c r="A60" s="1" t="s">
        <v>587</v>
      </c>
      <c r="B60" s="1">
        <v>14</v>
      </c>
      <c r="C60" s="26" t="s">
        <v>7408</v>
      </c>
      <c r="D60" t="s">
        <v>589</v>
      </c>
      <c r="E60" s="27" t="s">
        <v>7409</v>
      </c>
      <c r="F60" s="28" t="s">
        <v>603</v>
      </c>
      <c r="G60" s="29">
        <v>590</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7410</v>
      </c>
    </row>
    <row r="63" ht="87.5">
      <c r="A63" s="1" t="s">
        <v>595</v>
      </c>
      <c r="E63" s="27" t="s">
        <v>7411</v>
      </c>
    </row>
    <row r="64">
      <c r="A64" s="1" t="s">
        <v>587</v>
      </c>
      <c r="B64" s="1">
        <v>19</v>
      </c>
      <c r="C64" s="26" t="s">
        <v>7412</v>
      </c>
      <c r="D64" t="s">
        <v>589</v>
      </c>
      <c r="E64" s="27" t="s">
        <v>7413</v>
      </c>
      <c r="F64" s="28" t="s">
        <v>603</v>
      </c>
      <c r="G64" s="29">
        <v>610</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7414</v>
      </c>
    </row>
    <row r="67">
      <c r="A67" s="1" t="s">
        <v>595</v>
      </c>
      <c r="E67" s="27" t="s">
        <v>7415</v>
      </c>
    </row>
    <row r="68" ht="13">
      <c r="A68" s="1" t="s">
        <v>584</v>
      </c>
      <c r="C68" s="22" t="s">
        <v>3881</v>
      </c>
      <c r="E68" s="23" t="s">
        <v>3882</v>
      </c>
      <c r="L68" s="24">
        <f>SUMIFS(L69:L72,A69:A72,"P")</f>
        <v>0</v>
      </c>
      <c r="M68" s="24">
        <f>SUMIFS(M69:M72,A69:A72,"P")</f>
        <v>0</v>
      </c>
      <c r="N68" s="25"/>
    </row>
    <row r="69" ht="25">
      <c r="A69" s="1" t="s">
        <v>587</v>
      </c>
      <c r="B69" s="1">
        <v>20</v>
      </c>
      <c r="C69" s="26" t="s">
        <v>7416</v>
      </c>
      <c r="D69" t="s">
        <v>589</v>
      </c>
      <c r="E69" s="27" t="s">
        <v>7417</v>
      </c>
      <c r="F69" s="28" t="s">
        <v>610</v>
      </c>
      <c r="G69" s="29">
        <v>6</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7418</v>
      </c>
    </row>
    <row r="72" ht="409.5">
      <c r="A72" s="1" t="s">
        <v>595</v>
      </c>
      <c r="E72" s="27" t="s">
        <v>6685</v>
      </c>
    </row>
    <row r="73" ht="13">
      <c r="A73" s="1" t="s">
        <v>584</v>
      </c>
      <c r="C73" s="22" t="s">
        <v>675</v>
      </c>
      <c r="E73" s="23" t="s">
        <v>676</v>
      </c>
      <c r="L73" s="24">
        <f>SUMIFS(L74:L77,A74:A77,"P")</f>
        <v>0</v>
      </c>
      <c r="M73" s="24">
        <f>SUMIFS(M74:M77,A74:A77,"P")</f>
        <v>0</v>
      </c>
      <c r="N73" s="25"/>
    </row>
    <row r="74" ht="37.5">
      <c r="A74" s="1" t="s">
        <v>587</v>
      </c>
      <c r="B74" s="1">
        <v>21</v>
      </c>
      <c r="C74" s="26" t="s">
        <v>677</v>
      </c>
      <c r="D74" t="s">
        <v>678</v>
      </c>
      <c r="E74" s="27" t="s">
        <v>679</v>
      </c>
      <c r="F74" s="28" t="s">
        <v>680</v>
      </c>
      <c r="G74" s="29">
        <v>1665</v>
      </c>
      <c r="H74" s="28">
        <v>0</v>
      </c>
      <c r="I74" s="30">
        <f>ROUND(G74*H74,P4)</f>
        <v>0</v>
      </c>
      <c r="L74" s="30">
        <v>0</v>
      </c>
      <c r="M74" s="24">
        <f>ROUND(G74*L74,P4)</f>
        <v>0</v>
      </c>
      <c r="N74" s="25" t="s">
        <v>589</v>
      </c>
      <c r="O74" s="31">
        <f>M74*AA74</f>
        <v>0</v>
      </c>
      <c r="P74" s="1">
        <v>3</v>
      </c>
      <c r="AA74" s="1">
        <f>IF(P74=1,$O$3,IF(P74=2,$O$4,$O$5))</f>
        <v>0</v>
      </c>
    </row>
    <row r="75" ht="37.5">
      <c r="A75" s="1" t="s">
        <v>592</v>
      </c>
      <c r="E75" s="27" t="s">
        <v>7419</v>
      </c>
    </row>
    <row r="76" ht="26">
      <c r="A76" s="1" t="s">
        <v>593</v>
      </c>
      <c r="E76" s="32" t="s">
        <v>7420</v>
      </c>
    </row>
    <row r="77" ht="150">
      <c r="A77" s="1" t="s">
        <v>595</v>
      </c>
      <c r="E77" s="27" t="s">
        <v>7421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COUNTIFS(L8:L46,"=0",A8:A46,"P")+COUNTIFS(L8:L46,"",A8:A46,"P")+SUM(Q8:Q46)</f>
        <v>0</v>
      </c>
    </row>
    <row r="8" ht="13">
      <c r="A8" s="1" t="s">
        <v>582</v>
      </c>
      <c r="C8" s="22" t="s">
        <v>7422</v>
      </c>
      <c r="E8" s="23" t="s">
        <v>367</v>
      </c>
      <c r="L8" s="24">
        <f>L9+L18+L31+L36+L41</f>
        <v>0</v>
      </c>
      <c r="M8" s="24">
        <f>M9+M18+M31+M36+M41</f>
        <v>0</v>
      </c>
      <c r="N8" s="25"/>
    </row>
    <row r="9" ht="13">
      <c r="A9" s="1" t="s">
        <v>584</v>
      </c>
      <c r="C9" s="22" t="s">
        <v>585</v>
      </c>
      <c r="E9" s="23" t="s">
        <v>586</v>
      </c>
      <c r="L9" s="24">
        <f>SUMIFS(L10:L17,A10:A17,"P")</f>
        <v>0</v>
      </c>
      <c r="M9" s="24">
        <f>SUMIFS(M10:M17,A10:A17,"P")</f>
        <v>0</v>
      </c>
      <c r="N9" s="25"/>
    </row>
    <row r="10" ht="25">
      <c r="A10" s="1" t="s">
        <v>587</v>
      </c>
      <c r="B10" s="1">
        <v>1</v>
      </c>
      <c r="C10" s="26" t="s">
        <v>4935</v>
      </c>
      <c r="D10" t="s">
        <v>589</v>
      </c>
      <c r="E10" s="27" t="s">
        <v>4936</v>
      </c>
      <c r="F10" s="28" t="s">
        <v>591</v>
      </c>
      <c r="G10" s="29">
        <v>33</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7423</v>
      </c>
    </row>
    <row r="13" ht="400">
      <c r="A13" s="1" t="s">
        <v>595</v>
      </c>
      <c r="E13" s="27" t="s">
        <v>3753</v>
      </c>
    </row>
    <row r="14" ht="25">
      <c r="A14" s="1" t="s">
        <v>587</v>
      </c>
      <c r="B14" s="1">
        <v>2</v>
      </c>
      <c r="C14" s="26" t="s">
        <v>3779</v>
      </c>
      <c r="D14" t="s">
        <v>589</v>
      </c>
      <c r="E14" s="27" t="s">
        <v>3780</v>
      </c>
      <c r="F14" s="28" t="s">
        <v>2583</v>
      </c>
      <c r="G14" s="29">
        <v>83</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7424</v>
      </c>
    </row>
    <row r="17" ht="50">
      <c r="A17" s="1" t="s">
        <v>595</v>
      </c>
      <c r="E17" s="27" t="s">
        <v>3782</v>
      </c>
    </row>
    <row r="18" ht="13">
      <c r="A18" s="1" t="s">
        <v>584</v>
      </c>
      <c r="C18" s="22" t="s">
        <v>3032</v>
      </c>
      <c r="E18" s="23" t="s">
        <v>3627</v>
      </c>
      <c r="L18" s="24">
        <f>SUMIFS(L19:L30,A19:A30,"P")</f>
        <v>0</v>
      </c>
      <c r="M18" s="24">
        <f>SUMIFS(M19:M30,A19:A30,"P")</f>
        <v>0</v>
      </c>
      <c r="N18" s="25"/>
    </row>
    <row r="19" ht="25">
      <c r="A19" s="1" t="s">
        <v>587</v>
      </c>
      <c r="B19" s="1">
        <v>3</v>
      </c>
      <c r="C19" s="26" t="s">
        <v>4202</v>
      </c>
      <c r="D19" t="s">
        <v>589</v>
      </c>
      <c r="E19" s="27" t="s">
        <v>4203</v>
      </c>
      <c r="F19" s="28" t="s">
        <v>2583</v>
      </c>
      <c r="G19" s="29">
        <v>85</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7276</v>
      </c>
    </row>
    <row r="22" ht="75">
      <c r="A22" s="1" t="s">
        <v>595</v>
      </c>
      <c r="E22" s="27" t="s">
        <v>4201</v>
      </c>
    </row>
    <row r="23" ht="25">
      <c r="A23" s="1" t="s">
        <v>587</v>
      </c>
      <c r="B23" s="1">
        <v>4</v>
      </c>
      <c r="C23" s="26" t="s">
        <v>4711</v>
      </c>
      <c r="D23" t="s">
        <v>589</v>
      </c>
      <c r="E23" s="27" t="s">
        <v>4712</v>
      </c>
      <c r="F23" s="28" t="s">
        <v>2583</v>
      </c>
      <c r="G23" s="29">
        <v>85</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7425</v>
      </c>
    </row>
    <row r="26" ht="162.5">
      <c r="A26" s="1" t="s">
        <v>595</v>
      </c>
      <c r="E26" s="27" t="s">
        <v>4227</v>
      </c>
    </row>
    <row r="27" ht="25">
      <c r="A27" s="1" t="s">
        <v>587</v>
      </c>
      <c r="B27" s="1">
        <v>5</v>
      </c>
      <c r="C27" s="26" t="s">
        <v>4498</v>
      </c>
      <c r="D27" t="s">
        <v>589</v>
      </c>
      <c r="E27" s="27" t="s">
        <v>4499</v>
      </c>
      <c r="F27" s="28" t="s">
        <v>2583</v>
      </c>
      <c r="G27" s="29">
        <v>0.80000000000000004</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7426</v>
      </c>
    </row>
    <row r="30" ht="162.5">
      <c r="A30" s="1" t="s">
        <v>595</v>
      </c>
      <c r="E30" s="27" t="s">
        <v>4227</v>
      </c>
    </row>
    <row r="31" ht="13">
      <c r="A31" s="1" t="s">
        <v>584</v>
      </c>
      <c r="C31" s="22" t="s">
        <v>3881</v>
      </c>
      <c r="E31" s="23" t="s">
        <v>3882</v>
      </c>
      <c r="L31" s="24">
        <f>SUMIFS(L32:L35,A32:A35,"P")</f>
        <v>0</v>
      </c>
      <c r="M31" s="24">
        <f>SUMIFS(M32:M35,A32:A35,"P")</f>
        <v>0</v>
      </c>
      <c r="N31" s="25"/>
    </row>
    <row r="32" ht="25">
      <c r="A32" s="1" t="s">
        <v>587</v>
      </c>
      <c r="B32" s="1">
        <v>6</v>
      </c>
      <c r="C32" s="26" t="s">
        <v>3891</v>
      </c>
      <c r="D32" t="s">
        <v>589</v>
      </c>
      <c r="E32" s="27" t="s">
        <v>3892</v>
      </c>
      <c r="F32" s="28" t="s">
        <v>618</v>
      </c>
      <c r="G32" s="29">
        <v>100</v>
      </c>
      <c r="H32" s="28">
        <v>0</v>
      </c>
      <c r="I32" s="30">
        <f>ROUND(G32*H32,P4)</f>
        <v>0</v>
      </c>
      <c r="L32" s="30">
        <v>0</v>
      </c>
      <c r="M32" s="24">
        <f>ROUND(G32*L32,P4)</f>
        <v>0</v>
      </c>
      <c r="N32" s="25" t="s">
        <v>1524</v>
      </c>
      <c r="O32" s="31">
        <f>M32*AA32</f>
        <v>0</v>
      </c>
      <c r="P32" s="1">
        <v>3</v>
      </c>
      <c r="AA32" s="1">
        <f>IF(P32=1,$O$3,IF(P32=2,$O$4,$O$5))</f>
        <v>0</v>
      </c>
    </row>
    <row r="33">
      <c r="A33" s="1" t="s">
        <v>592</v>
      </c>
      <c r="E33" s="27" t="s">
        <v>589</v>
      </c>
    </row>
    <row r="34" ht="13">
      <c r="A34" s="1" t="s">
        <v>593</v>
      </c>
      <c r="E34" s="32" t="s">
        <v>7427</v>
      </c>
    </row>
    <row r="35" ht="250">
      <c r="A35" s="1" t="s">
        <v>595</v>
      </c>
      <c r="E35" s="27" t="s">
        <v>3894</v>
      </c>
    </row>
    <row r="36" ht="13">
      <c r="A36" s="1" t="s">
        <v>584</v>
      </c>
      <c r="C36" s="22" t="s">
        <v>2059</v>
      </c>
      <c r="E36" s="23" t="s">
        <v>2060</v>
      </c>
      <c r="L36" s="24">
        <f>SUMIFS(L37:L40,A37:A40,"P")</f>
        <v>0</v>
      </c>
      <c r="M36" s="24">
        <f>SUMIFS(M37:M40,A37:A40,"P")</f>
        <v>0</v>
      </c>
      <c r="N36" s="25"/>
    </row>
    <row r="37" ht="25">
      <c r="A37" s="1" t="s">
        <v>587</v>
      </c>
      <c r="B37" s="1">
        <v>7</v>
      </c>
      <c r="C37" s="26" t="s">
        <v>5142</v>
      </c>
      <c r="D37" t="s">
        <v>589</v>
      </c>
      <c r="E37" s="27" t="s">
        <v>5143</v>
      </c>
      <c r="F37" s="28" t="s">
        <v>892</v>
      </c>
      <c r="G37" s="29">
        <v>92.400000000000006</v>
      </c>
      <c r="H37" s="28">
        <v>0</v>
      </c>
      <c r="I37" s="30">
        <f>ROUND(G37*H37,P4)</f>
        <v>0</v>
      </c>
      <c r="L37" s="30">
        <v>0</v>
      </c>
      <c r="M37" s="24">
        <f>ROUND(G37*L37,P4)</f>
        <v>0</v>
      </c>
      <c r="N37" s="25" t="s">
        <v>1524</v>
      </c>
      <c r="O37" s="31">
        <f>M37*AA37</f>
        <v>0</v>
      </c>
      <c r="P37" s="1">
        <v>3</v>
      </c>
      <c r="AA37" s="1">
        <f>IF(P37=1,$O$3,IF(P37=2,$O$4,$O$5))</f>
        <v>0</v>
      </c>
    </row>
    <row r="38">
      <c r="A38" s="1" t="s">
        <v>592</v>
      </c>
      <c r="E38" s="27" t="s">
        <v>589</v>
      </c>
    </row>
    <row r="39" ht="13">
      <c r="A39" s="1" t="s">
        <v>593</v>
      </c>
      <c r="E39" s="32" t="s">
        <v>7428</v>
      </c>
    </row>
    <row r="40" ht="75">
      <c r="A40" s="1" t="s">
        <v>595</v>
      </c>
      <c r="E40" s="27" t="s">
        <v>4254</v>
      </c>
    </row>
    <row r="41" ht="13">
      <c r="A41" s="1" t="s">
        <v>584</v>
      </c>
      <c r="C41" s="22" t="s">
        <v>675</v>
      </c>
      <c r="E41" s="23" t="s">
        <v>676</v>
      </c>
      <c r="L41" s="24">
        <f>SUMIFS(L42:L45,A42:A45,"P")</f>
        <v>0</v>
      </c>
      <c r="M41" s="24">
        <f>SUMIFS(M42:M45,A42:A45,"P")</f>
        <v>0</v>
      </c>
      <c r="N41" s="25"/>
    </row>
    <row r="42" ht="37.5">
      <c r="A42" s="1" t="s">
        <v>587</v>
      </c>
      <c r="B42" s="1">
        <v>8</v>
      </c>
      <c r="C42" s="26" t="s">
        <v>677</v>
      </c>
      <c r="D42" t="s">
        <v>678</v>
      </c>
      <c r="E42" s="27" t="s">
        <v>679</v>
      </c>
      <c r="F42" s="28" t="s">
        <v>680</v>
      </c>
      <c r="G42" s="29">
        <v>59.399999999999999</v>
      </c>
      <c r="H42" s="28">
        <v>0</v>
      </c>
      <c r="I42" s="30">
        <f>ROUND(G42*H42,P4)</f>
        <v>0</v>
      </c>
      <c r="L42" s="30">
        <v>0</v>
      </c>
      <c r="M42" s="24">
        <f>ROUND(G42*L42,P4)</f>
        <v>0</v>
      </c>
      <c r="N42" s="25" t="s">
        <v>589</v>
      </c>
      <c r="O42" s="31">
        <f>M42*AA42</f>
        <v>0</v>
      </c>
      <c r="P42" s="1">
        <v>3</v>
      </c>
      <c r="AA42" s="1">
        <f>IF(P42=1,$O$3,IF(P42=2,$O$4,$O$5))</f>
        <v>0</v>
      </c>
    </row>
    <row r="43" ht="37.5">
      <c r="A43" s="1" t="s">
        <v>592</v>
      </c>
      <c r="E43" s="27" t="s">
        <v>4085</v>
      </c>
    </row>
    <row r="44" ht="13">
      <c r="A44" s="1" t="s">
        <v>593</v>
      </c>
      <c r="E44" s="32" t="s">
        <v>7429</v>
      </c>
    </row>
    <row r="45" ht="150">
      <c r="A45" s="1" t="s">
        <v>595</v>
      </c>
      <c r="E4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COUNTIFS(L8:L143,"=0",A8:A143,"P")+COUNTIFS(L8:L143,"",A8:A143,"P")+SUM(Q8:Q143)</f>
        <v>0</v>
      </c>
    </row>
    <row r="8" ht="13">
      <c r="A8" s="1" t="s">
        <v>582</v>
      </c>
      <c r="C8" s="22" t="s">
        <v>7430</v>
      </c>
      <c r="E8" s="23" t="s">
        <v>369</v>
      </c>
      <c r="L8" s="24">
        <f>L9+L50+L91+L96+L105+L134</f>
        <v>0</v>
      </c>
      <c r="M8" s="24">
        <f>M9+M50+M91+M96+M105+M134</f>
        <v>0</v>
      </c>
      <c r="N8" s="25"/>
    </row>
    <row r="9" ht="13">
      <c r="A9" s="1" t="s">
        <v>584</v>
      </c>
      <c r="C9" s="22" t="s">
        <v>585</v>
      </c>
      <c r="E9" s="23" t="s">
        <v>586</v>
      </c>
      <c r="L9" s="24">
        <f>SUMIFS(L10:L49,A10:A49,"P")</f>
        <v>0</v>
      </c>
      <c r="M9" s="24">
        <f>SUMIFS(M10:M49,A10:A49,"P")</f>
        <v>0</v>
      </c>
      <c r="N9" s="25"/>
    </row>
    <row r="10" ht="25">
      <c r="A10" s="1" t="s">
        <v>587</v>
      </c>
      <c r="B10" s="1">
        <v>1</v>
      </c>
      <c r="C10" s="26" t="s">
        <v>4671</v>
      </c>
      <c r="D10" t="s">
        <v>589</v>
      </c>
      <c r="E10" s="27" t="s">
        <v>4672</v>
      </c>
      <c r="F10" s="28" t="s">
        <v>591</v>
      </c>
      <c r="G10" s="29">
        <v>427.35000000000002</v>
      </c>
      <c r="H10" s="28">
        <v>0</v>
      </c>
      <c r="I10" s="30">
        <f>ROUND(G10*H10,P4)</f>
        <v>0</v>
      </c>
      <c r="L10" s="30">
        <v>0</v>
      </c>
      <c r="M10" s="24">
        <f>ROUND(G10*L10,P4)</f>
        <v>0</v>
      </c>
      <c r="N10" s="25" t="s">
        <v>1524</v>
      </c>
      <c r="O10" s="31">
        <f>M10*AA10</f>
        <v>0</v>
      </c>
      <c r="P10" s="1">
        <v>3</v>
      </c>
      <c r="AA10" s="1">
        <f>IF(P10=1,$O$3,IF(P10=2,$O$4,$O$5))</f>
        <v>0</v>
      </c>
    </row>
    <row r="11">
      <c r="A11" s="1" t="s">
        <v>592</v>
      </c>
      <c r="E11" s="27" t="s">
        <v>589</v>
      </c>
    </row>
    <row r="12" ht="65">
      <c r="A12" s="1" t="s">
        <v>593</v>
      </c>
      <c r="E12" s="32" t="s">
        <v>7431</v>
      </c>
    </row>
    <row r="13" ht="387.5">
      <c r="A13" s="1" t="s">
        <v>595</v>
      </c>
      <c r="E13" s="27" t="s">
        <v>4674</v>
      </c>
    </row>
    <row r="14" ht="25">
      <c r="A14" s="1" t="s">
        <v>587</v>
      </c>
      <c r="B14" s="1">
        <v>2</v>
      </c>
      <c r="C14" s="26" t="s">
        <v>1394</v>
      </c>
      <c r="D14" t="s">
        <v>589</v>
      </c>
      <c r="E14" s="27" t="s">
        <v>1395</v>
      </c>
      <c r="F14" s="28" t="s">
        <v>591</v>
      </c>
      <c r="G14" s="29">
        <v>24.32</v>
      </c>
      <c r="H14" s="28">
        <v>0</v>
      </c>
      <c r="I14" s="30">
        <f>ROUND(G14*H14,P4)</f>
        <v>0</v>
      </c>
      <c r="L14" s="30">
        <v>0</v>
      </c>
      <c r="M14" s="24">
        <f>ROUND(G14*L14,P4)</f>
        <v>0</v>
      </c>
      <c r="N14" s="25" t="s">
        <v>1524</v>
      </c>
      <c r="O14" s="31">
        <f>M14*AA14</f>
        <v>0</v>
      </c>
      <c r="P14" s="1">
        <v>3</v>
      </c>
      <c r="AA14" s="1">
        <f>IF(P14=1,$O$3,IF(P14=2,$O$4,$O$5))</f>
        <v>0</v>
      </c>
    </row>
    <row r="15">
      <c r="A15" s="1" t="s">
        <v>592</v>
      </c>
      <c r="E15" s="27" t="s">
        <v>7432</v>
      </c>
    </row>
    <row r="16" ht="26">
      <c r="A16" s="1" t="s">
        <v>593</v>
      </c>
      <c r="E16" s="32" t="s">
        <v>7433</v>
      </c>
    </row>
    <row r="17" ht="337.5">
      <c r="A17" s="1" t="s">
        <v>595</v>
      </c>
      <c r="E17" s="27" t="s">
        <v>596</v>
      </c>
    </row>
    <row r="18" ht="25">
      <c r="A18" s="1" t="s">
        <v>587</v>
      </c>
      <c r="B18" s="1">
        <v>3</v>
      </c>
      <c r="C18" s="26" t="s">
        <v>1402</v>
      </c>
      <c r="D18" t="s">
        <v>589</v>
      </c>
      <c r="E18" s="27" t="s">
        <v>1403</v>
      </c>
      <c r="F18" s="28" t="s">
        <v>591</v>
      </c>
      <c r="G18" s="29">
        <v>293.14999999999998</v>
      </c>
      <c r="H18" s="28">
        <v>0</v>
      </c>
      <c r="I18" s="30">
        <f>ROUND(G18*H18,P4)</f>
        <v>0</v>
      </c>
      <c r="L18" s="30">
        <v>0</v>
      </c>
      <c r="M18" s="24">
        <f>ROUND(G18*L18,P4)</f>
        <v>0</v>
      </c>
      <c r="N18" s="25" t="s">
        <v>1524</v>
      </c>
      <c r="O18" s="31">
        <f>M18*AA18</f>
        <v>0</v>
      </c>
      <c r="P18" s="1">
        <v>3</v>
      </c>
      <c r="AA18" s="1">
        <f>IF(P18=1,$O$3,IF(P18=2,$O$4,$O$5))</f>
        <v>0</v>
      </c>
    </row>
    <row r="19">
      <c r="A19" s="1" t="s">
        <v>592</v>
      </c>
      <c r="E19" s="27" t="s">
        <v>589</v>
      </c>
    </row>
    <row r="20" ht="65">
      <c r="A20" s="1" t="s">
        <v>593</v>
      </c>
      <c r="E20" s="32" t="s">
        <v>7434</v>
      </c>
    </row>
    <row r="21" ht="300">
      <c r="A21" s="1" t="s">
        <v>595</v>
      </c>
      <c r="E21" s="27" t="s">
        <v>1405</v>
      </c>
    </row>
    <row r="22" ht="25">
      <c r="A22" s="1" t="s">
        <v>587</v>
      </c>
      <c r="B22" s="1">
        <v>4</v>
      </c>
      <c r="C22" s="26" t="s">
        <v>4677</v>
      </c>
      <c r="D22" t="s">
        <v>589</v>
      </c>
      <c r="E22" s="27" t="s">
        <v>4678</v>
      </c>
      <c r="F22" s="28" t="s">
        <v>591</v>
      </c>
      <c r="G22" s="29">
        <v>15.199999999999999</v>
      </c>
      <c r="H22" s="28">
        <v>0</v>
      </c>
      <c r="I22" s="30">
        <f>ROUND(G22*H22,P4)</f>
        <v>0</v>
      </c>
      <c r="L22" s="30">
        <v>0</v>
      </c>
      <c r="M22" s="24">
        <f>ROUND(G22*L22,P4)</f>
        <v>0</v>
      </c>
      <c r="N22" s="25" t="s">
        <v>1524</v>
      </c>
      <c r="O22" s="31">
        <f>M22*AA22</f>
        <v>0</v>
      </c>
      <c r="P22" s="1">
        <v>3</v>
      </c>
      <c r="AA22" s="1">
        <f>IF(P22=1,$O$3,IF(P22=2,$O$4,$O$5))</f>
        <v>0</v>
      </c>
    </row>
    <row r="23">
      <c r="A23" s="1" t="s">
        <v>592</v>
      </c>
      <c r="E23" s="27" t="s">
        <v>7435</v>
      </c>
    </row>
    <row r="24" ht="26">
      <c r="A24" s="1" t="s">
        <v>593</v>
      </c>
      <c r="E24" s="32" t="s">
        <v>7436</v>
      </c>
    </row>
    <row r="25" ht="250">
      <c r="A25" s="1" t="s">
        <v>595</v>
      </c>
      <c r="E25" s="27" t="s">
        <v>4680</v>
      </c>
    </row>
    <row r="26" ht="25">
      <c r="A26" s="1" t="s">
        <v>587</v>
      </c>
      <c r="B26" s="1">
        <v>5</v>
      </c>
      <c r="C26" s="26" t="s">
        <v>3779</v>
      </c>
      <c r="D26" t="s">
        <v>589</v>
      </c>
      <c r="E26" s="27" t="s">
        <v>3780</v>
      </c>
      <c r="F26" s="28" t="s">
        <v>603</v>
      </c>
      <c r="G26" s="29">
        <v>420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7437</v>
      </c>
    </row>
    <row r="29" ht="50">
      <c r="A29" s="1" t="s">
        <v>595</v>
      </c>
      <c r="E29" s="27" t="s">
        <v>3782</v>
      </c>
    </row>
    <row r="30" ht="25">
      <c r="A30" s="1" t="s">
        <v>587</v>
      </c>
      <c r="B30" s="1">
        <v>6</v>
      </c>
      <c r="C30" s="26" t="s">
        <v>4682</v>
      </c>
      <c r="D30" t="s">
        <v>589</v>
      </c>
      <c r="E30" s="27" t="s">
        <v>4683</v>
      </c>
      <c r="F30" s="28" t="s">
        <v>603</v>
      </c>
      <c r="G30" s="29">
        <v>550</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7438</v>
      </c>
    </row>
    <row r="33" ht="50">
      <c r="A33" s="1" t="s">
        <v>595</v>
      </c>
      <c r="E33" s="27" t="s">
        <v>605</v>
      </c>
    </row>
    <row r="34" ht="25">
      <c r="A34" s="1" t="s">
        <v>587</v>
      </c>
      <c r="B34" s="1">
        <v>7</v>
      </c>
      <c r="C34" s="26" t="s">
        <v>4377</v>
      </c>
      <c r="D34" t="s">
        <v>589</v>
      </c>
      <c r="E34" s="27" t="s">
        <v>4378</v>
      </c>
      <c r="F34" s="28" t="s">
        <v>603</v>
      </c>
      <c r="G34" s="29">
        <v>550</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7438</v>
      </c>
    </row>
    <row r="37" ht="62.5">
      <c r="A37" s="1" t="s">
        <v>595</v>
      </c>
      <c r="E37" s="27" t="s">
        <v>3786</v>
      </c>
    </row>
    <row r="38" ht="25">
      <c r="A38" s="1" t="s">
        <v>587</v>
      </c>
      <c r="B38" s="1">
        <v>8</v>
      </c>
      <c r="C38" s="26" t="s">
        <v>4380</v>
      </c>
      <c r="D38" t="s">
        <v>589</v>
      </c>
      <c r="E38" s="27" t="s">
        <v>4381</v>
      </c>
      <c r="F38" s="28" t="s">
        <v>603</v>
      </c>
      <c r="G38" s="29">
        <v>550</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7438</v>
      </c>
    </row>
    <row r="41" ht="62.5">
      <c r="A41" s="1" t="s">
        <v>595</v>
      </c>
      <c r="E41" s="27" t="s">
        <v>4383</v>
      </c>
    </row>
    <row r="42" ht="25">
      <c r="A42" s="1" t="s">
        <v>587</v>
      </c>
      <c r="B42" s="1">
        <v>9</v>
      </c>
      <c r="C42" s="26" t="s">
        <v>3790</v>
      </c>
      <c r="D42" t="s">
        <v>589</v>
      </c>
      <c r="E42" s="27" t="s">
        <v>3791</v>
      </c>
      <c r="F42" s="28" t="s">
        <v>603</v>
      </c>
      <c r="G42" s="29">
        <v>550</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7438</v>
      </c>
    </row>
    <row r="45" ht="75">
      <c r="A45" s="1" t="s">
        <v>595</v>
      </c>
      <c r="E45" s="27" t="s">
        <v>3792</v>
      </c>
    </row>
    <row r="46" ht="25">
      <c r="A46" s="1" t="s">
        <v>587</v>
      </c>
      <c r="B46" s="1">
        <v>10</v>
      </c>
      <c r="C46" s="26" t="s">
        <v>4121</v>
      </c>
      <c r="D46" t="s">
        <v>589</v>
      </c>
      <c r="E46" s="27" t="s">
        <v>4122</v>
      </c>
      <c r="F46" s="28" t="s">
        <v>591</v>
      </c>
      <c r="G46" s="29">
        <v>55</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7439</v>
      </c>
    </row>
    <row r="49" ht="62.5">
      <c r="A49" s="1" t="s">
        <v>595</v>
      </c>
      <c r="E49" s="27" t="s">
        <v>4124</v>
      </c>
    </row>
    <row r="50" ht="13">
      <c r="A50" s="1" t="s">
        <v>584</v>
      </c>
      <c r="C50" s="22" t="s">
        <v>3032</v>
      </c>
      <c r="E50" s="23" t="s">
        <v>4686</v>
      </c>
      <c r="L50" s="24">
        <f>SUMIFS(L51:L90,A51:A90,"P")</f>
        <v>0</v>
      </c>
      <c r="M50" s="24">
        <f>SUMIFS(M51:M90,A51:A90,"P")</f>
        <v>0</v>
      </c>
      <c r="N50" s="25"/>
    </row>
    <row r="51" ht="25">
      <c r="A51" s="1" t="s">
        <v>587</v>
      </c>
      <c r="B51" s="1">
        <v>11</v>
      </c>
      <c r="C51" s="26" t="s">
        <v>4493</v>
      </c>
      <c r="D51" t="s">
        <v>589</v>
      </c>
      <c r="E51" s="27" t="s">
        <v>4494</v>
      </c>
      <c r="F51" s="28" t="s">
        <v>603</v>
      </c>
      <c r="G51" s="29">
        <v>35</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7440</v>
      </c>
    </row>
    <row r="54" ht="75">
      <c r="A54" s="1" t="s">
        <v>595</v>
      </c>
      <c r="E54" s="27" t="s">
        <v>4201</v>
      </c>
    </row>
    <row r="55" ht="25">
      <c r="A55" s="1" t="s">
        <v>587</v>
      </c>
      <c r="B55" s="1">
        <v>12</v>
      </c>
      <c r="C55" s="26" t="s">
        <v>4956</v>
      </c>
      <c r="D55" t="s">
        <v>589</v>
      </c>
      <c r="E55" s="27" t="s">
        <v>4957</v>
      </c>
      <c r="F55" s="28" t="s">
        <v>603</v>
      </c>
      <c r="G55" s="29">
        <v>490</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7441</v>
      </c>
    </row>
    <row r="58" ht="75">
      <c r="A58" s="1" t="s">
        <v>595</v>
      </c>
      <c r="E58" s="27" t="s">
        <v>4201</v>
      </c>
    </row>
    <row r="59" ht="25">
      <c r="A59" s="1" t="s">
        <v>587</v>
      </c>
      <c r="B59" s="1">
        <v>13</v>
      </c>
      <c r="C59" s="26" t="s">
        <v>4690</v>
      </c>
      <c r="D59" t="s">
        <v>589</v>
      </c>
      <c r="E59" s="27" t="s">
        <v>4691</v>
      </c>
      <c r="F59" s="28" t="s">
        <v>591</v>
      </c>
      <c r="G59" s="29">
        <v>24.75</v>
      </c>
      <c r="H59" s="28">
        <v>0</v>
      </c>
      <c r="I59" s="30">
        <f>ROUND(G59*H59,P4)</f>
        <v>0</v>
      </c>
      <c r="L59" s="30">
        <v>0</v>
      </c>
      <c r="M59" s="24">
        <f>ROUND(G59*L59,P4)</f>
        <v>0</v>
      </c>
      <c r="N59" s="25" t="s">
        <v>1524</v>
      </c>
      <c r="O59" s="31">
        <f>M59*AA59</f>
        <v>0</v>
      </c>
      <c r="P59" s="1">
        <v>3</v>
      </c>
      <c r="AA59" s="1">
        <f>IF(P59=1,$O$3,IF(P59=2,$O$4,$O$5))</f>
        <v>0</v>
      </c>
    </row>
    <row r="60">
      <c r="A60" s="1" t="s">
        <v>592</v>
      </c>
      <c r="E60" s="27" t="s">
        <v>589</v>
      </c>
    </row>
    <row r="61" ht="13">
      <c r="A61" s="1" t="s">
        <v>593</v>
      </c>
      <c r="E61" s="32" t="s">
        <v>7442</v>
      </c>
    </row>
    <row r="62" ht="100">
      <c r="A62" s="1" t="s">
        <v>595</v>
      </c>
      <c r="E62" s="27" t="s">
        <v>4215</v>
      </c>
    </row>
    <row r="63" ht="25">
      <c r="A63" s="1" t="s">
        <v>587</v>
      </c>
      <c r="B63" s="1">
        <v>14</v>
      </c>
      <c r="C63" s="26" t="s">
        <v>4693</v>
      </c>
      <c r="D63" t="s">
        <v>589</v>
      </c>
      <c r="E63" s="27" t="s">
        <v>4694</v>
      </c>
      <c r="F63" s="28" t="s">
        <v>603</v>
      </c>
      <c r="G63" s="29">
        <v>15</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7443</v>
      </c>
    </row>
    <row r="66" ht="87.5">
      <c r="A66" s="1" t="s">
        <v>595</v>
      </c>
      <c r="E66" s="27" t="s">
        <v>4696</v>
      </c>
    </row>
    <row r="67" ht="25">
      <c r="A67" s="1" t="s">
        <v>587</v>
      </c>
      <c r="B67" s="1">
        <v>15</v>
      </c>
      <c r="C67" s="26" t="s">
        <v>4697</v>
      </c>
      <c r="D67" t="s">
        <v>589</v>
      </c>
      <c r="E67" s="27" t="s">
        <v>4698</v>
      </c>
      <c r="F67" s="28" t="s">
        <v>603</v>
      </c>
      <c r="G67" s="29">
        <v>345</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7444</v>
      </c>
    </row>
    <row r="70" ht="87.5">
      <c r="A70" s="1" t="s">
        <v>595</v>
      </c>
      <c r="E70" s="27" t="s">
        <v>4696</v>
      </c>
    </row>
    <row r="71" ht="25">
      <c r="A71" s="1" t="s">
        <v>587</v>
      </c>
      <c r="B71" s="1">
        <v>16</v>
      </c>
      <c r="C71" s="26" t="s">
        <v>4700</v>
      </c>
      <c r="D71" t="s">
        <v>589</v>
      </c>
      <c r="E71" s="27" t="s">
        <v>4701</v>
      </c>
      <c r="F71" s="28" t="s">
        <v>603</v>
      </c>
      <c r="G71" s="29">
        <v>15</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7445</v>
      </c>
    </row>
    <row r="74" ht="162.5">
      <c r="A74" s="1" t="s">
        <v>595</v>
      </c>
      <c r="E74" s="27" t="s">
        <v>4703</v>
      </c>
    </row>
    <row r="75" ht="25">
      <c r="A75" s="1" t="s">
        <v>587</v>
      </c>
      <c r="B75" s="1">
        <v>18</v>
      </c>
      <c r="C75" s="26" t="s">
        <v>4704</v>
      </c>
      <c r="D75" t="s">
        <v>589</v>
      </c>
      <c r="E75" s="27" t="s">
        <v>4705</v>
      </c>
      <c r="F75" s="28" t="s">
        <v>603</v>
      </c>
      <c r="G75" s="29">
        <v>15</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7445</v>
      </c>
    </row>
    <row r="78" ht="162.5">
      <c r="A78" s="1" t="s">
        <v>595</v>
      </c>
      <c r="E78" s="27" t="s">
        <v>4703</v>
      </c>
    </row>
    <row r="79" ht="25">
      <c r="A79" s="1" t="s">
        <v>587</v>
      </c>
      <c r="B79" s="1">
        <v>19</v>
      </c>
      <c r="C79" s="26" t="s">
        <v>4707</v>
      </c>
      <c r="D79" t="s">
        <v>589</v>
      </c>
      <c r="E79" s="27" t="s">
        <v>4708</v>
      </c>
      <c r="F79" s="28" t="s">
        <v>618</v>
      </c>
      <c r="G79" s="29">
        <v>6</v>
      </c>
      <c r="H79" s="28">
        <v>0</v>
      </c>
      <c r="I79" s="30">
        <f>ROUND(G79*H79,P4)</f>
        <v>0</v>
      </c>
      <c r="L79" s="30">
        <v>0</v>
      </c>
      <c r="M79" s="24">
        <f>ROUND(G79*L79,P4)</f>
        <v>0</v>
      </c>
      <c r="N79" s="25" t="s">
        <v>1524</v>
      </c>
      <c r="O79" s="31">
        <f>M79*AA79</f>
        <v>0</v>
      </c>
      <c r="P79" s="1">
        <v>3</v>
      </c>
      <c r="AA79" s="1">
        <f>IF(P79=1,$O$3,IF(P79=2,$O$4,$O$5))</f>
        <v>0</v>
      </c>
    </row>
    <row r="80">
      <c r="A80" s="1" t="s">
        <v>592</v>
      </c>
      <c r="E80" s="27" t="s">
        <v>589</v>
      </c>
    </row>
    <row r="81" ht="13">
      <c r="A81" s="1" t="s">
        <v>593</v>
      </c>
      <c r="E81" s="32" t="s">
        <v>7446</v>
      </c>
    </row>
    <row r="82" ht="87.5">
      <c r="A82" s="1" t="s">
        <v>595</v>
      </c>
      <c r="E82" s="27" t="s">
        <v>4710</v>
      </c>
    </row>
    <row r="83" ht="25">
      <c r="A83" s="1" t="s">
        <v>587</v>
      </c>
      <c r="B83" s="1">
        <v>20</v>
      </c>
      <c r="C83" s="26" t="s">
        <v>4498</v>
      </c>
      <c r="D83" t="s">
        <v>589</v>
      </c>
      <c r="E83" s="27" t="s">
        <v>4499</v>
      </c>
      <c r="F83" s="28" t="s">
        <v>603</v>
      </c>
      <c r="G83" s="29">
        <v>3</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7447</v>
      </c>
    </row>
    <row r="86" ht="162.5">
      <c r="A86" s="1" t="s">
        <v>595</v>
      </c>
      <c r="E86" s="27" t="s">
        <v>4227</v>
      </c>
    </row>
    <row r="87">
      <c r="A87" s="1" t="s">
        <v>587</v>
      </c>
      <c r="B87" s="1">
        <v>33</v>
      </c>
      <c r="C87" s="26" t="s">
        <v>7448</v>
      </c>
      <c r="D87" t="s">
        <v>589</v>
      </c>
      <c r="E87" s="27" t="s">
        <v>7449</v>
      </c>
      <c r="F87" s="28" t="s">
        <v>591</v>
      </c>
      <c r="G87" s="29">
        <v>19.800000000000001</v>
      </c>
      <c r="H87" s="28">
        <v>0</v>
      </c>
      <c r="I87" s="30">
        <f>ROUND(G87*H87,P4)</f>
        <v>0</v>
      </c>
      <c r="L87" s="30">
        <v>0</v>
      </c>
      <c r="M87" s="24">
        <f>ROUND(G87*L87,P4)</f>
        <v>0</v>
      </c>
      <c r="N87" s="25" t="s">
        <v>7450</v>
      </c>
      <c r="O87" s="31">
        <f>M87*AA87</f>
        <v>0</v>
      </c>
      <c r="P87" s="1">
        <v>3</v>
      </c>
      <c r="AA87" s="1">
        <f>IF(P87=1,$O$3,IF(P87=2,$O$4,$O$5))</f>
        <v>0</v>
      </c>
    </row>
    <row r="88">
      <c r="A88" s="1" t="s">
        <v>592</v>
      </c>
      <c r="E88" s="27" t="s">
        <v>589</v>
      </c>
    </row>
    <row r="89" ht="26">
      <c r="A89" s="1" t="s">
        <v>593</v>
      </c>
      <c r="E89" s="32" t="s">
        <v>7451</v>
      </c>
    </row>
    <row r="90" ht="162.5">
      <c r="A90" s="1" t="s">
        <v>595</v>
      </c>
      <c r="E90" s="27" t="s">
        <v>4703</v>
      </c>
    </row>
    <row r="91" ht="13">
      <c r="A91" s="1" t="s">
        <v>584</v>
      </c>
      <c r="C91" s="22" t="s">
        <v>606</v>
      </c>
      <c r="E91" s="23" t="s">
        <v>607</v>
      </c>
      <c r="L91" s="24">
        <f>SUMIFS(L92:L95,A92:A95,"P")</f>
        <v>0</v>
      </c>
      <c r="M91" s="24">
        <f>SUMIFS(M92:M95,A92:A95,"P")</f>
        <v>0</v>
      </c>
      <c r="N91" s="25"/>
    </row>
    <row r="92" ht="25">
      <c r="A92" s="1" t="s">
        <v>587</v>
      </c>
      <c r="B92" s="1">
        <v>21</v>
      </c>
      <c r="C92" s="26" t="s">
        <v>7452</v>
      </c>
      <c r="D92" t="s">
        <v>589</v>
      </c>
      <c r="E92" s="27" t="s">
        <v>7453</v>
      </c>
      <c r="F92" s="28" t="s">
        <v>603</v>
      </c>
      <c r="G92" s="29">
        <v>16</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7454</v>
      </c>
    </row>
    <row r="95" ht="137.5">
      <c r="A95" s="1" t="s">
        <v>595</v>
      </c>
      <c r="E95" s="27" t="s">
        <v>7455</v>
      </c>
    </row>
    <row r="96" ht="13">
      <c r="A96" s="1" t="s">
        <v>584</v>
      </c>
      <c r="C96" s="22" t="s">
        <v>3881</v>
      </c>
      <c r="E96" s="23" t="s">
        <v>3882</v>
      </c>
      <c r="L96" s="24">
        <f>SUMIFS(L97:L104,A97:A104,"P")</f>
        <v>0</v>
      </c>
      <c r="M96" s="24">
        <f>SUMIFS(M97:M104,A97:A104,"P")</f>
        <v>0</v>
      </c>
      <c r="N96" s="25"/>
    </row>
    <row r="97" ht="25">
      <c r="A97" s="1" t="s">
        <v>587</v>
      </c>
      <c r="B97" s="1">
        <v>22</v>
      </c>
      <c r="C97" s="26" t="s">
        <v>3891</v>
      </c>
      <c r="D97" t="s">
        <v>589</v>
      </c>
      <c r="E97" s="27" t="s">
        <v>3892</v>
      </c>
      <c r="F97" s="28" t="s">
        <v>618</v>
      </c>
      <c r="G97" s="29">
        <v>133</v>
      </c>
      <c r="H97" s="28">
        <v>0</v>
      </c>
      <c r="I97" s="30">
        <f>ROUND(G97*H97,P4)</f>
        <v>0</v>
      </c>
      <c r="L97" s="30">
        <v>0</v>
      </c>
      <c r="M97" s="24">
        <f>ROUND(G97*L97,P4)</f>
        <v>0</v>
      </c>
      <c r="N97" s="25" t="s">
        <v>1524</v>
      </c>
      <c r="O97" s="31">
        <f>M97*AA97</f>
        <v>0</v>
      </c>
      <c r="P97" s="1">
        <v>3</v>
      </c>
      <c r="AA97" s="1">
        <f>IF(P97=1,$O$3,IF(P97=2,$O$4,$O$5))</f>
        <v>0</v>
      </c>
    </row>
    <row r="98">
      <c r="A98" s="1" t="s">
        <v>592</v>
      </c>
      <c r="E98" s="27" t="s">
        <v>7456</v>
      </c>
    </row>
    <row r="99" ht="26">
      <c r="A99" s="1" t="s">
        <v>593</v>
      </c>
      <c r="E99" s="32" t="s">
        <v>7457</v>
      </c>
    </row>
    <row r="100" ht="250">
      <c r="A100" s="1" t="s">
        <v>595</v>
      </c>
      <c r="E100" s="27" t="s">
        <v>3894</v>
      </c>
    </row>
    <row r="101" ht="25">
      <c r="A101" s="1" t="s">
        <v>587</v>
      </c>
      <c r="B101" s="1">
        <v>23</v>
      </c>
      <c r="C101" s="26" t="s">
        <v>4241</v>
      </c>
      <c r="D101" t="s">
        <v>589</v>
      </c>
      <c r="E101" s="27" t="s">
        <v>4242</v>
      </c>
      <c r="F101" s="28" t="s">
        <v>591</v>
      </c>
      <c r="G101" s="29">
        <v>9.1199999999999992</v>
      </c>
      <c r="H101" s="28">
        <v>0</v>
      </c>
      <c r="I101" s="30">
        <f>ROUND(G101*H101,P4)</f>
        <v>0</v>
      </c>
      <c r="L101" s="30">
        <v>0</v>
      </c>
      <c r="M101" s="24">
        <f>ROUND(G101*L101,P4)</f>
        <v>0</v>
      </c>
      <c r="N101" s="25" t="s">
        <v>1524</v>
      </c>
      <c r="O101" s="31">
        <f>M101*AA101</f>
        <v>0</v>
      </c>
      <c r="P101" s="1">
        <v>3</v>
      </c>
      <c r="AA101" s="1">
        <f>IF(P101=1,$O$3,IF(P101=2,$O$4,$O$5))</f>
        <v>0</v>
      </c>
    </row>
    <row r="102">
      <c r="A102" s="1" t="s">
        <v>592</v>
      </c>
      <c r="E102" s="27" t="s">
        <v>7458</v>
      </c>
    </row>
    <row r="103" ht="26">
      <c r="A103" s="1" t="s">
        <v>593</v>
      </c>
      <c r="E103" s="32" t="s">
        <v>7459</v>
      </c>
    </row>
    <row r="104" ht="387.5">
      <c r="A104" s="1" t="s">
        <v>595</v>
      </c>
      <c r="E104" s="27" t="s">
        <v>3910</v>
      </c>
    </row>
    <row r="105" ht="13">
      <c r="A105" s="1" t="s">
        <v>584</v>
      </c>
      <c r="C105" s="22" t="s">
        <v>2059</v>
      </c>
      <c r="E105" s="23" t="s">
        <v>4716</v>
      </c>
      <c r="L105" s="24">
        <f>SUMIFS(L106:L133,A106:A133,"P")</f>
        <v>0</v>
      </c>
      <c r="M105" s="24">
        <f>SUMIFS(M106:M133,A106:A133,"P")</f>
        <v>0</v>
      </c>
      <c r="N105" s="25"/>
    </row>
    <row r="106" ht="25">
      <c r="A106" s="1" t="s">
        <v>587</v>
      </c>
      <c r="B106" s="1">
        <v>24</v>
      </c>
      <c r="C106" s="26" t="s">
        <v>7460</v>
      </c>
      <c r="D106" t="s">
        <v>589</v>
      </c>
      <c r="E106" s="27" t="s">
        <v>7461</v>
      </c>
      <c r="F106" s="28" t="s">
        <v>618</v>
      </c>
      <c r="G106" s="29">
        <v>42.600999999999999</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7462</v>
      </c>
    </row>
    <row r="109" ht="87.5">
      <c r="A109" s="1" t="s">
        <v>595</v>
      </c>
      <c r="E109" s="27" t="s">
        <v>7463</v>
      </c>
    </row>
    <row r="110" ht="25">
      <c r="A110" s="1" t="s">
        <v>587</v>
      </c>
      <c r="B110" s="1">
        <v>25</v>
      </c>
      <c r="C110" s="26" t="s">
        <v>7464</v>
      </c>
      <c r="D110" t="s">
        <v>589</v>
      </c>
      <c r="E110" s="27" t="s">
        <v>7465</v>
      </c>
      <c r="F110" s="28" t="s">
        <v>618</v>
      </c>
      <c r="G110" s="29">
        <v>9</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7466</v>
      </c>
    </row>
    <row r="113" ht="112.5">
      <c r="A113" s="1" t="s">
        <v>595</v>
      </c>
      <c r="E113" s="27" t="s">
        <v>5116</v>
      </c>
    </row>
    <row r="114" ht="25">
      <c r="A114" s="1" t="s">
        <v>587</v>
      </c>
      <c r="B114" s="1">
        <v>26</v>
      </c>
      <c r="C114" s="26" t="s">
        <v>4883</v>
      </c>
      <c r="D114" t="s">
        <v>589</v>
      </c>
      <c r="E114" s="27" t="s">
        <v>4884</v>
      </c>
      <c r="F114" s="28" t="s">
        <v>610</v>
      </c>
      <c r="G114" s="29">
        <v>9</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7467</v>
      </c>
    </row>
    <row r="117" ht="50">
      <c r="A117" s="1" t="s">
        <v>595</v>
      </c>
      <c r="E117" s="27" t="s">
        <v>4886</v>
      </c>
    </row>
    <row r="118" ht="25">
      <c r="A118" s="1" t="s">
        <v>587</v>
      </c>
      <c r="B118" s="1">
        <v>27</v>
      </c>
      <c r="C118" s="26" t="s">
        <v>4251</v>
      </c>
      <c r="D118" t="s">
        <v>589</v>
      </c>
      <c r="E118" s="27" t="s">
        <v>4252</v>
      </c>
      <c r="F118" s="28" t="s">
        <v>618</v>
      </c>
      <c r="G118" s="29">
        <v>317</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7468</v>
      </c>
    </row>
    <row r="121" ht="75">
      <c r="A121" s="1" t="s">
        <v>595</v>
      </c>
      <c r="E121" s="27" t="s">
        <v>4254</v>
      </c>
    </row>
    <row r="122" ht="25">
      <c r="A122" s="1" t="s">
        <v>587</v>
      </c>
      <c r="B122" s="1">
        <v>28</v>
      </c>
      <c r="C122" s="26" t="s">
        <v>4787</v>
      </c>
      <c r="D122" t="s">
        <v>589</v>
      </c>
      <c r="E122" s="27" t="s">
        <v>4788</v>
      </c>
      <c r="F122" s="28" t="s">
        <v>618</v>
      </c>
      <c r="G122" s="29">
        <v>16</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4709</v>
      </c>
    </row>
    <row r="125" ht="75">
      <c r="A125" s="1" t="s">
        <v>595</v>
      </c>
      <c r="E125" s="27" t="s">
        <v>4254</v>
      </c>
    </row>
    <row r="126" ht="25">
      <c r="A126" s="1" t="s">
        <v>587</v>
      </c>
      <c r="B126" s="1">
        <v>29</v>
      </c>
      <c r="C126" s="26" t="s">
        <v>7469</v>
      </c>
      <c r="D126" t="s">
        <v>589</v>
      </c>
      <c r="E126" s="27" t="s">
        <v>7470</v>
      </c>
      <c r="F126" s="28" t="s">
        <v>618</v>
      </c>
      <c r="G126" s="29">
        <v>20</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7471</v>
      </c>
    </row>
    <row r="129" ht="125">
      <c r="A129" s="1" t="s">
        <v>595</v>
      </c>
      <c r="E129" s="27" t="s">
        <v>4462</v>
      </c>
    </row>
    <row r="130">
      <c r="A130" s="1" t="s">
        <v>587</v>
      </c>
      <c r="B130" s="1">
        <v>30</v>
      </c>
      <c r="C130" s="26" t="s">
        <v>7472</v>
      </c>
      <c r="D130" t="s">
        <v>589</v>
      </c>
      <c r="E130" s="27" t="s">
        <v>7473</v>
      </c>
      <c r="F130" s="28" t="s">
        <v>603</v>
      </c>
      <c r="G130" s="29">
        <v>34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7474</v>
      </c>
    </row>
    <row r="133">
      <c r="A133" s="1" t="s">
        <v>595</v>
      </c>
      <c r="E133" s="27" t="s">
        <v>7475</v>
      </c>
    </row>
    <row r="134" ht="13">
      <c r="A134" s="1" t="s">
        <v>584</v>
      </c>
      <c r="C134" s="22" t="s">
        <v>675</v>
      </c>
      <c r="E134" s="23" t="s">
        <v>676</v>
      </c>
      <c r="L134" s="24">
        <f>SUMIFS(L135:L142,A135:A142,"P")</f>
        <v>0</v>
      </c>
      <c r="M134" s="24">
        <f>SUMIFS(M135:M142,A135:A142,"P")</f>
        <v>0</v>
      </c>
      <c r="N134" s="25"/>
    </row>
    <row r="135" ht="37.5">
      <c r="A135" s="1" t="s">
        <v>587</v>
      </c>
      <c r="B135" s="1">
        <v>31</v>
      </c>
      <c r="C135" s="26" t="s">
        <v>677</v>
      </c>
      <c r="D135" t="s">
        <v>678</v>
      </c>
      <c r="E135" s="27" t="s">
        <v>679</v>
      </c>
      <c r="F135" s="28" t="s">
        <v>680</v>
      </c>
      <c r="G135" s="29">
        <v>903.44000000000005</v>
      </c>
      <c r="H135" s="28">
        <v>0</v>
      </c>
      <c r="I135" s="30">
        <f>ROUND(G135*H135,P4)</f>
        <v>0</v>
      </c>
      <c r="L135" s="30">
        <v>0</v>
      </c>
      <c r="M135" s="24">
        <f>ROUND(G135*L135,P4)</f>
        <v>0</v>
      </c>
      <c r="N135" s="25" t="s">
        <v>589</v>
      </c>
      <c r="O135" s="31">
        <f>M135*AA135</f>
        <v>0</v>
      </c>
      <c r="P135" s="1">
        <v>3</v>
      </c>
      <c r="AA135" s="1">
        <f>IF(P135=1,$O$3,IF(P135=2,$O$4,$O$5))</f>
        <v>0</v>
      </c>
    </row>
    <row r="136" ht="37.5">
      <c r="A136" s="1" t="s">
        <v>592</v>
      </c>
      <c r="E136" s="27" t="s">
        <v>4741</v>
      </c>
    </row>
    <row r="137" ht="26">
      <c r="A137" s="1" t="s">
        <v>593</v>
      </c>
      <c r="E137" s="32" t="s">
        <v>7476</v>
      </c>
    </row>
    <row r="138" ht="150">
      <c r="A138" s="1" t="s">
        <v>595</v>
      </c>
      <c r="E138" s="27" t="s">
        <v>4743</v>
      </c>
    </row>
    <row r="139" ht="25">
      <c r="A139" s="1" t="s">
        <v>587</v>
      </c>
      <c r="B139" s="1">
        <v>32</v>
      </c>
      <c r="C139" s="26" t="s">
        <v>2733</v>
      </c>
      <c r="D139" t="s">
        <v>2734</v>
      </c>
      <c r="E139" s="27" t="s">
        <v>2735</v>
      </c>
      <c r="F139" s="28" t="s">
        <v>680</v>
      </c>
      <c r="G139" s="29">
        <v>0.20000000000000001</v>
      </c>
      <c r="H139" s="28">
        <v>0</v>
      </c>
      <c r="I139" s="30">
        <f>ROUND(G139*H139,P4)</f>
        <v>0</v>
      </c>
      <c r="L139" s="30">
        <v>0</v>
      </c>
      <c r="M139" s="24">
        <f>ROUND(G139*L139,P4)</f>
        <v>0</v>
      </c>
      <c r="N139" s="25" t="s">
        <v>589</v>
      </c>
      <c r="O139" s="31">
        <f>M139*AA139</f>
        <v>0</v>
      </c>
      <c r="P139" s="1">
        <v>3</v>
      </c>
      <c r="AA139" s="1">
        <f>IF(P139=1,$O$3,IF(P139=2,$O$4,$O$5))</f>
        <v>0</v>
      </c>
    </row>
    <row r="140" ht="37.5">
      <c r="A140" s="1" t="s">
        <v>592</v>
      </c>
      <c r="E140" s="27" t="s">
        <v>7477</v>
      </c>
    </row>
    <row r="141" ht="26">
      <c r="A141" s="1" t="s">
        <v>593</v>
      </c>
      <c r="E141" s="32" t="s">
        <v>7478</v>
      </c>
    </row>
    <row r="142" ht="150">
      <c r="A142" s="1" t="s">
        <v>595</v>
      </c>
      <c r="E142"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7479</v>
      </c>
      <c r="E8" s="23" t="s">
        <v>371</v>
      </c>
      <c r="L8" s="24">
        <f>L9+L62+L67+L92</f>
        <v>0</v>
      </c>
      <c r="M8" s="24">
        <f>M9+M62+M67+M92</f>
        <v>0</v>
      </c>
      <c r="N8" s="25"/>
    </row>
    <row r="9" ht="13">
      <c r="A9" s="1" t="s">
        <v>584</v>
      </c>
      <c r="C9" s="22" t="s">
        <v>585</v>
      </c>
      <c r="E9" s="23" t="s">
        <v>586</v>
      </c>
      <c r="L9" s="24">
        <f>SUMIFS(L10:L61,A10:A61,"P")</f>
        <v>0</v>
      </c>
      <c r="M9" s="24">
        <f>SUMIFS(M10:M61,A10:A61,"P")</f>
        <v>0</v>
      </c>
      <c r="N9" s="25"/>
    </row>
    <row r="10" ht="25">
      <c r="A10" s="1" t="s">
        <v>587</v>
      </c>
      <c r="B10" s="1">
        <v>1</v>
      </c>
      <c r="C10" s="26" t="s">
        <v>6156</v>
      </c>
      <c r="D10" t="s">
        <v>589</v>
      </c>
      <c r="E10" s="27" t="s">
        <v>6157</v>
      </c>
      <c r="F10" s="28" t="s">
        <v>591</v>
      </c>
      <c r="G10" s="29">
        <v>1456.8</v>
      </c>
      <c r="H10" s="28">
        <v>0</v>
      </c>
      <c r="I10" s="30">
        <f>ROUND(G10*H10,P4)</f>
        <v>0</v>
      </c>
      <c r="L10" s="30">
        <v>0</v>
      </c>
      <c r="M10" s="24">
        <f>ROUND(G10*L10,P4)</f>
        <v>0</v>
      </c>
      <c r="N10" s="25" t="s">
        <v>1524</v>
      </c>
      <c r="O10" s="31">
        <f>M10*AA10</f>
        <v>0</v>
      </c>
      <c r="P10" s="1">
        <v>3</v>
      </c>
      <c r="AA10" s="1">
        <f>IF(P10=1,$O$3,IF(P10=2,$O$4,$O$5))</f>
        <v>0</v>
      </c>
    </row>
    <row r="11">
      <c r="A11" s="1" t="s">
        <v>592</v>
      </c>
      <c r="E11" s="27" t="s">
        <v>6157</v>
      </c>
    </row>
    <row r="12" ht="26">
      <c r="A12" s="1" t="s">
        <v>593</v>
      </c>
      <c r="E12" s="32" t="s">
        <v>7480</v>
      </c>
    </row>
    <row r="13" ht="62.5">
      <c r="A13" s="1" t="s">
        <v>595</v>
      </c>
      <c r="E13" s="27" t="s">
        <v>6159</v>
      </c>
    </row>
    <row r="14" ht="25">
      <c r="A14" s="1" t="s">
        <v>587</v>
      </c>
      <c r="B14" s="1">
        <v>2</v>
      </c>
      <c r="C14" s="26" t="s">
        <v>7343</v>
      </c>
      <c r="D14" t="s">
        <v>589</v>
      </c>
      <c r="E14" s="27" t="s">
        <v>7344</v>
      </c>
      <c r="F14" s="28" t="s">
        <v>2573</v>
      </c>
      <c r="G14" s="29">
        <v>2913.5999999999999</v>
      </c>
      <c r="H14" s="28">
        <v>0</v>
      </c>
      <c r="I14" s="30">
        <f>ROUND(G14*H14,P4)</f>
        <v>0</v>
      </c>
      <c r="L14" s="30">
        <v>0</v>
      </c>
      <c r="M14" s="24">
        <f>ROUND(G14*L14,P4)</f>
        <v>0</v>
      </c>
      <c r="N14" s="25" t="s">
        <v>1524</v>
      </c>
      <c r="O14" s="31">
        <f>M14*AA14</f>
        <v>0</v>
      </c>
      <c r="P14" s="1">
        <v>3</v>
      </c>
      <c r="AA14" s="1">
        <f>IF(P14=1,$O$3,IF(P14=2,$O$4,$O$5))</f>
        <v>0</v>
      </c>
    </row>
    <row r="15">
      <c r="A15" s="1" t="s">
        <v>592</v>
      </c>
      <c r="E15" s="27" t="s">
        <v>7344</v>
      </c>
    </row>
    <row r="16" ht="65">
      <c r="A16" s="1" t="s">
        <v>593</v>
      </c>
      <c r="E16" s="32" t="s">
        <v>7481</v>
      </c>
    </row>
    <row r="17" ht="75">
      <c r="A17" s="1" t="s">
        <v>595</v>
      </c>
      <c r="E17" s="27" t="s">
        <v>2575</v>
      </c>
    </row>
    <row r="18" ht="25">
      <c r="A18" s="1" t="s">
        <v>587</v>
      </c>
      <c r="B18" s="1">
        <v>3</v>
      </c>
      <c r="C18" s="26" t="s">
        <v>4935</v>
      </c>
      <c r="D18" t="s">
        <v>589</v>
      </c>
      <c r="E18" s="27" t="s">
        <v>4936</v>
      </c>
      <c r="F18" s="28" t="s">
        <v>591</v>
      </c>
      <c r="G18" s="29">
        <v>4306.5600000000004</v>
      </c>
      <c r="H18" s="28">
        <v>0</v>
      </c>
      <c r="I18" s="30">
        <f>ROUND(G18*H18,P4)</f>
        <v>0</v>
      </c>
      <c r="L18" s="30">
        <v>0</v>
      </c>
      <c r="M18" s="24">
        <f>ROUND(G18*L18,P4)</f>
        <v>0</v>
      </c>
      <c r="N18" s="25" t="s">
        <v>1524</v>
      </c>
      <c r="O18" s="31">
        <f>M18*AA18</f>
        <v>0</v>
      </c>
      <c r="P18" s="1">
        <v>3</v>
      </c>
      <c r="AA18" s="1">
        <f>IF(P18=1,$O$3,IF(P18=2,$O$4,$O$5))</f>
        <v>0</v>
      </c>
    </row>
    <row r="19">
      <c r="A19" s="1" t="s">
        <v>592</v>
      </c>
      <c r="E19" s="27" t="s">
        <v>4936</v>
      </c>
    </row>
    <row r="20" ht="65">
      <c r="A20" s="1" t="s">
        <v>593</v>
      </c>
      <c r="E20" s="32" t="s">
        <v>7482</v>
      </c>
    </row>
    <row r="21" ht="400">
      <c r="A21" s="1" t="s">
        <v>595</v>
      </c>
      <c r="E21" s="27" t="s">
        <v>3753</v>
      </c>
    </row>
    <row r="22" ht="25">
      <c r="A22" s="1" t="s">
        <v>587</v>
      </c>
      <c r="B22" s="1">
        <v>4</v>
      </c>
      <c r="C22" s="26" t="s">
        <v>7347</v>
      </c>
      <c r="D22" t="s">
        <v>589</v>
      </c>
      <c r="E22" s="27" t="s">
        <v>7348</v>
      </c>
      <c r="F22" s="28" t="s">
        <v>591</v>
      </c>
      <c r="G22" s="29">
        <v>538.32000000000005</v>
      </c>
      <c r="H22" s="28">
        <v>0</v>
      </c>
      <c r="I22" s="30">
        <f>ROUND(G22*H22,P4)</f>
        <v>0</v>
      </c>
      <c r="L22" s="30">
        <v>0</v>
      </c>
      <c r="M22" s="24">
        <f>ROUND(G22*L22,P4)</f>
        <v>0</v>
      </c>
      <c r="N22" s="25" t="s">
        <v>1524</v>
      </c>
      <c r="O22" s="31">
        <f>M22*AA22</f>
        <v>0</v>
      </c>
      <c r="P22" s="1">
        <v>3</v>
      </c>
      <c r="AA22" s="1">
        <f>IF(P22=1,$O$3,IF(P22=2,$O$4,$O$5))</f>
        <v>0</v>
      </c>
    </row>
    <row r="23">
      <c r="A23" s="1" t="s">
        <v>592</v>
      </c>
      <c r="E23" s="27" t="s">
        <v>7348</v>
      </c>
    </row>
    <row r="24" ht="65">
      <c r="A24" s="1" t="s">
        <v>593</v>
      </c>
      <c r="E24" s="32" t="s">
        <v>7483</v>
      </c>
    </row>
    <row r="25" ht="400">
      <c r="A25" s="1" t="s">
        <v>595</v>
      </c>
      <c r="E25" s="27" t="s">
        <v>7350</v>
      </c>
    </row>
    <row r="26" ht="25">
      <c r="A26" s="1" t="s">
        <v>587</v>
      </c>
      <c r="B26" s="1">
        <v>5</v>
      </c>
      <c r="C26" s="26" t="s">
        <v>7351</v>
      </c>
      <c r="D26" t="s">
        <v>589</v>
      </c>
      <c r="E26" s="27" t="s">
        <v>7352</v>
      </c>
      <c r="F26" s="28" t="s">
        <v>591</v>
      </c>
      <c r="G26" s="29">
        <v>538.32000000000005</v>
      </c>
      <c r="H26" s="28">
        <v>0</v>
      </c>
      <c r="I26" s="30">
        <f>ROUND(G26*H26,P4)</f>
        <v>0</v>
      </c>
      <c r="L26" s="30">
        <v>0</v>
      </c>
      <c r="M26" s="24">
        <f>ROUND(G26*L26,P4)</f>
        <v>0</v>
      </c>
      <c r="N26" s="25" t="s">
        <v>1524</v>
      </c>
      <c r="O26" s="31">
        <f>M26*AA26</f>
        <v>0</v>
      </c>
      <c r="P26" s="1">
        <v>3</v>
      </c>
      <c r="AA26" s="1">
        <f>IF(P26=1,$O$3,IF(P26=2,$O$4,$O$5))</f>
        <v>0</v>
      </c>
    </row>
    <row r="27">
      <c r="A27" s="1" t="s">
        <v>592</v>
      </c>
      <c r="E27" s="27" t="s">
        <v>7352</v>
      </c>
    </row>
    <row r="28" ht="65">
      <c r="A28" s="1" t="s">
        <v>593</v>
      </c>
      <c r="E28" s="32" t="s">
        <v>7484</v>
      </c>
    </row>
    <row r="29" ht="400">
      <c r="A29" s="1" t="s">
        <v>595</v>
      </c>
      <c r="E29" s="27" t="s">
        <v>3753</v>
      </c>
    </row>
    <row r="30" ht="25">
      <c r="A30" s="1" t="s">
        <v>587</v>
      </c>
      <c r="B30" s="1">
        <v>6</v>
      </c>
      <c r="C30" s="26" t="s">
        <v>1398</v>
      </c>
      <c r="D30" t="s">
        <v>589</v>
      </c>
      <c r="E30" s="27" t="s">
        <v>1399</v>
      </c>
      <c r="F30" s="28" t="s">
        <v>591</v>
      </c>
      <c r="G30" s="29">
        <v>485</v>
      </c>
      <c r="H30" s="28">
        <v>0</v>
      </c>
      <c r="I30" s="30">
        <f>ROUND(G30*H30,P4)</f>
        <v>0</v>
      </c>
      <c r="L30" s="30">
        <v>0</v>
      </c>
      <c r="M30" s="24">
        <f>ROUND(G30*L30,P4)</f>
        <v>0</v>
      </c>
      <c r="N30" s="25" t="s">
        <v>1524</v>
      </c>
      <c r="O30" s="31">
        <f>M30*AA30</f>
        <v>0</v>
      </c>
      <c r="P30" s="1">
        <v>3</v>
      </c>
      <c r="AA30" s="1">
        <f>IF(P30=1,$O$3,IF(P30=2,$O$4,$O$5))</f>
        <v>0</v>
      </c>
    </row>
    <row r="31">
      <c r="A31" s="1" t="s">
        <v>592</v>
      </c>
      <c r="E31" s="27" t="s">
        <v>1399</v>
      </c>
    </row>
    <row r="32" ht="39">
      <c r="A32" s="1" t="s">
        <v>593</v>
      </c>
      <c r="E32" s="32" t="s">
        <v>7485</v>
      </c>
    </row>
    <row r="33" ht="287.5">
      <c r="A33" s="1" t="s">
        <v>595</v>
      </c>
      <c r="E33" s="27" t="s">
        <v>1401</v>
      </c>
    </row>
    <row r="34" ht="25">
      <c r="A34" s="1" t="s">
        <v>587</v>
      </c>
      <c r="B34" s="1">
        <v>7</v>
      </c>
      <c r="C34" s="26" t="s">
        <v>3779</v>
      </c>
      <c r="D34" t="s">
        <v>589</v>
      </c>
      <c r="E34" s="27" t="s">
        <v>3780</v>
      </c>
      <c r="F34" s="28" t="s">
        <v>603</v>
      </c>
      <c r="G34" s="29">
        <v>5200</v>
      </c>
      <c r="H34" s="28">
        <v>0</v>
      </c>
      <c r="I34" s="30">
        <f>ROUND(G34*H34,P4)</f>
        <v>0</v>
      </c>
      <c r="L34" s="30">
        <v>0</v>
      </c>
      <c r="M34" s="24">
        <f>ROUND(G34*L34,P4)</f>
        <v>0</v>
      </c>
      <c r="N34" s="25" t="s">
        <v>1524</v>
      </c>
      <c r="O34" s="31">
        <f>M34*AA34</f>
        <v>0</v>
      </c>
      <c r="P34" s="1">
        <v>3</v>
      </c>
      <c r="AA34" s="1">
        <f>IF(P34=1,$O$3,IF(P34=2,$O$4,$O$5))</f>
        <v>0</v>
      </c>
    </row>
    <row r="35">
      <c r="A35" s="1" t="s">
        <v>592</v>
      </c>
      <c r="E35" s="27" t="s">
        <v>3780</v>
      </c>
    </row>
    <row r="36" ht="26">
      <c r="A36" s="1" t="s">
        <v>593</v>
      </c>
      <c r="E36" s="32" t="s">
        <v>7486</v>
      </c>
    </row>
    <row r="37" ht="50">
      <c r="A37" s="1" t="s">
        <v>595</v>
      </c>
      <c r="E37" s="27" t="s">
        <v>3782</v>
      </c>
    </row>
    <row r="38" ht="25">
      <c r="A38" s="1" t="s">
        <v>587</v>
      </c>
      <c r="B38" s="1">
        <v>8</v>
      </c>
      <c r="C38" s="26" t="s">
        <v>3783</v>
      </c>
      <c r="D38" t="s">
        <v>589</v>
      </c>
      <c r="E38" s="27" t="s">
        <v>3784</v>
      </c>
      <c r="F38" s="28" t="s">
        <v>603</v>
      </c>
      <c r="G38" s="29">
        <v>3745</v>
      </c>
      <c r="H38" s="28">
        <v>0</v>
      </c>
      <c r="I38" s="30">
        <f>ROUND(G38*H38,P4)</f>
        <v>0</v>
      </c>
      <c r="L38" s="30">
        <v>0</v>
      </c>
      <c r="M38" s="24">
        <f>ROUND(G38*L38,P4)</f>
        <v>0</v>
      </c>
      <c r="N38" s="25" t="s">
        <v>1524</v>
      </c>
      <c r="O38" s="31">
        <f>M38*AA38</f>
        <v>0</v>
      </c>
      <c r="P38" s="1">
        <v>3</v>
      </c>
      <c r="AA38" s="1">
        <f>IF(P38=1,$O$3,IF(P38=2,$O$4,$O$5))</f>
        <v>0</v>
      </c>
    </row>
    <row r="39">
      <c r="A39" s="1" t="s">
        <v>592</v>
      </c>
      <c r="E39" s="27" t="s">
        <v>3784</v>
      </c>
    </row>
    <row r="40" ht="26">
      <c r="A40" s="1" t="s">
        <v>593</v>
      </c>
      <c r="E40" s="32" t="s">
        <v>7487</v>
      </c>
    </row>
    <row r="41" ht="62.5">
      <c r="A41" s="1" t="s">
        <v>595</v>
      </c>
      <c r="E41" s="27" t="s">
        <v>3786</v>
      </c>
    </row>
    <row r="42" ht="25">
      <c r="A42" s="1" t="s">
        <v>587</v>
      </c>
      <c r="B42" s="1">
        <v>9</v>
      </c>
      <c r="C42" s="26" t="s">
        <v>4942</v>
      </c>
      <c r="D42" t="s">
        <v>589</v>
      </c>
      <c r="E42" s="27" t="s">
        <v>4943</v>
      </c>
      <c r="F42" s="28" t="s">
        <v>603</v>
      </c>
      <c r="G42" s="29">
        <v>420</v>
      </c>
      <c r="H42" s="28">
        <v>0</v>
      </c>
      <c r="I42" s="30">
        <f>ROUND(G42*H42,P4)</f>
        <v>0</v>
      </c>
      <c r="L42" s="30">
        <v>0</v>
      </c>
      <c r="M42" s="24">
        <f>ROUND(G42*L42,P4)</f>
        <v>0</v>
      </c>
      <c r="N42" s="25" t="s">
        <v>1524</v>
      </c>
      <c r="O42" s="31">
        <f>M42*AA42</f>
        <v>0</v>
      </c>
      <c r="P42" s="1">
        <v>3</v>
      </c>
      <c r="AA42" s="1">
        <f>IF(P42=1,$O$3,IF(P42=2,$O$4,$O$5))</f>
        <v>0</v>
      </c>
    </row>
    <row r="43">
      <c r="A43" s="1" t="s">
        <v>592</v>
      </c>
      <c r="E43" s="27" t="s">
        <v>4943</v>
      </c>
    </row>
    <row r="44" ht="26">
      <c r="A44" s="1" t="s">
        <v>593</v>
      </c>
      <c r="E44" s="32" t="s">
        <v>7488</v>
      </c>
    </row>
    <row r="45" ht="62.5">
      <c r="A45" s="1" t="s">
        <v>595</v>
      </c>
      <c r="E45" s="27" t="s">
        <v>4945</v>
      </c>
    </row>
    <row r="46" ht="25">
      <c r="A46" s="1" t="s">
        <v>587</v>
      </c>
      <c r="B46" s="1">
        <v>10</v>
      </c>
      <c r="C46" s="26" t="s">
        <v>5162</v>
      </c>
      <c r="D46" t="s">
        <v>589</v>
      </c>
      <c r="E46" s="27" t="s">
        <v>5163</v>
      </c>
      <c r="F46" s="28" t="s">
        <v>603</v>
      </c>
      <c r="G46" s="29">
        <v>4160</v>
      </c>
      <c r="H46" s="28">
        <v>0</v>
      </c>
      <c r="I46" s="30">
        <f>ROUND(G46*H46,P4)</f>
        <v>0</v>
      </c>
      <c r="L46" s="30">
        <v>0</v>
      </c>
      <c r="M46" s="24">
        <f>ROUND(G46*L46,P4)</f>
        <v>0</v>
      </c>
      <c r="N46" s="25" t="s">
        <v>1524</v>
      </c>
      <c r="O46" s="31">
        <f>M46*AA46</f>
        <v>0</v>
      </c>
      <c r="P46" s="1">
        <v>3</v>
      </c>
      <c r="AA46" s="1">
        <f>IF(P46=1,$O$3,IF(P46=2,$O$4,$O$5))</f>
        <v>0</v>
      </c>
    </row>
    <row r="47">
      <c r="A47" s="1" t="s">
        <v>592</v>
      </c>
      <c r="E47" s="27" t="s">
        <v>5163</v>
      </c>
    </row>
    <row r="48" ht="26">
      <c r="A48" s="1" t="s">
        <v>593</v>
      </c>
      <c r="E48" s="32" t="s">
        <v>7489</v>
      </c>
    </row>
    <row r="49" ht="62.5">
      <c r="A49" s="1" t="s">
        <v>595</v>
      </c>
      <c r="E49" s="27" t="s">
        <v>5164</v>
      </c>
    </row>
    <row r="50" ht="25">
      <c r="A50" s="1" t="s">
        <v>587</v>
      </c>
      <c r="B50" s="1">
        <v>11</v>
      </c>
      <c r="C50" s="26" t="s">
        <v>3790</v>
      </c>
      <c r="D50" t="s">
        <v>589</v>
      </c>
      <c r="E50" s="27" t="s">
        <v>3791</v>
      </c>
      <c r="F50" s="28" t="s">
        <v>603</v>
      </c>
      <c r="G50" s="29">
        <v>4165</v>
      </c>
      <c r="H50" s="28">
        <v>0</v>
      </c>
      <c r="I50" s="30">
        <f>ROUND(G50*H50,P4)</f>
        <v>0</v>
      </c>
      <c r="L50" s="30">
        <v>0</v>
      </c>
      <c r="M50" s="24">
        <f>ROUND(G50*L50,P4)</f>
        <v>0</v>
      </c>
      <c r="N50" s="25" t="s">
        <v>1524</v>
      </c>
      <c r="O50" s="31">
        <f>M50*AA50</f>
        <v>0</v>
      </c>
      <c r="P50" s="1">
        <v>3</v>
      </c>
      <c r="AA50" s="1">
        <f>IF(P50=1,$O$3,IF(P50=2,$O$4,$O$5))</f>
        <v>0</v>
      </c>
    </row>
    <row r="51">
      <c r="A51" s="1" t="s">
        <v>592</v>
      </c>
      <c r="E51" s="27" t="s">
        <v>3791</v>
      </c>
    </row>
    <row r="52" ht="26">
      <c r="A52" s="1" t="s">
        <v>593</v>
      </c>
      <c r="E52" s="32" t="s">
        <v>7490</v>
      </c>
    </row>
    <row r="53" ht="75">
      <c r="A53" s="1" t="s">
        <v>595</v>
      </c>
      <c r="E53" s="27" t="s">
        <v>3792</v>
      </c>
    </row>
    <row r="54" ht="25">
      <c r="A54" s="1" t="s">
        <v>587</v>
      </c>
      <c r="B54" s="1">
        <v>12</v>
      </c>
      <c r="C54" s="26" t="s">
        <v>7357</v>
      </c>
      <c r="D54" t="s">
        <v>589</v>
      </c>
      <c r="E54" s="27" t="s">
        <v>7358</v>
      </c>
      <c r="F54" s="28" t="s">
        <v>603</v>
      </c>
      <c r="G54" s="29">
        <v>4165</v>
      </c>
      <c r="H54" s="28">
        <v>0</v>
      </c>
      <c r="I54" s="30">
        <f>ROUND(G54*H54,P4)</f>
        <v>0</v>
      </c>
      <c r="L54" s="30">
        <v>0</v>
      </c>
      <c r="M54" s="24">
        <f>ROUND(G54*L54,P4)</f>
        <v>0</v>
      </c>
      <c r="N54" s="25" t="s">
        <v>1524</v>
      </c>
      <c r="O54" s="31">
        <f>M54*AA54</f>
        <v>0</v>
      </c>
      <c r="P54" s="1">
        <v>3</v>
      </c>
      <c r="AA54" s="1">
        <f>IF(P54=1,$O$3,IF(P54=2,$O$4,$O$5))</f>
        <v>0</v>
      </c>
    </row>
    <row r="55">
      <c r="A55" s="1" t="s">
        <v>592</v>
      </c>
      <c r="E55" s="27" t="s">
        <v>7358</v>
      </c>
    </row>
    <row r="56" ht="26">
      <c r="A56" s="1" t="s">
        <v>593</v>
      </c>
      <c r="E56" s="32" t="s">
        <v>7490</v>
      </c>
    </row>
    <row r="57" ht="62.5">
      <c r="A57" s="1" t="s">
        <v>595</v>
      </c>
      <c r="E57" s="27" t="s">
        <v>7359</v>
      </c>
    </row>
    <row r="58" ht="25">
      <c r="A58" s="1" t="s">
        <v>587</v>
      </c>
      <c r="B58" s="1">
        <v>13</v>
      </c>
      <c r="C58" s="26" t="s">
        <v>7360</v>
      </c>
      <c r="D58" t="s">
        <v>589</v>
      </c>
      <c r="E58" s="27" t="s">
        <v>7361</v>
      </c>
      <c r="F58" s="28" t="s">
        <v>591</v>
      </c>
      <c r="G58" s="29">
        <v>1456.8</v>
      </c>
      <c r="H58" s="28">
        <v>0</v>
      </c>
      <c r="I58" s="30">
        <f>ROUND(G58*H58,P4)</f>
        <v>0</v>
      </c>
      <c r="L58" s="30">
        <v>0</v>
      </c>
      <c r="M58" s="24">
        <f>ROUND(G58*L58,P4)</f>
        <v>0</v>
      </c>
      <c r="N58" s="25" t="s">
        <v>1524</v>
      </c>
      <c r="O58" s="31">
        <f>M58*AA58</f>
        <v>0</v>
      </c>
      <c r="P58" s="1">
        <v>3</v>
      </c>
      <c r="AA58" s="1">
        <f>IF(P58=1,$O$3,IF(P58=2,$O$4,$O$5))</f>
        <v>0</v>
      </c>
    </row>
    <row r="59">
      <c r="A59" s="1" t="s">
        <v>592</v>
      </c>
      <c r="E59" s="27" t="s">
        <v>7361</v>
      </c>
    </row>
    <row r="60" ht="26">
      <c r="A60" s="1" t="s">
        <v>593</v>
      </c>
      <c r="E60" s="32" t="s">
        <v>7491</v>
      </c>
    </row>
    <row r="61" ht="100">
      <c r="A61" s="1" t="s">
        <v>595</v>
      </c>
      <c r="E61" s="27" t="s">
        <v>7363</v>
      </c>
    </row>
    <row r="62" ht="13">
      <c r="A62" s="1" t="s">
        <v>584</v>
      </c>
      <c r="C62" s="22" t="s">
        <v>2588</v>
      </c>
      <c r="E62" s="23" t="s">
        <v>4136</v>
      </c>
      <c r="L62" s="24">
        <f>SUMIFS(L63:L66,A63:A66,"P")</f>
        <v>0</v>
      </c>
      <c r="M62" s="24">
        <f>SUMIFS(M63:M66,A63:A66,"P")</f>
        <v>0</v>
      </c>
      <c r="N62" s="25"/>
    </row>
    <row r="63" ht="25">
      <c r="A63" s="1" t="s">
        <v>587</v>
      </c>
      <c r="B63" s="1">
        <v>14</v>
      </c>
      <c r="C63" s="26" t="s">
        <v>4140</v>
      </c>
      <c r="D63" t="s">
        <v>589</v>
      </c>
      <c r="E63" s="27" t="s">
        <v>4141</v>
      </c>
      <c r="F63" s="28" t="s">
        <v>603</v>
      </c>
      <c r="G63" s="29">
        <v>6240</v>
      </c>
      <c r="H63" s="28">
        <v>0</v>
      </c>
      <c r="I63" s="30">
        <f>ROUND(G63*H63,P4)</f>
        <v>0</v>
      </c>
      <c r="L63" s="30">
        <v>0</v>
      </c>
      <c r="M63" s="24">
        <f>ROUND(G63*L63,P4)</f>
        <v>0</v>
      </c>
      <c r="N63" s="25" t="s">
        <v>1524</v>
      </c>
      <c r="O63" s="31">
        <f>M63*AA63</f>
        <v>0</v>
      </c>
      <c r="P63" s="1">
        <v>3</v>
      </c>
      <c r="AA63" s="1">
        <f>IF(P63=1,$O$3,IF(P63=2,$O$4,$O$5))</f>
        <v>0</v>
      </c>
    </row>
    <row r="64">
      <c r="A64" s="1" t="s">
        <v>592</v>
      </c>
      <c r="E64" s="27" t="s">
        <v>4141</v>
      </c>
    </row>
    <row r="65" ht="26">
      <c r="A65" s="1" t="s">
        <v>593</v>
      </c>
      <c r="E65" s="32" t="s">
        <v>7492</v>
      </c>
    </row>
    <row r="66" ht="125">
      <c r="A66" s="1" t="s">
        <v>595</v>
      </c>
      <c r="E66" s="27" t="s">
        <v>4143</v>
      </c>
    </row>
    <row r="67" ht="13">
      <c r="A67" s="1" t="s">
        <v>584</v>
      </c>
      <c r="C67" s="22" t="s">
        <v>3032</v>
      </c>
      <c r="E67" s="23" t="s">
        <v>4061</v>
      </c>
      <c r="L67" s="24">
        <f>SUMIFS(L68:L91,A68:A91,"P")</f>
        <v>0</v>
      </c>
      <c r="M67" s="24">
        <f>SUMIFS(M68:M91,A68:A91,"P")</f>
        <v>0</v>
      </c>
      <c r="N67" s="25"/>
    </row>
    <row r="68" ht="25">
      <c r="A68" s="1" t="s">
        <v>587</v>
      </c>
      <c r="B68" s="1">
        <v>15</v>
      </c>
      <c r="C68" s="26" t="s">
        <v>4198</v>
      </c>
      <c r="D68" t="s">
        <v>589</v>
      </c>
      <c r="E68" s="27" t="s">
        <v>4199</v>
      </c>
      <c r="F68" s="28" t="s">
        <v>591</v>
      </c>
      <c r="G68" s="29">
        <v>2600</v>
      </c>
      <c r="H68" s="28">
        <v>0</v>
      </c>
      <c r="I68" s="30">
        <f>ROUND(G68*H68,P4)</f>
        <v>0</v>
      </c>
      <c r="L68" s="30">
        <v>0</v>
      </c>
      <c r="M68" s="24">
        <f>ROUND(G68*L68,P4)</f>
        <v>0</v>
      </c>
      <c r="N68" s="25" t="s">
        <v>1524</v>
      </c>
      <c r="O68" s="31">
        <f>M68*AA68</f>
        <v>0</v>
      </c>
      <c r="P68" s="1">
        <v>3</v>
      </c>
      <c r="AA68" s="1">
        <f>IF(P68=1,$O$3,IF(P68=2,$O$4,$O$5))</f>
        <v>0</v>
      </c>
    </row>
    <row r="69">
      <c r="A69" s="1" t="s">
        <v>592</v>
      </c>
      <c r="E69" s="27" t="s">
        <v>4199</v>
      </c>
    </row>
    <row r="70" ht="26">
      <c r="A70" s="1" t="s">
        <v>593</v>
      </c>
      <c r="E70" s="32" t="s">
        <v>7493</v>
      </c>
    </row>
    <row r="71" ht="75">
      <c r="A71" s="1" t="s">
        <v>595</v>
      </c>
      <c r="E71" s="27" t="s">
        <v>4201</v>
      </c>
    </row>
    <row r="72" ht="25">
      <c r="A72" s="1" t="s">
        <v>587</v>
      </c>
      <c r="B72" s="1">
        <v>16</v>
      </c>
      <c r="C72" s="26" t="s">
        <v>4205</v>
      </c>
      <c r="D72" t="s">
        <v>589</v>
      </c>
      <c r="E72" s="27" t="s">
        <v>4206</v>
      </c>
      <c r="F72" s="28" t="s">
        <v>603</v>
      </c>
      <c r="G72" s="29">
        <v>5200</v>
      </c>
      <c r="H72" s="28">
        <v>0</v>
      </c>
      <c r="I72" s="30">
        <f>ROUND(G72*H72,P4)</f>
        <v>0</v>
      </c>
      <c r="L72" s="30">
        <v>0</v>
      </c>
      <c r="M72" s="24">
        <f>ROUND(G72*L72,P4)</f>
        <v>0</v>
      </c>
      <c r="N72" s="25" t="s">
        <v>1524</v>
      </c>
      <c r="O72" s="31">
        <f>M72*AA72</f>
        <v>0</v>
      </c>
      <c r="P72" s="1">
        <v>3</v>
      </c>
      <c r="AA72" s="1">
        <f>IF(P72=1,$O$3,IF(P72=2,$O$4,$O$5))</f>
        <v>0</v>
      </c>
    </row>
    <row r="73">
      <c r="A73" s="1" t="s">
        <v>592</v>
      </c>
      <c r="E73" s="27" t="s">
        <v>4206</v>
      </c>
    </row>
    <row r="74" ht="26">
      <c r="A74" s="1" t="s">
        <v>593</v>
      </c>
      <c r="E74" s="32" t="s">
        <v>7494</v>
      </c>
    </row>
    <row r="75" ht="75">
      <c r="A75" s="1" t="s">
        <v>595</v>
      </c>
      <c r="E75" s="27" t="s">
        <v>4201</v>
      </c>
    </row>
    <row r="76" ht="25">
      <c r="A76" s="1" t="s">
        <v>587</v>
      </c>
      <c r="B76" s="1">
        <v>17</v>
      </c>
      <c r="C76" s="26" t="s">
        <v>4208</v>
      </c>
      <c r="D76" t="s">
        <v>589</v>
      </c>
      <c r="E76" s="27" t="s">
        <v>4209</v>
      </c>
      <c r="F76" s="28" t="s">
        <v>603</v>
      </c>
      <c r="G76" s="29">
        <v>4360</v>
      </c>
      <c r="H76" s="28">
        <v>0</v>
      </c>
      <c r="I76" s="30">
        <f>ROUND(G76*H76,P4)</f>
        <v>0</v>
      </c>
      <c r="L76" s="30">
        <v>0</v>
      </c>
      <c r="M76" s="24">
        <f>ROUND(G76*L76,P4)</f>
        <v>0</v>
      </c>
      <c r="N76" s="25" t="s">
        <v>1524</v>
      </c>
      <c r="O76" s="31">
        <f>M76*AA76</f>
        <v>0</v>
      </c>
      <c r="P76" s="1">
        <v>3</v>
      </c>
      <c r="AA76" s="1">
        <f>IF(P76=1,$O$3,IF(P76=2,$O$4,$O$5))</f>
        <v>0</v>
      </c>
    </row>
    <row r="77">
      <c r="A77" s="1" t="s">
        <v>592</v>
      </c>
      <c r="E77" s="27" t="s">
        <v>4209</v>
      </c>
    </row>
    <row r="78" ht="26">
      <c r="A78" s="1" t="s">
        <v>593</v>
      </c>
      <c r="E78" s="32" t="s">
        <v>7495</v>
      </c>
    </row>
    <row r="79" ht="112.5">
      <c r="A79" s="1" t="s">
        <v>595</v>
      </c>
      <c r="E79" s="27" t="s">
        <v>4211</v>
      </c>
    </row>
    <row r="80" ht="25">
      <c r="A80" s="1" t="s">
        <v>587</v>
      </c>
      <c r="B80" s="1">
        <v>18</v>
      </c>
      <c r="C80" s="26" t="s">
        <v>4212</v>
      </c>
      <c r="D80" t="s">
        <v>589</v>
      </c>
      <c r="E80" s="27" t="s">
        <v>4213</v>
      </c>
      <c r="F80" s="28" t="s">
        <v>603</v>
      </c>
      <c r="G80" s="29">
        <v>1100</v>
      </c>
      <c r="H80" s="28">
        <v>0</v>
      </c>
      <c r="I80" s="30">
        <f>ROUND(G80*H80,P4)</f>
        <v>0</v>
      </c>
      <c r="L80" s="30">
        <v>0</v>
      </c>
      <c r="M80" s="24">
        <f>ROUND(G80*L80,P4)</f>
        <v>0</v>
      </c>
      <c r="N80" s="25" t="s">
        <v>1524</v>
      </c>
      <c r="O80" s="31">
        <f>M80*AA80</f>
        <v>0</v>
      </c>
      <c r="P80" s="1">
        <v>3</v>
      </c>
      <c r="AA80" s="1">
        <f>IF(P80=1,$O$3,IF(P80=2,$O$4,$O$5))</f>
        <v>0</v>
      </c>
    </row>
    <row r="81">
      <c r="A81" s="1" t="s">
        <v>592</v>
      </c>
      <c r="E81" s="27" t="s">
        <v>4213</v>
      </c>
    </row>
    <row r="82" ht="26">
      <c r="A82" s="1" t="s">
        <v>593</v>
      </c>
      <c r="E82" s="32" t="s">
        <v>7496</v>
      </c>
    </row>
    <row r="83" ht="100">
      <c r="A83" s="1" t="s">
        <v>595</v>
      </c>
      <c r="E83" s="27" t="s">
        <v>4215</v>
      </c>
    </row>
    <row r="84" ht="25">
      <c r="A84" s="1" t="s">
        <v>587</v>
      </c>
      <c r="B84" s="1">
        <v>19</v>
      </c>
      <c r="C84" s="26" t="s">
        <v>4216</v>
      </c>
      <c r="D84" t="s">
        <v>589</v>
      </c>
      <c r="E84" s="27" t="s">
        <v>4217</v>
      </c>
      <c r="F84" s="28" t="s">
        <v>603</v>
      </c>
      <c r="G84" s="29">
        <v>4360</v>
      </c>
      <c r="H84" s="28">
        <v>0</v>
      </c>
      <c r="I84" s="30">
        <f>ROUND(G84*H84,P4)</f>
        <v>0</v>
      </c>
      <c r="L84" s="30">
        <v>0</v>
      </c>
      <c r="M84" s="24">
        <f>ROUND(G84*L84,P4)</f>
        <v>0</v>
      </c>
      <c r="N84" s="25" t="s">
        <v>1524</v>
      </c>
      <c r="O84" s="31">
        <f>M84*AA84</f>
        <v>0</v>
      </c>
      <c r="P84" s="1">
        <v>3</v>
      </c>
      <c r="AA84" s="1">
        <f>IF(P84=1,$O$3,IF(P84=2,$O$4,$O$5))</f>
        <v>0</v>
      </c>
    </row>
    <row r="85">
      <c r="A85" s="1" t="s">
        <v>592</v>
      </c>
      <c r="E85" s="27" t="s">
        <v>4217</v>
      </c>
    </row>
    <row r="86" ht="26">
      <c r="A86" s="1" t="s">
        <v>593</v>
      </c>
      <c r="E86" s="32" t="s">
        <v>7495</v>
      </c>
    </row>
    <row r="87" ht="100">
      <c r="A87" s="1" t="s">
        <v>595</v>
      </c>
      <c r="E87" s="27" t="s">
        <v>4219</v>
      </c>
    </row>
    <row r="88" ht="25">
      <c r="A88" s="1" t="s">
        <v>587</v>
      </c>
      <c r="B88" s="1">
        <v>20</v>
      </c>
      <c r="C88" s="26" t="s">
        <v>1759</v>
      </c>
      <c r="D88" t="s">
        <v>589</v>
      </c>
      <c r="E88" s="27" t="s">
        <v>1760</v>
      </c>
      <c r="F88" s="28" t="s">
        <v>618</v>
      </c>
      <c r="G88" s="29">
        <v>15</v>
      </c>
      <c r="H88" s="28">
        <v>0</v>
      </c>
      <c r="I88" s="30">
        <f>ROUND(G88*H88,P4)</f>
        <v>0</v>
      </c>
      <c r="L88" s="30">
        <v>0</v>
      </c>
      <c r="M88" s="24">
        <f>ROUND(G88*L88,P4)</f>
        <v>0</v>
      </c>
      <c r="N88" s="25" t="s">
        <v>1524</v>
      </c>
      <c r="O88" s="31">
        <f>M88*AA88</f>
        <v>0</v>
      </c>
      <c r="P88" s="1">
        <v>3</v>
      </c>
      <c r="AA88" s="1">
        <f>IF(P88=1,$O$3,IF(P88=2,$O$4,$O$5))</f>
        <v>0</v>
      </c>
    </row>
    <row r="89">
      <c r="A89" s="1" t="s">
        <v>592</v>
      </c>
      <c r="E89" s="27" t="s">
        <v>1760</v>
      </c>
    </row>
    <row r="90" ht="26">
      <c r="A90" s="1" t="s">
        <v>593</v>
      </c>
      <c r="E90" s="32" t="s">
        <v>7497</v>
      </c>
    </row>
    <row r="91" ht="75">
      <c r="A91" s="1" t="s">
        <v>595</v>
      </c>
      <c r="E91" s="27" t="s">
        <v>654</v>
      </c>
    </row>
    <row r="92" ht="13">
      <c r="A92" s="1" t="s">
        <v>584</v>
      </c>
      <c r="C92" s="22" t="s">
        <v>675</v>
      </c>
      <c r="E92" s="23" t="s">
        <v>1992</v>
      </c>
      <c r="L92" s="24">
        <f>SUMIFS(L93:L104,A93:A104,"P")</f>
        <v>0</v>
      </c>
      <c r="M92" s="24">
        <f>SUMIFS(M93:M104,A93:A104,"P")</f>
        <v>0</v>
      </c>
      <c r="N92" s="25"/>
    </row>
    <row r="93" ht="37.5">
      <c r="A93" s="1" t="s">
        <v>587</v>
      </c>
      <c r="B93" s="1">
        <v>21</v>
      </c>
      <c r="C93" s="26" t="s">
        <v>677</v>
      </c>
      <c r="D93" t="s">
        <v>678</v>
      </c>
      <c r="E93" s="27" t="s">
        <v>679</v>
      </c>
      <c r="F93" s="28" t="s">
        <v>680</v>
      </c>
      <c r="G93" s="29">
        <v>10791.081</v>
      </c>
      <c r="H93" s="28">
        <v>0</v>
      </c>
      <c r="I93" s="30">
        <f>ROUND(G93*H93,P4)</f>
        <v>0</v>
      </c>
      <c r="L93" s="30">
        <v>0</v>
      </c>
      <c r="M93" s="24">
        <f>ROUND(G93*L93,P4)</f>
        <v>0</v>
      </c>
      <c r="N93" s="25" t="s">
        <v>589</v>
      </c>
      <c r="O93" s="31">
        <f>M93*AA93</f>
        <v>0</v>
      </c>
      <c r="P93" s="1">
        <v>3</v>
      </c>
      <c r="AA93" s="1">
        <f>IF(P93=1,$O$3,IF(P93=2,$O$4,$O$5))</f>
        <v>0</v>
      </c>
    </row>
    <row r="94" ht="212.5">
      <c r="A94" s="1" t="s">
        <v>592</v>
      </c>
      <c r="E94" s="27" t="s">
        <v>5601</v>
      </c>
    </row>
    <row r="95" ht="39">
      <c r="A95" s="1" t="s">
        <v>593</v>
      </c>
      <c r="E95" s="32" t="s">
        <v>7498</v>
      </c>
    </row>
    <row r="96">
      <c r="A96" s="1" t="s">
        <v>595</v>
      </c>
      <c r="E96" s="27" t="s">
        <v>589</v>
      </c>
    </row>
    <row r="97" ht="37.5">
      <c r="A97" s="1" t="s">
        <v>587</v>
      </c>
      <c r="B97" s="1">
        <v>22</v>
      </c>
      <c r="C97" s="26" t="s">
        <v>2697</v>
      </c>
      <c r="D97" t="s">
        <v>2698</v>
      </c>
      <c r="E97" s="27" t="s">
        <v>2699</v>
      </c>
      <c r="F97" s="28" t="s">
        <v>680</v>
      </c>
      <c r="G97" s="29">
        <v>1130.472</v>
      </c>
      <c r="H97" s="28">
        <v>0</v>
      </c>
      <c r="I97" s="30">
        <f>ROUND(G97*H97,P4)</f>
        <v>0</v>
      </c>
      <c r="L97" s="30">
        <v>0</v>
      </c>
      <c r="M97" s="24">
        <f>ROUND(G97*L97,P4)</f>
        <v>0</v>
      </c>
      <c r="N97" s="25" t="s">
        <v>589</v>
      </c>
      <c r="O97" s="31">
        <f>M97*AA97</f>
        <v>0</v>
      </c>
      <c r="P97" s="1">
        <v>3</v>
      </c>
      <c r="AA97" s="1">
        <f>IF(P97=1,$O$3,IF(P97=2,$O$4,$O$5))</f>
        <v>0</v>
      </c>
    </row>
    <row r="98" ht="212.5">
      <c r="A98" s="1" t="s">
        <v>592</v>
      </c>
      <c r="E98" s="27" t="s">
        <v>5601</v>
      </c>
    </row>
    <row r="99" ht="26">
      <c r="A99" s="1" t="s">
        <v>593</v>
      </c>
      <c r="E99" s="32" t="s">
        <v>7499</v>
      </c>
    </row>
    <row r="100">
      <c r="A100" s="1" t="s">
        <v>595</v>
      </c>
      <c r="E100" s="27" t="s">
        <v>589</v>
      </c>
    </row>
    <row r="101" ht="37.5">
      <c r="A101" s="1" t="s">
        <v>587</v>
      </c>
      <c r="B101" s="1">
        <v>23</v>
      </c>
      <c r="C101" s="26" t="s">
        <v>6706</v>
      </c>
      <c r="D101" t="s">
        <v>6707</v>
      </c>
      <c r="E101" s="27" t="s">
        <v>6708</v>
      </c>
      <c r="F101" s="28" t="s">
        <v>680</v>
      </c>
      <c r="G101" s="29">
        <v>1130.472</v>
      </c>
      <c r="H101" s="28">
        <v>0</v>
      </c>
      <c r="I101" s="30">
        <f>ROUND(G101*H101,P4)</f>
        <v>0</v>
      </c>
      <c r="L101" s="30">
        <v>0</v>
      </c>
      <c r="M101" s="24">
        <f>ROUND(G101*L101,P4)</f>
        <v>0</v>
      </c>
      <c r="N101" s="25" t="s">
        <v>589</v>
      </c>
      <c r="O101" s="31">
        <f>M101*AA101</f>
        <v>0</v>
      </c>
      <c r="P101" s="1">
        <v>3</v>
      </c>
      <c r="AA101" s="1">
        <f>IF(P101=1,$O$3,IF(P101=2,$O$4,$O$5))</f>
        <v>0</v>
      </c>
    </row>
    <row r="102" ht="212.5">
      <c r="A102" s="1" t="s">
        <v>592</v>
      </c>
      <c r="E102" s="27" t="s">
        <v>5601</v>
      </c>
    </row>
    <row r="103" ht="26">
      <c r="A103" s="1" t="s">
        <v>593</v>
      </c>
      <c r="E103" s="32" t="s">
        <v>7499</v>
      </c>
    </row>
    <row r="104">
      <c r="A104" s="1" t="s">
        <v>595</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COUNTIFS(L8:L203,"=0",A8:A203,"P")+COUNTIFS(L8:L203,"",A8:A203,"P")+SUM(Q8:Q203)</f>
        <v>0</v>
      </c>
    </row>
    <row r="8" ht="13">
      <c r="A8" s="1" t="s">
        <v>582</v>
      </c>
      <c r="C8" s="22" t="s">
        <v>7500</v>
      </c>
      <c r="E8" s="23" t="s">
        <v>373</v>
      </c>
      <c r="L8" s="24">
        <f>L9+L74+L91+L144+L157+L190</f>
        <v>0</v>
      </c>
      <c r="M8" s="24">
        <f>M9+M74+M91+M144+M157+M190</f>
        <v>0</v>
      </c>
      <c r="N8" s="25"/>
    </row>
    <row r="9" ht="13">
      <c r="A9" s="1" t="s">
        <v>584</v>
      </c>
      <c r="C9" s="22" t="s">
        <v>585</v>
      </c>
      <c r="E9" s="23" t="s">
        <v>586</v>
      </c>
      <c r="L9" s="24">
        <f>SUMIFS(L10:L73,A10:A73,"P")</f>
        <v>0</v>
      </c>
      <c r="M9" s="24">
        <f>SUMIFS(M10:M73,A10:A73,"P")</f>
        <v>0</v>
      </c>
      <c r="N9" s="25"/>
    </row>
    <row r="10" ht="25">
      <c r="A10" s="1" t="s">
        <v>587</v>
      </c>
      <c r="B10" s="1">
        <v>1</v>
      </c>
      <c r="C10" s="26" t="s">
        <v>4103</v>
      </c>
      <c r="D10" t="s">
        <v>589</v>
      </c>
      <c r="E10" s="27" t="s">
        <v>4104</v>
      </c>
      <c r="F10" s="28" t="s">
        <v>591</v>
      </c>
      <c r="G10" s="29">
        <v>226.5</v>
      </c>
      <c r="H10" s="28">
        <v>0</v>
      </c>
      <c r="I10" s="30">
        <f>ROUND(G10*H10,P4)</f>
        <v>0</v>
      </c>
      <c r="L10" s="30">
        <v>0</v>
      </c>
      <c r="M10" s="24">
        <f>ROUND(G10*L10,P4)</f>
        <v>0</v>
      </c>
      <c r="N10" s="25" t="s">
        <v>589</v>
      </c>
      <c r="O10" s="31">
        <f>M10*AA10</f>
        <v>0</v>
      </c>
      <c r="P10" s="1">
        <v>3</v>
      </c>
      <c r="AA10" s="1">
        <f>IF(P10=1,$O$3,IF(P10=2,$O$4,$O$5))</f>
        <v>0</v>
      </c>
    </row>
    <row r="11" ht="25">
      <c r="A11" s="1" t="s">
        <v>592</v>
      </c>
      <c r="E11" s="27" t="s">
        <v>4104</v>
      </c>
    </row>
    <row r="12" ht="39">
      <c r="A12" s="1" t="s">
        <v>593</v>
      </c>
      <c r="E12" s="32" t="s">
        <v>7501</v>
      </c>
    </row>
    <row r="13" ht="100">
      <c r="A13" s="1" t="s">
        <v>595</v>
      </c>
      <c r="E13" s="27" t="s">
        <v>4106</v>
      </c>
    </row>
    <row r="14">
      <c r="A14" s="1" t="s">
        <v>587</v>
      </c>
      <c r="B14" s="1">
        <v>2</v>
      </c>
      <c r="C14" s="26" t="s">
        <v>6156</v>
      </c>
      <c r="D14" t="s">
        <v>589</v>
      </c>
      <c r="E14" s="27" t="s">
        <v>6157</v>
      </c>
      <c r="F14" s="28" t="s">
        <v>591</v>
      </c>
      <c r="G14" s="29">
        <v>313.80000000000001</v>
      </c>
      <c r="H14" s="28">
        <v>0</v>
      </c>
      <c r="I14" s="30">
        <f>ROUND(G14*H14,P4)</f>
        <v>0</v>
      </c>
      <c r="L14" s="30">
        <v>0</v>
      </c>
      <c r="M14" s="24">
        <f>ROUND(G14*L14,P4)</f>
        <v>0</v>
      </c>
      <c r="N14" s="25" t="s">
        <v>589</v>
      </c>
      <c r="O14" s="31">
        <f>M14*AA14</f>
        <v>0</v>
      </c>
      <c r="P14" s="1">
        <v>3</v>
      </c>
      <c r="AA14" s="1">
        <f>IF(P14=1,$O$3,IF(P14=2,$O$4,$O$5))</f>
        <v>0</v>
      </c>
    </row>
    <row r="15">
      <c r="A15" s="1" t="s">
        <v>592</v>
      </c>
      <c r="E15" s="27" t="s">
        <v>6157</v>
      </c>
    </row>
    <row r="16" ht="39">
      <c r="A16" s="1" t="s">
        <v>593</v>
      </c>
      <c r="E16" s="32" t="s">
        <v>7502</v>
      </c>
    </row>
    <row r="17" ht="62.5">
      <c r="A17" s="1" t="s">
        <v>595</v>
      </c>
      <c r="E17" s="27" t="s">
        <v>6159</v>
      </c>
    </row>
    <row r="18">
      <c r="A18" s="1" t="s">
        <v>587</v>
      </c>
      <c r="B18" s="1">
        <v>3</v>
      </c>
      <c r="C18" s="26" t="s">
        <v>7343</v>
      </c>
      <c r="D18" t="s">
        <v>589</v>
      </c>
      <c r="E18" s="27" t="s">
        <v>7344</v>
      </c>
      <c r="F18" s="28" t="s">
        <v>2573</v>
      </c>
      <c r="G18" s="29">
        <v>627.60000000000002</v>
      </c>
      <c r="H18" s="28">
        <v>0</v>
      </c>
      <c r="I18" s="30">
        <f>ROUND(G18*H18,P4)</f>
        <v>0</v>
      </c>
      <c r="L18" s="30">
        <v>0</v>
      </c>
      <c r="M18" s="24">
        <f>ROUND(G18*L18,P4)</f>
        <v>0</v>
      </c>
      <c r="N18" s="25" t="s">
        <v>589</v>
      </c>
      <c r="O18" s="31">
        <f>M18*AA18</f>
        <v>0</v>
      </c>
      <c r="P18" s="1">
        <v>3</v>
      </c>
      <c r="AA18" s="1">
        <f>IF(P18=1,$O$3,IF(P18=2,$O$4,$O$5))</f>
        <v>0</v>
      </c>
    </row>
    <row r="19">
      <c r="A19" s="1" t="s">
        <v>592</v>
      </c>
      <c r="E19" s="27" t="s">
        <v>7344</v>
      </c>
    </row>
    <row r="20" ht="78">
      <c r="A20" s="1" t="s">
        <v>593</v>
      </c>
      <c r="E20" s="32" t="s">
        <v>7503</v>
      </c>
    </row>
    <row r="21" ht="75">
      <c r="A21" s="1" t="s">
        <v>595</v>
      </c>
      <c r="E21" s="27" t="s">
        <v>2575</v>
      </c>
    </row>
    <row r="22">
      <c r="A22" s="1" t="s">
        <v>587</v>
      </c>
      <c r="B22" s="1">
        <v>4</v>
      </c>
      <c r="C22" s="26" t="s">
        <v>4935</v>
      </c>
      <c r="D22" t="s">
        <v>589</v>
      </c>
      <c r="E22" s="27" t="s">
        <v>4936</v>
      </c>
      <c r="F22" s="28" t="s">
        <v>591</v>
      </c>
      <c r="G22" s="29">
        <v>1452.96</v>
      </c>
      <c r="H22" s="28">
        <v>0</v>
      </c>
      <c r="I22" s="30">
        <f>ROUND(G22*H22,P4)</f>
        <v>0</v>
      </c>
      <c r="L22" s="30">
        <v>0</v>
      </c>
      <c r="M22" s="24">
        <f>ROUND(G22*L22,P4)</f>
        <v>0</v>
      </c>
      <c r="N22" s="25" t="s">
        <v>589</v>
      </c>
      <c r="O22" s="31">
        <f>M22*AA22</f>
        <v>0</v>
      </c>
      <c r="P22" s="1">
        <v>3</v>
      </c>
      <c r="AA22" s="1">
        <f>IF(P22=1,$O$3,IF(P22=2,$O$4,$O$5))</f>
        <v>0</v>
      </c>
    </row>
    <row r="23">
      <c r="A23" s="1" t="s">
        <v>592</v>
      </c>
      <c r="E23" s="27" t="s">
        <v>4936</v>
      </c>
    </row>
    <row r="24" ht="91">
      <c r="A24" s="1" t="s">
        <v>593</v>
      </c>
      <c r="E24" s="32" t="s">
        <v>7504</v>
      </c>
    </row>
    <row r="25" ht="400">
      <c r="A25" s="1" t="s">
        <v>595</v>
      </c>
      <c r="E25" s="27" t="s">
        <v>3753</v>
      </c>
    </row>
    <row r="26">
      <c r="A26" s="1" t="s">
        <v>587</v>
      </c>
      <c r="B26" s="1">
        <v>5</v>
      </c>
      <c r="C26" s="26" t="s">
        <v>7347</v>
      </c>
      <c r="D26" t="s">
        <v>589</v>
      </c>
      <c r="E26" s="27" t="s">
        <v>7348</v>
      </c>
      <c r="F26" s="28" t="s">
        <v>591</v>
      </c>
      <c r="G26" s="29">
        <v>168.12</v>
      </c>
      <c r="H26" s="28">
        <v>0</v>
      </c>
      <c r="I26" s="30">
        <f>ROUND(G26*H26,P4)</f>
        <v>0</v>
      </c>
      <c r="L26" s="30">
        <v>0</v>
      </c>
      <c r="M26" s="24">
        <f>ROUND(G26*L26,P4)</f>
        <v>0</v>
      </c>
      <c r="N26" s="25" t="s">
        <v>589</v>
      </c>
      <c r="O26" s="31">
        <f>M26*AA26</f>
        <v>0</v>
      </c>
      <c r="P26" s="1">
        <v>3</v>
      </c>
      <c r="AA26" s="1">
        <f>IF(P26=1,$O$3,IF(P26=2,$O$4,$O$5))</f>
        <v>0</v>
      </c>
    </row>
    <row r="27">
      <c r="A27" s="1" t="s">
        <v>592</v>
      </c>
      <c r="E27" s="27" t="s">
        <v>7348</v>
      </c>
    </row>
    <row r="28" ht="78">
      <c r="A28" s="1" t="s">
        <v>593</v>
      </c>
      <c r="E28" s="32" t="s">
        <v>7505</v>
      </c>
    </row>
    <row r="29" ht="400">
      <c r="A29" s="1" t="s">
        <v>595</v>
      </c>
      <c r="E29" s="27" t="s">
        <v>7350</v>
      </c>
    </row>
    <row r="30">
      <c r="A30" s="1" t="s">
        <v>587</v>
      </c>
      <c r="B30" s="1">
        <v>6</v>
      </c>
      <c r="C30" s="26" t="s">
        <v>7351</v>
      </c>
      <c r="D30" t="s">
        <v>589</v>
      </c>
      <c r="E30" s="27" t="s">
        <v>7352</v>
      </c>
      <c r="F30" s="28" t="s">
        <v>591</v>
      </c>
      <c r="G30" s="29">
        <v>168.12</v>
      </c>
      <c r="H30" s="28">
        <v>0</v>
      </c>
      <c r="I30" s="30">
        <f>ROUND(G30*H30,P4)</f>
        <v>0</v>
      </c>
      <c r="L30" s="30">
        <v>0</v>
      </c>
      <c r="M30" s="24">
        <f>ROUND(G30*L30,P4)</f>
        <v>0</v>
      </c>
      <c r="N30" s="25" t="s">
        <v>589</v>
      </c>
      <c r="O30" s="31">
        <f>M30*AA30</f>
        <v>0</v>
      </c>
      <c r="P30" s="1">
        <v>3</v>
      </c>
      <c r="AA30" s="1">
        <f>IF(P30=1,$O$3,IF(P30=2,$O$4,$O$5))</f>
        <v>0</v>
      </c>
    </row>
    <row r="31">
      <c r="A31" s="1" t="s">
        <v>592</v>
      </c>
      <c r="E31" s="27" t="s">
        <v>7352</v>
      </c>
    </row>
    <row r="32" ht="78">
      <c r="A32" s="1" t="s">
        <v>593</v>
      </c>
      <c r="E32" s="32" t="s">
        <v>7506</v>
      </c>
    </row>
    <row r="33" ht="400">
      <c r="A33" s="1" t="s">
        <v>595</v>
      </c>
      <c r="E33" s="27" t="s">
        <v>3753</v>
      </c>
    </row>
    <row r="34">
      <c r="A34" s="1" t="s">
        <v>587</v>
      </c>
      <c r="B34" s="1">
        <v>7</v>
      </c>
      <c r="C34" s="26" t="s">
        <v>1398</v>
      </c>
      <c r="D34" t="s">
        <v>589</v>
      </c>
      <c r="E34" s="27" t="s">
        <v>1399</v>
      </c>
      <c r="F34" s="28" t="s">
        <v>591</v>
      </c>
      <c r="G34" s="29">
        <v>131</v>
      </c>
      <c r="H34" s="28">
        <v>0</v>
      </c>
      <c r="I34" s="30">
        <f>ROUND(G34*H34,P4)</f>
        <v>0</v>
      </c>
      <c r="L34" s="30">
        <v>0</v>
      </c>
      <c r="M34" s="24">
        <f>ROUND(G34*L34,P4)</f>
        <v>0</v>
      </c>
      <c r="N34" s="25" t="s">
        <v>589</v>
      </c>
      <c r="O34" s="31">
        <f>M34*AA34</f>
        <v>0</v>
      </c>
      <c r="P34" s="1">
        <v>3</v>
      </c>
      <c r="AA34" s="1">
        <f>IF(P34=1,$O$3,IF(P34=2,$O$4,$O$5))</f>
        <v>0</v>
      </c>
    </row>
    <row r="35">
      <c r="A35" s="1" t="s">
        <v>592</v>
      </c>
      <c r="E35" s="27" t="s">
        <v>1399</v>
      </c>
    </row>
    <row r="36" ht="39">
      <c r="A36" s="1" t="s">
        <v>593</v>
      </c>
      <c r="E36" s="32" t="s">
        <v>7507</v>
      </c>
    </row>
    <row r="37" ht="287.5">
      <c r="A37" s="1" t="s">
        <v>595</v>
      </c>
      <c r="E37" s="27" t="s">
        <v>1401</v>
      </c>
    </row>
    <row r="38">
      <c r="A38" s="1" t="s">
        <v>587</v>
      </c>
      <c r="B38" s="1">
        <v>8</v>
      </c>
      <c r="C38" s="26" t="s">
        <v>597</v>
      </c>
      <c r="D38" t="s">
        <v>589</v>
      </c>
      <c r="E38" s="27" t="s">
        <v>598</v>
      </c>
      <c r="F38" s="28" t="s">
        <v>591</v>
      </c>
      <c r="G38" s="29">
        <v>75.599999999999994</v>
      </c>
      <c r="H38" s="28">
        <v>0</v>
      </c>
      <c r="I38" s="30">
        <f>ROUND(G38*H38,P4)</f>
        <v>0</v>
      </c>
      <c r="L38" s="30">
        <v>0</v>
      </c>
      <c r="M38" s="24">
        <f>ROUND(G38*L38,P4)</f>
        <v>0</v>
      </c>
      <c r="N38" s="25" t="s">
        <v>589</v>
      </c>
      <c r="O38" s="31">
        <f>M38*AA38</f>
        <v>0</v>
      </c>
      <c r="P38" s="1">
        <v>3</v>
      </c>
      <c r="AA38" s="1">
        <f>IF(P38=1,$O$3,IF(P38=2,$O$4,$O$5))</f>
        <v>0</v>
      </c>
    </row>
    <row r="39">
      <c r="A39" s="1" t="s">
        <v>592</v>
      </c>
      <c r="E39" s="27" t="s">
        <v>598</v>
      </c>
    </row>
    <row r="40" ht="39">
      <c r="A40" s="1" t="s">
        <v>593</v>
      </c>
      <c r="E40" s="32" t="s">
        <v>7508</v>
      </c>
    </row>
    <row r="41" ht="250">
      <c r="A41" s="1" t="s">
        <v>595</v>
      </c>
      <c r="E41" s="27" t="s">
        <v>600</v>
      </c>
    </row>
    <row r="42">
      <c r="A42" s="1" t="s">
        <v>587</v>
      </c>
      <c r="B42" s="1">
        <v>9</v>
      </c>
      <c r="C42" s="26" t="s">
        <v>2382</v>
      </c>
      <c r="D42" t="s">
        <v>589</v>
      </c>
      <c r="E42" s="27" t="s">
        <v>2383</v>
      </c>
      <c r="F42" s="28" t="s">
        <v>591</v>
      </c>
      <c r="G42" s="29">
        <v>32.399999999999999</v>
      </c>
      <c r="H42" s="28">
        <v>0</v>
      </c>
      <c r="I42" s="30">
        <f>ROUND(G42*H42,P4)</f>
        <v>0</v>
      </c>
      <c r="L42" s="30">
        <v>0</v>
      </c>
      <c r="M42" s="24">
        <f>ROUND(G42*L42,P4)</f>
        <v>0</v>
      </c>
      <c r="N42" s="25" t="s">
        <v>589</v>
      </c>
      <c r="O42" s="31">
        <f>M42*AA42</f>
        <v>0</v>
      </c>
      <c r="P42" s="1">
        <v>3</v>
      </c>
      <c r="AA42" s="1">
        <f>IF(P42=1,$O$3,IF(P42=2,$O$4,$O$5))</f>
        <v>0</v>
      </c>
    </row>
    <row r="43">
      <c r="A43" s="1" t="s">
        <v>592</v>
      </c>
      <c r="E43" s="27" t="s">
        <v>2383</v>
      </c>
    </row>
    <row r="44" ht="39">
      <c r="A44" s="1" t="s">
        <v>593</v>
      </c>
      <c r="E44" s="32" t="s">
        <v>7509</v>
      </c>
    </row>
    <row r="45" ht="325">
      <c r="A45" s="1" t="s">
        <v>595</v>
      </c>
      <c r="E45" s="27" t="s">
        <v>2385</v>
      </c>
    </row>
    <row r="46">
      <c r="A46" s="1" t="s">
        <v>587</v>
      </c>
      <c r="B46" s="1">
        <v>10</v>
      </c>
      <c r="C46" s="26" t="s">
        <v>3779</v>
      </c>
      <c r="D46" t="s">
        <v>589</v>
      </c>
      <c r="E46" s="27" t="s">
        <v>3780</v>
      </c>
      <c r="F46" s="28" t="s">
        <v>603</v>
      </c>
      <c r="G46" s="29">
        <v>1800</v>
      </c>
      <c r="H46" s="28">
        <v>0</v>
      </c>
      <c r="I46" s="30">
        <f>ROUND(G46*H46,P4)</f>
        <v>0</v>
      </c>
      <c r="L46" s="30">
        <v>0</v>
      </c>
      <c r="M46" s="24">
        <f>ROUND(G46*L46,P4)</f>
        <v>0</v>
      </c>
      <c r="N46" s="25" t="s">
        <v>589</v>
      </c>
      <c r="O46" s="31">
        <f>M46*AA46</f>
        <v>0</v>
      </c>
      <c r="P46" s="1">
        <v>3</v>
      </c>
      <c r="AA46" s="1">
        <f>IF(P46=1,$O$3,IF(P46=2,$O$4,$O$5))</f>
        <v>0</v>
      </c>
    </row>
    <row r="47">
      <c r="A47" s="1" t="s">
        <v>592</v>
      </c>
      <c r="E47" s="27" t="s">
        <v>3780</v>
      </c>
    </row>
    <row r="48" ht="39">
      <c r="A48" s="1" t="s">
        <v>593</v>
      </c>
      <c r="E48" s="32" t="s">
        <v>7510</v>
      </c>
    </row>
    <row r="49" ht="50">
      <c r="A49" s="1" t="s">
        <v>595</v>
      </c>
      <c r="E49" s="27" t="s">
        <v>3782</v>
      </c>
    </row>
    <row r="50">
      <c r="A50" s="1" t="s">
        <v>587</v>
      </c>
      <c r="B50" s="1">
        <v>11</v>
      </c>
      <c r="C50" s="26" t="s">
        <v>3783</v>
      </c>
      <c r="D50" t="s">
        <v>589</v>
      </c>
      <c r="E50" s="27" t="s">
        <v>3784</v>
      </c>
      <c r="F50" s="28" t="s">
        <v>603</v>
      </c>
      <c r="G50" s="29">
        <v>793</v>
      </c>
      <c r="H50" s="28">
        <v>0</v>
      </c>
      <c r="I50" s="30">
        <f>ROUND(G50*H50,P4)</f>
        <v>0</v>
      </c>
      <c r="L50" s="30">
        <v>0</v>
      </c>
      <c r="M50" s="24">
        <f>ROUND(G50*L50,P4)</f>
        <v>0</v>
      </c>
      <c r="N50" s="25" t="s">
        <v>589</v>
      </c>
      <c r="O50" s="31">
        <f>M50*AA50</f>
        <v>0</v>
      </c>
      <c r="P50" s="1">
        <v>3</v>
      </c>
      <c r="AA50" s="1">
        <f>IF(P50=1,$O$3,IF(P50=2,$O$4,$O$5))</f>
        <v>0</v>
      </c>
    </row>
    <row r="51">
      <c r="A51" s="1" t="s">
        <v>592</v>
      </c>
      <c r="E51" s="27" t="s">
        <v>3784</v>
      </c>
    </row>
    <row r="52" ht="39">
      <c r="A52" s="1" t="s">
        <v>593</v>
      </c>
      <c r="E52" s="32" t="s">
        <v>7511</v>
      </c>
    </row>
    <row r="53" ht="62.5">
      <c r="A53" s="1" t="s">
        <v>595</v>
      </c>
      <c r="E53" s="27" t="s">
        <v>3786</v>
      </c>
    </row>
    <row r="54">
      <c r="A54" s="1" t="s">
        <v>587</v>
      </c>
      <c r="B54" s="1">
        <v>12</v>
      </c>
      <c r="C54" s="26" t="s">
        <v>4942</v>
      </c>
      <c r="D54" t="s">
        <v>589</v>
      </c>
      <c r="E54" s="27" t="s">
        <v>4943</v>
      </c>
      <c r="F54" s="28" t="s">
        <v>603</v>
      </c>
      <c r="G54" s="29">
        <v>280</v>
      </c>
      <c r="H54" s="28">
        <v>0</v>
      </c>
      <c r="I54" s="30">
        <f>ROUND(G54*H54,P4)</f>
        <v>0</v>
      </c>
      <c r="L54" s="30">
        <v>0</v>
      </c>
      <c r="M54" s="24">
        <f>ROUND(G54*L54,P4)</f>
        <v>0</v>
      </c>
      <c r="N54" s="25" t="s">
        <v>589</v>
      </c>
      <c r="O54" s="31">
        <f>M54*AA54</f>
        <v>0</v>
      </c>
      <c r="P54" s="1">
        <v>3</v>
      </c>
      <c r="AA54" s="1">
        <f>IF(P54=1,$O$3,IF(P54=2,$O$4,$O$5))</f>
        <v>0</v>
      </c>
    </row>
    <row r="55">
      <c r="A55" s="1" t="s">
        <v>592</v>
      </c>
      <c r="E55" s="27" t="s">
        <v>4943</v>
      </c>
    </row>
    <row r="56" ht="39">
      <c r="A56" s="1" t="s">
        <v>593</v>
      </c>
      <c r="E56" s="32" t="s">
        <v>7512</v>
      </c>
    </row>
    <row r="57" ht="62.5">
      <c r="A57" s="1" t="s">
        <v>595</v>
      </c>
      <c r="E57" s="27" t="s">
        <v>4945</v>
      </c>
    </row>
    <row r="58">
      <c r="A58" s="1" t="s">
        <v>587</v>
      </c>
      <c r="B58" s="1">
        <v>13</v>
      </c>
      <c r="C58" s="26" t="s">
        <v>5162</v>
      </c>
      <c r="D58" t="s">
        <v>589</v>
      </c>
      <c r="E58" s="27" t="s">
        <v>5163</v>
      </c>
      <c r="F58" s="28" t="s">
        <v>603</v>
      </c>
      <c r="G58" s="29">
        <v>1030</v>
      </c>
      <c r="H58" s="28">
        <v>0</v>
      </c>
      <c r="I58" s="30">
        <f>ROUND(G58*H58,P4)</f>
        <v>0</v>
      </c>
      <c r="L58" s="30">
        <v>0</v>
      </c>
      <c r="M58" s="24">
        <f>ROUND(G58*L58,P4)</f>
        <v>0</v>
      </c>
      <c r="N58" s="25" t="s">
        <v>589</v>
      </c>
      <c r="O58" s="31">
        <f>M58*AA58</f>
        <v>0</v>
      </c>
      <c r="P58" s="1">
        <v>3</v>
      </c>
      <c r="AA58" s="1">
        <f>IF(P58=1,$O$3,IF(P58=2,$O$4,$O$5))</f>
        <v>0</v>
      </c>
    </row>
    <row r="59">
      <c r="A59" s="1" t="s">
        <v>592</v>
      </c>
      <c r="E59" s="27" t="s">
        <v>5163</v>
      </c>
    </row>
    <row r="60" ht="39">
      <c r="A60" s="1" t="s">
        <v>593</v>
      </c>
      <c r="E60" s="32" t="s">
        <v>7513</v>
      </c>
    </row>
    <row r="61" ht="62.5">
      <c r="A61" s="1" t="s">
        <v>595</v>
      </c>
      <c r="E61" s="27" t="s">
        <v>5164</v>
      </c>
    </row>
    <row r="62">
      <c r="A62" s="1" t="s">
        <v>587</v>
      </c>
      <c r="B62" s="1">
        <v>14</v>
      </c>
      <c r="C62" s="26" t="s">
        <v>3790</v>
      </c>
      <c r="D62" t="s">
        <v>589</v>
      </c>
      <c r="E62" s="27" t="s">
        <v>3791</v>
      </c>
      <c r="F62" s="28" t="s">
        <v>603</v>
      </c>
      <c r="G62" s="29">
        <v>1030</v>
      </c>
      <c r="H62" s="28">
        <v>0</v>
      </c>
      <c r="I62" s="30">
        <f>ROUND(G62*H62,P4)</f>
        <v>0</v>
      </c>
      <c r="L62" s="30">
        <v>0</v>
      </c>
      <c r="M62" s="24">
        <f>ROUND(G62*L62,P4)</f>
        <v>0</v>
      </c>
      <c r="N62" s="25" t="s">
        <v>589</v>
      </c>
      <c r="O62" s="31">
        <f>M62*AA62</f>
        <v>0</v>
      </c>
      <c r="P62" s="1">
        <v>3</v>
      </c>
      <c r="AA62" s="1">
        <f>IF(P62=1,$O$3,IF(P62=2,$O$4,$O$5))</f>
        <v>0</v>
      </c>
    </row>
    <row r="63">
      <c r="A63" s="1" t="s">
        <v>592</v>
      </c>
      <c r="E63" s="27" t="s">
        <v>3791</v>
      </c>
    </row>
    <row r="64" ht="39">
      <c r="A64" s="1" t="s">
        <v>593</v>
      </c>
      <c r="E64" s="32" t="s">
        <v>7514</v>
      </c>
    </row>
    <row r="65" ht="75">
      <c r="A65" s="1" t="s">
        <v>595</v>
      </c>
      <c r="E65" s="27" t="s">
        <v>3792</v>
      </c>
    </row>
    <row r="66">
      <c r="A66" s="1" t="s">
        <v>587</v>
      </c>
      <c r="B66" s="1">
        <v>15</v>
      </c>
      <c r="C66" s="26" t="s">
        <v>7357</v>
      </c>
      <c r="D66" t="s">
        <v>589</v>
      </c>
      <c r="E66" s="27" t="s">
        <v>7358</v>
      </c>
      <c r="F66" s="28" t="s">
        <v>603</v>
      </c>
      <c r="G66" s="29">
        <v>1030</v>
      </c>
      <c r="H66" s="28">
        <v>0</v>
      </c>
      <c r="I66" s="30">
        <f>ROUND(G66*H66,P4)</f>
        <v>0</v>
      </c>
      <c r="L66" s="30">
        <v>0</v>
      </c>
      <c r="M66" s="24">
        <f>ROUND(G66*L66,P4)</f>
        <v>0</v>
      </c>
      <c r="N66" s="25" t="s">
        <v>589</v>
      </c>
      <c r="O66" s="31">
        <f>M66*AA66</f>
        <v>0</v>
      </c>
      <c r="P66" s="1">
        <v>3</v>
      </c>
      <c r="AA66" s="1">
        <f>IF(P66=1,$O$3,IF(P66=2,$O$4,$O$5))</f>
        <v>0</v>
      </c>
    </row>
    <row r="67">
      <c r="A67" s="1" t="s">
        <v>592</v>
      </c>
      <c r="E67" s="27" t="s">
        <v>7358</v>
      </c>
    </row>
    <row r="68" ht="39">
      <c r="A68" s="1" t="s">
        <v>593</v>
      </c>
      <c r="E68" s="32" t="s">
        <v>7513</v>
      </c>
    </row>
    <row r="69" ht="62.5">
      <c r="A69" s="1" t="s">
        <v>595</v>
      </c>
      <c r="E69" s="27" t="s">
        <v>7359</v>
      </c>
    </row>
    <row r="70">
      <c r="A70" s="1" t="s">
        <v>587</v>
      </c>
      <c r="B70" s="1">
        <v>16</v>
      </c>
      <c r="C70" s="26" t="s">
        <v>7360</v>
      </c>
      <c r="D70" t="s">
        <v>589</v>
      </c>
      <c r="E70" s="27" t="s">
        <v>7361</v>
      </c>
      <c r="F70" s="28" t="s">
        <v>591</v>
      </c>
      <c r="G70" s="29">
        <v>313.80000000000001</v>
      </c>
      <c r="H70" s="28">
        <v>0</v>
      </c>
      <c r="I70" s="30">
        <f>ROUND(G70*H70,P4)</f>
        <v>0</v>
      </c>
      <c r="L70" s="30">
        <v>0</v>
      </c>
      <c r="M70" s="24">
        <f>ROUND(G70*L70,P4)</f>
        <v>0</v>
      </c>
      <c r="N70" s="25" t="s">
        <v>589</v>
      </c>
      <c r="O70" s="31">
        <f>M70*AA70</f>
        <v>0</v>
      </c>
      <c r="P70" s="1">
        <v>3</v>
      </c>
      <c r="AA70" s="1">
        <f>IF(P70=1,$O$3,IF(P70=2,$O$4,$O$5))</f>
        <v>0</v>
      </c>
    </row>
    <row r="71">
      <c r="A71" s="1" t="s">
        <v>592</v>
      </c>
      <c r="E71" s="27" t="s">
        <v>7361</v>
      </c>
    </row>
    <row r="72" ht="39">
      <c r="A72" s="1" t="s">
        <v>593</v>
      </c>
      <c r="E72" s="32" t="s">
        <v>7515</v>
      </c>
    </row>
    <row r="73" ht="100">
      <c r="A73" s="1" t="s">
        <v>595</v>
      </c>
      <c r="E73" s="27" t="s">
        <v>7363</v>
      </c>
    </row>
    <row r="74" ht="13">
      <c r="A74" s="1" t="s">
        <v>584</v>
      </c>
      <c r="C74" s="22" t="s">
        <v>2588</v>
      </c>
      <c r="E74" s="23" t="s">
        <v>4136</v>
      </c>
      <c r="L74" s="24">
        <f>SUMIFS(L75:L90,A75:A90,"P")</f>
        <v>0</v>
      </c>
      <c r="M74" s="24">
        <f>SUMIFS(M75:M90,A75:A90,"P")</f>
        <v>0</v>
      </c>
      <c r="N74" s="25"/>
    </row>
    <row r="75">
      <c r="A75" s="1" t="s">
        <v>587</v>
      </c>
      <c r="B75" s="1">
        <v>17</v>
      </c>
      <c r="C75" s="26" t="s">
        <v>7516</v>
      </c>
      <c r="D75" t="s">
        <v>589</v>
      </c>
      <c r="E75" s="27" t="s">
        <v>7517</v>
      </c>
      <c r="F75" s="28" t="s">
        <v>591</v>
      </c>
      <c r="G75" s="29">
        <v>52</v>
      </c>
      <c r="H75" s="28">
        <v>0</v>
      </c>
      <c r="I75" s="30">
        <f>ROUND(G75*H75,P4)</f>
        <v>0</v>
      </c>
      <c r="L75" s="30">
        <v>0</v>
      </c>
      <c r="M75" s="24">
        <f>ROUND(G75*L75,P4)</f>
        <v>0</v>
      </c>
      <c r="N75" s="25" t="s">
        <v>589</v>
      </c>
      <c r="O75" s="31">
        <f>M75*AA75</f>
        <v>0</v>
      </c>
      <c r="P75" s="1">
        <v>3</v>
      </c>
      <c r="AA75" s="1">
        <f>IF(P75=1,$O$3,IF(P75=2,$O$4,$O$5))</f>
        <v>0</v>
      </c>
    </row>
    <row r="76">
      <c r="A76" s="1" t="s">
        <v>592</v>
      </c>
      <c r="E76" s="27" t="s">
        <v>7517</v>
      </c>
    </row>
    <row r="77" ht="39">
      <c r="A77" s="1" t="s">
        <v>593</v>
      </c>
      <c r="E77" s="32" t="s">
        <v>7518</v>
      </c>
    </row>
    <row r="78" ht="75">
      <c r="A78" s="1" t="s">
        <v>595</v>
      </c>
      <c r="E78" s="27" t="s">
        <v>4617</v>
      </c>
    </row>
    <row r="79">
      <c r="A79" s="1" t="s">
        <v>587</v>
      </c>
      <c r="B79" s="1">
        <v>18</v>
      </c>
      <c r="C79" s="26" t="s">
        <v>7519</v>
      </c>
      <c r="D79" t="s">
        <v>589</v>
      </c>
      <c r="E79" s="27" t="s">
        <v>7520</v>
      </c>
      <c r="F79" s="28" t="s">
        <v>618</v>
      </c>
      <c r="G79" s="29">
        <v>39</v>
      </c>
      <c r="H79" s="28">
        <v>0</v>
      </c>
      <c r="I79" s="30">
        <f>ROUND(G79*H79,P4)</f>
        <v>0</v>
      </c>
      <c r="L79" s="30">
        <v>0</v>
      </c>
      <c r="M79" s="24">
        <f>ROUND(G79*L79,P4)</f>
        <v>0</v>
      </c>
      <c r="N79" s="25" t="s">
        <v>589</v>
      </c>
      <c r="O79" s="31">
        <f>M79*AA79</f>
        <v>0</v>
      </c>
      <c r="P79" s="1">
        <v>3</v>
      </c>
      <c r="AA79" s="1">
        <f>IF(P79=1,$O$3,IF(P79=2,$O$4,$O$5))</f>
        <v>0</v>
      </c>
    </row>
    <row r="80">
      <c r="A80" s="1" t="s">
        <v>592</v>
      </c>
      <c r="E80" s="27" t="s">
        <v>7520</v>
      </c>
    </row>
    <row r="81" ht="39">
      <c r="A81" s="1" t="s">
        <v>593</v>
      </c>
      <c r="E81" s="32" t="s">
        <v>7521</v>
      </c>
    </row>
    <row r="82" ht="187.5">
      <c r="A82" s="1" t="s">
        <v>595</v>
      </c>
      <c r="E82" s="27" t="s">
        <v>3801</v>
      </c>
    </row>
    <row r="83">
      <c r="A83" s="1" t="s">
        <v>587</v>
      </c>
      <c r="B83" s="1">
        <v>19</v>
      </c>
      <c r="C83" s="26" t="s">
        <v>6631</v>
      </c>
      <c r="D83" t="s">
        <v>589</v>
      </c>
      <c r="E83" s="27" t="s">
        <v>6632</v>
      </c>
      <c r="F83" s="28" t="s">
        <v>603</v>
      </c>
      <c r="G83" s="29">
        <v>249.59999999999999</v>
      </c>
      <c r="H83" s="28">
        <v>0</v>
      </c>
      <c r="I83" s="30">
        <f>ROUND(G83*H83,P4)</f>
        <v>0</v>
      </c>
      <c r="L83" s="30">
        <v>0</v>
      </c>
      <c r="M83" s="24">
        <f>ROUND(G83*L83,P4)</f>
        <v>0</v>
      </c>
      <c r="N83" s="25" t="s">
        <v>589</v>
      </c>
      <c r="O83" s="31">
        <f>M83*AA83</f>
        <v>0</v>
      </c>
      <c r="P83" s="1">
        <v>3</v>
      </c>
      <c r="AA83" s="1">
        <f>IF(P83=1,$O$3,IF(P83=2,$O$4,$O$5))</f>
        <v>0</v>
      </c>
    </row>
    <row r="84">
      <c r="A84" s="1" t="s">
        <v>592</v>
      </c>
      <c r="E84" s="27" t="s">
        <v>6632</v>
      </c>
    </row>
    <row r="85" ht="39">
      <c r="A85" s="1" t="s">
        <v>593</v>
      </c>
      <c r="E85" s="32" t="s">
        <v>7522</v>
      </c>
    </row>
    <row r="86" ht="125">
      <c r="A86" s="1" t="s">
        <v>595</v>
      </c>
      <c r="E86" s="27" t="s">
        <v>4143</v>
      </c>
    </row>
    <row r="87">
      <c r="A87" s="1" t="s">
        <v>587</v>
      </c>
      <c r="B87" s="1">
        <v>20</v>
      </c>
      <c r="C87" s="26" t="s">
        <v>4140</v>
      </c>
      <c r="D87" t="s">
        <v>589</v>
      </c>
      <c r="E87" s="27" t="s">
        <v>4141</v>
      </c>
      <c r="F87" s="28" t="s">
        <v>603</v>
      </c>
      <c r="G87" s="29">
        <v>2160</v>
      </c>
      <c r="H87" s="28">
        <v>0</v>
      </c>
      <c r="I87" s="30">
        <f>ROUND(G87*H87,P4)</f>
        <v>0</v>
      </c>
      <c r="L87" s="30">
        <v>0</v>
      </c>
      <c r="M87" s="24">
        <f>ROUND(G87*L87,P4)</f>
        <v>0</v>
      </c>
      <c r="N87" s="25" t="s">
        <v>589</v>
      </c>
      <c r="O87" s="31">
        <f>M87*AA87</f>
        <v>0</v>
      </c>
      <c r="P87" s="1">
        <v>3</v>
      </c>
      <c r="AA87" s="1">
        <f>IF(P87=1,$O$3,IF(P87=2,$O$4,$O$5))</f>
        <v>0</v>
      </c>
    </row>
    <row r="88">
      <c r="A88" s="1" t="s">
        <v>592</v>
      </c>
      <c r="E88" s="27" t="s">
        <v>4141</v>
      </c>
    </row>
    <row r="89" ht="39">
      <c r="A89" s="1" t="s">
        <v>593</v>
      </c>
      <c r="E89" s="32" t="s">
        <v>7523</v>
      </c>
    </row>
    <row r="90" ht="125">
      <c r="A90" s="1" t="s">
        <v>595</v>
      </c>
      <c r="E90" s="27" t="s">
        <v>4143</v>
      </c>
    </row>
    <row r="91" ht="13">
      <c r="A91" s="1" t="s">
        <v>584</v>
      </c>
      <c r="C91" s="22" t="s">
        <v>3032</v>
      </c>
      <c r="E91" s="23" t="s">
        <v>4061</v>
      </c>
      <c r="L91" s="24">
        <f>SUMIFS(L92:L143,A92:A143,"P")</f>
        <v>0</v>
      </c>
      <c r="M91" s="24">
        <f>SUMIFS(M92:M143,A92:A143,"P")</f>
        <v>0</v>
      </c>
      <c r="N91" s="25"/>
    </row>
    <row r="92">
      <c r="A92" s="1" t="s">
        <v>587</v>
      </c>
      <c r="B92" s="1">
        <v>21</v>
      </c>
      <c r="C92" s="26" t="s">
        <v>4198</v>
      </c>
      <c r="D92" t="s">
        <v>589</v>
      </c>
      <c r="E92" s="27" t="s">
        <v>4199</v>
      </c>
      <c r="F92" s="28" t="s">
        <v>591</v>
      </c>
      <c r="G92" s="29">
        <v>900</v>
      </c>
      <c r="H92" s="28">
        <v>0</v>
      </c>
      <c r="I92" s="30">
        <f>ROUND(G92*H92,P4)</f>
        <v>0</v>
      </c>
      <c r="L92" s="30">
        <v>0</v>
      </c>
      <c r="M92" s="24">
        <f>ROUND(G92*L92,P4)</f>
        <v>0</v>
      </c>
      <c r="N92" s="25" t="s">
        <v>589</v>
      </c>
      <c r="O92" s="31">
        <f>M92*AA92</f>
        <v>0</v>
      </c>
      <c r="P92" s="1">
        <v>3</v>
      </c>
      <c r="AA92" s="1">
        <f>IF(P92=1,$O$3,IF(P92=2,$O$4,$O$5))</f>
        <v>0</v>
      </c>
    </row>
    <row r="93">
      <c r="A93" s="1" t="s">
        <v>592</v>
      </c>
      <c r="E93" s="27" t="s">
        <v>4199</v>
      </c>
    </row>
    <row r="94" ht="39">
      <c r="A94" s="1" t="s">
        <v>593</v>
      </c>
      <c r="E94" s="32" t="s">
        <v>7524</v>
      </c>
    </row>
    <row r="95" ht="75">
      <c r="A95" s="1" t="s">
        <v>595</v>
      </c>
      <c r="E95" s="27" t="s">
        <v>4201</v>
      </c>
    </row>
    <row r="96">
      <c r="A96" s="1" t="s">
        <v>587</v>
      </c>
      <c r="B96" s="1">
        <v>22</v>
      </c>
      <c r="C96" s="26" t="s">
        <v>4493</v>
      </c>
      <c r="D96" t="s">
        <v>589</v>
      </c>
      <c r="E96" s="27" t="s">
        <v>4494</v>
      </c>
      <c r="F96" s="28" t="s">
        <v>603</v>
      </c>
      <c r="G96" s="29">
        <v>991</v>
      </c>
      <c r="H96" s="28">
        <v>0</v>
      </c>
      <c r="I96" s="30">
        <f>ROUND(G96*H96,P4)</f>
        <v>0</v>
      </c>
      <c r="L96" s="30">
        <v>0</v>
      </c>
      <c r="M96" s="24">
        <f>ROUND(G96*L96,P4)</f>
        <v>0</v>
      </c>
      <c r="N96" s="25" t="s">
        <v>589</v>
      </c>
      <c r="O96" s="31">
        <f>M96*AA96</f>
        <v>0</v>
      </c>
      <c r="P96" s="1">
        <v>3</v>
      </c>
      <c r="AA96" s="1">
        <f>IF(P96=1,$O$3,IF(P96=2,$O$4,$O$5))</f>
        <v>0</v>
      </c>
    </row>
    <row r="97">
      <c r="A97" s="1" t="s">
        <v>592</v>
      </c>
      <c r="E97" s="27" t="s">
        <v>4494</v>
      </c>
    </row>
    <row r="98" ht="52">
      <c r="A98" s="1" t="s">
        <v>593</v>
      </c>
      <c r="E98" s="32" t="s">
        <v>7525</v>
      </c>
    </row>
    <row r="99" ht="75">
      <c r="A99" s="1" t="s">
        <v>595</v>
      </c>
      <c r="E99" s="27" t="s">
        <v>4201</v>
      </c>
    </row>
    <row r="100">
      <c r="A100" s="1" t="s">
        <v>587</v>
      </c>
      <c r="B100" s="1">
        <v>23</v>
      </c>
      <c r="C100" s="26" t="s">
        <v>4202</v>
      </c>
      <c r="D100" t="s">
        <v>589</v>
      </c>
      <c r="E100" s="27" t="s">
        <v>4203</v>
      </c>
      <c r="F100" s="28" t="s">
        <v>603</v>
      </c>
      <c r="G100" s="29">
        <v>85</v>
      </c>
      <c r="H100" s="28">
        <v>0</v>
      </c>
      <c r="I100" s="30">
        <f>ROUND(G100*H100,P4)</f>
        <v>0</v>
      </c>
      <c r="L100" s="30">
        <v>0</v>
      </c>
      <c r="M100" s="24">
        <f>ROUND(G100*L100,P4)</f>
        <v>0</v>
      </c>
      <c r="N100" s="25" t="s">
        <v>589</v>
      </c>
      <c r="O100" s="31">
        <f>M100*AA100</f>
        <v>0</v>
      </c>
      <c r="P100" s="1">
        <v>3</v>
      </c>
      <c r="AA100" s="1">
        <f>IF(P100=1,$O$3,IF(P100=2,$O$4,$O$5))</f>
        <v>0</v>
      </c>
    </row>
    <row r="101">
      <c r="A101" s="1" t="s">
        <v>592</v>
      </c>
      <c r="E101" s="27" t="s">
        <v>4203</v>
      </c>
    </row>
    <row r="102" ht="39">
      <c r="A102" s="1" t="s">
        <v>593</v>
      </c>
      <c r="E102" s="32" t="s">
        <v>7526</v>
      </c>
    </row>
    <row r="103" ht="75">
      <c r="A103" s="1" t="s">
        <v>595</v>
      </c>
      <c r="E103" s="27" t="s">
        <v>4201</v>
      </c>
    </row>
    <row r="104">
      <c r="A104" s="1" t="s">
        <v>587</v>
      </c>
      <c r="B104" s="1">
        <v>24</v>
      </c>
      <c r="C104" s="26" t="s">
        <v>4205</v>
      </c>
      <c r="D104" t="s">
        <v>589</v>
      </c>
      <c r="E104" s="27" t="s">
        <v>4206</v>
      </c>
      <c r="F104" s="28" t="s">
        <v>603</v>
      </c>
      <c r="G104" s="29">
        <v>1268</v>
      </c>
      <c r="H104" s="28">
        <v>0</v>
      </c>
      <c r="I104" s="30">
        <f>ROUND(G104*H104,P4)</f>
        <v>0</v>
      </c>
      <c r="L104" s="30">
        <v>0</v>
      </c>
      <c r="M104" s="24">
        <f>ROUND(G104*L104,P4)</f>
        <v>0</v>
      </c>
      <c r="N104" s="25" t="s">
        <v>589</v>
      </c>
      <c r="O104" s="31">
        <f>M104*AA104</f>
        <v>0</v>
      </c>
      <c r="P104" s="1">
        <v>3</v>
      </c>
      <c r="AA104" s="1">
        <f>IF(P104=1,$O$3,IF(P104=2,$O$4,$O$5))</f>
        <v>0</v>
      </c>
    </row>
    <row r="105">
      <c r="A105" s="1" t="s">
        <v>592</v>
      </c>
      <c r="E105" s="27" t="s">
        <v>4206</v>
      </c>
    </row>
    <row r="106" ht="39">
      <c r="A106" s="1" t="s">
        <v>593</v>
      </c>
      <c r="E106" s="32" t="s">
        <v>7527</v>
      </c>
    </row>
    <row r="107" ht="75">
      <c r="A107" s="1" t="s">
        <v>595</v>
      </c>
      <c r="E107" s="27" t="s">
        <v>4201</v>
      </c>
    </row>
    <row r="108">
      <c r="A108" s="1" t="s">
        <v>587</v>
      </c>
      <c r="B108" s="1">
        <v>25</v>
      </c>
      <c r="C108" s="26" t="s">
        <v>4208</v>
      </c>
      <c r="D108" t="s">
        <v>589</v>
      </c>
      <c r="E108" s="27" t="s">
        <v>4209</v>
      </c>
      <c r="F108" s="28" t="s">
        <v>603</v>
      </c>
      <c r="G108" s="29">
        <v>1016</v>
      </c>
      <c r="H108" s="28">
        <v>0</v>
      </c>
      <c r="I108" s="30">
        <f>ROUND(G108*H108,P4)</f>
        <v>0</v>
      </c>
      <c r="L108" s="30">
        <v>0</v>
      </c>
      <c r="M108" s="24">
        <f>ROUND(G108*L108,P4)</f>
        <v>0</v>
      </c>
      <c r="N108" s="25" t="s">
        <v>589</v>
      </c>
      <c r="O108" s="31">
        <f>M108*AA108</f>
        <v>0</v>
      </c>
      <c r="P108" s="1">
        <v>3</v>
      </c>
      <c r="AA108" s="1">
        <f>IF(P108=1,$O$3,IF(P108=2,$O$4,$O$5))</f>
        <v>0</v>
      </c>
    </row>
    <row r="109">
      <c r="A109" s="1" t="s">
        <v>592</v>
      </c>
      <c r="E109" s="27" t="s">
        <v>4209</v>
      </c>
    </row>
    <row r="110" ht="39">
      <c r="A110" s="1" t="s">
        <v>593</v>
      </c>
      <c r="E110" s="32" t="s">
        <v>7528</v>
      </c>
    </row>
    <row r="111" ht="112.5">
      <c r="A111" s="1" t="s">
        <v>595</v>
      </c>
      <c r="E111" s="27" t="s">
        <v>4211</v>
      </c>
    </row>
    <row r="112">
      <c r="A112" s="1" t="s">
        <v>587</v>
      </c>
      <c r="B112" s="1">
        <v>26</v>
      </c>
      <c r="C112" s="26" t="s">
        <v>4212</v>
      </c>
      <c r="D112" t="s">
        <v>589</v>
      </c>
      <c r="E112" s="27" t="s">
        <v>4213</v>
      </c>
      <c r="F112" s="28" t="s">
        <v>603</v>
      </c>
      <c r="G112" s="29">
        <v>85</v>
      </c>
      <c r="H112" s="28">
        <v>0</v>
      </c>
      <c r="I112" s="30">
        <f>ROUND(G112*H112,P4)</f>
        <v>0</v>
      </c>
      <c r="L112" s="30">
        <v>0</v>
      </c>
      <c r="M112" s="24">
        <f>ROUND(G112*L112,P4)</f>
        <v>0</v>
      </c>
      <c r="N112" s="25" t="s">
        <v>589</v>
      </c>
      <c r="O112" s="31">
        <f>M112*AA112</f>
        <v>0</v>
      </c>
      <c r="P112" s="1">
        <v>3</v>
      </c>
      <c r="AA112" s="1">
        <f>IF(P112=1,$O$3,IF(P112=2,$O$4,$O$5))</f>
        <v>0</v>
      </c>
    </row>
    <row r="113">
      <c r="A113" s="1" t="s">
        <v>592</v>
      </c>
      <c r="E113" s="27" t="s">
        <v>4213</v>
      </c>
    </row>
    <row r="114" ht="39">
      <c r="A114" s="1" t="s">
        <v>593</v>
      </c>
      <c r="E114" s="32" t="s">
        <v>7526</v>
      </c>
    </row>
    <row r="115" ht="100">
      <c r="A115" s="1" t="s">
        <v>595</v>
      </c>
      <c r="E115" s="27" t="s">
        <v>4215</v>
      </c>
    </row>
    <row r="116">
      <c r="A116" s="1" t="s">
        <v>587</v>
      </c>
      <c r="B116" s="1">
        <v>27</v>
      </c>
      <c r="C116" s="26" t="s">
        <v>7529</v>
      </c>
      <c r="D116" t="s">
        <v>589</v>
      </c>
      <c r="E116" s="27" t="s">
        <v>7530</v>
      </c>
      <c r="F116" s="28" t="s">
        <v>603</v>
      </c>
      <c r="G116" s="29">
        <v>365</v>
      </c>
      <c r="H116" s="28">
        <v>0</v>
      </c>
      <c r="I116" s="30">
        <f>ROUND(G116*H116,P4)</f>
        <v>0</v>
      </c>
      <c r="L116" s="30">
        <v>0</v>
      </c>
      <c r="M116" s="24">
        <f>ROUND(G116*L116,P4)</f>
        <v>0</v>
      </c>
      <c r="N116" s="25" t="s">
        <v>589</v>
      </c>
      <c r="O116" s="31">
        <f>M116*AA116</f>
        <v>0</v>
      </c>
      <c r="P116" s="1">
        <v>3</v>
      </c>
      <c r="AA116" s="1">
        <f>IF(P116=1,$O$3,IF(P116=2,$O$4,$O$5))</f>
        <v>0</v>
      </c>
    </row>
    <row r="117">
      <c r="A117" s="1" t="s">
        <v>592</v>
      </c>
      <c r="E117" s="27" t="s">
        <v>7530</v>
      </c>
    </row>
    <row r="118" ht="39">
      <c r="A118" s="1" t="s">
        <v>593</v>
      </c>
      <c r="E118" s="32" t="s">
        <v>7531</v>
      </c>
    </row>
    <row r="119" ht="100">
      <c r="A119" s="1" t="s">
        <v>595</v>
      </c>
      <c r="E119" s="27" t="s">
        <v>4215</v>
      </c>
    </row>
    <row r="120">
      <c r="A120" s="1" t="s">
        <v>587</v>
      </c>
      <c r="B120" s="1">
        <v>28</v>
      </c>
      <c r="C120" s="26" t="s">
        <v>7532</v>
      </c>
      <c r="D120" t="s">
        <v>589</v>
      </c>
      <c r="E120" s="27" t="s">
        <v>7533</v>
      </c>
      <c r="F120" s="28" t="s">
        <v>603</v>
      </c>
      <c r="G120" s="29">
        <v>459</v>
      </c>
      <c r="H120" s="28">
        <v>0</v>
      </c>
      <c r="I120" s="30">
        <f>ROUND(G120*H120,P4)</f>
        <v>0</v>
      </c>
      <c r="L120" s="30">
        <v>0</v>
      </c>
      <c r="M120" s="24">
        <f>ROUND(G120*L120,P4)</f>
        <v>0</v>
      </c>
      <c r="N120" s="25" t="s">
        <v>589</v>
      </c>
      <c r="O120" s="31">
        <f>M120*AA120</f>
        <v>0</v>
      </c>
      <c r="P120" s="1">
        <v>3</v>
      </c>
      <c r="AA120" s="1">
        <f>IF(P120=1,$O$3,IF(P120=2,$O$4,$O$5))</f>
        <v>0</v>
      </c>
    </row>
    <row r="121">
      <c r="A121" s="1" t="s">
        <v>592</v>
      </c>
      <c r="E121" s="27" t="s">
        <v>7533</v>
      </c>
    </row>
    <row r="122" ht="39">
      <c r="A122" s="1" t="s">
        <v>593</v>
      </c>
      <c r="E122" s="32" t="s">
        <v>7534</v>
      </c>
    </row>
    <row r="123" ht="87.5">
      <c r="A123" s="1" t="s">
        <v>595</v>
      </c>
      <c r="E123" s="27" t="s">
        <v>4696</v>
      </c>
    </row>
    <row r="124">
      <c r="A124" s="1" t="s">
        <v>587</v>
      </c>
      <c r="B124" s="1">
        <v>29</v>
      </c>
      <c r="C124" s="26" t="s">
        <v>6673</v>
      </c>
      <c r="D124" t="s">
        <v>589</v>
      </c>
      <c r="E124" s="27" t="s">
        <v>6674</v>
      </c>
      <c r="F124" s="28" t="s">
        <v>603</v>
      </c>
      <c r="G124" s="29">
        <v>896</v>
      </c>
      <c r="H124" s="28">
        <v>0</v>
      </c>
      <c r="I124" s="30">
        <f>ROUND(G124*H124,P4)</f>
        <v>0</v>
      </c>
      <c r="L124" s="30">
        <v>0</v>
      </c>
      <c r="M124" s="24">
        <f>ROUND(G124*L124,P4)</f>
        <v>0</v>
      </c>
      <c r="N124" s="25" t="s">
        <v>589</v>
      </c>
      <c r="O124" s="31">
        <f>M124*AA124</f>
        <v>0</v>
      </c>
      <c r="P124" s="1">
        <v>3</v>
      </c>
      <c r="AA124" s="1">
        <f>IF(P124=1,$O$3,IF(P124=2,$O$4,$O$5))</f>
        <v>0</v>
      </c>
    </row>
    <row r="125">
      <c r="A125" s="1" t="s">
        <v>592</v>
      </c>
      <c r="E125" s="27" t="s">
        <v>6674</v>
      </c>
    </row>
    <row r="126" ht="39">
      <c r="A126" s="1" t="s">
        <v>593</v>
      </c>
      <c r="E126" s="32" t="s">
        <v>7535</v>
      </c>
    </row>
    <row r="127" ht="87.5">
      <c r="A127" s="1" t="s">
        <v>595</v>
      </c>
      <c r="E127" s="27" t="s">
        <v>4696</v>
      </c>
    </row>
    <row r="128">
      <c r="A128" s="1" t="s">
        <v>587</v>
      </c>
      <c r="B128" s="1">
        <v>30</v>
      </c>
      <c r="C128" s="26" t="s">
        <v>4216</v>
      </c>
      <c r="D128" t="s">
        <v>589</v>
      </c>
      <c r="E128" s="27" t="s">
        <v>4217</v>
      </c>
      <c r="F128" s="28" t="s">
        <v>603</v>
      </c>
      <c r="G128" s="29">
        <v>1016</v>
      </c>
      <c r="H128" s="28">
        <v>0</v>
      </c>
      <c r="I128" s="30">
        <f>ROUND(G128*H128,P4)</f>
        <v>0</v>
      </c>
      <c r="L128" s="30">
        <v>0</v>
      </c>
      <c r="M128" s="24">
        <f>ROUND(G128*L128,P4)</f>
        <v>0</v>
      </c>
      <c r="N128" s="25" t="s">
        <v>589</v>
      </c>
      <c r="O128" s="31">
        <f>M128*AA128</f>
        <v>0</v>
      </c>
      <c r="P128" s="1">
        <v>3</v>
      </c>
      <c r="AA128" s="1">
        <f>IF(P128=1,$O$3,IF(P128=2,$O$4,$O$5))</f>
        <v>0</v>
      </c>
    </row>
    <row r="129">
      <c r="A129" s="1" t="s">
        <v>592</v>
      </c>
      <c r="E129" s="27" t="s">
        <v>4217</v>
      </c>
    </row>
    <row r="130" ht="39">
      <c r="A130" s="1" t="s">
        <v>593</v>
      </c>
      <c r="E130" s="32" t="s">
        <v>7528</v>
      </c>
    </row>
    <row r="131" ht="100">
      <c r="A131" s="1" t="s">
        <v>595</v>
      </c>
      <c r="E131" s="27" t="s">
        <v>4219</v>
      </c>
    </row>
    <row r="132">
      <c r="A132" s="1" t="s">
        <v>587</v>
      </c>
      <c r="B132" s="1">
        <v>31</v>
      </c>
      <c r="C132" s="26" t="s">
        <v>5216</v>
      </c>
      <c r="D132" t="s">
        <v>589</v>
      </c>
      <c r="E132" s="27" t="s">
        <v>5217</v>
      </c>
      <c r="F132" s="28" t="s">
        <v>603</v>
      </c>
      <c r="G132" s="29">
        <v>418</v>
      </c>
      <c r="H132" s="28">
        <v>0</v>
      </c>
      <c r="I132" s="30">
        <f>ROUND(G132*H132,P4)</f>
        <v>0</v>
      </c>
      <c r="L132" s="30">
        <v>0</v>
      </c>
      <c r="M132" s="24">
        <f>ROUND(G132*L132,P4)</f>
        <v>0</v>
      </c>
      <c r="N132" s="25" t="s">
        <v>589</v>
      </c>
      <c r="O132" s="31">
        <f>M132*AA132</f>
        <v>0</v>
      </c>
      <c r="P132" s="1">
        <v>3</v>
      </c>
      <c r="AA132" s="1">
        <f>IF(P132=1,$O$3,IF(P132=2,$O$4,$O$5))</f>
        <v>0</v>
      </c>
    </row>
    <row r="133">
      <c r="A133" s="1" t="s">
        <v>592</v>
      </c>
      <c r="E133" s="27" t="s">
        <v>5217</v>
      </c>
    </row>
    <row r="134" ht="39">
      <c r="A134" s="1" t="s">
        <v>593</v>
      </c>
      <c r="E134" s="32" t="s">
        <v>7536</v>
      </c>
    </row>
    <row r="135" ht="162.5">
      <c r="A135" s="1" t="s">
        <v>595</v>
      </c>
      <c r="E135" s="27" t="s">
        <v>4703</v>
      </c>
    </row>
    <row r="136">
      <c r="A136" s="1" t="s">
        <v>587</v>
      </c>
      <c r="B136" s="1">
        <v>32</v>
      </c>
      <c r="C136" s="26" t="s">
        <v>4866</v>
      </c>
      <c r="D136" t="s">
        <v>589</v>
      </c>
      <c r="E136" s="27" t="s">
        <v>4867</v>
      </c>
      <c r="F136" s="28" t="s">
        <v>603</v>
      </c>
      <c r="G136" s="29">
        <v>437</v>
      </c>
      <c r="H136" s="28">
        <v>0</v>
      </c>
      <c r="I136" s="30">
        <f>ROUND(G136*H136,P4)</f>
        <v>0</v>
      </c>
      <c r="L136" s="30">
        <v>0</v>
      </c>
      <c r="M136" s="24">
        <f>ROUND(G136*L136,P4)</f>
        <v>0</v>
      </c>
      <c r="N136" s="25" t="s">
        <v>589</v>
      </c>
      <c r="O136" s="31">
        <f>M136*AA136</f>
        <v>0</v>
      </c>
      <c r="P136" s="1">
        <v>3</v>
      </c>
      <c r="AA136" s="1">
        <f>IF(P136=1,$O$3,IF(P136=2,$O$4,$O$5))</f>
        <v>0</v>
      </c>
    </row>
    <row r="137">
      <c r="A137" s="1" t="s">
        <v>592</v>
      </c>
      <c r="E137" s="27" t="s">
        <v>4867</v>
      </c>
    </row>
    <row r="138" ht="39">
      <c r="A138" s="1" t="s">
        <v>593</v>
      </c>
      <c r="E138" s="32" t="s">
        <v>7537</v>
      </c>
    </row>
    <row r="139" ht="162.5">
      <c r="A139" s="1" t="s">
        <v>595</v>
      </c>
      <c r="E139" s="27" t="s">
        <v>4703</v>
      </c>
    </row>
    <row r="140">
      <c r="A140" s="1" t="s">
        <v>587</v>
      </c>
      <c r="B140" s="1">
        <v>33</v>
      </c>
      <c r="C140" s="26" t="s">
        <v>7538</v>
      </c>
      <c r="D140" t="s">
        <v>589</v>
      </c>
      <c r="E140" s="27" t="s">
        <v>7539</v>
      </c>
      <c r="F140" s="28" t="s">
        <v>603</v>
      </c>
      <c r="G140" s="29">
        <v>459</v>
      </c>
      <c r="H140" s="28">
        <v>0</v>
      </c>
      <c r="I140" s="30">
        <f>ROUND(G140*H140,P4)</f>
        <v>0</v>
      </c>
      <c r="L140" s="30">
        <v>0</v>
      </c>
      <c r="M140" s="24">
        <f>ROUND(G140*L140,P4)</f>
        <v>0</v>
      </c>
      <c r="N140" s="25" t="s">
        <v>589</v>
      </c>
      <c r="O140" s="31">
        <f>M140*AA140</f>
        <v>0</v>
      </c>
      <c r="P140" s="1">
        <v>3</v>
      </c>
      <c r="AA140" s="1">
        <f>IF(P140=1,$O$3,IF(P140=2,$O$4,$O$5))</f>
        <v>0</v>
      </c>
    </row>
    <row r="141">
      <c r="A141" s="1" t="s">
        <v>592</v>
      </c>
      <c r="E141" s="27" t="s">
        <v>7539</v>
      </c>
    </row>
    <row r="142" ht="39">
      <c r="A142" s="1" t="s">
        <v>593</v>
      </c>
      <c r="E142" s="32" t="s">
        <v>7534</v>
      </c>
    </row>
    <row r="143" ht="162.5">
      <c r="A143" s="1" t="s">
        <v>595</v>
      </c>
      <c r="E143" s="27" t="s">
        <v>4703</v>
      </c>
    </row>
    <row r="144" ht="13">
      <c r="A144" s="1" t="s">
        <v>584</v>
      </c>
      <c r="C144" s="22" t="s">
        <v>3881</v>
      </c>
      <c r="E144" s="23" t="s">
        <v>5718</v>
      </c>
      <c r="L144" s="24">
        <f>SUMIFS(L145:L156,A145:A156,"P")</f>
        <v>0</v>
      </c>
      <c r="M144" s="24">
        <f>SUMIFS(M145:M156,A145:A156,"P")</f>
        <v>0</v>
      </c>
      <c r="N144" s="25"/>
    </row>
    <row r="145">
      <c r="A145" s="1" t="s">
        <v>587</v>
      </c>
      <c r="B145" s="1">
        <v>34</v>
      </c>
      <c r="C145" s="26" t="s">
        <v>4504</v>
      </c>
      <c r="D145" t="s">
        <v>589</v>
      </c>
      <c r="E145" s="27" t="s">
        <v>4505</v>
      </c>
      <c r="F145" s="28" t="s">
        <v>618</v>
      </c>
      <c r="G145" s="29">
        <v>7</v>
      </c>
      <c r="H145" s="28">
        <v>0</v>
      </c>
      <c r="I145" s="30">
        <f>ROUND(G145*H145,P4)</f>
        <v>0</v>
      </c>
      <c r="L145" s="30">
        <v>0</v>
      </c>
      <c r="M145" s="24">
        <f>ROUND(G145*L145,P4)</f>
        <v>0</v>
      </c>
      <c r="N145" s="25" t="s">
        <v>589</v>
      </c>
      <c r="O145" s="31">
        <f>M145*AA145</f>
        <v>0</v>
      </c>
      <c r="P145" s="1">
        <v>3</v>
      </c>
      <c r="AA145" s="1">
        <f>IF(P145=1,$O$3,IF(P145=2,$O$4,$O$5))</f>
        <v>0</v>
      </c>
    </row>
    <row r="146">
      <c r="A146" s="1" t="s">
        <v>592</v>
      </c>
      <c r="E146" s="27" t="s">
        <v>4505</v>
      </c>
    </row>
    <row r="147" ht="39">
      <c r="A147" s="1" t="s">
        <v>593</v>
      </c>
      <c r="E147" s="32" t="s">
        <v>7540</v>
      </c>
    </row>
    <row r="148" ht="250">
      <c r="A148" s="1" t="s">
        <v>595</v>
      </c>
      <c r="E148" s="27" t="s">
        <v>3887</v>
      </c>
    </row>
    <row r="149">
      <c r="A149" s="1" t="s">
        <v>587</v>
      </c>
      <c r="B149" s="1">
        <v>35</v>
      </c>
      <c r="C149" s="26" t="s">
        <v>7541</v>
      </c>
      <c r="D149" t="s">
        <v>589</v>
      </c>
      <c r="E149" s="27" t="s">
        <v>7281</v>
      </c>
      <c r="F149" s="28" t="s">
        <v>618</v>
      </c>
      <c r="G149" s="29">
        <v>135</v>
      </c>
      <c r="H149" s="28">
        <v>0</v>
      </c>
      <c r="I149" s="30">
        <f>ROUND(G149*H149,P4)</f>
        <v>0</v>
      </c>
      <c r="L149" s="30">
        <v>0</v>
      </c>
      <c r="M149" s="24">
        <f>ROUND(G149*L149,P4)</f>
        <v>0</v>
      </c>
      <c r="N149" s="25" t="s">
        <v>589</v>
      </c>
      <c r="O149" s="31">
        <f>M149*AA149</f>
        <v>0</v>
      </c>
      <c r="P149" s="1">
        <v>3</v>
      </c>
      <c r="AA149" s="1">
        <f>IF(P149=1,$O$3,IF(P149=2,$O$4,$O$5))</f>
        <v>0</v>
      </c>
    </row>
    <row r="150">
      <c r="A150" s="1" t="s">
        <v>592</v>
      </c>
      <c r="E150" s="27" t="s">
        <v>7281</v>
      </c>
    </row>
    <row r="151" ht="39">
      <c r="A151" s="1" t="s">
        <v>593</v>
      </c>
      <c r="E151" s="32" t="s">
        <v>7542</v>
      </c>
    </row>
    <row r="152" ht="250">
      <c r="A152" s="1" t="s">
        <v>595</v>
      </c>
      <c r="E152" s="27" t="s">
        <v>3894</v>
      </c>
    </row>
    <row r="153">
      <c r="A153" s="1" t="s">
        <v>587</v>
      </c>
      <c r="B153" s="1">
        <v>36</v>
      </c>
      <c r="C153" s="26" t="s">
        <v>7543</v>
      </c>
      <c r="D153" t="s">
        <v>589</v>
      </c>
      <c r="E153" s="27" t="s">
        <v>7544</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7544</v>
      </c>
    </row>
    <row r="155" ht="39">
      <c r="A155" s="1" t="s">
        <v>593</v>
      </c>
      <c r="E155" s="32" t="s">
        <v>7545</v>
      </c>
    </row>
    <row r="156" ht="50">
      <c r="A156" s="1" t="s">
        <v>595</v>
      </c>
      <c r="E156" s="27" t="s">
        <v>7546</v>
      </c>
    </row>
    <row r="157" ht="13">
      <c r="A157" s="1" t="s">
        <v>584</v>
      </c>
      <c r="C157" s="22" t="s">
        <v>2059</v>
      </c>
      <c r="E157" s="23" t="s">
        <v>4071</v>
      </c>
      <c r="L157" s="24">
        <f>SUMIFS(L158:L189,A158:A189,"P")</f>
        <v>0</v>
      </c>
      <c r="M157" s="24">
        <f>SUMIFS(M158:M189,A158:A189,"P")</f>
        <v>0</v>
      </c>
      <c r="N157" s="25"/>
    </row>
    <row r="158">
      <c r="A158" s="1" t="s">
        <v>587</v>
      </c>
      <c r="B158" s="1">
        <v>37</v>
      </c>
      <c r="C158" s="26" t="s">
        <v>7374</v>
      </c>
      <c r="D158" t="s">
        <v>589</v>
      </c>
      <c r="E158" s="27" t="s">
        <v>7375</v>
      </c>
      <c r="F158" s="28" t="s">
        <v>610</v>
      </c>
      <c r="G158" s="29">
        <v>2</v>
      </c>
      <c r="H158" s="28">
        <v>0</v>
      </c>
      <c r="I158" s="30">
        <f>ROUND(G158*H158,P4)</f>
        <v>0</v>
      </c>
      <c r="L158" s="30">
        <v>0</v>
      </c>
      <c r="M158" s="24">
        <f>ROUND(G158*L158,P4)</f>
        <v>0</v>
      </c>
      <c r="N158" s="25" t="s">
        <v>589</v>
      </c>
      <c r="O158" s="31">
        <f>M158*AA158</f>
        <v>0</v>
      </c>
      <c r="P158" s="1">
        <v>3</v>
      </c>
      <c r="AA158" s="1">
        <f>IF(P158=1,$O$3,IF(P158=2,$O$4,$O$5))</f>
        <v>0</v>
      </c>
    </row>
    <row r="159">
      <c r="A159" s="1" t="s">
        <v>592</v>
      </c>
      <c r="E159" s="27" t="s">
        <v>7375</v>
      </c>
    </row>
    <row r="160" ht="39">
      <c r="A160" s="1" t="s">
        <v>593</v>
      </c>
      <c r="E160" s="32" t="s">
        <v>7547</v>
      </c>
    </row>
    <row r="161" ht="75">
      <c r="A161" s="1" t="s">
        <v>595</v>
      </c>
      <c r="E161" s="27" t="s">
        <v>7377</v>
      </c>
    </row>
    <row r="162" ht="25">
      <c r="A162" s="1" t="s">
        <v>587</v>
      </c>
      <c r="B162" s="1">
        <v>38</v>
      </c>
      <c r="C162" s="26" t="s">
        <v>7378</v>
      </c>
      <c r="D162" t="s">
        <v>589</v>
      </c>
      <c r="E162" s="27" t="s">
        <v>7379</v>
      </c>
      <c r="F162" s="28" t="s">
        <v>610</v>
      </c>
      <c r="G162" s="29">
        <v>13</v>
      </c>
      <c r="H162" s="28">
        <v>0</v>
      </c>
      <c r="I162" s="30">
        <f>ROUND(G162*H162,P4)</f>
        <v>0</v>
      </c>
      <c r="L162" s="30">
        <v>0</v>
      </c>
      <c r="M162" s="24">
        <f>ROUND(G162*L162,P4)</f>
        <v>0</v>
      </c>
      <c r="N162" s="25" t="s">
        <v>589</v>
      </c>
      <c r="O162" s="31">
        <f>M162*AA162</f>
        <v>0</v>
      </c>
      <c r="P162" s="1">
        <v>3</v>
      </c>
      <c r="AA162" s="1">
        <f>IF(P162=1,$O$3,IF(P162=2,$O$4,$O$5))</f>
        <v>0</v>
      </c>
    </row>
    <row r="163" ht="25">
      <c r="A163" s="1" t="s">
        <v>592</v>
      </c>
      <c r="E163" s="27" t="s">
        <v>7380</v>
      </c>
    </row>
    <row r="164" ht="117">
      <c r="A164" s="1" t="s">
        <v>593</v>
      </c>
      <c r="E164" s="32" t="s">
        <v>7548</v>
      </c>
    </row>
    <row r="165" ht="50">
      <c r="A165" s="1" t="s">
        <v>595</v>
      </c>
      <c r="E165" s="27" t="s">
        <v>4886</v>
      </c>
    </row>
    <row r="166" ht="25">
      <c r="A166" s="1" t="s">
        <v>587</v>
      </c>
      <c r="B166" s="1">
        <v>39</v>
      </c>
      <c r="C166" s="26" t="s">
        <v>7382</v>
      </c>
      <c r="D166" t="s">
        <v>589</v>
      </c>
      <c r="E166" s="27" t="s">
        <v>7383</v>
      </c>
      <c r="F166" s="28" t="s">
        <v>610</v>
      </c>
      <c r="G166" s="29">
        <v>6</v>
      </c>
      <c r="H166" s="28">
        <v>0</v>
      </c>
      <c r="I166" s="30">
        <f>ROUND(G166*H166,P4)</f>
        <v>0</v>
      </c>
      <c r="L166" s="30">
        <v>0</v>
      </c>
      <c r="M166" s="24">
        <f>ROUND(G166*L166,P4)</f>
        <v>0</v>
      </c>
      <c r="N166" s="25" t="s">
        <v>589</v>
      </c>
      <c r="O166" s="31">
        <f>M166*AA166</f>
        <v>0</v>
      </c>
      <c r="P166" s="1">
        <v>3</v>
      </c>
      <c r="AA166" s="1">
        <f>IF(P166=1,$O$3,IF(P166=2,$O$4,$O$5))</f>
        <v>0</v>
      </c>
    </row>
    <row r="167" ht="25">
      <c r="A167" s="1" t="s">
        <v>592</v>
      </c>
      <c r="E167" s="27" t="s">
        <v>7383</v>
      </c>
    </row>
    <row r="168" ht="39">
      <c r="A168" s="1" t="s">
        <v>593</v>
      </c>
      <c r="E168" s="32" t="s">
        <v>7549</v>
      </c>
    </row>
    <row r="169" ht="75">
      <c r="A169" s="1" t="s">
        <v>595</v>
      </c>
      <c r="E169" s="27" t="s">
        <v>7385</v>
      </c>
    </row>
    <row r="170">
      <c r="A170" s="1" t="s">
        <v>587</v>
      </c>
      <c r="B170" s="1">
        <v>40</v>
      </c>
      <c r="C170" s="26" t="s">
        <v>4989</v>
      </c>
      <c r="D170" t="s">
        <v>589</v>
      </c>
      <c r="E170" s="27" t="s">
        <v>4990</v>
      </c>
      <c r="F170" s="28" t="s">
        <v>618</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4990</v>
      </c>
    </row>
    <row r="172" ht="39">
      <c r="A172" s="1" t="s">
        <v>593</v>
      </c>
      <c r="E172" s="32" t="s">
        <v>7550</v>
      </c>
    </row>
    <row r="173" ht="62.5">
      <c r="A173" s="1" t="s">
        <v>595</v>
      </c>
      <c r="E173" s="27" t="s">
        <v>4724</v>
      </c>
    </row>
    <row r="174">
      <c r="A174" s="1" t="s">
        <v>587</v>
      </c>
      <c r="B174" s="1">
        <v>41</v>
      </c>
      <c r="C174" s="26" t="s">
        <v>7392</v>
      </c>
      <c r="D174" t="s">
        <v>589</v>
      </c>
      <c r="E174" s="27" t="s">
        <v>7393</v>
      </c>
      <c r="F174" s="28" t="s">
        <v>618</v>
      </c>
      <c r="G174" s="29">
        <v>33</v>
      </c>
      <c r="H174" s="28">
        <v>0</v>
      </c>
      <c r="I174" s="30">
        <f>ROUND(G174*H174,P4)</f>
        <v>0</v>
      </c>
      <c r="L174" s="30">
        <v>0</v>
      </c>
      <c r="M174" s="24">
        <f>ROUND(G174*L174,P4)</f>
        <v>0</v>
      </c>
      <c r="N174" s="25" t="s">
        <v>589</v>
      </c>
      <c r="O174" s="31">
        <f>M174*AA174</f>
        <v>0</v>
      </c>
      <c r="P174" s="1">
        <v>3</v>
      </c>
      <c r="AA174" s="1">
        <f>IF(P174=1,$O$3,IF(P174=2,$O$4,$O$5))</f>
        <v>0</v>
      </c>
    </row>
    <row r="175">
      <c r="A175" s="1" t="s">
        <v>592</v>
      </c>
      <c r="E175" s="27" t="s">
        <v>7393</v>
      </c>
    </row>
    <row r="176" ht="39">
      <c r="A176" s="1" t="s">
        <v>593</v>
      </c>
      <c r="E176" s="32" t="s">
        <v>7551</v>
      </c>
    </row>
    <row r="177" ht="75">
      <c r="A177" s="1" t="s">
        <v>595</v>
      </c>
      <c r="E177" s="27" t="s">
        <v>5000</v>
      </c>
    </row>
    <row r="178">
      <c r="A178" s="1" t="s">
        <v>587</v>
      </c>
      <c r="B178" s="1">
        <v>42</v>
      </c>
      <c r="C178" s="26" t="s">
        <v>4636</v>
      </c>
      <c r="D178" t="s">
        <v>589</v>
      </c>
      <c r="E178" s="27" t="s">
        <v>4638</v>
      </c>
      <c r="F178" s="28" t="s">
        <v>618</v>
      </c>
      <c r="G178" s="29">
        <v>6</v>
      </c>
      <c r="H178" s="28">
        <v>0</v>
      </c>
      <c r="I178" s="30">
        <f>ROUND(G178*H178,P4)</f>
        <v>0</v>
      </c>
      <c r="L178" s="30">
        <v>0</v>
      </c>
      <c r="M178" s="24">
        <f>ROUND(G178*L178,P4)</f>
        <v>0</v>
      </c>
      <c r="N178" s="25" t="s">
        <v>589</v>
      </c>
      <c r="O178" s="31">
        <f>M178*AA178</f>
        <v>0</v>
      </c>
      <c r="P178" s="1">
        <v>3</v>
      </c>
      <c r="AA178" s="1">
        <f>IF(P178=1,$O$3,IF(P178=2,$O$4,$O$5))</f>
        <v>0</v>
      </c>
    </row>
    <row r="179" ht="37.5">
      <c r="A179" s="1" t="s">
        <v>592</v>
      </c>
      <c r="E179" s="27" t="s">
        <v>7552</v>
      </c>
    </row>
    <row r="180" ht="39">
      <c r="A180" s="1" t="s">
        <v>593</v>
      </c>
      <c r="E180" s="32" t="s">
        <v>7553</v>
      </c>
    </row>
    <row r="181" ht="100">
      <c r="A181" s="1" t="s">
        <v>595</v>
      </c>
      <c r="E181" s="27" t="s">
        <v>4429</v>
      </c>
    </row>
    <row r="182">
      <c r="A182" s="1" t="s">
        <v>587</v>
      </c>
      <c r="B182" s="1">
        <v>46</v>
      </c>
      <c r="C182" s="26" t="s">
        <v>4251</v>
      </c>
      <c r="D182" t="s">
        <v>589</v>
      </c>
      <c r="E182" s="27" t="s">
        <v>4252</v>
      </c>
      <c r="F182" s="28" t="s">
        <v>618</v>
      </c>
      <c r="G182" s="29">
        <v>49</v>
      </c>
      <c r="H182" s="28">
        <v>0</v>
      </c>
      <c r="I182" s="30">
        <f>ROUND(G182*H182,P4)</f>
        <v>0</v>
      </c>
      <c r="L182" s="30">
        <v>0</v>
      </c>
      <c r="M182" s="24">
        <f>ROUND(G182*L182,P4)</f>
        <v>0</v>
      </c>
      <c r="N182" s="25" t="s">
        <v>589</v>
      </c>
      <c r="O182" s="31">
        <f>M182*AA182</f>
        <v>0</v>
      </c>
      <c r="P182" s="1">
        <v>3</v>
      </c>
      <c r="AA182" s="1">
        <f>IF(P182=1,$O$3,IF(P182=2,$O$4,$O$5))</f>
        <v>0</v>
      </c>
    </row>
    <row r="183">
      <c r="A183" s="1" t="s">
        <v>592</v>
      </c>
      <c r="E183" s="27" t="s">
        <v>4252</v>
      </c>
    </row>
    <row r="184" ht="39">
      <c r="A184" s="1" t="s">
        <v>593</v>
      </c>
      <c r="E184" s="32" t="s">
        <v>7554</v>
      </c>
    </row>
    <row r="185">
      <c r="A185" s="1" t="s">
        <v>595</v>
      </c>
      <c r="E185" s="27" t="s">
        <v>589</v>
      </c>
    </row>
    <row r="186">
      <c r="A186" s="1" t="s">
        <v>587</v>
      </c>
      <c r="B186" s="1">
        <v>47</v>
      </c>
      <c r="C186" s="26" t="s">
        <v>4787</v>
      </c>
      <c r="D186" t="s">
        <v>589</v>
      </c>
      <c r="E186" s="27" t="s">
        <v>4788</v>
      </c>
      <c r="F186" s="28" t="s">
        <v>618</v>
      </c>
      <c r="G186" s="29">
        <v>45</v>
      </c>
      <c r="H186" s="28">
        <v>0</v>
      </c>
      <c r="I186" s="30">
        <f>ROUND(G186*H186,P4)</f>
        <v>0</v>
      </c>
      <c r="L186" s="30">
        <v>0</v>
      </c>
      <c r="M186" s="24">
        <f>ROUND(G186*L186,P4)</f>
        <v>0</v>
      </c>
      <c r="N186" s="25" t="s">
        <v>589</v>
      </c>
      <c r="O186" s="31">
        <f>M186*AA186</f>
        <v>0</v>
      </c>
      <c r="P186" s="1">
        <v>3</v>
      </c>
      <c r="AA186" s="1">
        <f>IF(P186=1,$O$3,IF(P186=2,$O$4,$O$5))</f>
        <v>0</v>
      </c>
    </row>
    <row r="187">
      <c r="A187" s="1" t="s">
        <v>592</v>
      </c>
      <c r="E187" s="27" t="s">
        <v>4788</v>
      </c>
    </row>
    <row r="188" ht="39">
      <c r="A188" s="1" t="s">
        <v>593</v>
      </c>
      <c r="E188" s="32" t="s">
        <v>7555</v>
      </c>
    </row>
    <row r="189">
      <c r="A189" s="1" t="s">
        <v>595</v>
      </c>
      <c r="E189" s="27" t="s">
        <v>589</v>
      </c>
    </row>
    <row r="190" ht="13">
      <c r="A190" s="1" t="s">
        <v>584</v>
      </c>
      <c r="C190" s="22" t="s">
        <v>675</v>
      </c>
      <c r="E190" s="23" t="s">
        <v>1992</v>
      </c>
      <c r="L190" s="24">
        <f>SUMIFS(L191:L202,A191:A202,"P")</f>
        <v>0</v>
      </c>
      <c r="M190" s="24">
        <f>SUMIFS(M191:M202,A191:A202,"P")</f>
        <v>0</v>
      </c>
      <c r="N190" s="25"/>
    </row>
    <row r="191" ht="37.5">
      <c r="A191" s="1" t="s">
        <v>587</v>
      </c>
      <c r="B191" s="1">
        <v>43</v>
      </c>
      <c r="C191" s="26" t="s">
        <v>677</v>
      </c>
      <c r="D191" t="s">
        <v>678</v>
      </c>
      <c r="E191" s="27" t="s">
        <v>679</v>
      </c>
      <c r="F191" s="28" t="s">
        <v>680</v>
      </c>
      <c r="G191" s="29">
        <v>3242.1060000000002</v>
      </c>
      <c r="H191" s="28">
        <v>0</v>
      </c>
      <c r="I191" s="30">
        <f>ROUND(G191*H191,P4)</f>
        <v>0</v>
      </c>
      <c r="L191" s="30">
        <v>0</v>
      </c>
      <c r="M191" s="24">
        <f>ROUND(G191*L191,P4)</f>
        <v>0</v>
      </c>
      <c r="N191" s="25" t="s">
        <v>589</v>
      </c>
      <c r="O191" s="31">
        <f>M191*AA191</f>
        <v>0</v>
      </c>
      <c r="P191" s="1">
        <v>3</v>
      </c>
      <c r="AA191" s="1">
        <f>IF(P191=1,$O$3,IF(P191=2,$O$4,$O$5))</f>
        <v>0</v>
      </c>
    </row>
    <row r="192" ht="212.5">
      <c r="A192" s="1" t="s">
        <v>592</v>
      </c>
      <c r="E192" s="27" t="s">
        <v>5601</v>
      </c>
    </row>
    <row r="193" ht="65">
      <c r="A193" s="1" t="s">
        <v>593</v>
      </c>
      <c r="E193" s="32" t="s">
        <v>7556</v>
      </c>
    </row>
    <row r="194">
      <c r="A194" s="1" t="s">
        <v>595</v>
      </c>
      <c r="E194" s="27" t="s">
        <v>589</v>
      </c>
    </row>
    <row r="195" ht="37.5">
      <c r="A195" s="1" t="s">
        <v>587</v>
      </c>
      <c r="B195" s="1">
        <v>44</v>
      </c>
      <c r="C195" s="26" t="s">
        <v>2697</v>
      </c>
      <c r="D195" t="s">
        <v>2698</v>
      </c>
      <c r="E195" s="27" t="s">
        <v>2699</v>
      </c>
      <c r="F195" s="28" t="s">
        <v>680</v>
      </c>
      <c r="G195" s="29">
        <v>353.05200000000002</v>
      </c>
      <c r="H195" s="28">
        <v>0</v>
      </c>
      <c r="I195" s="30">
        <f>ROUND(G195*H195,P4)</f>
        <v>0</v>
      </c>
      <c r="L195" s="30">
        <v>0</v>
      </c>
      <c r="M195" s="24">
        <f>ROUND(G195*L195,P4)</f>
        <v>0</v>
      </c>
      <c r="N195" s="25" t="s">
        <v>589</v>
      </c>
      <c r="O195" s="31">
        <f>M195*AA195</f>
        <v>0</v>
      </c>
      <c r="P195" s="1">
        <v>3</v>
      </c>
      <c r="AA195" s="1">
        <f>IF(P195=1,$O$3,IF(P195=2,$O$4,$O$5))</f>
        <v>0</v>
      </c>
    </row>
    <row r="196" ht="212.5">
      <c r="A196" s="1" t="s">
        <v>592</v>
      </c>
      <c r="E196" s="27" t="s">
        <v>5601</v>
      </c>
    </row>
    <row r="197" ht="39">
      <c r="A197" s="1" t="s">
        <v>593</v>
      </c>
      <c r="E197" s="32" t="s">
        <v>7557</v>
      </c>
    </row>
    <row r="198">
      <c r="A198" s="1" t="s">
        <v>595</v>
      </c>
      <c r="E198" s="27" t="s">
        <v>589</v>
      </c>
    </row>
    <row r="199" ht="37.5">
      <c r="A199" s="1" t="s">
        <v>587</v>
      </c>
      <c r="B199" s="1">
        <v>45</v>
      </c>
      <c r="C199" s="26" t="s">
        <v>6706</v>
      </c>
      <c r="D199" t="s">
        <v>6707</v>
      </c>
      <c r="E199" s="27" t="s">
        <v>6708</v>
      </c>
      <c r="F199" s="28" t="s">
        <v>680</v>
      </c>
      <c r="G199" s="29">
        <v>353.05200000000002</v>
      </c>
      <c r="H199" s="28">
        <v>0</v>
      </c>
      <c r="I199" s="30">
        <f>ROUND(G199*H199,P4)</f>
        <v>0</v>
      </c>
      <c r="L199" s="30">
        <v>0</v>
      </c>
      <c r="M199" s="24">
        <f>ROUND(G199*L199,P4)</f>
        <v>0</v>
      </c>
      <c r="N199" s="25" t="s">
        <v>589</v>
      </c>
      <c r="O199" s="31">
        <f>M199*AA199</f>
        <v>0</v>
      </c>
      <c r="P199" s="1">
        <v>3</v>
      </c>
      <c r="AA199" s="1">
        <f>IF(P199=1,$O$3,IF(P199=2,$O$4,$O$5))</f>
        <v>0</v>
      </c>
    </row>
    <row r="200" ht="212.5">
      <c r="A200" s="1" t="s">
        <v>592</v>
      </c>
      <c r="E200" s="27" t="s">
        <v>5601</v>
      </c>
    </row>
    <row r="201" ht="39">
      <c r="A201" s="1" t="s">
        <v>593</v>
      </c>
      <c r="E201" s="32" t="s">
        <v>7557</v>
      </c>
    </row>
    <row r="202">
      <c r="A202" s="1" t="s">
        <v>595</v>
      </c>
      <c r="E2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COUNTIFS(L8:L181,"=0",A8:A181,"P")+COUNTIFS(L8:L181,"",A8:A181,"P")+SUM(Q8:Q181)</f>
        <v>0</v>
      </c>
    </row>
    <row r="8" ht="13">
      <c r="A8" s="1" t="s">
        <v>582</v>
      </c>
      <c r="C8" s="22" t="s">
        <v>7558</v>
      </c>
      <c r="E8" s="23" t="s">
        <v>375</v>
      </c>
      <c r="L8" s="24">
        <f>L9+L78+L83+L88+L121+L126+L155+L176</f>
        <v>0</v>
      </c>
      <c r="M8" s="24">
        <f>M9+M78+M83+M88+M121+M126+M155+M176</f>
        <v>0</v>
      </c>
      <c r="N8" s="25"/>
    </row>
    <row r="9" ht="13">
      <c r="A9" s="1" t="s">
        <v>584</v>
      </c>
      <c r="C9" s="22" t="s">
        <v>585</v>
      </c>
      <c r="E9" s="23" t="s">
        <v>586</v>
      </c>
      <c r="L9" s="24">
        <f>SUMIFS(L10:L77,A10:A77,"P")</f>
        <v>0</v>
      </c>
      <c r="M9" s="24">
        <f>SUMIFS(M10:M77,A10:A77,"P")</f>
        <v>0</v>
      </c>
      <c r="N9" s="25"/>
    </row>
    <row r="10" ht="25">
      <c r="A10" s="1" t="s">
        <v>587</v>
      </c>
      <c r="B10" s="1">
        <v>1</v>
      </c>
      <c r="C10" s="26" t="s">
        <v>4910</v>
      </c>
      <c r="D10" t="s">
        <v>589</v>
      </c>
      <c r="E10" s="27" t="s">
        <v>4911</v>
      </c>
      <c r="F10" s="28" t="s">
        <v>591</v>
      </c>
      <c r="G10" s="29">
        <v>80.25</v>
      </c>
      <c r="H10" s="28">
        <v>0</v>
      </c>
      <c r="I10" s="30">
        <f>ROUND(G10*H10,P4)</f>
        <v>0</v>
      </c>
      <c r="L10" s="30">
        <v>0</v>
      </c>
      <c r="M10" s="24">
        <f>ROUND(G10*L10,P4)</f>
        <v>0</v>
      </c>
      <c r="N10" s="25" t="s">
        <v>1524</v>
      </c>
      <c r="O10" s="31">
        <f>M10*AA10</f>
        <v>0</v>
      </c>
      <c r="P10" s="1">
        <v>3</v>
      </c>
      <c r="AA10" s="1">
        <f>IF(P10=1,$O$3,IF(P10=2,$O$4,$O$5))</f>
        <v>0</v>
      </c>
    </row>
    <row r="11" ht="25">
      <c r="A11" s="1" t="s">
        <v>592</v>
      </c>
      <c r="E11" s="27" t="s">
        <v>4911</v>
      </c>
    </row>
    <row r="12" ht="26">
      <c r="A12" s="1" t="s">
        <v>593</v>
      </c>
      <c r="E12" s="32" t="s">
        <v>7559</v>
      </c>
    </row>
    <row r="13" ht="100">
      <c r="A13" s="1" t="s">
        <v>595</v>
      </c>
      <c r="E13" s="27" t="s">
        <v>4106</v>
      </c>
    </row>
    <row r="14" ht="25">
      <c r="A14" s="1" t="s">
        <v>587</v>
      </c>
      <c r="B14" s="1">
        <v>2</v>
      </c>
      <c r="C14" s="26" t="s">
        <v>4103</v>
      </c>
      <c r="D14" t="s">
        <v>589</v>
      </c>
      <c r="E14" s="27" t="s">
        <v>4104</v>
      </c>
      <c r="F14" s="28" t="s">
        <v>591</v>
      </c>
      <c r="G14" s="29">
        <v>410.25</v>
      </c>
      <c r="H14" s="28">
        <v>0</v>
      </c>
      <c r="I14" s="30">
        <f>ROUND(G14*H14,P4)</f>
        <v>0</v>
      </c>
      <c r="L14" s="30">
        <v>0</v>
      </c>
      <c r="M14" s="24">
        <f>ROUND(G14*L14,P4)</f>
        <v>0</v>
      </c>
      <c r="N14" s="25" t="s">
        <v>1524</v>
      </c>
      <c r="O14" s="31">
        <f>M14*AA14</f>
        <v>0</v>
      </c>
      <c r="P14" s="1">
        <v>3</v>
      </c>
      <c r="AA14" s="1">
        <f>IF(P14=1,$O$3,IF(P14=2,$O$4,$O$5))</f>
        <v>0</v>
      </c>
    </row>
    <row r="15" ht="25">
      <c r="A15" s="1" t="s">
        <v>592</v>
      </c>
      <c r="E15" s="27" t="s">
        <v>4104</v>
      </c>
    </row>
    <row r="16" ht="39">
      <c r="A16" s="1" t="s">
        <v>593</v>
      </c>
      <c r="E16" s="32" t="s">
        <v>7560</v>
      </c>
    </row>
    <row r="17" ht="100">
      <c r="A17" s="1" t="s">
        <v>595</v>
      </c>
      <c r="E17" s="27" t="s">
        <v>4106</v>
      </c>
    </row>
    <row r="18" ht="25">
      <c r="A18" s="1" t="s">
        <v>587</v>
      </c>
      <c r="B18" s="1">
        <v>3</v>
      </c>
      <c r="C18" s="26" t="s">
        <v>6156</v>
      </c>
      <c r="D18" t="s">
        <v>589</v>
      </c>
      <c r="E18" s="27" t="s">
        <v>6157</v>
      </c>
      <c r="F18" s="28" t="s">
        <v>591</v>
      </c>
      <c r="G18" s="29">
        <v>198.75</v>
      </c>
      <c r="H18" s="28">
        <v>0</v>
      </c>
      <c r="I18" s="30">
        <f>ROUND(G18*H18,P4)</f>
        <v>0</v>
      </c>
      <c r="L18" s="30">
        <v>0</v>
      </c>
      <c r="M18" s="24">
        <f>ROUND(G18*L18,P4)</f>
        <v>0</v>
      </c>
      <c r="N18" s="25" t="s">
        <v>1524</v>
      </c>
      <c r="O18" s="31">
        <f>M18*AA18</f>
        <v>0</v>
      </c>
      <c r="P18" s="1">
        <v>3</v>
      </c>
      <c r="AA18" s="1">
        <f>IF(P18=1,$O$3,IF(P18=2,$O$4,$O$5))</f>
        <v>0</v>
      </c>
    </row>
    <row r="19">
      <c r="A19" s="1" t="s">
        <v>592</v>
      </c>
      <c r="E19" s="27" t="s">
        <v>6157</v>
      </c>
    </row>
    <row r="20" ht="26">
      <c r="A20" s="1" t="s">
        <v>593</v>
      </c>
      <c r="E20" s="32" t="s">
        <v>7561</v>
      </c>
    </row>
    <row r="21" ht="62.5">
      <c r="A21" s="1" t="s">
        <v>595</v>
      </c>
      <c r="E21" s="27" t="s">
        <v>6159</v>
      </c>
    </row>
    <row r="22" ht="25">
      <c r="A22" s="1" t="s">
        <v>587</v>
      </c>
      <c r="B22" s="1">
        <v>4</v>
      </c>
      <c r="C22" s="26" t="s">
        <v>7343</v>
      </c>
      <c r="D22" t="s">
        <v>589</v>
      </c>
      <c r="E22" s="27" t="s">
        <v>7344</v>
      </c>
      <c r="F22" s="28" t="s">
        <v>2573</v>
      </c>
      <c r="G22" s="29">
        <v>397.5</v>
      </c>
      <c r="H22" s="28">
        <v>0</v>
      </c>
      <c r="I22" s="30">
        <f>ROUND(G22*H22,P4)</f>
        <v>0</v>
      </c>
      <c r="L22" s="30">
        <v>0</v>
      </c>
      <c r="M22" s="24">
        <f>ROUND(G22*L22,P4)</f>
        <v>0</v>
      </c>
      <c r="N22" s="25" t="s">
        <v>1524</v>
      </c>
      <c r="O22" s="31">
        <f>M22*AA22</f>
        <v>0</v>
      </c>
      <c r="P22" s="1">
        <v>3</v>
      </c>
      <c r="AA22" s="1">
        <f>IF(P22=1,$O$3,IF(P22=2,$O$4,$O$5))</f>
        <v>0</v>
      </c>
    </row>
    <row r="23">
      <c r="A23" s="1" t="s">
        <v>592</v>
      </c>
      <c r="E23" s="27" t="s">
        <v>7344</v>
      </c>
    </row>
    <row r="24" ht="65">
      <c r="A24" s="1" t="s">
        <v>593</v>
      </c>
      <c r="E24" s="32" t="s">
        <v>7562</v>
      </c>
    </row>
    <row r="25" ht="75">
      <c r="A25" s="1" t="s">
        <v>595</v>
      </c>
      <c r="E25" s="27" t="s">
        <v>2575</v>
      </c>
    </row>
    <row r="26" ht="25">
      <c r="A26" s="1" t="s">
        <v>587</v>
      </c>
      <c r="B26" s="1">
        <v>5</v>
      </c>
      <c r="C26" s="26" t="s">
        <v>4935</v>
      </c>
      <c r="D26" t="s">
        <v>589</v>
      </c>
      <c r="E26" s="27" t="s">
        <v>4936</v>
      </c>
      <c r="F26" s="28" t="s">
        <v>591</v>
      </c>
      <c r="G26" s="29">
        <v>1460.2</v>
      </c>
      <c r="H26" s="28">
        <v>0</v>
      </c>
      <c r="I26" s="30">
        <f>ROUND(G26*H26,P4)</f>
        <v>0</v>
      </c>
      <c r="L26" s="30">
        <v>0</v>
      </c>
      <c r="M26" s="24">
        <f>ROUND(G26*L26,P4)</f>
        <v>0</v>
      </c>
      <c r="N26" s="25" t="s">
        <v>1524</v>
      </c>
      <c r="O26" s="31">
        <f>M26*AA26</f>
        <v>0</v>
      </c>
      <c r="P26" s="1">
        <v>3</v>
      </c>
      <c r="AA26" s="1">
        <f>IF(P26=1,$O$3,IF(P26=2,$O$4,$O$5))</f>
        <v>0</v>
      </c>
    </row>
    <row r="27">
      <c r="A27" s="1" t="s">
        <v>592</v>
      </c>
      <c r="E27" s="27" t="s">
        <v>4936</v>
      </c>
    </row>
    <row r="28" ht="104">
      <c r="A28" s="1" t="s">
        <v>593</v>
      </c>
      <c r="E28" s="32" t="s">
        <v>7563</v>
      </c>
    </row>
    <row r="29" ht="400">
      <c r="A29" s="1" t="s">
        <v>595</v>
      </c>
      <c r="E29" s="27" t="s">
        <v>3753</v>
      </c>
    </row>
    <row r="30" ht="25">
      <c r="A30" s="1" t="s">
        <v>587</v>
      </c>
      <c r="B30" s="1">
        <v>6</v>
      </c>
      <c r="C30" s="26" t="s">
        <v>7347</v>
      </c>
      <c r="D30" t="s">
        <v>589</v>
      </c>
      <c r="E30" s="27" t="s">
        <v>7348</v>
      </c>
      <c r="F30" s="28" t="s">
        <v>591</v>
      </c>
      <c r="G30" s="29">
        <v>182.52500000000001</v>
      </c>
      <c r="H30" s="28">
        <v>0</v>
      </c>
      <c r="I30" s="30">
        <f>ROUND(G30*H30,P4)</f>
        <v>0</v>
      </c>
      <c r="L30" s="30">
        <v>0</v>
      </c>
      <c r="M30" s="24">
        <f>ROUND(G30*L30,P4)</f>
        <v>0</v>
      </c>
      <c r="N30" s="25" t="s">
        <v>1524</v>
      </c>
      <c r="O30" s="31">
        <f>M30*AA30</f>
        <v>0</v>
      </c>
      <c r="P30" s="1">
        <v>3</v>
      </c>
      <c r="AA30" s="1">
        <f>IF(P30=1,$O$3,IF(P30=2,$O$4,$O$5))</f>
        <v>0</v>
      </c>
    </row>
    <row r="31">
      <c r="A31" s="1" t="s">
        <v>592</v>
      </c>
      <c r="E31" s="27" t="s">
        <v>7348</v>
      </c>
    </row>
    <row r="32" ht="26">
      <c r="A32" s="1" t="s">
        <v>593</v>
      </c>
      <c r="E32" s="32" t="s">
        <v>7564</v>
      </c>
    </row>
    <row r="33" ht="400">
      <c r="A33" s="1" t="s">
        <v>595</v>
      </c>
      <c r="E33" s="27" t="s">
        <v>7350</v>
      </c>
    </row>
    <row r="34" ht="25">
      <c r="A34" s="1" t="s">
        <v>587</v>
      </c>
      <c r="B34" s="1">
        <v>7</v>
      </c>
      <c r="C34" s="26" t="s">
        <v>7351</v>
      </c>
      <c r="D34" t="s">
        <v>589</v>
      </c>
      <c r="E34" s="27" t="s">
        <v>7352</v>
      </c>
      <c r="F34" s="28" t="s">
        <v>591</v>
      </c>
      <c r="G34" s="29">
        <v>182.52500000000001</v>
      </c>
      <c r="H34" s="28">
        <v>0</v>
      </c>
      <c r="I34" s="30">
        <f>ROUND(G34*H34,P4)</f>
        <v>0</v>
      </c>
      <c r="L34" s="30">
        <v>0</v>
      </c>
      <c r="M34" s="24">
        <f>ROUND(G34*L34,P4)</f>
        <v>0</v>
      </c>
      <c r="N34" s="25" t="s">
        <v>1524</v>
      </c>
      <c r="O34" s="31">
        <f>M34*AA34</f>
        <v>0</v>
      </c>
      <c r="P34" s="1">
        <v>3</v>
      </c>
      <c r="AA34" s="1">
        <f>IF(P34=1,$O$3,IF(P34=2,$O$4,$O$5))</f>
        <v>0</v>
      </c>
    </row>
    <row r="35">
      <c r="A35" s="1" t="s">
        <v>592</v>
      </c>
      <c r="E35" s="27" t="s">
        <v>7352</v>
      </c>
    </row>
    <row r="36" ht="26">
      <c r="A36" s="1" t="s">
        <v>593</v>
      </c>
      <c r="E36" s="32" t="s">
        <v>7564</v>
      </c>
    </row>
    <row r="37" ht="400">
      <c r="A37" s="1" t="s">
        <v>595</v>
      </c>
      <c r="E37" s="27" t="s">
        <v>3753</v>
      </c>
    </row>
    <row r="38" ht="25">
      <c r="A38" s="1" t="s">
        <v>587</v>
      </c>
      <c r="B38" s="1">
        <v>8</v>
      </c>
      <c r="C38" s="26" t="s">
        <v>597</v>
      </c>
      <c r="D38" t="s">
        <v>589</v>
      </c>
      <c r="E38" s="27" t="s">
        <v>598</v>
      </c>
      <c r="F38" s="28" t="s">
        <v>591</v>
      </c>
      <c r="G38" s="29">
        <v>7.2800000000000002</v>
      </c>
      <c r="H38" s="28">
        <v>0</v>
      </c>
      <c r="I38" s="30">
        <f>ROUND(G38*H38,P4)</f>
        <v>0</v>
      </c>
      <c r="L38" s="30">
        <v>0</v>
      </c>
      <c r="M38" s="24">
        <f>ROUND(G38*L38,P4)</f>
        <v>0</v>
      </c>
      <c r="N38" s="25" t="s">
        <v>1524</v>
      </c>
      <c r="O38" s="31">
        <f>M38*AA38</f>
        <v>0</v>
      </c>
      <c r="P38" s="1">
        <v>3</v>
      </c>
      <c r="AA38" s="1">
        <f>IF(P38=1,$O$3,IF(P38=2,$O$4,$O$5))</f>
        <v>0</v>
      </c>
    </row>
    <row r="39">
      <c r="A39" s="1" t="s">
        <v>592</v>
      </c>
      <c r="E39" s="27" t="s">
        <v>598</v>
      </c>
    </row>
    <row r="40" ht="26">
      <c r="A40" s="1" t="s">
        <v>593</v>
      </c>
      <c r="E40" s="32" t="s">
        <v>7565</v>
      </c>
    </row>
    <row r="41" ht="250">
      <c r="A41" s="1" t="s">
        <v>595</v>
      </c>
      <c r="E41" s="27" t="s">
        <v>600</v>
      </c>
    </row>
    <row r="42" ht="25">
      <c r="A42" s="1" t="s">
        <v>587</v>
      </c>
      <c r="B42" s="1">
        <v>9</v>
      </c>
      <c r="C42" s="26" t="s">
        <v>2382</v>
      </c>
      <c r="D42" t="s">
        <v>589</v>
      </c>
      <c r="E42" s="27" t="s">
        <v>2383</v>
      </c>
      <c r="F42" s="28" t="s">
        <v>591</v>
      </c>
      <c r="G42" s="29">
        <v>3.1200000000000001</v>
      </c>
      <c r="H42" s="28">
        <v>0</v>
      </c>
      <c r="I42" s="30">
        <f>ROUND(G42*H42,P4)</f>
        <v>0</v>
      </c>
      <c r="L42" s="30">
        <v>0</v>
      </c>
      <c r="M42" s="24">
        <f>ROUND(G42*L42,P4)</f>
        <v>0</v>
      </c>
      <c r="N42" s="25" t="s">
        <v>1524</v>
      </c>
      <c r="O42" s="31">
        <f>M42*AA42</f>
        <v>0</v>
      </c>
      <c r="P42" s="1">
        <v>3</v>
      </c>
      <c r="AA42" s="1">
        <f>IF(P42=1,$O$3,IF(P42=2,$O$4,$O$5))</f>
        <v>0</v>
      </c>
    </row>
    <row r="43">
      <c r="A43" s="1" t="s">
        <v>592</v>
      </c>
      <c r="E43" s="27" t="s">
        <v>2383</v>
      </c>
    </row>
    <row r="44" ht="26">
      <c r="A44" s="1" t="s">
        <v>593</v>
      </c>
      <c r="E44" s="32" t="s">
        <v>7566</v>
      </c>
    </row>
    <row r="45" ht="325">
      <c r="A45" s="1" t="s">
        <v>595</v>
      </c>
      <c r="E45" s="27" t="s">
        <v>2385</v>
      </c>
    </row>
    <row r="46" ht="25">
      <c r="A46" s="1" t="s">
        <v>587</v>
      </c>
      <c r="B46" s="1">
        <v>10</v>
      </c>
      <c r="C46" s="26" t="s">
        <v>3779</v>
      </c>
      <c r="D46" t="s">
        <v>589</v>
      </c>
      <c r="E46" s="27" t="s">
        <v>3780</v>
      </c>
      <c r="F46" s="28" t="s">
        <v>603</v>
      </c>
      <c r="G46" s="29">
        <v>2095</v>
      </c>
      <c r="H46" s="28">
        <v>0</v>
      </c>
      <c r="I46" s="30">
        <f>ROUND(G46*H46,P4)</f>
        <v>0</v>
      </c>
      <c r="L46" s="30">
        <v>0</v>
      </c>
      <c r="M46" s="24">
        <f>ROUND(G46*L46,P4)</f>
        <v>0</v>
      </c>
      <c r="N46" s="25" t="s">
        <v>1524</v>
      </c>
      <c r="O46" s="31">
        <f>M46*AA46</f>
        <v>0</v>
      </c>
      <c r="P46" s="1">
        <v>3</v>
      </c>
      <c r="AA46" s="1">
        <f>IF(P46=1,$O$3,IF(P46=2,$O$4,$O$5))</f>
        <v>0</v>
      </c>
    </row>
    <row r="47">
      <c r="A47" s="1" t="s">
        <v>592</v>
      </c>
      <c r="E47" s="27" t="s">
        <v>3780</v>
      </c>
    </row>
    <row r="48" ht="26">
      <c r="A48" s="1" t="s">
        <v>593</v>
      </c>
      <c r="E48" s="32" t="s">
        <v>7567</v>
      </c>
    </row>
    <row r="49" ht="50">
      <c r="A49" s="1" t="s">
        <v>595</v>
      </c>
      <c r="E49" s="27" t="s">
        <v>3782</v>
      </c>
    </row>
    <row r="50" ht="25">
      <c r="A50" s="1" t="s">
        <v>587</v>
      </c>
      <c r="B50" s="1">
        <v>11</v>
      </c>
      <c r="C50" s="26" t="s">
        <v>3783</v>
      </c>
      <c r="D50" t="s">
        <v>589</v>
      </c>
      <c r="E50" s="27" t="s">
        <v>3784</v>
      </c>
      <c r="F50" s="28" t="s">
        <v>603</v>
      </c>
      <c r="G50" s="29">
        <v>595</v>
      </c>
      <c r="H50" s="28">
        <v>0</v>
      </c>
      <c r="I50" s="30">
        <f>ROUND(G50*H50,P4)</f>
        <v>0</v>
      </c>
      <c r="L50" s="30">
        <v>0</v>
      </c>
      <c r="M50" s="24">
        <f>ROUND(G50*L50,P4)</f>
        <v>0</v>
      </c>
      <c r="N50" s="25" t="s">
        <v>1524</v>
      </c>
      <c r="O50" s="31">
        <f>M50*AA50</f>
        <v>0</v>
      </c>
      <c r="P50" s="1">
        <v>3</v>
      </c>
      <c r="AA50" s="1">
        <f>IF(P50=1,$O$3,IF(P50=2,$O$4,$O$5))</f>
        <v>0</v>
      </c>
    </row>
    <row r="51">
      <c r="A51" s="1" t="s">
        <v>592</v>
      </c>
      <c r="E51" s="27" t="s">
        <v>3784</v>
      </c>
    </row>
    <row r="52" ht="26">
      <c r="A52" s="1" t="s">
        <v>593</v>
      </c>
      <c r="E52" s="32" t="s">
        <v>7568</v>
      </c>
    </row>
    <row r="53" ht="62.5">
      <c r="A53" s="1" t="s">
        <v>595</v>
      </c>
      <c r="E53" s="27" t="s">
        <v>3786</v>
      </c>
    </row>
    <row r="54" ht="25">
      <c r="A54" s="1" t="s">
        <v>587</v>
      </c>
      <c r="B54" s="1">
        <v>12</v>
      </c>
      <c r="C54" s="26" t="s">
        <v>4942</v>
      </c>
      <c r="D54" t="s">
        <v>589</v>
      </c>
      <c r="E54" s="27" t="s">
        <v>4943</v>
      </c>
      <c r="F54" s="28" t="s">
        <v>603</v>
      </c>
      <c r="G54" s="29">
        <v>255</v>
      </c>
      <c r="H54" s="28">
        <v>0</v>
      </c>
      <c r="I54" s="30">
        <f>ROUND(G54*H54,P4)</f>
        <v>0</v>
      </c>
      <c r="L54" s="30">
        <v>0</v>
      </c>
      <c r="M54" s="24">
        <f>ROUND(G54*L54,P4)</f>
        <v>0</v>
      </c>
      <c r="N54" s="25" t="s">
        <v>1524</v>
      </c>
      <c r="O54" s="31">
        <f>M54*AA54</f>
        <v>0</v>
      </c>
      <c r="P54" s="1">
        <v>3</v>
      </c>
      <c r="AA54" s="1">
        <f>IF(P54=1,$O$3,IF(P54=2,$O$4,$O$5))</f>
        <v>0</v>
      </c>
    </row>
    <row r="55">
      <c r="A55" s="1" t="s">
        <v>592</v>
      </c>
      <c r="E55" s="27" t="s">
        <v>4943</v>
      </c>
    </row>
    <row r="56" ht="26">
      <c r="A56" s="1" t="s">
        <v>593</v>
      </c>
      <c r="E56" s="32" t="s">
        <v>7569</v>
      </c>
    </row>
    <row r="57" ht="62.5">
      <c r="A57" s="1" t="s">
        <v>595</v>
      </c>
      <c r="E57" s="27" t="s">
        <v>4945</v>
      </c>
    </row>
    <row r="58" ht="25">
      <c r="A58" s="1" t="s">
        <v>587</v>
      </c>
      <c r="B58" s="1">
        <v>13</v>
      </c>
      <c r="C58" s="26" t="s">
        <v>5162</v>
      </c>
      <c r="D58" t="s">
        <v>589</v>
      </c>
      <c r="E58" s="27" t="s">
        <v>5163</v>
      </c>
      <c r="F58" s="28" t="s">
        <v>603</v>
      </c>
      <c r="G58" s="29">
        <v>850</v>
      </c>
      <c r="H58" s="28">
        <v>0</v>
      </c>
      <c r="I58" s="30">
        <f>ROUND(G58*H58,P4)</f>
        <v>0</v>
      </c>
      <c r="L58" s="30">
        <v>0</v>
      </c>
      <c r="M58" s="24">
        <f>ROUND(G58*L58,P4)</f>
        <v>0</v>
      </c>
      <c r="N58" s="25" t="s">
        <v>1524</v>
      </c>
      <c r="O58" s="31">
        <f>M58*AA58</f>
        <v>0</v>
      </c>
      <c r="P58" s="1">
        <v>3</v>
      </c>
      <c r="AA58" s="1">
        <f>IF(P58=1,$O$3,IF(P58=2,$O$4,$O$5))</f>
        <v>0</v>
      </c>
    </row>
    <row r="59">
      <c r="A59" s="1" t="s">
        <v>592</v>
      </c>
      <c r="E59" s="27" t="s">
        <v>5163</v>
      </c>
    </row>
    <row r="60" ht="26">
      <c r="A60" s="1" t="s">
        <v>593</v>
      </c>
      <c r="E60" s="32" t="s">
        <v>7570</v>
      </c>
    </row>
    <row r="61" ht="62.5">
      <c r="A61" s="1" t="s">
        <v>595</v>
      </c>
      <c r="E61" s="27" t="s">
        <v>5164</v>
      </c>
    </row>
    <row r="62" ht="25">
      <c r="A62" s="1" t="s">
        <v>587</v>
      </c>
      <c r="B62" s="1">
        <v>14</v>
      </c>
      <c r="C62" s="26" t="s">
        <v>3790</v>
      </c>
      <c r="D62" t="s">
        <v>589</v>
      </c>
      <c r="E62" s="27" t="s">
        <v>3791</v>
      </c>
      <c r="F62" s="28" t="s">
        <v>603</v>
      </c>
      <c r="G62" s="29">
        <v>850</v>
      </c>
      <c r="H62" s="28">
        <v>0</v>
      </c>
      <c r="I62" s="30">
        <f>ROUND(G62*H62,P4)</f>
        <v>0</v>
      </c>
      <c r="L62" s="30">
        <v>0</v>
      </c>
      <c r="M62" s="24">
        <f>ROUND(G62*L62,P4)</f>
        <v>0</v>
      </c>
      <c r="N62" s="25" t="s">
        <v>1524</v>
      </c>
      <c r="O62" s="31">
        <f>M62*AA62</f>
        <v>0</v>
      </c>
      <c r="P62" s="1">
        <v>3</v>
      </c>
      <c r="AA62" s="1">
        <f>IF(P62=1,$O$3,IF(P62=2,$O$4,$O$5))</f>
        <v>0</v>
      </c>
    </row>
    <row r="63">
      <c r="A63" s="1" t="s">
        <v>592</v>
      </c>
      <c r="E63" s="27" t="s">
        <v>3791</v>
      </c>
    </row>
    <row r="64" ht="26">
      <c r="A64" s="1" t="s">
        <v>593</v>
      </c>
      <c r="E64" s="32" t="s">
        <v>7570</v>
      </c>
    </row>
    <row r="65" ht="75">
      <c r="A65" s="1" t="s">
        <v>595</v>
      </c>
      <c r="E65" s="27" t="s">
        <v>3792</v>
      </c>
    </row>
    <row r="66" ht="25">
      <c r="A66" s="1" t="s">
        <v>587</v>
      </c>
      <c r="B66" s="1">
        <v>15</v>
      </c>
      <c r="C66" s="26" t="s">
        <v>7357</v>
      </c>
      <c r="D66" t="s">
        <v>589</v>
      </c>
      <c r="E66" s="27" t="s">
        <v>7358</v>
      </c>
      <c r="F66" s="28" t="s">
        <v>603</v>
      </c>
      <c r="G66" s="29">
        <v>850</v>
      </c>
      <c r="H66" s="28">
        <v>0</v>
      </c>
      <c r="I66" s="30">
        <f>ROUND(G66*H66,P4)</f>
        <v>0</v>
      </c>
      <c r="L66" s="30">
        <v>0</v>
      </c>
      <c r="M66" s="24">
        <f>ROUND(G66*L66,P4)</f>
        <v>0</v>
      </c>
      <c r="N66" s="25" t="s">
        <v>1524</v>
      </c>
      <c r="O66" s="31">
        <f>M66*AA66</f>
        <v>0</v>
      </c>
      <c r="P66" s="1">
        <v>3</v>
      </c>
      <c r="AA66" s="1">
        <f>IF(P66=1,$O$3,IF(P66=2,$O$4,$O$5))</f>
        <v>0</v>
      </c>
    </row>
    <row r="67">
      <c r="A67" s="1" t="s">
        <v>592</v>
      </c>
      <c r="E67" s="27" t="s">
        <v>7358</v>
      </c>
    </row>
    <row r="68" ht="26">
      <c r="A68" s="1" t="s">
        <v>593</v>
      </c>
      <c r="E68" s="32" t="s">
        <v>7570</v>
      </c>
    </row>
    <row r="69" ht="62.5">
      <c r="A69" s="1" t="s">
        <v>595</v>
      </c>
      <c r="E69" s="27" t="s">
        <v>7359</v>
      </c>
    </row>
    <row r="70" ht="25">
      <c r="A70" s="1" t="s">
        <v>587</v>
      </c>
      <c r="B70" s="1">
        <v>16</v>
      </c>
      <c r="C70" s="26" t="s">
        <v>7360</v>
      </c>
      <c r="D70" t="s">
        <v>589</v>
      </c>
      <c r="E70" s="27" t="s">
        <v>7361</v>
      </c>
      <c r="F70" s="28" t="s">
        <v>591</v>
      </c>
      <c r="G70" s="29">
        <v>198.75</v>
      </c>
      <c r="H70" s="28">
        <v>0</v>
      </c>
      <c r="I70" s="30">
        <f>ROUND(G70*H70,P4)</f>
        <v>0</v>
      </c>
      <c r="L70" s="30">
        <v>0</v>
      </c>
      <c r="M70" s="24">
        <f>ROUND(G70*L70,P4)</f>
        <v>0</v>
      </c>
      <c r="N70" s="25" t="s">
        <v>1524</v>
      </c>
      <c r="O70" s="31">
        <f>M70*AA70</f>
        <v>0</v>
      </c>
      <c r="P70" s="1">
        <v>3</v>
      </c>
      <c r="AA70" s="1">
        <f>IF(P70=1,$O$3,IF(P70=2,$O$4,$O$5))</f>
        <v>0</v>
      </c>
    </row>
    <row r="71">
      <c r="A71" s="1" t="s">
        <v>592</v>
      </c>
      <c r="E71" s="27" t="s">
        <v>7361</v>
      </c>
    </row>
    <row r="72" ht="26">
      <c r="A72" s="1" t="s">
        <v>593</v>
      </c>
      <c r="E72" s="32" t="s">
        <v>7571</v>
      </c>
    </row>
    <row r="73" ht="100">
      <c r="A73" s="1" t="s">
        <v>595</v>
      </c>
      <c r="E73" s="27" t="s">
        <v>7363</v>
      </c>
    </row>
    <row r="74" ht="37.5">
      <c r="A74" s="1" t="s">
        <v>587</v>
      </c>
      <c r="B74" s="1">
        <v>17</v>
      </c>
      <c r="C74" s="26" t="s">
        <v>4125</v>
      </c>
      <c r="D74" t="s">
        <v>589</v>
      </c>
      <c r="E74" s="27" t="s">
        <v>4126</v>
      </c>
      <c r="F74" s="28" t="s">
        <v>591</v>
      </c>
      <c r="G74" s="29">
        <v>780</v>
      </c>
      <c r="H74" s="28">
        <v>0</v>
      </c>
      <c r="I74" s="30">
        <f>ROUND(G74*H74,P4)</f>
        <v>0</v>
      </c>
      <c r="L74" s="30">
        <v>0</v>
      </c>
      <c r="M74" s="24">
        <f>ROUND(G74*L74,P4)</f>
        <v>0</v>
      </c>
      <c r="N74" s="25" t="s">
        <v>589</v>
      </c>
      <c r="O74" s="31">
        <f>M74*AA74</f>
        <v>0</v>
      </c>
      <c r="P74" s="1">
        <v>3</v>
      </c>
      <c r="AA74" s="1">
        <f>IF(P74=1,$O$3,IF(P74=2,$O$4,$O$5))</f>
        <v>0</v>
      </c>
    </row>
    <row r="75" ht="25">
      <c r="A75" s="1" t="s">
        <v>592</v>
      </c>
      <c r="E75" s="27" t="s">
        <v>4127</v>
      </c>
    </row>
    <row r="76" ht="26">
      <c r="A76" s="1" t="s">
        <v>593</v>
      </c>
      <c r="E76" s="32" t="s">
        <v>7572</v>
      </c>
    </row>
    <row r="77">
      <c r="A77" s="1" t="s">
        <v>595</v>
      </c>
      <c r="E77" s="27" t="s">
        <v>589</v>
      </c>
    </row>
    <row r="78" ht="13">
      <c r="A78" s="1" t="s">
        <v>584</v>
      </c>
      <c r="C78" s="22" t="s">
        <v>2588</v>
      </c>
      <c r="E78" s="23" t="s">
        <v>4136</v>
      </c>
      <c r="L78" s="24">
        <f>SUMIFS(L79:L82,A79:A82,"P")</f>
        <v>0</v>
      </c>
      <c r="M78" s="24">
        <f>SUMIFS(M79:M82,A79:A82,"P")</f>
        <v>0</v>
      </c>
      <c r="N78" s="25"/>
    </row>
    <row r="79" ht="25">
      <c r="A79" s="1" t="s">
        <v>587</v>
      </c>
      <c r="B79" s="1">
        <v>18</v>
      </c>
      <c r="C79" s="26" t="s">
        <v>4140</v>
      </c>
      <c r="D79" t="s">
        <v>589</v>
      </c>
      <c r="E79" s="27" t="s">
        <v>4141</v>
      </c>
      <c r="F79" s="28" t="s">
        <v>603</v>
      </c>
      <c r="G79" s="29">
        <v>2514</v>
      </c>
      <c r="H79" s="28">
        <v>0</v>
      </c>
      <c r="I79" s="30">
        <f>ROUND(G79*H79,P4)</f>
        <v>0</v>
      </c>
      <c r="L79" s="30">
        <v>0</v>
      </c>
      <c r="M79" s="24">
        <f>ROUND(G79*L79,P4)</f>
        <v>0</v>
      </c>
      <c r="N79" s="25" t="s">
        <v>1524</v>
      </c>
      <c r="O79" s="31">
        <f>M79*AA79</f>
        <v>0</v>
      </c>
      <c r="P79" s="1">
        <v>3</v>
      </c>
      <c r="AA79" s="1">
        <f>IF(P79=1,$O$3,IF(P79=2,$O$4,$O$5))</f>
        <v>0</v>
      </c>
    </row>
    <row r="80">
      <c r="A80" s="1" t="s">
        <v>592</v>
      </c>
      <c r="E80" s="27" t="s">
        <v>4141</v>
      </c>
    </row>
    <row r="81" ht="26">
      <c r="A81" s="1" t="s">
        <v>593</v>
      </c>
      <c r="E81" s="32" t="s">
        <v>7573</v>
      </c>
    </row>
    <row r="82" ht="125">
      <c r="A82" s="1" t="s">
        <v>595</v>
      </c>
      <c r="E82" s="27" t="s">
        <v>4143</v>
      </c>
    </row>
    <row r="83" ht="13">
      <c r="A83" s="1" t="s">
        <v>584</v>
      </c>
      <c r="C83" s="22" t="s">
        <v>3026</v>
      </c>
      <c r="E83" s="23" t="s">
        <v>3833</v>
      </c>
      <c r="L83" s="24">
        <f>SUMIFS(L84:L87,A84:A87,"P")</f>
        <v>0</v>
      </c>
      <c r="M83" s="24">
        <f>SUMIFS(M84:M87,A84:A87,"P")</f>
        <v>0</v>
      </c>
      <c r="N83" s="25"/>
    </row>
    <row r="84" ht="25">
      <c r="A84" s="1" t="s">
        <v>587</v>
      </c>
      <c r="B84" s="1">
        <v>19</v>
      </c>
      <c r="C84" s="26" t="s">
        <v>7574</v>
      </c>
      <c r="D84" t="s">
        <v>589</v>
      </c>
      <c r="E84" s="27" t="s">
        <v>7575</v>
      </c>
      <c r="F84" s="28" t="s">
        <v>603</v>
      </c>
      <c r="G84" s="29">
        <v>390</v>
      </c>
      <c r="H84" s="28">
        <v>0</v>
      </c>
      <c r="I84" s="30">
        <f>ROUND(G84*H84,P4)</f>
        <v>0</v>
      </c>
      <c r="L84" s="30">
        <v>0</v>
      </c>
      <c r="M84" s="24">
        <f>ROUND(G84*L84,P4)</f>
        <v>0</v>
      </c>
      <c r="N84" s="25" t="s">
        <v>589</v>
      </c>
      <c r="O84" s="31">
        <f>M84*AA84</f>
        <v>0</v>
      </c>
      <c r="P84" s="1">
        <v>3</v>
      </c>
      <c r="AA84" s="1">
        <f>IF(P84=1,$O$3,IF(P84=2,$O$4,$O$5))</f>
        <v>0</v>
      </c>
    </row>
    <row r="85" ht="25">
      <c r="A85" s="1" t="s">
        <v>592</v>
      </c>
      <c r="E85" s="27" t="s">
        <v>7576</v>
      </c>
    </row>
    <row r="86" ht="26">
      <c r="A86" s="1" t="s">
        <v>593</v>
      </c>
      <c r="E86" s="32" t="s">
        <v>7577</v>
      </c>
    </row>
    <row r="87">
      <c r="A87" s="1" t="s">
        <v>595</v>
      </c>
      <c r="E87" s="27" t="s">
        <v>589</v>
      </c>
    </row>
    <row r="88" ht="13">
      <c r="A88" s="1" t="s">
        <v>584</v>
      </c>
      <c r="C88" s="22" t="s">
        <v>3032</v>
      </c>
      <c r="E88" s="23" t="s">
        <v>4061</v>
      </c>
      <c r="L88" s="24">
        <f>SUMIFS(L89:L120,A89:A120,"P")</f>
        <v>0</v>
      </c>
      <c r="M88" s="24">
        <f>SUMIFS(M89:M120,A89:A120,"P")</f>
        <v>0</v>
      </c>
      <c r="N88" s="25"/>
    </row>
    <row r="89" ht="25">
      <c r="A89" s="1" t="s">
        <v>587</v>
      </c>
      <c r="B89" s="1">
        <v>20</v>
      </c>
      <c r="C89" s="26" t="s">
        <v>4198</v>
      </c>
      <c r="D89" t="s">
        <v>589</v>
      </c>
      <c r="E89" s="27" t="s">
        <v>4199</v>
      </c>
      <c r="F89" s="28" t="s">
        <v>591</v>
      </c>
      <c r="G89" s="29">
        <v>1047.5</v>
      </c>
      <c r="H89" s="28">
        <v>0</v>
      </c>
      <c r="I89" s="30">
        <f>ROUND(G89*H89,P4)</f>
        <v>0</v>
      </c>
      <c r="L89" s="30">
        <v>0</v>
      </c>
      <c r="M89" s="24">
        <f>ROUND(G89*L89,P4)</f>
        <v>0</v>
      </c>
      <c r="N89" s="25" t="s">
        <v>1524</v>
      </c>
      <c r="O89" s="31">
        <f>M89*AA89</f>
        <v>0</v>
      </c>
      <c r="P89" s="1">
        <v>3</v>
      </c>
      <c r="AA89" s="1">
        <f>IF(P89=1,$O$3,IF(P89=2,$O$4,$O$5))</f>
        <v>0</v>
      </c>
    </row>
    <row r="90">
      <c r="A90" s="1" t="s">
        <v>592</v>
      </c>
      <c r="E90" s="27" t="s">
        <v>4199</v>
      </c>
    </row>
    <row r="91" ht="26">
      <c r="A91" s="1" t="s">
        <v>593</v>
      </c>
      <c r="E91" s="32" t="s">
        <v>7578</v>
      </c>
    </row>
    <row r="92" ht="75">
      <c r="A92" s="1" t="s">
        <v>595</v>
      </c>
      <c r="E92" s="27" t="s">
        <v>4201</v>
      </c>
    </row>
    <row r="93" ht="25">
      <c r="A93" s="1" t="s">
        <v>587</v>
      </c>
      <c r="B93" s="1">
        <v>21</v>
      </c>
      <c r="C93" s="26" t="s">
        <v>4493</v>
      </c>
      <c r="D93" t="s">
        <v>589</v>
      </c>
      <c r="E93" s="27" t="s">
        <v>4494</v>
      </c>
      <c r="F93" s="28" t="s">
        <v>603</v>
      </c>
      <c r="G93" s="29">
        <v>3955</v>
      </c>
      <c r="H93" s="28">
        <v>0</v>
      </c>
      <c r="I93" s="30">
        <f>ROUND(G93*H93,P4)</f>
        <v>0</v>
      </c>
      <c r="L93" s="30">
        <v>0</v>
      </c>
      <c r="M93" s="24">
        <f>ROUND(G93*L93,P4)</f>
        <v>0</v>
      </c>
      <c r="N93" s="25" t="s">
        <v>1524</v>
      </c>
      <c r="O93" s="31">
        <f>M93*AA93</f>
        <v>0</v>
      </c>
      <c r="P93" s="1">
        <v>3</v>
      </c>
      <c r="AA93" s="1">
        <f>IF(P93=1,$O$3,IF(P93=2,$O$4,$O$5))</f>
        <v>0</v>
      </c>
    </row>
    <row r="94">
      <c r="A94" s="1" t="s">
        <v>592</v>
      </c>
      <c r="E94" s="27" t="s">
        <v>4494</v>
      </c>
    </row>
    <row r="95" ht="39">
      <c r="A95" s="1" t="s">
        <v>593</v>
      </c>
      <c r="E95" s="32" t="s">
        <v>7579</v>
      </c>
    </row>
    <row r="96" ht="75">
      <c r="A96" s="1" t="s">
        <v>595</v>
      </c>
      <c r="E96" s="27" t="s">
        <v>4201</v>
      </c>
    </row>
    <row r="97" ht="25">
      <c r="A97" s="1" t="s">
        <v>587</v>
      </c>
      <c r="B97" s="1">
        <v>22</v>
      </c>
      <c r="C97" s="26" t="s">
        <v>7529</v>
      </c>
      <c r="D97" t="s">
        <v>589</v>
      </c>
      <c r="E97" s="27" t="s">
        <v>7530</v>
      </c>
      <c r="F97" s="28" t="s">
        <v>603</v>
      </c>
      <c r="G97" s="29">
        <v>435</v>
      </c>
      <c r="H97" s="28">
        <v>0</v>
      </c>
      <c r="I97" s="30">
        <f>ROUND(G97*H97,P4)</f>
        <v>0</v>
      </c>
      <c r="L97" s="30">
        <v>0</v>
      </c>
      <c r="M97" s="24">
        <f>ROUND(G97*L97,P4)</f>
        <v>0</v>
      </c>
      <c r="N97" s="25" t="s">
        <v>1524</v>
      </c>
      <c r="O97" s="31">
        <f>M97*AA97</f>
        <v>0</v>
      </c>
      <c r="P97" s="1">
        <v>3</v>
      </c>
      <c r="AA97" s="1">
        <f>IF(P97=1,$O$3,IF(P97=2,$O$4,$O$5))</f>
        <v>0</v>
      </c>
    </row>
    <row r="98">
      <c r="A98" s="1" t="s">
        <v>592</v>
      </c>
      <c r="E98" s="27" t="s">
        <v>7530</v>
      </c>
    </row>
    <row r="99" ht="26">
      <c r="A99" s="1" t="s">
        <v>593</v>
      </c>
      <c r="E99" s="32" t="s">
        <v>7580</v>
      </c>
    </row>
    <row r="100" ht="100">
      <c r="A100" s="1" t="s">
        <v>595</v>
      </c>
      <c r="E100" s="27" t="s">
        <v>4215</v>
      </c>
    </row>
    <row r="101" ht="25">
      <c r="A101" s="1" t="s">
        <v>587</v>
      </c>
      <c r="B101" s="1">
        <v>23</v>
      </c>
      <c r="C101" s="26" t="s">
        <v>7532</v>
      </c>
      <c r="D101" t="s">
        <v>589</v>
      </c>
      <c r="E101" s="27" t="s">
        <v>7533</v>
      </c>
      <c r="F101" s="28" t="s">
        <v>603</v>
      </c>
      <c r="G101" s="29">
        <v>1860</v>
      </c>
      <c r="H101" s="28">
        <v>0</v>
      </c>
      <c r="I101" s="30">
        <f>ROUND(G101*H101,P4)</f>
        <v>0</v>
      </c>
      <c r="L101" s="30">
        <v>0</v>
      </c>
      <c r="M101" s="24">
        <f>ROUND(G101*L101,P4)</f>
        <v>0</v>
      </c>
      <c r="N101" s="25" t="s">
        <v>1524</v>
      </c>
      <c r="O101" s="31">
        <f>M101*AA101</f>
        <v>0</v>
      </c>
      <c r="P101" s="1">
        <v>3</v>
      </c>
      <c r="AA101" s="1">
        <f>IF(P101=1,$O$3,IF(P101=2,$O$4,$O$5))</f>
        <v>0</v>
      </c>
    </row>
    <row r="102">
      <c r="A102" s="1" t="s">
        <v>592</v>
      </c>
      <c r="E102" s="27" t="s">
        <v>7533</v>
      </c>
    </row>
    <row r="103" ht="26">
      <c r="A103" s="1" t="s">
        <v>593</v>
      </c>
      <c r="E103" s="32" t="s">
        <v>7581</v>
      </c>
    </row>
    <row r="104" ht="87.5">
      <c r="A104" s="1" t="s">
        <v>595</v>
      </c>
      <c r="E104" s="27" t="s">
        <v>4696</v>
      </c>
    </row>
    <row r="105" ht="25">
      <c r="A105" s="1" t="s">
        <v>587</v>
      </c>
      <c r="B105" s="1">
        <v>24</v>
      </c>
      <c r="C105" s="26" t="s">
        <v>6673</v>
      </c>
      <c r="D105" t="s">
        <v>589</v>
      </c>
      <c r="E105" s="27" t="s">
        <v>6674</v>
      </c>
      <c r="F105" s="28" t="s">
        <v>603</v>
      </c>
      <c r="G105" s="29">
        <v>3460</v>
      </c>
      <c r="H105" s="28">
        <v>0</v>
      </c>
      <c r="I105" s="30">
        <f>ROUND(G105*H105,P4)</f>
        <v>0</v>
      </c>
      <c r="L105" s="30">
        <v>0</v>
      </c>
      <c r="M105" s="24">
        <f>ROUND(G105*L105,P4)</f>
        <v>0</v>
      </c>
      <c r="N105" s="25" t="s">
        <v>1524</v>
      </c>
      <c r="O105" s="31">
        <f>M105*AA105</f>
        <v>0</v>
      </c>
      <c r="P105" s="1">
        <v>3</v>
      </c>
      <c r="AA105" s="1">
        <f>IF(P105=1,$O$3,IF(P105=2,$O$4,$O$5))</f>
        <v>0</v>
      </c>
    </row>
    <row r="106">
      <c r="A106" s="1" t="s">
        <v>592</v>
      </c>
      <c r="E106" s="27" t="s">
        <v>6674</v>
      </c>
    </row>
    <row r="107" ht="26">
      <c r="A107" s="1" t="s">
        <v>593</v>
      </c>
      <c r="E107" s="32" t="s">
        <v>7582</v>
      </c>
    </row>
    <row r="108" ht="87.5">
      <c r="A108" s="1" t="s">
        <v>595</v>
      </c>
      <c r="E108" s="27" t="s">
        <v>4696</v>
      </c>
    </row>
    <row r="109" ht="25">
      <c r="A109" s="1" t="s">
        <v>587</v>
      </c>
      <c r="B109" s="1">
        <v>25</v>
      </c>
      <c r="C109" s="26" t="s">
        <v>4700</v>
      </c>
      <c r="D109" t="s">
        <v>589</v>
      </c>
      <c r="E109" s="27" t="s">
        <v>4701</v>
      </c>
      <c r="F109" s="28" t="s">
        <v>603</v>
      </c>
      <c r="G109" s="29">
        <v>1608</v>
      </c>
      <c r="H109" s="28">
        <v>0</v>
      </c>
      <c r="I109" s="30">
        <f>ROUND(G109*H109,P4)</f>
        <v>0</v>
      </c>
      <c r="L109" s="30">
        <v>0</v>
      </c>
      <c r="M109" s="24">
        <f>ROUND(G109*L109,P4)</f>
        <v>0</v>
      </c>
      <c r="N109" s="25" t="s">
        <v>1524</v>
      </c>
      <c r="O109" s="31">
        <f>M109*AA109</f>
        <v>0</v>
      </c>
      <c r="P109" s="1">
        <v>3</v>
      </c>
      <c r="AA109" s="1">
        <f>IF(P109=1,$O$3,IF(P109=2,$O$4,$O$5))</f>
        <v>0</v>
      </c>
    </row>
    <row r="110">
      <c r="A110" s="1" t="s">
        <v>592</v>
      </c>
      <c r="E110" s="27" t="s">
        <v>4701</v>
      </c>
    </row>
    <row r="111" ht="26">
      <c r="A111" s="1" t="s">
        <v>593</v>
      </c>
      <c r="E111" s="32" t="s">
        <v>7583</v>
      </c>
    </row>
    <row r="112" ht="162.5">
      <c r="A112" s="1" t="s">
        <v>595</v>
      </c>
      <c r="E112" s="27" t="s">
        <v>4703</v>
      </c>
    </row>
    <row r="113" ht="25">
      <c r="A113" s="1" t="s">
        <v>587</v>
      </c>
      <c r="B113" s="1">
        <v>26</v>
      </c>
      <c r="C113" s="26" t="s">
        <v>4866</v>
      </c>
      <c r="D113" t="s">
        <v>589</v>
      </c>
      <c r="E113" s="27" t="s">
        <v>4867</v>
      </c>
      <c r="F113" s="28" t="s">
        <v>603</v>
      </c>
      <c r="G113" s="29">
        <v>1688</v>
      </c>
      <c r="H113" s="28">
        <v>0</v>
      </c>
      <c r="I113" s="30">
        <f>ROUND(G113*H113,P4)</f>
        <v>0</v>
      </c>
      <c r="L113" s="30">
        <v>0</v>
      </c>
      <c r="M113" s="24">
        <f>ROUND(G113*L113,P4)</f>
        <v>0</v>
      </c>
      <c r="N113" s="25" t="s">
        <v>1524</v>
      </c>
      <c r="O113" s="31">
        <f>M113*AA113</f>
        <v>0</v>
      </c>
      <c r="P113" s="1">
        <v>3</v>
      </c>
      <c r="AA113" s="1">
        <f>IF(P113=1,$O$3,IF(P113=2,$O$4,$O$5))</f>
        <v>0</v>
      </c>
    </row>
    <row r="114">
      <c r="A114" s="1" t="s">
        <v>592</v>
      </c>
      <c r="E114" s="27" t="s">
        <v>4867</v>
      </c>
    </row>
    <row r="115" ht="26">
      <c r="A115" s="1" t="s">
        <v>593</v>
      </c>
      <c r="E115" s="32" t="s">
        <v>7584</v>
      </c>
    </row>
    <row r="116" ht="162.5">
      <c r="A116" s="1" t="s">
        <v>595</v>
      </c>
      <c r="E116" s="27" t="s">
        <v>4703</v>
      </c>
    </row>
    <row r="117" ht="25">
      <c r="A117" s="1" t="s">
        <v>587</v>
      </c>
      <c r="B117" s="1">
        <v>27</v>
      </c>
      <c r="C117" s="26" t="s">
        <v>7538</v>
      </c>
      <c r="D117" t="s">
        <v>589</v>
      </c>
      <c r="E117" s="27" t="s">
        <v>7539</v>
      </c>
      <c r="F117" s="28" t="s">
        <v>603</v>
      </c>
      <c r="G117" s="29">
        <v>1772</v>
      </c>
      <c r="H117" s="28">
        <v>0</v>
      </c>
      <c r="I117" s="30">
        <f>ROUND(G117*H117,P4)</f>
        <v>0</v>
      </c>
      <c r="L117" s="30">
        <v>0</v>
      </c>
      <c r="M117" s="24">
        <f>ROUND(G117*L117,P4)</f>
        <v>0</v>
      </c>
      <c r="N117" s="25" t="s">
        <v>1524</v>
      </c>
      <c r="O117" s="31">
        <f>M117*AA117</f>
        <v>0</v>
      </c>
      <c r="P117" s="1">
        <v>3</v>
      </c>
      <c r="AA117" s="1">
        <f>IF(P117=1,$O$3,IF(P117=2,$O$4,$O$5))</f>
        <v>0</v>
      </c>
    </row>
    <row r="118">
      <c r="A118" s="1" t="s">
        <v>592</v>
      </c>
      <c r="E118" s="27" t="s">
        <v>7539</v>
      </c>
    </row>
    <row r="119" ht="26">
      <c r="A119" s="1" t="s">
        <v>593</v>
      </c>
      <c r="E119" s="32" t="s">
        <v>7585</v>
      </c>
    </row>
    <row r="120" ht="162.5">
      <c r="A120" s="1" t="s">
        <v>595</v>
      </c>
      <c r="E120" s="27" t="s">
        <v>4703</v>
      </c>
    </row>
    <row r="121" ht="13">
      <c r="A121" s="1" t="s">
        <v>584</v>
      </c>
      <c r="C121" s="22" t="s">
        <v>3881</v>
      </c>
      <c r="E121" s="23" t="s">
        <v>5718</v>
      </c>
      <c r="L121" s="24">
        <f>SUMIFS(L122:L125,A122:A125,"P")</f>
        <v>0</v>
      </c>
      <c r="M121" s="24">
        <f>SUMIFS(M122:M125,A122:A125,"P")</f>
        <v>0</v>
      </c>
      <c r="N121" s="25"/>
    </row>
    <row r="122" ht="25">
      <c r="A122" s="1" t="s">
        <v>587</v>
      </c>
      <c r="B122" s="1">
        <v>28</v>
      </c>
      <c r="C122" s="26" t="s">
        <v>7541</v>
      </c>
      <c r="D122" t="s">
        <v>589</v>
      </c>
      <c r="E122" s="27" t="s">
        <v>7281</v>
      </c>
      <c r="F122" s="28" t="s">
        <v>618</v>
      </c>
      <c r="G122" s="29">
        <v>13</v>
      </c>
      <c r="H122" s="28">
        <v>0</v>
      </c>
      <c r="I122" s="30">
        <f>ROUND(G122*H122,P4)</f>
        <v>0</v>
      </c>
      <c r="L122" s="30">
        <v>0</v>
      </c>
      <c r="M122" s="24">
        <f>ROUND(G122*L122,P4)</f>
        <v>0</v>
      </c>
      <c r="N122" s="25" t="s">
        <v>1524</v>
      </c>
      <c r="O122" s="31">
        <f>M122*AA122</f>
        <v>0</v>
      </c>
      <c r="P122" s="1">
        <v>3</v>
      </c>
      <c r="AA122" s="1">
        <f>IF(P122=1,$O$3,IF(P122=2,$O$4,$O$5))</f>
        <v>0</v>
      </c>
    </row>
    <row r="123">
      <c r="A123" s="1" t="s">
        <v>592</v>
      </c>
      <c r="E123" s="27" t="s">
        <v>7281</v>
      </c>
    </row>
    <row r="124" ht="26">
      <c r="A124" s="1" t="s">
        <v>593</v>
      </c>
      <c r="E124" s="32" t="s">
        <v>7586</v>
      </c>
    </row>
    <row r="125" ht="250">
      <c r="A125" s="1" t="s">
        <v>595</v>
      </c>
      <c r="E125" s="27" t="s">
        <v>3894</v>
      </c>
    </row>
    <row r="126" ht="13">
      <c r="A126" s="1" t="s">
        <v>584</v>
      </c>
      <c r="C126" s="22" t="s">
        <v>2059</v>
      </c>
      <c r="E126" s="23" t="s">
        <v>4071</v>
      </c>
      <c r="L126" s="24">
        <f>SUMIFS(L127:L154,A127:A154,"P")</f>
        <v>0</v>
      </c>
      <c r="M126" s="24">
        <f>SUMIFS(M127:M154,A127:A154,"P")</f>
        <v>0</v>
      </c>
      <c r="N126" s="25"/>
    </row>
    <row r="127" ht="25">
      <c r="A127" s="1" t="s">
        <v>587</v>
      </c>
      <c r="B127" s="1">
        <v>29</v>
      </c>
      <c r="C127" s="26" t="s">
        <v>7370</v>
      </c>
      <c r="D127" t="s">
        <v>589</v>
      </c>
      <c r="E127" s="27" t="s">
        <v>7371</v>
      </c>
      <c r="F127" s="28" t="s">
        <v>618</v>
      </c>
      <c r="G127" s="29">
        <v>172</v>
      </c>
      <c r="H127" s="28">
        <v>0</v>
      </c>
      <c r="I127" s="30">
        <f>ROUND(G127*H127,P4)</f>
        <v>0</v>
      </c>
      <c r="L127" s="30">
        <v>0</v>
      </c>
      <c r="M127" s="24">
        <f>ROUND(G127*L127,P4)</f>
        <v>0</v>
      </c>
      <c r="N127" s="25" t="s">
        <v>1524</v>
      </c>
      <c r="O127" s="31">
        <f>M127*AA127</f>
        <v>0</v>
      </c>
      <c r="P127" s="1">
        <v>3</v>
      </c>
      <c r="AA127" s="1">
        <f>IF(P127=1,$O$3,IF(P127=2,$O$4,$O$5))</f>
        <v>0</v>
      </c>
    </row>
    <row r="128" ht="25">
      <c r="A128" s="1" t="s">
        <v>592</v>
      </c>
      <c r="E128" s="27" t="s">
        <v>7371</v>
      </c>
    </row>
    <row r="129" ht="26">
      <c r="A129" s="1" t="s">
        <v>593</v>
      </c>
      <c r="E129" s="32" t="s">
        <v>7587</v>
      </c>
    </row>
    <row r="130" ht="162.5">
      <c r="A130" s="1" t="s">
        <v>595</v>
      </c>
      <c r="E130" s="27" t="s">
        <v>7373</v>
      </c>
    </row>
    <row r="131" ht="25">
      <c r="A131" s="1" t="s">
        <v>587</v>
      </c>
      <c r="B131" s="1">
        <v>30</v>
      </c>
      <c r="C131" s="26" t="s">
        <v>7378</v>
      </c>
      <c r="D131" t="s">
        <v>589</v>
      </c>
      <c r="E131" s="27" t="s">
        <v>7379</v>
      </c>
      <c r="F131" s="28" t="s">
        <v>610</v>
      </c>
      <c r="G131" s="29">
        <v>14</v>
      </c>
      <c r="H131" s="28">
        <v>0</v>
      </c>
      <c r="I131" s="30">
        <f>ROUND(G131*H131,P4)</f>
        <v>0</v>
      </c>
      <c r="L131" s="30">
        <v>0</v>
      </c>
      <c r="M131" s="24">
        <f>ROUND(G131*L131,P4)</f>
        <v>0</v>
      </c>
      <c r="N131" s="25" t="s">
        <v>1524</v>
      </c>
      <c r="O131" s="31">
        <f>M131*AA131</f>
        <v>0</v>
      </c>
      <c r="P131" s="1">
        <v>3</v>
      </c>
      <c r="AA131" s="1">
        <f>IF(P131=1,$O$3,IF(P131=2,$O$4,$O$5))</f>
        <v>0</v>
      </c>
    </row>
    <row r="132" ht="25">
      <c r="A132" s="1" t="s">
        <v>592</v>
      </c>
      <c r="E132" s="27" t="s">
        <v>7380</v>
      </c>
    </row>
    <row r="133" ht="104">
      <c r="A133" s="1" t="s">
        <v>593</v>
      </c>
      <c r="E133" s="32" t="s">
        <v>7588</v>
      </c>
    </row>
    <row r="134" ht="50">
      <c r="A134" s="1" t="s">
        <v>595</v>
      </c>
      <c r="E134" s="27" t="s">
        <v>4886</v>
      </c>
    </row>
    <row r="135" ht="25">
      <c r="A135" s="1" t="s">
        <v>587</v>
      </c>
      <c r="B135" s="1">
        <v>31</v>
      </c>
      <c r="C135" s="26" t="s">
        <v>7382</v>
      </c>
      <c r="D135" t="s">
        <v>589</v>
      </c>
      <c r="E135" s="27" t="s">
        <v>7383</v>
      </c>
      <c r="F135" s="28" t="s">
        <v>610</v>
      </c>
      <c r="G135" s="29">
        <v>8</v>
      </c>
      <c r="H135" s="28">
        <v>0</v>
      </c>
      <c r="I135" s="30">
        <f>ROUND(G135*H135,P4)</f>
        <v>0</v>
      </c>
      <c r="L135" s="30">
        <v>0</v>
      </c>
      <c r="M135" s="24">
        <f>ROUND(G135*L135,P4)</f>
        <v>0</v>
      </c>
      <c r="N135" s="25" t="s">
        <v>1524</v>
      </c>
      <c r="O135" s="31">
        <f>M135*AA135</f>
        <v>0</v>
      </c>
      <c r="P135" s="1">
        <v>3</v>
      </c>
      <c r="AA135" s="1">
        <f>IF(P135=1,$O$3,IF(P135=2,$O$4,$O$5))</f>
        <v>0</v>
      </c>
    </row>
    <row r="136" ht="25">
      <c r="A136" s="1" t="s">
        <v>592</v>
      </c>
      <c r="E136" s="27" t="s">
        <v>7383</v>
      </c>
    </row>
    <row r="137" ht="26">
      <c r="A137" s="1" t="s">
        <v>593</v>
      </c>
      <c r="E137" s="32" t="s">
        <v>7589</v>
      </c>
    </row>
    <row r="138" ht="75">
      <c r="A138" s="1" t="s">
        <v>595</v>
      </c>
      <c r="E138" s="27" t="s">
        <v>7385</v>
      </c>
    </row>
    <row r="139" ht="25">
      <c r="A139" s="1" t="s">
        <v>587</v>
      </c>
      <c r="B139" s="1">
        <v>32</v>
      </c>
      <c r="C139" s="26" t="s">
        <v>7386</v>
      </c>
      <c r="D139" t="s">
        <v>589</v>
      </c>
      <c r="E139" s="27" t="s">
        <v>7387</v>
      </c>
      <c r="F139" s="28" t="s">
        <v>618</v>
      </c>
      <c r="G139" s="29">
        <v>8</v>
      </c>
      <c r="H139" s="28">
        <v>0</v>
      </c>
      <c r="I139" s="30">
        <f>ROUND(G139*H139,P4)</f>
        <v>0</v>
      </c>
      <c r="L139" s="30">
        <v>0</v>
      </c>
      <c r="M139" s="24">
        <f>ROUND(G139*L139,P4)</f>
        <v>0</v>
      </c>
      <c r="N139" s="25" t="s">
        <v>1524</v>
      </c>
      <c r="O139" s="31">
        <f>M139*AA139</f>
        <v>0</v>
      </c>
      <c r="P139" s="1">
        <v>3</v>
      </c>
      <c r="AA139" s="1">
        <f>IF(P139=1,$O$3,IF(P139=2,$O$4,$O$5))</f>
        <v>0</v>
      </c>
    </row>
    <row r="140">
      <c r="A140" s="1" t="s">
        <v>592</v>
      </c>
      <c r="E140" s="27" t="s">
        <v>7387</v>
      </c>
    </row>
    <row r="141" ht="26">
      <c r="A141" s="1" t="s">
        <v>593</v>
      </c>
      <c r="E141" s="32" t="s">
        <v>7590</v>
      </c>
    </row>
    <row r="142" ht="87.5">
      <c r="A142" s="1" t="s">
        <v>595</v>
      </c>
      <c r="E142" s="27" t="s">
        <v>7389</v>
      </c>
    </row>
    <row r="143" ht="25">
      <c r="A143" s="1" t="s">
        <v>587</v>
      </c>
      <c r="B143" s="1">
        <v>33</v>
      </c>
      <c r="C143" s="26" t="s">
        <v>4989</v>
      </c>
      <c r="D143" t="s">
        <v>589</v>
      </c>
      <c r="E143" s="27" t="s">
        <v>4990</v>
      </c>
      <c r="F143" s="28" t="s">
        <v>618</v>
      </c>
      <c r="G143" s="29">
        <v>65</v>
      </c>
      <c r="H143" s="28">
        <v>0</v>
      </c>
      <c r="I143" s="30">
        <f>ROUND(G143*H143,P4)</f>
        <v>0</v>
      </c>
      <c r="L143" s="30">
        <v>0</v>
      </c>
      <c r="M143" s="24">
        <f>ROUND(G143*L143,P4)</f>
        <v>0</v>
      </c>
      <c r="N143" s="25" t="s">
        <v>1524</v>
      </c>
      <c r="O143" s="31">
        <f>M143*AA143</f>
        <v>0</v>
      </c>
      <c r="P143" s="1">
        <v>3</v>
      </c>
      <c r="AA143" s="1">
        <f>IF(P143=1,$O$3,IF(P143=2,$O$4,$O$5))</f>
        <v>0</v>
      </c>
    </row>
    <row r="144">
      <c r="A144" s="1" t="s">
        <v>592</v>
      </c>
      <c r="E144" s="27" t="s">
        <v>4990</v>
      </c>
    </row>
    <row r="145" ht="26">
      <c r="A145" s="1" t="s">
        <v>593</v>
      </c>
      <c r="E145" s="32" t="s">
        <v>7591</v>
      </c>
    </row>
    <row r="146" ht="62.5">
      <c r="A146" s="1" t="s">
        <v>595</v>
      </c>
      <c r="E146" s="27" t="s">
        <v>4724</v>
      </c>
    </row>
    <row r="147" ht="25">
      <c r="A147" s="1" t="s">
        <v>587</v>
      </c>
      <c r="B147" s="1">
        <v>34</v>
      </c>
      <c r="C147" s="26" t="s">
        <v>7392</v>
      </c>
      <c r="D147" t="s">
        <v>589</v>
      </c>
      <c r="E147" s="27" t="s">
        <v>7393</v>
      </c>
      <c r="F147" s="28" t="s">
        <v>618</v>
      </c>
      <c r="G147" s="29">
        <v>65</v>
      </c>
      <c r="H147" s="28">
        <v>0</v>
      </c>
      <c r="I147" s="30">
        <f>ROUND(G147*H147,P4)</f>
        <v>0</v>
      </c>
      <c r="L147" s="30">
        <v>0</v>
      </c>
      <c r="M147" s="24">
        <f>ROUND(G147*L147,P4)</f>
        <v>0</v>
      </c>
      <c r="N147" s="25" t="s">
        <v>1524</v>
      </c>
      <c r="O147" s="31">
        <f>M147*AA147</f>
        <v>0</v>
      </c>
      <c r="P147" s="1">
        <v>3</v>
      </c>
      <c r="AA147" s="1">
        <f>IF(P147=1,$O$3,IF(P147=2,$O$4,$O$5))</f>
        <v>0</v>
      </c>
    </row>
    <row r="148">
      <c r="A148" s="1" t="s">
        <v>592</v>
      </c>
      <c r="E148" s="27" t="s">
        <v>7393</v>
      </c>
    </row>
    <row r="149" ht="26">
      <c r="A149" s="1" t="s">
        <v>593</v>
      </c>
      <c r="E149" s="32" t="s">
        <v>7592</v>
      </c>
    </row>
    <row r="150" ht="75">
      <c r="A150" s="1" t="s">
        <v>595</v>
      </c>
      <c r="E150" s="27" t="s">
        <v>5000</v>
      </c>
    </row>
    <row r="151">
      <c r="A151" s="1" t="s">
        <v>587</v>
      </c>
      <c r="B151" s="1">
        <v>35</v>
      </c>
      <c r="C151" s="26" t="s">
        <v>7593</v>
      </c>
      <c r="D151" t="s">
        <v>589</v>
      </c>
      <c r="E151" s="27" t="s">
        <v>7594</v>
      </c>
      <c r="F151" s="28" t="s">
        <v>610</v>
      </c>
      <c r="G151" s="29">
        <v>3</v>
      </c>
      <c r="H151" s="28">
        <v>0</v>
      </c>
      <c r="I151" s="30">
        <f>ROUND(G151*H151,P4)</f>
        <v>0</v>
      </c>
      <c r="L151" s="30">
        <v>0</v>
      </c>
      <c r="M151" s="24">
        <f>ROUND(G151*L151,P4)</f>
        <v>0</v>
      </c>
      <c r="N151" s="25" t="s">
        <v>589</v>
      </c>
      <c r="O151" s="31">
        <f>M151*AA151</f>
        <v>0</v>
      </c>
      <c r="P151" s="1">
        <v>3</v>
      </c>
      <c r="AA151" s="1">
        <f>IF(P151=1,$O$3,IF(P151=2,$O$4,$O$5))</f>
        <v>0</v>
      </c>
    </row>
    <row r="152">
      <c r="A152" s="1" t="s">
        <v>592</v>
      </c>
      <c r="E152" s="27" t="s">
        <v>7595</v>
      </c>
    </row>
    <row r="153" ht="26">
      <c r="A153" s="1" t="s">
        <v>593</v>
      </c>
      <c r="E153" s="32" t="s">
        <v>7596</v>
      </c>
    </row>
    <row r="154" ht="50">
      <c r="A154" s="1" t="s">
        <v>595</v>
      </c>
      <c r="E154" s="27" t="s">
        <v>7597</v>
      </c>
    </row>
    <row r="155" ht="13">
      <c r="A155" s="1" t="s">
        <v>584</v>
      </c>
      <c r="C155" s="22" t="s">
        <v>675</v>
      </c>
      <c r="E155" s="23" t="s">
        <v>1992</v>
      </c>
      <c r="L155" s="24">
        <f>SUMIFS(L156:L175,A156:A175,"P")</f>
        <v>0</v>
      </c>
      <c r="M155" s="24">
        <f>SUMIFS(M156:M175,A156:A175,"P")</f>
        <v>0</v>
      </c>
      <c r="N155" s="25"/>
    </row>
    <row r="156" ht="37.5">
      <c r="A156" s="1" t="s">
        <v>587</v>
      </c>
      <c r="B156" s="1">
        <v>36</v>
      </c>
      <c r="C156" s="26" t="s">
        <v>677</v>
      </c>
      <c r="D156" t="s">
        <v>678</v>
      </c>
      <c r="E156" s="27" t="s">
        <v>679</v>
      </c>
      <c r="F156" s="28" t="s">
        <v>680</v>
      </c>
      <c r="G156" s="29">
        <v>4077.5700000000002</v>
      </c>
      <c r="H156" s="28">
        <v>0</v>
      </c>
      <c r="I156" s="30">
        <f>ROUND(G156*H156,P4)</f>
        <v>0</v>
      </c>
      <c r="L156" s="30">
        <v>0</v>
      </c>
      <c r="M156" s="24">
        <f>ROUND(G156*L156,P4)</f>
        <v>0</v>
      </c>
      <c r="N156" s="25" t="s">
        <v>589</v>
      </c>
      <c r="O156" s="31">
        <f>M156*AA156</f>
        <v>0</v>
      </c>
      <c r="P156" s="1">
        <v>3</v>
      </c>
      <c r="AA156" s="1">
        <f>IF(P156=1,$O$3,IF(P156=2,$O$4,$O$5))</f>
        <v>0</v>
      </c>
    </row>
    <row r="157" ht="212.5">
      <c r="A157" s="1" t="s">
        <v>592</v>
      </c>
      <c r="E157" s="27" t="s">
        <v>5601</v>
      </c>
    </row>
    <row r="158" ht="26">
      <c r="A158" s="1" t="s">
        <v>593</v>
      </c>
      <c r="E158" s="32" t="s">
        <v>7598</v>
      </c>
    </row>
    <row r="159">
      <c r="A159" s="1" t="s">
        <v>595</v>
      </c>
      <c r="E159" s="27" t="s">
        <v>589</v>
      </c>
    </row>
    <row r="160" ht="37.5">
      <c r="A160" s="1" t="s">
        <v>587</v>
      </c>
      <c r="B160" s="1">
        <v>37</v>
      </c>
      <c r="C160" s="26" t="s">
        <v>2697</v>
      </c>
      <c r="D160" t="s">
        <v>2698</v>
      </c>
      <c r="E160" s="27" t="s">
        <v>2699</v>
      </c>
      <c r="F160" s="28" t="s">
        <v>680</v>
      </c>
      <c r="G160" s="29">
        <v>383.303</v>
      </c>
      <c r="H160" s="28">
        <v>0</v>
      </c>
      <c r="I160" s="30">
        <f>ROUND(G160*H160,P4)</f>
        <v>0</v>
      </c>
      <c r="L160" s="30">
        <v>0</v>
      </c>
      <c r="M160" s="24">
        <f>ROUND(G160*L160,P4)</f>
        <v>0</v>
      </c>
      <c r="N160" s="25" t="s">
        <v>589</v>
      </c>
      <c r="O160" s="31">
        <f>M160*AA160</f>
        <v>0</v>
      </c>
      <c r="P160" s="1">
        <v>3</v>
      </c>
      <c r="AA160" s="1">
        <f>IF(P160=1,$O$3,IF(P160=2,$O$4,$O$5))</f>
        <v>0</v>
      </c>
    </row>
    <row r="161" ht="212.5">
      <c r="A161" s="1" t="s">
        <v>592</v>
      </c>
      <c r="E161" s="27" t="s">
        <v>5601</v>
      </c>
    </row>
    <row r="162" ht="26">
      <c r="A162" s="1" t="s">
        <v>593</v>
      </c>
      <c r="E162" s="32" t="s">
        <v>7599</v>
      </c>
    </row>
    <row r="163">
      <c r="A163" s="1" t="s">
        <v>595</v>
      </c>
      <c r="E163" s="27" t="s">
        <v>589</v>
      </c>
    </row>
    <row r="164" ht="37.5">
      <c r="A164" s="1" t="s">
        <v>587</v>
      </c>
      <c r="B164" s="1">
        <v>38</v>
      </c>
      <c r="C164" s="26" t="s">
        <v>6706</v>
      </c>
      <c r="D164" t="s">
        <v>6707</v>
      </c>
      <c r="E164" s="27" t="s">
        <v>6708</v>
      </c>
      <c r="F164" s="28" t="s">
        <v>680</v>
      </c>
      <c r="G164" s="29">
        <v>383.303</v>
      </c>
      <c r="H164" s="28">
        <v>0</v>
      </c>
      <c r="I164" s="30">
        <f>ROUND(G164*H164,P4)</f>
        <v>0</v>
      </c>
      <c r="L164" s="30">
        <v>0</v>
      </c>
      <c r="M164" s="24">
        <f>ROUND(G164*L164,P4)</f>
        <v>0</v>
      </c>
      <c r="N164" s="25" t="s">
        <v>589</v>
      </c>
      <c r="O164" s="31">
        <f>M164*AA164</f>
        <v>0</v>
      </c>
      <c r="P164" s="1">
        <v>3</v>
      </c>
      <c r="AA164" s="1">
        <f>IF(P164=1,$O$3,IF(P164=2,$O$4,$O$5))</f>
        <v>0</v>
      </c>
    </row>
    <row r="165" ht="212.5">
      <c r="A165" s="1" t="s">
        <v>592</v>
      </c>
      <c r="E165" s="27" t="s">
        <v>5601</v>
      </c>
    </row>
    <row r="166" ht="26">
      <c r="A166" s="1" t="s">
        <v>593</v>
      </c>
      <c r="E166" s="32" t="s">
        <v>7599</v>
      </c>
    </row>
    <row r="167">
      <c r="A167" s="1" t="s">
        <v>595</v>
      </c>
      <c r="E167" s="27" t="s">
        <v>589</v>
      </c>
    </row>
    <row r="168" ht="25">
      <c r="A168" s="1" t="s">
        <v>587</v>
      </c>
      <c r="B168" s="1">
        <v>39</v>
      </c>
      <c r="C168" s="26" t="s">
        <v>4749</v>
      </c>
      <c r="D168" t="s">
        <v>4750</v>
      </c>
      <c r="E168" s="27" t="s">
        <v>4751</v>
      </c>
      <c r="F168" s="28" t="s">
        <v>680</v>
      </c>
      <c r="G168" s="29">
        <v>158.89500000000001</v>
      </c>
      <c r="H168" s="28">
        <v>0</v>
      </c>
      <c r="I168" s="30">
        <f>ROUND(G168*H168,P4)</f>
        <v>0</v>
      </c>
      <c r="L168" s="30">
        <v>0</v>
      </c>
      <c r="M168" s="24">
        <f>ROUND(G168*L168,P4)</f>
        <v>0</v>
      </c>
      <c r="N168" s="25" t="s">
        <v>589</v>
      </c>
      <c r="O168" s="31">
        <f>M168*AA168</f>
        <v>0</v>
      </c>
      <c r="P168" s="1">
        <v>3</v>
      </c>
      <c r="AA168" s="1">
        <f>IF(P168=1,$O$3,IF(P168=2,$O$4,$O$5))</f>
        <v>0</v>
      </c>
    </row>
    <row r="169" ht="287.5">
      <c r="A169" s="1" t="s">
        <v>592</v>
      </c>
      <c r="E169" s="27" t="s">
        <v>7600</v>
      </c>
    </row>
    <row r="170" ht="39">
      <c r="A170" s="1" t="s">
        <v>593</v>
      </c>
      <c r="E170" s="32" t="s">
        <v>7601</v>
      </c>
    </row>
    <row r="171">
      <c r="A171" s="1" t="s">
        <v>595</v>
      </c>
      <c r="E171" s="27" t="s">
        <v>589</v>
      </c>
    </row>
    <row r="172" ht="37.5">
      <c r="A172" s="1" t="s">
        <v>587</v>
      </c>
      <c r="B172" s="1">
        <v>40</v>
      </c>
      <c r="C172" s="26" t="s">
        <v>2715</v>
      </c>
      <c r="D172" t="s">
        <v>2716</v>
      </c>
      <c r="E172" s="27" t="s">
        <v>2717</v>
      </c>
      <c r="F172" s="28" t="s">
        <v>680</v>
      </c>
      <c r="G172" s="29">
        <v>17.655000000000001</v>
      </c>
      <c r="H172" s="28">
        <v>0</v>
      </c>
      <c r="I172" s="30">
        <f>ROUND(G172*H172,P4)</f>
        <v>0</v>
      </c>
      <c r="L172" s="30">
        <v>0</v>
      </c>
      <c r="M172" s="24">
        <f>ROUND(G172*L172,P4)</f>
        <v>0</v>
      </c>
      <c r="N172" s="25" t="s">
        <v>589</v>
      </c>
      <c r="O172" s="31">
        <f>M172*AA172</f>
        <v>0</v>
      </c>
      <c r="P172" s="1">
        <v>3</v>
      </c>
      <c r="AA172" s="1">
        <f>IF(P172=1,$O$3,IF(P172=2,$O$4,$O$5))</f>
        <v>0</v>
      </c>
    </row>
    <row r="173" ht="337.5">
      <c r="A173" s="1" t="s">
        <v>592</v>
      </c>
      <c r="E173" s="27" t="s">
        <v>7602</v>
      </c>
    </row>
    <row r="174" ht="39">
      <c r="A174" s="1" t="s">
        <v>593</v>
      </c>
      <c r="E174" s="32" t="s">
        <v>7603</v>
      </c>
    </row>
    <row r="175">
      <c r="A175" s="1" t="s">
        <v>595</v>
      </c>
      <c r="E175" s="27" t="s">
        <v>589</v>
      </c>
    </row>
    <row r="176" ht="13">
      <c r="A176" s="1" t="s">
        <v>584</v>
      </c>
      <c r="C176" s="22" t="s">
        <v>3737</v>
      </c>
      <c r="E176" s="23" t="s">
        <v>3950</v>
      </c>
      <c r="L176" s="24">
        <f>SUMIFS(L177:L180,A177:A180,"P")</f>
        <v>0</v>
      </c>
      <c r="M176" s="24">
        <f>SUMIFS(M177:M180,A177:A180,"P")</f>
        <v>0</v>
      </c>
      <c r="N176" s="25"/>
    </row>
    <row r="177">
      <c r="A177" s="1" t="s">
        <v>587</v>
      </c>
      <c r="B177" s="1">
        <v>41</v>
      </c>
      <c r="C177" s="26" t="s">
        <v>7604</v>
      </c>
      <c r="D177" t="s">
        <v>589</v>
      </c>
      <c r="E177" s="27" t="s">
        <v>7605</v>
      </c>
      <c r="F177" s="28" t="s">
        <v>1488</v>
      </c>
      <c r="G177" s="29">
        <v>1</v>
      </c>
      <c r="H177" s="28">
        <v>0</v>
      </c>
      <c r="I177" s="30">
        <f>ROUND(G177*H177,P4)</f>
        <v>0</v>
      </c>
      <c r="L177" s="30">
        <v>0</v>
      </c>
      <c r="M177" s="24">
        <f>ROUND(G177*L177,P4)</f>
        <v>0</v>
      </c>
      <c r="N177" s="25" t="s">
        <v>589</v>
      </c>
      <c r="O177" s="31">
        <f>M177*AA177</f>
        <v>0</v>
      </c>
      <c r="P177" s="1">
        <v>3</v>
      </c>
      <c r="AA177" s="1">
        <f>IF(P177=1,$O$3,IF(P177=2,$O$4,$O$5))</f>
        <v>0</v>
      </c>
    </row>
    <row r="178" ht="25">
      <c r="A178" s="1" t="s">
        <v>592</v>
      </c>
      <c r="E178" s="27" t="s">
        <v>7606</v>
      </c>
    </row>
    <row r="179" ht="26">
      <c r="A179" s="1" t="s">
        <v>593</v>
      </c>
      <c r="E179" s="32" t="s">
        <v>7607</v>
      </c>
    </row>
    <row r="180" ht="50">
      <c r="A180" s="1" t="s">
        <v>595</v>
      </c>
      <c r="E180" s="27" t="s">
        <v>7608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COUNTIFS(L8:L217,"=0",A8:A217,"P")+COUNTIFS(L8:L217,"",A8:A217,"P")+SUM(Q8:Q217)</f>
        <v>0</v>
      </c>
    </row>
    <row r="8" ht="13">
      <c r="A8" s="1" t="s">
        <v>582</v>
      </c>
      <c r="C8" s="22" t="s">
        <v>7609</v>
      </c>
      <c r="E8" s="23" t="s">
        <v>379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7610</v>
      </c>
      <c r="D10" t="s">
        <v>589</v>
      </c>
      <c r="E10" s="27" t="s">
        <v>7611</v>
      </c>
      <c r="F10" s="28" t="s">
        <v>3079</v>
      </c>
      <c r="G10" s="29">
        <v>14.756</v>
      </c>
      <c r="H10" s="28">
        <v>0.001</v>
      </c>
      <c r="I10" s="30">
        <f>ROUND(G10*H10,P4)</f>
        <v>0</v>
      </c>
      <c r="L10" s="30">
        <v>0</v>
      </c>
      <c r="M10" s="24">
        <f>ROUND(G10*L10,P4)</f>
        <v>0</v>
      </c>
      <c r="N10" s="25" t="s">
        <v>7612</v>
      </c>
      <c r="O10" s="31">
        <f>M10*AA10</f>
        <v>0</v>
      </c>
      <c r="P10" s="1">
        <v>3</v>
      </c>
      <c r="AA10" s="1">
        <f>IF(P10=1,$O$3,IF(P10=2,$O$4,$O$5))</f>
        <v>0</v>
      </c>
    </row>
    <row r="11">
      <c r="A11" s="1" t="s">
        <v>592</v>
      </c>
      <c r="E11" s="27" t="s">
        <v>7611</v>
      </c>
    </row>
    <row r="12" ht="13">
      <c r="A12" s="1" t="s">
        <v>593</v>
      </c>
      <c r="E12" s="32" t="s">
        <v>7613</v>
      </c>
    </row>
    <row r="13">
      <c r="A13" s="1" t="s">
        <v>595</v>
      </c>
      <c r="E13" s="27" t="s">
        <v>589</v>
      </c>
    </row>
    <row r="14">
      <c r="A14" s="1" t="s">
        <v>587</v>
      </c>
      <c r="B14" s="1">
        <v>2</v>
      </c>
      <c r="C14" s="26" t="s">
        <v>7614</v>
      </c>
      <c r="D14" t="s">
        <v>589</v>
      </c>
      <c r="E14" s="27" t="s">
        <v>7615</v>
      </c>
      <c r="F14" s="28" t="s">
        <v>807</v>
      </c>
      <c r="G14" s="29">
        <v>1081.3</v>
      </c>
      <c r="H14" s="28">
        <v>3.0000000000000001E-05</v>
      </c>
      <c r="I14" s="30">
        <f>ROUND(G14*H14,P4)</f>
        <v>0</v>
      </c>
      <c r="L14" s="30">
        <v>0</v>
      </c>
      <c r="M14" s="24">
        <f>ROUND(G14*L14,P4)</f>
        <v>0</v>
      </c>
      <c r="N14" s="25" t="s">
        <v>7612</v>
      </c>
      <c r="O14" s="31">
        <f>M14*AA14</f>
        <v>0</v>
      </c>
      <c r="P14" s="1">
        <v>3</v>
      </c>
      <c r="AA14" s="1">
        <f>IF(P14=1,$O$3,IF(P14=2,$O$4,$O$5))</f>
        <v>0</v>
      </c>
    </row>
    <row r="15" ht="25">
      <c r="A15" s="1" t="s">
        <v>592</v>
      </c>
      <c r="E15" s="27" t="s">
        <v>7616</v>
      </c>
    </row>
    <row r="16" ht="39">
      <c r="A16" s="1" t="s">
        <v>593</v>
      </c>
      <c r="E16" s="32" t="s">
        <v>7617</v>
      </c>
    </row>
    <row r="17" ht="312.5">
      <c r="A17" s="1" t="s">
        <v>595</v>
      </c>
      <c r="E17" s="27" t="s">
        <v>7618</v>
      </c>
    </row>
    <row r="18">
      <c r="A18" s="1" t="s">
        <v>587</v>
      </c>
      <c r="B18" s="1">
        <v>3</v>
      </c>
      <c r="C18" s="26" t="s">
        <v>7619</v>
      </c>
      <c r="D18" t="s">
        <v>589</v>
      </c>
      <c r="E18" s="27" t="s">
        <v>7620</v>
      </c>
      <c r="F18" s="28" t="s">
        <v>603</v>
      </c>
      <c r="G18" s="29">
        <v>165.03899999999999</v>
      </c>
      <c r="H18" s="28">
        <v>0</v>
      </c>
      <c r="I18" s="30">
        <f>ROUND(G18*H18,P4)</f>
        <v>0</v>
      </c>
      <c r="L18" s="30">
        <v>0</v>
      </c>
      <c r="M18" s="24">
        <f>ROUND(G18*L18,P4)</f>
        <v>0</v>
      </c>
      <c r="N18" s="25" t="s">
        <v>7612</v>
      </c>
      <c r="O18" s="31">
        <f>M18*AA18</f>
        <v>0</v>
      </c>
      <c r="P18" s="1">
        <v>3</v>
      </c>
      <c r="AA18" s="1">
        <f>IF(P18=1,$O$3,IF(P18=2,$O$4,$O$5))</f>
        <v>0</v>
      </c>
    </row>
    <row r="19">
      <c r="A19" s="1" t="s">
        <v>592</v>
      </c>
      <c r="E19" s="27" t="s">
        <v>7621</v>
      </c>
    </row>
    <row r="20" ht="169">
      <c r="A20" s="1" t="s">
        <v>593</v>
      </c>
      <c r="E20" s="32" t="s">
        <v>7622</v>
      </c>
    </row>
    <row r="21" ht="87.5">
      <c r="A21" s="1" t="s">
        <v>595</v>
      </c>
      <c r="E21" s="27" t="s">
        <v>7623</v>
      </c>
    </row>
    <row r="22" ht="25">
      <c r="A22" s="1" t="s">
        <v>587</v>
      </c>
      <c r="B22" s="1">
        <v>4</v>
      </c>
      <c r="C22" s="26" t="s">
        <v>7624</v>
      </c>
      <c r="D22" t="s">
        <v>589</v>
      </c>
      <c r="E22" s="27" t="s">
        <v>7625</v>
      </c>
      <c r="F22" s="28" t="s">
        <v>591</v>
      </c>
      <c r="G22" s="29">
        <v>227.37100000000001</v>
      </c>
      <c r="H22" s="28">
        <v>0</v>
      </c>
      <c r="I22" s="30">
        <f>ROUND(G22*H22,P4)</f>
        <v>0</v>
      </c>
      <c r="L22" s="30">
        <v>0</v>
      </c>
      <c r="M22" s="24">
        <f>ROUND(G22*L22,P4)</f>
        <v>0</v>
      </c>
      <c r="N22" s="25" t="s">
        <v>7612</v>
      </c>
      <c r="O22" s="31">
        <f>M22*AA22</f>
        <v>0</v>
      </c>
      <c r="P22" s="1">
        <v>3</v>
      </c>
      <c r="AA22" s="1">
        <f>IF(P22=1,$O$3,IF(P22=2,$O$4,$O$5))</f>
        <v>0</v>
      </c>
    </row>
    <row r="23" ht="37.5">
      <c r="A23" s="1" t="s">
        <v>592</v>
      </c>
      <c r="E23" s="27" t="s">
        <v>7626</v>
      </c>
    </row>
    <row r="24" ht="130">
      <c r="A24" s="1" t="s">
        <v>593</v>
      </c>
      <c r="E24" s="32" t="s">
        <v>7627</v>
      </c>
    </row>
    <row r="25" ht="37.5">
      <c r="A25" s="1" t="s">
        <v>595</v>
      </c>
      <c r="E25" s="27" t="s">
        <v>7628</v>
      </c>
    </row>
    <row r="26">
      <c r="A26" s="1" t="s">
        <v>587</v>
      </c>
      <c r="B26" s="1">
        <v>5</v>
      </c>
      <c r="C26" s="26" t="s">
        <v>7629</v>
      </c>
      <c r="D26" t="s">
        <v>589</v>
      </c>
      <c r="E26" s="27" t="s">
        <v>7630</v>
      </c>
      <c r="F26" s="28" t="s">
        <v>591</v>
      </c>
      <c r="G26" s="29">
        <v>57.021999999999998</v>
      </c>
      <c r="H26" s="28">
        <v>0</v>
      </c>
      <c r="I26" s="30">
        <f>ROUND(G26*H26,P4)</f>
        <v>0</v>
      </c>
      <c r="L26" s="30">
        <v>0</v>
      </c>
      <c r="M26" s="24">
        <f>ROUND(G26*L26,P4)</f>
        <v>0</v>
      </c>
      <c r="N26" s="25" t="s">
        <v>7612</v>
      </c>
      <c r="O26" s="31">
        <f>M26*AA26</f>
        <v>0</v>
      </c>
      <c r="P26" s="1">
        <v>3</v>
      </c>
      <c r="AA26" s="1">
        <f>IF(P26=1,$O$3,IF(P26=2,$O$4,$O$5))</f>
        <v>0</v>
      </c>
    </row>
    <row r="27" ht="25">
      <c r="A27" s="1" t="s">
        <v>592</v>
      </c>
      <c r="E27" s="27" t="s">
        <v>7631</v>
      </c>
    </row>
    <row r="28" ht="104">
      <c r="A28" s="1" t="s">
        <v>593</v>
      </c>
      <c r="E28" s="32" t="s">
        <v>7632</v>
      </c>
    </row>
    <row r="29">
      <c r="A29" s="1" t="s">
        <v>595</v>
      </c>
      <c r="E29" s="27" t="s">
        <v>589</v>
      </c>
    </row>
    <row r="30">
      <c r="A30" s="1" t="s">
        <v>587</v>
      </c>
      <c r="B30" s="1">
        <v>6</v>
      </c>
      <c r="C30" s="26" t="s">
        <v>7633</v>
      </c>
      <c r="D30" t="s">
        <v>589</v>
      </c>
      <c r="E30" s="27" t="s">
        <v>7634</v>
      </c>
      <c r="F30" s="28" t="s">
        <v>603</v>
      </c>
      <c r="G30" s="29">
        <v>336.31</v>
      </c>
      <c r="H30" s="28">
        <v>0.00084000000000000003</v>
      </c>
      <c r="I30" s="30">
        <f>ROUND(G30*H30,P4)</f>
        <v>0</v>
      </c>
      <c r="L30" s="30">
        <v>0</v>
      </c>
      <c r="M30" s="24">
        <f>ROUND(G30*L30,P4)</f>
        <v>0</v>
      </c>
      <c r="N30" s="25" t="s">
        <v>7612</v>
      </c>
      <c r="O30" s="31">
        <f>M30*AA30</f>
        <v>0</v>
      </c>
      <c r="P30" s="1">
        <v>3</v>
      </c>
      <c r="AA30" s="1">
        <f>IF(P30=1,$O$3,IF(P30=2,$O$4,$O$5))</f>
        <v>0</v>
      </c>
    </row>
    <row r="31" ht="25">
      <c r="A31" s="1" t="s">
        <v>592</v>
      </c>
      <c r="E31" s="27" t="s">
        <v>7635</v>
      </c>
    </row>
    <row r="32" ht="156">
      <c r="A32" s="1" t="s">
        <v>593</v>
      </c>
      <c r="E32" s="32" t="s">
        <v>7636</v>
      </c>
    </row>
    <row r="33" ht="175">
      <c r="A33" s="1" t="s">
        <v>595</v>
      </c>
      <c r="E33" s="27" t="s">
        <v>7637</v>
      </c>
    </row>
    <row r="34">
      <c r="A34" s="1" t="s">
        <v>587</v>
      </c>
      <c r="B34" s="1">
        <v>7</v>
      </c>
      <c r="C34" s="26" t="s">
        <v>7638</v>
      </c>
      <c r="D34" t="s">
        <v>589</v>
      </c>
      <c r="E34" s="27" t="s">
        <v>7639</v>
      </c>
      <c r="F34" s="28" t="s">
        <v>603</v>
      </c>
      <c r="G34" s="29">
        <v>83.819999999999993</v>
      </c>
      <c r="H34" s="28">
        <v>0.0011900000000000001</v>
      </c>
      <c r="I34" s="30">
        <f>ROUND(G34*H34,P4)</f>
        <v>0</v>
      </c>
      <c r="L34" s="30">
        <v>0</v>
      </c>
      <c r="M34" s="24">
        <f>ROUND(G34*L34,P4)</f>
        <v>0</v>
      </c>
      <c r="N34" s="25" t="s">
        <v>7612</v>
      </c>
      <c r="O34" s="31">
        <f>M34*AA34</f>
        <v>0</v>
      </c>
      <c r="P34" s="1">
        <v>3</v>
      </c>
      <c r="AA34" s="1">
        <f>IF(P34=1,$O$3,IF(P34=2,$O$4,$O$5))</f>
        <v>0</v>
      </c>
    </row>
    <row r="35" ht="25">
      <c r="A35" s="1" t="s">
        <v>592</v>
      </c>
      <c r="E35" s="27" t="s">
        <v>7640</v>
      </c>
    </row>
    <row r="36" ht="78">
      <c r="A36" s="1" t="s">
        <v>593</v>
      </c>
      <c r="E36" s="32" t="s">
        <v>7641</v>
      </c>
    </row>
    <row r="37">
      <c r="A37" s="1" t="s">
        <v>595</v>
      </c>
      <c r="E37" s="27" t="s">
        <v>589</v>
      </c>
    </row>
    <row r="38">
      <c r="A38" s="1" t="s">
        <v>587</v>
      </c>
      <c r="B38" s="1">
        <v>8</v>
      </c>
      <c r="C38" s="26" t="s">
        <v>7642</v>
      </c>
      <c r="D38" t="s">
        <v>589</v>
      </c>
      <c r="E38" s="27" t="s">
        <v>7643</v>
      </c>
      <c r="F38" s="28" t="s">
        <v>603</v>
      </c>
      <c r="G38" s="29">
        <v>336.31</v>
      </c>
      <c r="H38" s="28">
        <v>0</v>
      </c>
      <c r="I38" s="30">
        <f>ROUND(G38*H38,P4)</f>
        <v>0</v>
      </c>
      <c r="L38" s="30">
        <v>0</v>
      </c>
      <c r="M38" s="24">
        <f>ROUND(G38*L38,P4)</f>
        <v>0</v>
      </c>
      <c r="N38" s="25" t="s">
        <v>7612</v>
      </c>
      <c r="O38" s="31">
        <f>M38*AA38</f>
        <v>0</v>
      </c>
      <c r="P38" s="1">
        <v>3</v>
      </c>
      <c r="AA38" s="1">
        <f>IF(P38=1,$O$3,IF(P38=2,$O$4,$O$5))</f>
        <v>0</v>
      </c>
    </row>
    <row r="39" ht="25">
      <c r="A39" s="1" t="s">
        <v>592</v>
      </c>
      <c r="E39" s="27" t="s">
        <v>7644</v>
      </c>
    </row>
    <row r="40" ht="13">
      <c r="A40" s="1" t="s">
        <v>593</v>
      </c>
      <c r="E40" s="32" t="s">
        <v>7645</v>
      </c>
    </row>
    <row r="41">
      <c r="A41" s="1" t="s">
        <v>595</v>
      </c>
      <c r="E41" s="27" t="s">
        <v>589</v>
      </c>
    </row>
    <row r="42">
      <c r="A42" s="1" t="s">
        <v>587</v>
      </c>
      <c r="B42" s="1">
        <v>9</v>
      </c>
      <c r="C42" s="26" t="s">
        <v>7646</v>
      </c>
      <c r="D42" t="s">
        <v>589</v>
      </c>
      <c r="E42" s="27" t="s">
        <v>7647</v>
      </c>
      <c r="F42" s="28" t="s">
        <v>603</v>
      </c>
      <c r="G42" s="29">
        <v>83.819999999999993</v>
      </c>
      <c r="H42" s="28">
        <v>0</v>
      </c>
      <c r="I42" s="30">
        <f>ROUND(G42*H42,P4)</f>
        <v>0</v>
      </c>
      <c r="L42" s="30">
        <v>0</v>
      </c>
      <c r="M42" s="24">
        <f>ROUND(G42*L42,P4)</f>
        <v>0</v>
      </c>
      <c r="N42" s="25" t="s">
        <v>7612</v>
      </c>
      <c r="O42" s="31">
        <f>M42*AA42</f>
        <v>0</v>
      </c>
      <c r="P42" s="1">
        <v>3</v>
      </c>
      <c r="AA42" s="1">
        <f>IF(P42=1,$O$3,IF(P42=2,$O$4,$O$5))</f>
        <v>0</v>
      </c>
    </row>
    <row r="43" ht="25">
      <c r="A43" s="1" t="s">
        <v>592</v>
      </c>
      <c r="E43" s="27" t="s">
        <v>7648</v>
      </c>
    </row>
    <row r="44" ht="13">
      <c r="A44" s="1" t="s">
        <v>593</v>
      </c>
      <c r="E44" s="32" t="s">
        <v>7649</v>
      </c>
    </row>
    <row r="45">
      <c r="A45" s="1" t="s">
        <v>595</v>
      </c>
      <c r="E45" s="27" t="s">
        <v>589</v>
      </c>
    </row>
    <row r="46">
      <c r="A46" s="1" t="s">
        <v>587</v>
      </c>
      <c r="B46" s="1">
        <v>10</v>
      </c>
      <c r="C46" s="26" t="s">
        <v>7650</v>
      </c>
      <c r="D46" t="s">
        <v>589</v>
      </c>
      <c r="E46" s="27" t="s">
        <v>7651</v>
      </c>
      <c r="F46" s="28" t="s">
        <v>603</v>
      </c>
      <c r="G46" s="29">
        <v>70.329999999999998</v>
      </c>
      <c r="H46" s="28">
        <v>0.00069999999999999999</v>
      </c>
      <c r="I46" s="30">
        <f>ROUND(G46*H46,P4)</f>
        <v>0</v>
      </c>
      <c r="L46" s="30">
        <v>0</v>
      </c>
      <c r="M46" s="24">
        <f>ROUND(G46*L46,P4)</f>
        <v>0</v>
      </c>
      <c r="N46" s="25" t="s">
        <v>7612</v>
      </c>
      <c r="O46" s="31">
        <f>M46*AA46</f>
        <v>0</v>
      </c>
      <c r="P46" s="1">
        <v>3</v>
      </c>
      <c r="AA46" s="1">
        <f>IF(P46=1,$O$3,IF(P46=2,$O$4,$O$5))</f>
        <v>0</v>
      </c>
    </row>
    <row r="47">
      <c r="A47" s="1" t="s">
        <v>592</v>
      </c>
      <c r="E47" s="27" t="s">
        <v>7652</v>
      </c>
    </row>
    <row r="48" ht="91">
      <c r="A48" s="1" t="s">
        <v>593</v>
      </c>
      <c r="E48" s="32" t="s">
        <v>7653</v>
      </c>
    </row>
    <row r="49">
      <c r="A49" s="1" t="s">
        <v>595</v>
      </c>
      <c r="E49" s="27" t="s">
        <v>589</v>
      </c>
    </row>
    <row r="50">
      <c r="A50" s="1" t="s">
        <v>587</v>
      </c>
      <c r="B50" s="1">
        <v>11</v>
      </c>
      <c r="C50" s="26" t="s">
        <v>7654</v>
      </c>
      <c r="D50" t="s">
        <v>589</v>
      </c>
      <c r="E50" s="27" t="s">
        <v>7655</v>
      </c>
      <c r="F50" s="28" t="s">
        <v>603</v>
      </c>
      <c r="G50" s="29">
        <v>70.329999999999998</v>
      </c>
      <c r="H50" s="28">
        <v>0</v>
      </c>
      <c r="I50" s="30">
        <f>ROUND(G50*H50,P4)</f>
        <v>0</v>
      </c>
      <c r="L50" s="30">
        <v>0</v>
      </c>
      <c r="M50" s="24">
        <f>ROUND(G50*L50,P4)</f>
        <v>0</v>
      </c>
      <c r="N50" s="25" t="s">
        <v>7612</v>
      </c>
      <c r="O50" s="31">
        <f>M50*AA50</f>
        <v>0</v>
      </c>
      <c r="P50" s="1">
        <v>3</v>
      </c>
      <c r="AA50" s="1">
        <f>IF(P50=1,$O$3,IF(P50=2,$O$4,$O$5))</f>
        <v>0</v>
      </c>
    </row>
    <row r="51" ht="25">
      <c r="A51" s="1" t="s">
        <v>592</v>
      </c>
      <c r="E51" s="27" t="s">
        <v>7656</v>
      </c>
    </row>
    <row r="52" ht="13">
      <c r="A52" s="1" t="s">
        <v>593</v>
      </c>
      <c r="E52" s="32" t="s">
        <v>7657</v>
      </c>
    </row>
    <row r="53">
      <c r="A53" s="1" t="s">
        <v>595</v>
      </c>
      <c r="E53" s="27" t="s">
        <v>589</v>
      </c>
    </row>
    <row r="54">
      <c r="A54" s="1" t="s">
        <v>587</v>
      </c>
      <c r="B54" s="1">
        <v>12</v>
      </c>
      <c r="C54" s="26" t="s">
        <v>7658</v>
      </c>
      <c r="D54" t="s">
        <v>589</v>
      </c>
      <c r="E54" s="27" t="s">
        <v>7659</v>
      </c>
      <c r="F54" s="28" t="s">
        <v>591</v>
      </c>
      <c r="G54" s="29">
        <v>57.021999999999998</v>
      </c>
      <c r="H54" s="28">
        <v>0.00046000000000000001</v>
      </c>
      <c r="I54" s="30">
        <f>ROUND(G54*H54,P4)</f>
        <v>0</v>
      </c>
      <c r="L54" s="30">
        <v>0</v>
      </c>
      <c r="M54" s="24">
        <f>ROUND(G54*L54,P4)</f>
        <v>0</v>
      </c>
      <c r="N54" s="25" t="s">
        <v>7612</v>
      </c>
      <c r="O54" s="31">
        <f>M54*AA54</f>
        <v>0</v>
      </c>
      <c r="P54" s="1">
        <v>3</v>
      </c>
      <c r="AA54" s="1">
        <f>IF(P54=1,$O$3,IF(P54=2,$O$4,$O$5))</f>
        <v>0</v>
      </c>
    </row>
    <row r="55" ht="25">
      <c r="A55" s="1" t="s">
        <v>592</v>
      </c>
      <c r="E55" s="27" t="s">
        <v>7660</v>
      </c>
    </row>
    <row r="56" ht="13">
      <c r="A56" s="1" t="s">
        <v>593</v>
      </c>
      <c r="E56" s="32" t="s">
        <v>7661</v>
      </c>
    </row>
    <row r="57">
      <c r="A57" s="1" t="s">
        <v>595</v>
      </c>
      <c r="E57" s="27" t="s">
        <v>589</v>
      </c>
    </row>
    <row r="58">
      <c r="A58" s="1" t="s">
        <v>587</v>
      </c>
      <c r="B58" s="1">
        <v>13</v>
      </c>
      <c r="C58" s="26" t="s">
        <v>7662</v>
      </c>
      <c r="D58" t="s">
        <v>589</v>
      </c>
      <c r="E58" s="27" t="s">
        <v>7663</v>
      </c>
      <c r="F58" s="28" t="s">
        <v>591</v>
      </c>
      <c r="G58" s="29">
        <v>57.021999999999998</v>
      </c>
      <c r="H58" s="28">
        <v>0</v>
      </c>
      <c r="I58" s="30">
        <f>ROUND(G58*H58,P4)</f>
        <v>0</v>
      </c>
      <c r="L58" s="30">
        <v>0</v>
      </c>
      <c r="M58" s="24">
        <f>ROUND(G58*L58,P4)</f>
        <v>0</v>
      </c>
      <c r="N58" s="25" t="s">
        <v>7612</v>
      </c>
      <c r="O58" s="31">
        <f>M58*AA58</f>
        <v>0</v>
      </c>
      <c r="P58" s="1">
        <v>3</v>
      </c>
      <c r="AA58" s="1">
        <f>IF(P58=1,$O$3,IF(P58=2,$O$4,$O$5))</f>
        <v>0</v>
      </c>
    </row>
    <row r="59" ht="25">
      <c r="A59" s="1" t="s">
        <v>592</v>
      </c>
      <c r="E59" s="27" t="s">
        <v>7664</v>
      </c>
    </row>
    <row r="60" ht="13">
      <c r="A60" s="1" t="s">
        <v>593</v>
      </c>
      <c r="E60" s="32" t="s">
        <v>7661</v>
      </c>
    </row>
    <row r="61">
      <c r="A61" s="1" t="s">
        <v>595</v>
      </c>
      <c r="E61" s="27" t="s">
        <v>589</v>
      </c>
    </row>
    <row r="62">
      <c r="A62" s="1" t="s">
        <v>587</v>
      </c>
      <c r="B62" s="1">
        <v>14</v>
      </c>
      <c r="C62" s="26" t="s">
        <v>7665</v>
      </c>
      <c r="D62" t="s">
        <v>589</v>
      </c>
      <c r="E62" s="27" t="s">
        <v>7666</v>
      </c>
      <c r="F62" s="28" t="s">
        <v>591</v>
      </c>
      <c r="G62" s="29">
        <v>284.39299999999997</v>
      </c>
      <c r="H62" s="28">
        <v>0</v>
      </c>
      <c r="I62" s="30">
        <f>ROUND(G62*H62,P4)</f>
        <v>0</v>
      </c>
      <c r="L62" s="30">
        <v>0</v>
      </c>
      <c r="M62" s="24">
        <f>ROUND(G62*L62,P4)</f>
        <v>0</v>
      </c>
      <c r="N62" s="25" t="s">
        <v>7612</v>
      </c>
      <c r="O62" s="31">
        <f>M62*AA62</f>
        <v>0</v>
      </c>
      <c r="P62" s="1">
        <v>3</v>
      </c>
      <c r="AA62" s="1">
        <f>IF(P62=1,$O$3,IF(P62=2,$O$4,$O$5))</f>
        <v>0</v>
      </c>
    </row>
    <row r="63">
      <c r="A63" s="1" t="s">
        <v>592</v>
      </c>
      <c r="E63" s="27" t="s">
        <v>7667</v>
      </c>
    </row>
    <row r="64" ht="52">
      <c r="A64" s="1" t="s">
        <v>593</v>
      </c>
      <c r="E64" s="32" t="s">
        <v>7668</v>
      </c>
    </row>
    <row r="65" ht="37.5">
      <c r="A65" s="1" t="s">
        <v>595</v>
      </c>
      <c r="E65" s="27" t="s">
        <v>7669</v>
      </c>
    </row>
    <row r="66">
      <c r="A66" s="1" t="s">
        <v>587</v>
      </c>
      <c r="B66" s="1">
        <v>15</v>
      </c>
      <c r="C66" s="26" t="s">
        <v>7670</v>
      </c>
      <c r="D66" t="s">
        <v>589</v>
      </c>
      <c r="E66" s="27" t="s">
        <v>7671</v>
      </c>
      <c r="F66" s="28" t="s">
        <v>591</v>
      </c>
      <c r="G66" s="29">
        <v>27.917999999999999</v>
      </c>
      <c r="H66" s="28">
        <v>0</v>
      </c>
      <c r="I66" s="30">
        <f>ROUND(G66*H66,P4)</f>
        <v>0</v>
      </c>
      <c r="L66" s="30">
        <v>0</v>
      </c>
      <c r="M66" s="24">
        <f>ROUND(G66*L66,P4)</f>
        <v>0</v>
      </c>
      <c r="N66" s="25" t="s">
        <v>7612</v>
      </c>
      <c r="O66" s="31">
        <f>M66*AA66</f>
        <v>0</v>
      </c>
      <c r="P66" s="1">
        <v>3</v>
      </c>
      <c r="AA66" s="1">
        <f>IF(P66=1,$O$3,IF(P66=2,$O$4,$O$5))</f>
        <v>0</v>
      </c>
    </row>
    <row r="67" ht="25">
      <c r="A67" s="1" t="s">
        <v>592</v>
      </c>
      <c r="E67" s="27" t="s">
        <v>7672</v>
      </c>
    </row>
    <row r="68" ht="65">
      <c r="A68" s="1" t="s">
        <v>593</v>
      </c>
      <c r="E68" s="32" t="s">
        <v>7673</v>
      </c>
    </row>
    <row r="69">
      <c r="A69" s="1" t="s">
        <v>595</v>
      </c>
      <c r="E69" s="27" t="s">
        <v>589</v>
      </c>
    </row>
    <row r="70" ht="25">
      <c r="A70" s="1" t="s">
        <v>587</v>
      </c>
      <c r="B70" s="1">
        <v>16</v>
      </c>
      <c r="C70" s="26" t="s">
        <v>7674</v>
      </c>
      <c r="D70" t="s">
        <v>589</v>
      </c>
      <c r="E70" s="27" t="s">
        <v>7675</v>
      </c>
      <c r="F70" s="28" t="s">
        <v>591</v>
      </c>
      <c r="G70" s="29">
        <v>333.77699999999999</v>
      </c>
      <c r="H70" s="28">
        <v>0</v>
      </c>
      <c r="I70" s="30">
        <f>ROUND(G70*H70,P4)</f>
        <v>0</v>
      </c>
      <c r="L70" s="30">
        <v>0</v>
      </c>
      <c r="M70" s="24">
        <f>ROUND(G70*L70,P4)</f>
        <v>0</v>
      </c>
      <c r="N70" s="25" t="s">
        <v>7612</v>
      </c>
      <c r="O70" s="31">
        <f>M70*AA70</f>
        <v>0</v>
      </c>
      <c r="P70" s="1">
        <v>3</v>
      </c>
      <c r="AA70" s="1">
        <f>IF(P70=1,$O$3,IF(P70=2,$O$4,$O$5))</f>
        <v>0</v>
      </c>
    </row>
    <row r="71" ht="37.5">
      <c r="A71" s="1" t="s">
        <v>592</v>
      </c>
      <c r="E71" s="27" t="s">
        <v>7676</v>
      </c>
    </row>
    <row r="72" ht="65">
      <c r="A72" s="1" t="s">
        <v>593</v>
      </c>
      <c r="E72" s="32" t="s">
        <v>7677</v>
      </c>
    </row>
    <row r="73" ht="62.5">
      <c r="A73" s="1" t="s">
        <v>595</v>
      </c>
      <c r="E73" s="27" t="s">
        <v>7678</v>
      </c>
    </row>
    <row r="74">
      <c r="A74" s="1" t="s">
        <v>587</v>
      </c>
      <c r="B74" s="1">
        <v>17</v>
      </c>
      <c r="C74" s="26" t="s">
        <v>7679</v>
      </c>
      <c r="D74" t="s">
        <v>589</v>
      </c>
      <c r="E74" s="27" t="s">
        <v>7680</v>
      </c>
      <c r="F74" s="28" t="s">
        <v>591</v>
      </c>
      <c r="G74" s="29">
        <v>27.917999999999999</v>
      </c>
      <c r="H74" s="28">
        <v>0</v>
      </c>
      <c r="I74" s="30">
        <f>ROUND(G74*H74,P4)</f>
        <v>0</v>
      </c>
      <c r="L74" s="30">
        <v>0</v>
      </c>
      <c r="M74" s="24">
        <f>ROUND(G74*L74,P4)</f>
        <v>0</v>
      </c>
      <c r="N74" s="25" t="s">
        <v>7612</v>
      </c>
      <c r="O74" s="31">
        <f>M74*AA74</f>
        <v>0</v>
      </c>
      <c r="P74" s="1">
        <v>3</v>
      </c>
      <c r="AA74" s="1">
        <f>IF(P74=1,$O$3,IF(P74=2,$O$4,$O$5))</f>
        <v>0</v>
      </c>
    </row>
    <row r="75">
      <c r="A75" s="1" t="s">
        <v>592</v>
      </c>
      <c r="E75" s="27" t="s">
        <v>7681</v>
      </c>
    </row>
    <row r="76" ht="65">
      <c r="A76" s="1" t="s">
        <v>593</v>
      </c>
      <c r="E76" s="32" t="s">
        <v>7673</v>
      </c>
    </row>
    <row r="77">
      <c r="A77" s="1" t="s">
        <v>595</v>
      </c>
      <c r="E77" s="27" t="s">
        <v>589</v>
      </c>
    </row>
    <row r="78">
      <c r="A78" s="1" t="s">
        <v>587</v>
      </c>
      <c r="B78" s="1">
        <v>18</v>
      </c>
      <c r="C78" s="26" t="s">
        <v>7682</v>
      </c>
      <c r="D78" t="s">
        <v>589</v>
      </c>
      <c r="E78" s="27" t="s">
        <v>7683</v>
      </c>
      <c r="F78" s="28" t="s">
        <v>591</v>
      </c>
      <c r="G78" s="29">
        <v>284.39299999999997</v>
      </c>
      <c r="H78" s="28">
        <v>0</v>
      </c>
      <c r="I78" s="30">
        <f>ROUND(G78*H78,P4)</f>
        <v>0</v>
      </c>
      <c r="L78" s="30">
        <v>0</v>
      </c>
      <c r="M78" s="24">
        <f>ROUND(G78*L78,P4)</f>
        <v>0</v>
      </c>
      <c r="N78" s="25" t="s">
        <v>7612</v>
      </c>
      <c r="O78" s="31">
        <f>M78*AA78</f>
        <v>0</v>
      </c>
      <c r="P78" s="1">
        <v>3</v>
      </c>
      <c r="AA78" s="1">
        <f>IF(P78=1,$O$3,IF(P78=2,$O$4,$O$5))</f>
        <v>0</v>
      </c>
    </row>
    <row r="79" ht="25">
      <c r="A79" s="1" t="s">
        <v>592</v>
      </c>
      <c r="E79" s="27" t="s">
        <v>7684</v>
      </c>
    </row>
    <row r="80" ht="52">
      <c r="A80" s="1" t="s">
        <v>593</v>
      </c>
      <c r="E80" s="32" t="s">
        <v>7685</v>
      </c>
    </row>
    <row r="81" ht="125">
      <c r="A81" s="1" t="s">
        <v>595</v>
      </c>
      <c r="E81" s="27" t="s">
        <v>7686</v>
      </c>
    </row>
    <row r="82">
      <c r="A82" s="1" t="s">
        <v>587</v>
      </c>
      <c r="B82" s="1">
        <v>19</v>
      </c>
      <c r="C82" s="26" t="s">
        <v>7687</v>
      </c>
      <c r="D82" t="s">
        <v>589</v>
      </c>
      <c r="E82" s="27" t="s">
        <v>7688</v>
      </c>
      <c r="F82" s="28" t="s">
        <v>591</v>
      </c>
      <c r="G82" s="29">
        <v>284.39299999999997</v>
      </c>
      <c r="H82" s="28">
        <v>0</v>
      </c>
      <c r="I82" s="30">
        <f>ROUND(G82*H82,P4)</f>
        <v>0</v>
      </c>
      <c r="L82" s="30">
        <v>0</v>
      </c>
      <c r="M82" s="24">
        <f>ROUND(G82*L82,P4)</f>
        <v>0</v>
      </c>
      <c r="N82" s="25" t="s">
        <v>7612</v>
      </c>
      <c r="O82" s="31">
        <f>M82*AA82</f>
        <v>0</v>
      </c>
      <c r="P82" s="1">
        <v>3</v>
      </c>
      <c r="AA82" s="1">
        <f>IF(P82=1,$O$3,IF(P82=2,$O$4,$O$5))</f>
        <v>0</v>
      </c>
    </row>
    <row r="83" ht="25">
      <c r="A83" s="1" t="s">
        <v>592</v>
      </c>
      <c r="E83" s="27" t="s">
        <v>7689</v>
      </c>
    </row>
    <row r="84" ht="52">
      <c r="A84" s="1" t="s">
        <v>593</v>
      </c>
      <c r="E84" s="32" t="s">
        <v>7690</v>
      </c>
    </row>
    <row r="85" ht="137.5">
      <c r="A85" s="1" t="s">
        <v>595</v>
      </c>
      <c r="E85" s="27" t="s">
        <v>7691</v>
      </c>
    </row>
    <row r="86">
      <c r="A86" s="1" t="s">
        <v>587</v>
      </c>
      <c r="B86" s="1">
        <v>20</v>
      </c>
      <c r="C86" s="26" t="s">
        <v>7692</v>
      </c>
      <c r="D86" t="s">
        <v>589</v>
      </c>
      <c r="E86" s="27" t="s">
        <v>7693</v>
      </c>
      <c r="F86" s="28" t="s">
        <v>591</v>
      </c>
      <c r="G86" s="29">
        <v>24.756</v>
      </c>
      <c r="H86" s="28">
        <v>0</v>
      </c>
      <c r="I86" s="30">
        <f>ROUND(G86*H86,P4)</f>
        <v>0</v>
      </c>
      <c r="L86" s="30">
        <v>0</v>
      </c>
      <c r="M86" s="24">
        <f>ROUND(G86*L86,P4)</f>
        <v>0</v>
      </c>
      <c r="N86" s="25" t="s">
        <v>7612</v>
      </c>
      <c r="O86" s="31">
        <f>M86*AA86</f>
        <v>0</v>
      </c>
      <c r="P86" s="1">
        <v>3</v>
      </c>
      <c r="AA86" s="1">
        <f>IF(P86=1,$O$3,IF(P86=2,$O$4,$O$5))</f>
        <v>0</v>
      </c>
    </row>
    <row r="87" ht="25">
      <c r="A87" s="1" t="s">
        <v>592</v>
      </c>
      <c r="E87" s="27" t="s">
        <v>7694</v>
      </c>
    </row>
    <row r="88" ht="39">
      <c r="A88" s="1" t="s">
        <v>593</v>
      </c>
      <c r="E88" s="32" t="s">
        <v>7695</v>
      </c>
    </row>
    <row r="89">
      <c r="A89" s="1" t="s">
        <v>595</v>
      </c>
      <c r="E89" s="27" t="s">
        <v>589</v>
      </c>
    </row>
    <row r="90">
      <c r="A90" s="1" t="s">
        <v>587</v>
      </c>
      <c r="B90" s="1">
        <v>21</v>
      </c>
      <c r="C90" s="26" t="s">
        <v>7696</v>
      </c>
      <c r="D90" t="s">
        <v>589</v>
      </c>
      <c r="E90" s="27" t="s">
        <v>7697</v>
      </c>
      <c r="F90" s="28" t="s">
        <v>591</v>
      </c>
      <c r="G90" s="29">
        <v>49.384</v>
      </c>
      <c r="H90" s="28">
        <v>0</v>
      </c>
      <c r="I90" s="30">
        <f>ROUND(G90*H90,P4)</f>
        <v>0</v>
      </c>
      <c r="L90" s="30">
        <v>0</v>
      </c>
      <c r="M90" s="24">
        <f>ROUND(G90*L90,P4)</f>
        <v>0</v>
      </c>
      <c r="N90" s="25" t="s">
        <v>7612</v>
      </c>
      <c r="O90" s="31">
        <f>M90*AA90</f>
        <v>0</v>
      </c>
      <c r="P90" s="1">
        <v>3</v>
      </c>
      <c r="AA90" s="1">
        <f>IF(P90=1,$O$3,IF(P90=2,$O$4,$O$5))</f>
        <v>0</v>
      </c>
    </row>
    <row r="91" ht="25">
      <c r="A91" s="1" t="s">
        <v>592</v>
      </c>
      <c r="E91" s="27" t="s">
        <v>7698</v>
      </c>
    </row>
    <row r="92" ht="65">
      <c r="A92" s="1" t="s">
        <v>593</v>
      </c>
      <c r="E92" s="32" t="s">
        <v>7699</v>
      </c>
    </row>
    <row r="93" ht="237.5">
      <c r="A93" s="1" t="s">
        <v>595</v>
      </c>
      <c r="E93" s="27" t="s">
        <v>7700</v>
      </c>
    </row>
    <row r="94">
      <c r="A94" s="1" t="s">
        <v>587</v>
      </c>
      <c r="B94" s="1">
        <v>22</v>
      </c>
      <c r="C94" s="26" t="s">
        <v>7701</v>
      </c>
      <c r="D94" t="s">
        <v>589</v>
      </c>
      <c r="E94" s="27" t="s">
        <v>7702</v>
      </c>
      <c r="F94" s="28" t="s">
        <v>591</v>
      </c>
      <c r="G94" s="29">
        <v>144.239</v>
      </c>
      <c r="H94" s="28">
        <v>0</v>
      </c>
      <c r="I94" s="30">
        <f>ROUND(G94*H94,P4)</f>
        <v>0</v>
      </c>
      <c r="L94" s="30">
        <v>0</v>
      </c>
      <c r="M94" s="24">
        <f>ROUND(G94*L94,P4)</f>
        <v>0</v>
      </c>
      <c r="N94" s="25" t="s">
        <v>7612</v>
      </c>
      <c r="O94" s="31">
        <f>M94*AA94</f>
        <v>0</v>
      </c>
      <c r="P94" s="1">
        <v>3</v>
      </c>
      <c r="AA94" s="1">
        <f>IF(P94=1,$O$3,IF(P94=2,$O$4,$O$5))</f>
        <v>0</v>
      </c>
    </row>
    <row r="95" ht="37.5">
      <c r="A95" s="1" t="s">
        <v>592</v>
      </c>
      <c r="E95" s="27" t="s">
        <v>7703</v>
      </c>
    </row>
    <row r="96" ht="130">
      <c r="A96" s="1" t="s">
        <v>593</v>
      </c>
      <c r="E96" s="32" t="s">
        <v>7704</v>
      </c>
    </row>
    <row r="97" ht="125">
      <c r="A97" s="1" t="s">
        <v>595</v>
      </c>
      <c r="E97" s="27" t="s">
        <v>7705</v>
      </c>
    </row>
    <row r="98" ht="25">
      <c r="A98" s="1" t="s">
        <v>587</v>
      </c>
      <c r="B98" s="1">
        <v>23</v>
      </c>
      <c r="C98" s="26" t="s">
        <v>7706</v>
      </c>
      <c r="D98" t="s">
        <v>589</v>
      </c>
      <c r="E98" s="27" t="s">
        <v>7707</v>
      </c>
      <c r="F98" s="28" t="s">
        <v>603</v>
      </c>
      <c r="G98" s="29">
        <v>21.079999999999998</v>
      </c>
      <c r="H98" s="28">
        <v>0</v>
      </c>
      <c r="I98" s="30">
        <f>ROUND(G98*H98,P4)</f>
        <v>0</v>
      </c>
      <c r="L98" s="30">
        <v>0</v>
      </c>
      <c r="M98" s="24">
        <f>ROUND(G98*L98,P4)</f>
        <v>0</v>
      </c>
      <c r="N98" s="25" t="s">
        <v>7612</v>
      </c>
      <c r="O98" s="31">
        <f>M98*AA98</f>
        <v>0</v>
      </c>
      <c r="P98" s="1">
        <v>3</v>
      </c>
      <c r="AA98" s="1">
        <f>IF(P98=1,$O$3,IF(P98=2,$O$4,$O$5))</f>
        <v>0</v>
      </c>
    </row>
    <row r="99" ht="25">
      <c r="A99" s="1" t="s">
        <v>592</v>
      </c>
      <c r="E99" s="27" t="s">
        <v>7708</v>
      </c>
    </row>
    <row r="100" ht="39">
      <c r="A100" s="1" t="s">
        <v>593</v>
      </c>
      <c r="E100" s="32" t="s">
        <v>7709</v>
      </c>
    </row>
    <row r="101" ht="50">
      <c r="A101" s="1" t="s">
        <v>595</v>
      </c>
      <c r="E101" s="27" t="s">
        <v>7710</v>
      </c>
    </row>
    <row r="102">
      <c r="A102" s="1" t="s">
        <v>587</v>
      </c>
      <c r="B102" s="1">
        <v>24</v>
      </c>
      <c r="C102" s="26" t="s">
        <v>7711</v>
      </c>
      <c r="D102" t="s">
        <v>589</v>
      </c>
      <c r="E102" s="27" t="s">
        <v>7712</v>
      </c>
      <c r="F102" s="28" t="s">
        <v>603</v>
      </c>
      <c r="G102" s="29">
        <v>21.079999999999998</v>
      </c>
      <c r="H102" s="28">
        <v>0</v>
      </c>
      <c r="I102" s="30">
        <f>ROUND(G102*H102,P4)</f>
        <v>0</v>
      </c>
      <c r="L102" s="30">
        <v>0</v>
      </c>
      <c r="M102" s="24">
        <f>ROUND(G102*L102,P4)</f>
        <v>0</v>
      </c>
      <c r="N102" s="25" t="s">
        <v>7612</v>
      </c>
      <c r="O102" s="31">
        <f>M102*AA102</f>
        <v>0</v>
      </c>
      <c r="P102" s="1">
        <v>3</v>
      </c>
      <c r="AA102" s="1">
        <f>IF(P102=1,$O$3,IF(P102=2,$O$4,$O$5))</f>
        <v>0</v>
      </c>
    </row>
    <row r="103">
      <c r="A103" s="1" t="s">
        <v>592</v>
      </c>
      <c r="E103" s="27" t="s">
        <v>7713</v>
      </c>
    </row>
    <row r="104" ht="13">
      <c r="A104" s="1" t="s">
        <v>593</v>
      </c>
      <c r="E104" s="32" t="s">
        <v>7714</v>
      </c>
    </row>
    <row r="105">
      <c r="A105" s="1" t="s">
        <v>595</v>
      </c>
      <c r="E105" s="27" t="s">
        <v>589</v>
      </c>
    </row>
    <row r="106">
      <c r="A106" s="1" t="s">
        <v>587</v>
      </c>
      <c r="B106" s="1">
        <v>25</v>
      </c>
      <c r="C106" s="26" t="s">
        <v>7715</v>
      </c>
      <c r="D106" t="s">
        <v>589</v>
      </c>
      <c r="E106" s="27" t="s">
        <v>7716</v>
      </c>
      <c r="F106" s="28" t="s">
        <v>603</v>
      </c>
      <c r="G106" s="29">
        <v>165.03899999999999</v>
      </c>
      <c r="H106" s="28">
        <v>0</v>
      </c>
      <c r="I106" s="30">
        <f>ROUND(G106*H106,P4)</f>
        <v>0</v>
      </c>
      <c r="L106" s="30">
        <v>0</v>
      </c>
      <c r="M106" s="24">
        <f>ROUND(G106*L106,P4)</f>
        <v>0</v>
      </c>
      <c r="N106" s="25" t="s">
        <v>7612</v>
      </c>
      <c r="O106" s="31">
        <f>M106*AA106</f>
        <v>0</v>
      </c>
      <c r="P106" s="1">
        <v>3</v>
      </c>
      <c r="AA106" s="1">
        <f>IF(P106=1,$O$3,IF(P106=2,$O$4,$O$5))</f>
        <v>0</v>
      </c>
    </row>
    <row r="107" ht="25">
      <c r="A107" s="1" t="s">
        <v>592</v>
      </c>
      <c r="E107" s="27" t="s">
        <v>7717</v>
      </c>
    </row>
    <row r="108" ht="13">
      <c r="A108" s="1" t="s">
        <v>593</v>
      </c>
      <c r="E108" s="32" t="s">
        <v>7718</v>
      </c>
    </row>
    <row r="109">
      <c r="A109" s="1" t="s">
        <v>595</v>
      </c>
      <c r="E109" s="27" t="s">
        <v>589</v>
      </c>
    </row>
    <row r="110" ht="25">
      <c r="A110" s="1" t="s">
        <v>587</v>
      </c>
      <c r="B110" s="1">
        <v>26</v>
      </c>
      <c r="C110" s="26" t="s">
        <v>7719</v>
      </c>
      <c r="D110" t="s">
        <v>589</v>
      </c>
      <c r="E110" s="27" t="s">
        <v>7720</v>
      </c>
      <c r="F110" s="28" t="s">
        <v>603</v>
      </c>
      <c r="G110" s="29">
        <v>21.079999999999998</v>
      </c>
      <c r="H110" s="28">
        <v>0</v>
      </c>
      <c r="I110" s="30">
        <f>ROUND(G110*H110,P4)</f>
        <v>0</v>
      </c>
      <c r="L110" s="30">
        <v>0</v>
      </c>
      <c r="M110" s="24">
        <f>ROUND(G110*L110,P4)</f>
        <v>0</v>
      </c>
      <c r="N110" s="25" t="s">
        <v>7612</v>
      </c>
      <c r="O110" s="31">
        <f>M110*AA110</f>
        <v>0</v>
      </c>
      <c r="P110" s="1">
        <v>3</v>
      </c>
      <c r="AA110" s="1">
        <f>IF(P110=1,$O$3,IF(P110=2,$O$4,$O$5))</f>
        <v>0</v>
      </c>
    </row>
    <row r="111" ht="25">
      <c r="A111" s="1" t="s">
        <v>592</v>
      </c>
      <c r="E111" s="27" t="s">
        <v>7720</v>
      </c>
    </row>
    <row r="112" ht="13">
      <c r="A112" s="1" t="s">
        <v>593</v>
      </c>
      <c r="E112" s="32" t="s">
        <v>7714</v>
      </c>
    </row>
    <row r="113">
      <c r="A113" s="1" t="s">
        <v>595</v>
      </c>
      <c r="E113" s="27" t="s">
        <v>589</v>
      </c>
    </row>
    <row r="114">
      <c r="A114" s="1" t="s">
        <v>587</v>
      </c>
      <c r="B114" s="1">
        <v>27</v>
      </c>
      <c r="C114" s="26" t="s">
        <v>7721</v>
      </c>
      <c r="D114" t="s">
        <v>589</v>
      </c>
      <c r="E114" s="27" t="s">
        <v>7722</v>
      </c>
      <c r="F114" s="28" t="s">
        <v>591</v>
      </c>
      <c r="G114" s="29">
        <v>4.2160000000000002</v>
      </c>
      <c r="H114" s="28">
        <v>0</v>
      </c>
      <c r="I114" s="30">
        <f>ROUND(G114*H114,P4)</f>
        <v>0</v>
      </c>
      <c r="L114" s="30">
        <v>0</v>
      </c>
      <c r="M114" s="24">
        <f>ROUND(G114*L114,P4)</f>
        <v>0</v>
      </c>
      <c r="N114" s="25" t="s">
        <v>7612</v>
      </c>
      <c r="O114" s="31">
        <f>M114*AA114</f>
        <v>0</v>
      </c>
      <c r="P114" s="1">
        <v>3</v>
      </c>
      <c r="AA114" s="1">
        <f>IF(P114=1,$O$3,IF(P114=2,$O$4,$O$5))</f>
        <v>0</v>
      </c>
    </row>
    <row r="115">
      <c r="A115" s="1" t="s">
        <v>592</v>
      </c>
      <c r="E115" s="27" t="s">
        <v>7723</v>
      </c>
    </row>
    <row r="116" ht="13">
      <c r="A116" s="1" t="s">
        <v>593</v>
      </c>
      <c r="E116" s="32" t="s">
        <v>7724</v>
      </c>
    </row>
    <row r="117">
      <c r="A117" s="1" t="s">
        <v>595</v>
      </c>
      <c r="E117" s="27" t="s">
        <v>589</v>
      </c>
    </row>
    <row r="118">
      <c r="A118" s="1" t="s">
        <v>587</v>
      </c>
      <c r="B118" s="1">
        <v>28</v>
      </c>
      <c r="C118" s="26" t="s">
        <v>7725</v>
      </c>
      <c r="D118" t="s">
        <v>589</v>
      </c>
      <c r="E118" s="27" t="s">
        <v>7726</v>
      </c>
      <c r="F118" s="28" t="s">
        <v>680</v>
      </c>
      <c r="G118" s="29">
        <v>193.62299999999999</v>
      </c>
      <c r="H118" s="28">
        <v>1</v>
      </c>
      <c r="I118" s="30">
        <f>ROUND(G118*H118,P4)</f>
        <v>0</v>
      </c>
      <c r="L118" s="30">
        <v>0</v>
      </c>
      <c r="M118" s="24">
        <f>ROUND(G118*L118,P4)</f>
        <v>0</v>
      </c>
      <c r="N118" s="25" t="s">
        <v>7612</v>
      </c>
      <c r="O118" s="31">
        <f>M118*AA118</f>
        <v>0</v>
      </c>
      <c r="P118" s="1">
        <v>3</v>
      </c>
      <c r="AA118" s="1">
        <f>IF(P118=1,$O$3,IF(P118=2,$O$4,$O$5))</f>
        <v>0</v>
      </c>
    </row>
    <row r="119">
      <c r="A119" s="1" t="s">
        <v>592</v>
      </c>
      <c r="E119" s="27" t="s">
        <v>7726</v>
      </c>
    </row>
    <row r="120" ht="39">
      <c r="A120" s="1" t="s">
        <v>593</v>
      </c>
      <c r="E120" s="32" t="s">
        <v>7727</v>
      </c>
    </row>
    <row r="121">
      <c r="A121" s="1" t="s">
        <v>595</v>
      </c>
      <c r="E121" s="27" t="s">
        <v>589</v>
      </c>
    </row>
    <row r="122" ht="13">
      <c r="A122" s="1" t="s">
        <v>584</v>
      </c>
      <c r="C122" s="22" t="s">
        <v>2588</v>
      </c>
      <c r="E122" s="23" t="s">
        <v>4136</v>
      </c>
      <c r="L122" s="24">
        <f>SUMIFS(L123:L126,A123:A126,"P")</f>
        <v>0</v>
      </c>
      <c r="M122" s="24">
        <f>SUMIFS(M123:M126,A123:A126,"P")</f>
        <v>0</v>
      </c>
      <c r="N122" s="25"/>
    </row>
    <row r="123">
      <c r="A123" s="1" t="s">
        <v>587</v>
      </c>
      <c r="B123" s="1">
        <v>29</v>
      </c>
      <c r="C123" s="26" t="s">
        <v>7728</v>
      </c>
      <c r="D123" t="s">
        <v>589</v>
      </c>
      <c r="E123" s="27" t="s">
        <v>7729</v>
      </c>
      <c r="F123" s="28" t="s">
        <v>591</v>
      </c>
      <c r="G123" s="29">
        <v>14.413</v>
      </c>
      <c r="H123" s="28">
        <v>1.98</v>
      </c>
      <c r="I123" s="30">
        <f>ROUND(G123*H123,P4)</f>
        <v>0</v>
      </c>
      <c r="L123" s="30">
        <v>0</v>
      </c>
      <c r="M123" s="24">
        <f>ROUND(G123*L123,P4)</f>
        <v>0</v>
      </c>
      <c r="N123" s="25" t="s">
        <v>7612</v>
      </c>
      <c r="O123" s="31">
        <f>M123*AA123</f>
        <v>0</v>
      </c>
      <c r="P123" s="1">
        <v>3</v>
      </c>
      <c r="AA123" s="1">
        <f>IF(P123=1,$O$3,IF(P123=2,$O$4,$O$5))</f>
        <v>0</v>
      </c>
    </row>
    <row r="124" ht="25">
      <c r="A124" s="1" t="s">
        <v>592</v>
      </c>
      <c r="E124" s="27" t="s">
        <v>7730</v>
      </c>
    </row>
    <row r="125" ht="221">
      <c r="A125" s="1" t="s">
        <v>593</v>
      </c>
      <c r="E125" s="32" t="s">
        <v>7731</v>
      </c>
    </row>
    <row r="126" ht="50">
      <c r="A126" s="1" t="s">
        <v>595</v>
      </c>
      <c r="E126" s="27" t="s">
        <v>7732</v>
      </c>
    </row>
    <row r="127" ht="13">
      <c r="A127" s="1" t="s">
        <v>584</v>
      </c>
      <c r="C127" s="22" t="s">
        <v>7733</v>
      </c>
      <c r="E127" s="23" t="s">
        <v>7734</v>
      </c>
      <c r="L127" s="24">
        <f>SUMIFS(L128:L147,A128:A147,"P")</f>
        <v>0</v>
      </c>
      <c r="M127" s="24">
        <f>SUMIFS(M128:M147,A128:A147,"P")</f>
        <v>0</v>
      </c>
      <c r="N127" s="25"/>
    </row>
    <row r="128" ht="25">
      <c r="A128" s="1" t="s">
        <v>587</v>
      </c>
      <c r="B128" s="1">
        <v>30</v>
      </c>
      <c r="C128" s="26" t="s">
        <v>7735</v>
      </c>
      <c r="D128" t="s">
        <v>589</v>
      </c>
      <c r="E128" s="27" t="s">
        <v>7736</v>
      </c>
      <c r="F128" s="28" t="s">
        <v>618</v>
      </c>
      <c r="G128" s="29">
        <v>35</v>
      </c>
      <c r="H128" s="28">
        <v>0.27030999999999999</v>
      </c>
      <c r="I128" s="30">
        <f>ROUND(G128*H128,P4)</f>
        <v>0</v>
      </c>
      <c r="L128" s="30">
        <v>0</v>
      </c>
      <c r="M128" s="24">
        <f>ROUND(G128*L128,P4)</f>
        <v>0</v>
      </c>
      <c r="N128" s="25" t="s">
        <v>7612</v>
      </c>
      <c r="O128" s="31">
        <f>M128*AA128</f>
        <v>0</v>
      </c>
      <c r="P128" s="1">
        <v>3</v>
      </c>
      <c r="AA128" s="1">
        <f>IF(P128=1,$O$3,IF(P128=2,$O$4,$O$5))</f>
        <v>0</v>
      </c>
    </row>
    <row r="129" ht="25">
      <c r="A129" s="1" t="s">
        <v>592</v>
      </c>
      <c r="E129" s="27" t="s">
        <v>7737</v>
      </c>
    </row>
    <row r="130" ht="13">
      <c r="A130" s="1" t="s">
        <v>593</v>
      </c>
      <c r="E130" s="32" t="s">
        <v>7738</v>
      </c>
    </row>
    <row r="131">
      <c r="A131" s="1" t="s">
        <v>595</v>
      </c>
      <c r="E131" s="27" t="s">
        <v>589</v>
      </c>
    </row>
    <row r="132" ht="25">
      <c r="A132" s="1" t="s">
        <v>587</v>
      </c>
      <c r="B132" s="1">
        <v>31</v>
      </c>
      <c r="C132" s="26" t="s">
        <v>7739</v>
      </c>
      <c r="D132" t="s">
        <v>589</v>
      </c>
      <c r="E132" s="27" t="s">
        <v>7740</v>
      </c>
      <c r="F132" s="28" t="s">
        <v>618</v>
      </c>
      <c r="G132" s="29">
        <v>205.25999999999999</v>
      </c>
      <c r="H132" s="28">
        <v>0.23402999999999999</v>
      </c>
      <c r="I132" s="30">
        <f>ROUND(G132*H132,P4)</f>
        <v>0</v>
      </c>
      <c r="L132" s="30">
        <v>0</v>
      </c>
      <c r="M132" s="24">
        <f>ROUND(G132*L132,P4)</f>
        <v>0</v>
      </c>
      <c r="N132" s="25" t="s">
        <v>7612</v>
      </c>
      <c r="O132" s="31">
        <f>M132*AA132</f>
        <v>0</v>
      </c>
      <c r="P132" s="1">
        <v>3</v>
      </c>
      <c r="AA132" s="1">
        <f>IF(P132=1,$O$3,IF(P132=2,$O$4,$O$5))</f>
        <v>0</v>
      </c>
    </row>
    <row r="133" ht="25">
      <c r="A133" s="1" t="s">
        <v>592</v>
      </c>
      <c r="E133" s="27" t="s">
        <v>7741</v>
      </c>
    </row>
    <row r="134" ht="13">
      <c r="A134" s="1" t="s">
        <v>593</v>
      </c>
      <c r="E134" s="32" t="s">
        <v>7742</v>
      </c>
    </row>
    <row r="135">
      <c r="A135" s="1" t="s">
        <v>595</v>
      </c>
      <c r="E135" s="27" t="s">
        <v>589</v>
      </c>
    </row>
    <row r="136" ht="25">
      <c r="A136" s="1" t="s">
        <v>587</v>
      </c>
      <c r="B136" s="1">
        <v>32</v>
      </c>
      <c r="C136" s="26" t="s">
        <v>7743</v>
      </c>
      <c r="D136" t="s">
        <v>589</v>
      </c>
      <c r="E136" s="27" t="s">
        <v>7744</v>
      </c>
      <c r="F136" s="28" t="s">
        <v>4161</v>
      </c>
      <c r="G136" s="29">
        <v>164.208</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7745</v>
      </c>
    </row>
    <row r="138" ht="156">
      <c r="A138" s="1" t="s">
        <v>593</v>
      </c>
      <c r="E138" s="32" t="s">
        <v>7746</v>
      </c>
    </row>
    <row r="139">
      <c r="A139" s="1" t="s">
        <v>595</v>
      </c>
      <c r="E139" s="27" t="s">
        <v>589</v>
      </c>
    </row>
    <row r="140">
      <c r="A140" s="1" t="s">
        <v>587</v>
      </c>
      <c r="B140" s="1">
        <v>33</v>
      </c>
      <c r="C140" s="26" t="s">
        <v>7747</v>
      </c>
      <c r="D140" t="s">
        <v>589</v>
      </c>
      <c r="E140" s="27" t="s">
        <v>7748</v>
      </c>
      <c r="F140" s="28" t="s">
        <v>618</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7749</v>
      </c>
    </row>
    <row r="142" ht="13">
      <c r="A142" s="1" t="s">
        <v>593</v>
      </c>
      <c r="E142" s="32" t="s">
        <v>7750</v>
      </c>
    </row>
    <row r="143">
      <c r="A143" s="1" t="s">
        <v>595</v>
      </c>
      <c r="E143" s="27" t="s">
        <v>589</v>
      </c>
    </row>
    <row r="144" ht="25">
      <c r="A144" s="1" t="s">
        <v>587</v>
      </c>
      <c r="B144" s="1">
        <v>34</v>
      </c>
      <c r="C144" s="26" t="s">
        <v>7751</v>
      </c>
      <c r="D144" t="s">
        <v>589</v>
      </c>
      <c r="E144" s="27" t="s">
        <v>7752</v>
      </c>
      <c r="F144" s="28" t="s">
        <v>4161</v>
      </c>
      <c r="G144" s="29">
        <v>123.15600000000001</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7752</v>
      </c>
    </row>
    <row r="146" ht="26">
      <c r="A146" s="1" t="s">
        <v>593</v>
      </c>
      <c r="E146" s="32" t="s">
        <v>7753</v>
      </c>
    </row>
    <row r="147">
      <c r="A147" s="1" t="s">
        <v>595</v>
      </c>
      <c r="E147" s="27" t="s">
        <v>589</v>
      </c>
    </row>
    <row r="148" ht="13">
      <c r="A148" s="1" t="s">
        <v>584</v>
      </c>
      <c r="C148" s="22" t="s">
        <v>3293</v>
      </c>
      <c r="E148" s="23" t="s">
        <v>7754</v>
      </c>
      <c r="L148" s="24">
        <f>SUMIFS(L149:L160,A149:A160,"P")</f>
        <v>0</v>
      </c>
      <c r="M148" s="24">
        <f>SUMIFS(M149:M160,A149:A160,"P")</f>
        <v>0</v>
      </c>
      <c r="N148" s="25"/>
    </row>
    <row r="149" ht="25">
      <c r="A149" s="1" t="s">
        <v>587</v>
      </c>
      <c r="B149" s="1">
        <v>35</v>
      </c>
      <c r="C149" s="26" t="s">
        <v>7755</v>
      </c>
      <c r="D149" t="s">
        <v>589</v>
      </c>
      <c r="E149" s="27" t="s">
        <v>7756</v>
      </c>
      <c r="F149" s="28" t="s">
        <v>591</v>
      </c>
      <c r="G149" s="29">
        <v>1.071</v>
      </c>
      <c r="H149" s="28">
        <v>2.3010199999999998</v>
      </c>
      <c r="I149" s="30">
        <f>ROUND(G149*H149,P4)</f>
        <v>0</v>
      </c>
      <c r="L149" s="30">
        <v>0</v>
      </c>
      <c r="M149" s="24">
        <f>ROUND(G149*L149,P4)</f>
        <v>0</v>
      </c>
      <c r="N149" s="25" t="s">
        <v>7612</v>
      </c>
      <c r="O149" s="31">
        <f>M149*AA149</f>
        <v>0</v>
      </c>
      <c r="P149" s="1">
        <v>3</v>
      </c>
      <c r="AA149" s="1">
        <f>IF(P149=1,$O$3,IF(P149=2,$O$4,$O$5))</f>
        <v>0</v>
      </c>
    </row>
    <row r="150" ht="25">
      <c r="A150" s="1" t="s">
        <v>592</v>
      </c>
      <c r="E150" s="27" t="s">
        <v>7757</v>
      </c>
    </row>
    <row r="151" ht="117">
      <c r="A151" s="1" t="s">
        <v>593</v>
      </c>
      <c r="E151" s="32" t="s">
        <v>7758</v>
      </c>
    </row>
    <row r="152" ht="200">
      <c r="A152" s="1" t="s">
        <v>595</v>
      </c>
      <c r="E152" s="27" t="s">
        <v>7759</v>
      </c>
    </row>
    <row r="153">
      <c r="A153" s="1" t="s">
        <v>587</v>
      </c>
      <c r="B153" s="1">
        <v>36</v>
      </c>
      <c r="C153" s="26" t="s">
        <v>7760</v>
      </c>
      <c r="D153" t="s">
        <v>589</v>
      </c>
      <c r="E153" s="27" t="s">
        <v>7761</v>
      </c>
      <c r="F153" s="28" t="s">
        <v>591</v>
      </c>
      <c r="G153" s="29">
        <v>1.071</v>
      </c>
      <c r="H153" s="28">
        <v>0</v>
      </c>
      <c r="I153" s="30">
        <f>ROUND(G153*H153,P4)</f>
        <v>0</v>
      </c>
      <c r="L153" s="30">
        <v>0</v>
      </c>
      <c r="M153" s="24">
        <f>ROUND(G153*L153,P4)</f>
        <v>0</v>
      </c>
      <c r="N153" s="25" t="s">
        <v>7612</v>
      </c>
      <c r="O153" s="31">
        <f>M153*AA153</f>
        <v>0</v>
      </c>
      <c r="P153" s="1">
        <v>3</v>
      </c>
      <c r="AA153" s="1">
        <f>IF(P153=1,$O$3,IF(P153=2,$O$4,$O$5))</f>
        <v>0</v>
      </c>
    </row>
    <row r="154" ht="25">
      <c r="A154" s="1" t="s">
        <v>592</v>
      </c>
      <c r="E154" s="27" t="s">
        <v>7762</v>
      </c>
    </row>
    <row r="155" ht="13">
      <c r="A155" s="1" t="s">
        <v>593</v>
      </c>
      <c r="E155" s="32" t="s">
        <v>7763</v>
      </c>
    </row>
    <row r="156" ht="75">
      <c r="A156" s="1" t="s">
        <v>595</v>
      </c>
      <c r="E156" s="27" t="s">
        <v>7764</v>
      </c>
    </row>
    <row r="157">
      <c r="A157" s="1" t="s">
        <v>587</v>
      </c>
      <c r="B157" s="1">
        <v>37</v>
      </c>
      <c r="C157" s="26" t="s">
        <v>7765</v>
      </c>
      <c r="D157" t="s">
        <v>589</v>
      </c>
      <c r="E157" s="27" t="s">
        <v>7766</v>
      </c>
      <c r="F157" s="28" t="s">
        <v>591</v>
      </c>
      <c r="G157" s="29">
        <v>1.071</v>
      </c>
      <c r="H157" s="28">
        <v>0</v>
      </c>
      <c r="I157" s="30">
        <f>ROUND(G157*H157,P4)</f>
        <v>0</v>
      </c>
      <c r="L157" s="30">
        <v>0</v>
      </c>
      <c r="M157" s="24">
        <f>ROUND(G157*L157,P4)</f>
        <v>0</v>
      </c>
      <c r="N157" s="25" t="s">
        <v>7612</v>
      </c>
      <c r="O157" s="31">
        <f>M157*AA157</f>
        <v>0</v>
      </c>
      <c r="P157" s="1">
        <v>3</v>
      </c>
      <c r="AA157" s="1">
        <f>IF(P157=1,$O$3,IF(P157=2,$O$4,$O$5))</f>
        <v>0</v>
      </c>
    </row>
    <row r="158" ht="25">
      <c r="A158" s="1" t="s">
        <v>592</v>
      </c>
      <c r="E158" s="27" t="s">
        <v>7767</v>
      </c>
    </row>
    <row r="159" ht="13">
      <c r="A159" s="1" t="s">
        <v>593</v>
      </c>
      <c r="E159" s="32" t="s">
        <v>7763</v>
      </c>
    </row>
    <row r="160" ht="75">
      <c r="A160" s="1" t="s">
        <v>595</v>
      </c>
      <c r="E160" s="27" t="s">
        <v>7764</v>
      </c>
    </row>
    <row r="161" ht="13">
      <c r="A161" s="1" t="s">
        <v>584</v>
      </c>
      <c r="C161" s="22" t="s">
        <v>3881</v>
      </c>
      <c r="E161" s="23" t="s">
        <v>4236</v>
      </c>
      <c r="L161" s="24">
        <f>SUMIFS(L162:L193,A162:A193,"P")</f>
        <v>0</v>
      </c>
      <c r="M161" s="24">
        <f>SUMIFS(M162:M193,A162:A193,"P")</f>
        <v>0</v>
      </c>
      <c r="N161" s="25"/>
    </row>
    <row r="162">
      <c r="A162" s="1" t="s">
        <v>587</v>
      </c>
      <c r="B162" s="1">
        <v>38</v>
      </c>
      <c r="C162" s="26" t="s">
        <v>7768</v>
      </c>
      <c r="D162" t="s">
        <v>589</v>
      </c>
      <c r="E162" s="27" t="s">
        <v>7769</v>
      </c>
      <c r="F162" s="28" t="s">
        <v>603</v>
      </c>
      <c r="G162" s="29">
        <v>30.751999999999999</v>
      </c>
      <c r="H162" s="28">
        <v>0.0045999999999999999</v>
      </c>
      <c r="I162" s="30">
        <f>ROUND(G162*H162,P4)</f>
        <v>0</v>
      </c>
      <c r="L162" s="30">
        <v>0</v>
      </c>
      <c r="M162" s="24">
        <f>ROUND(G162*L162,P4)</f>
        <v>0</v>
      </c>
      <c r="N162" s="25" t="s">
        <v>7612</v>
      </c>
      <c r="O162" s="31">
        <f>M162*AA162</f>
        <v>0</v>
      </c>
      <c r="P162" s="1">
        <v>3</v>
      </c>
      <c r="AA162" s="1">
        <f>IF(P162=1,$O$3,IF(P162=2,$O$4,$O$5))</f>
        <v>0</v>
      </c>
    </row>
    <row r="163">
      <c r="A163" s="1" t="s">
        <v>592</v>
      </c>
      <c r="E163" s="27" t="s">
        <v>7770</v>
      </c>
    </row>
    <row r="164" ht="52">
      <c r="A164" s="1" t="s">
        <v>593</v>
      </c>
      <c r="E164" s="32" t="s">
        <v>7771</v>
      </c>
    </row>
    <row r="165">
      <c r="A165" s="1" t="s">
        <v>595</v>
      </c>
      <c r="E165" s="27" t="s">
        <v>589</v>
      </c>
    </row>
    <row r="166">
      <c r="A166" s="1" t="s">
        <v>587</v>
      </c>
      <c r="B166" s="1">
        <v>39</v>
      </c>
      <c r="C166" s="26" t="s">
        <v>7772</v>
      </c>
      <c r="D166" t="s">
        <v>589</v>
      </c>
      <c r="E166" s="27" t="s">
        <v>7773</v>
      </c>
      <c r="F166" s="28" t="s">
        <v>603</v>
      </c>
      <c r="G166" s="29">
        <v>30.751999999999999</v>
      </c>
      <c r="H166" s="28">
        <v>0</v>
      </c>
      <c r="I166" s="30">
        <f>ROUND(G166*H166,P4)</f>
        <v>0</v>
      </c>
      <c r="L166" s="30">
        <v>0</v>
      </c>
      <c r="M166" s="24">
        <f>ROUND(G166*L166,P4)</f>
        <v>0</v>
      </c>
      <c r="N166" s="25" t="s">
        <v>7612</v>
      </c>
      <c r="O166" s="31">
        <f>M166*AA166</f>
        <v>0</v>
      </c>
      <c r="P166" s="1">
        <v>3</v>
      </c>
      <c r="AA166" s="1">
        <f>IF(P166=1,$O$3,IF(P166=2,$O$4,$O$5))</f>
        <v>0</v>
      </c>
    </row>
    <row r="167">
      <c r="A167" s="1" t="s">
        <v>592</v>
      </c>
      <c r="E167" s="27" t="s">
        <v>7774</v>
      </c>
    </row>
    <row r="168" ht="13">
      <c r="A168" s="1" t="s">
        <v>593</v>
      </c>
      <c r="E168" s="32" t="s">
        <v>7775</v>
      </c>
    </row>
    <row r="169">
      <c r="A169" s="1" t="s">
        <v>595</v>
      </c>
      <c r="E169" s="27" t="s">
        <v>589</v>
      </c>
    </row>
    <row r="170">
      <c r="A170" s="1" t="s">
        <v>587</v>
      </c>
      <c r="B170" s="1">
        <v>40</v>
      </c>
      <c r="C170" s="26" t="s">
        <v>7776</v>
      </c>
      <c r="D170" t="s">
        <v>589</v>
      </c>
      <c r="E170" s="27" t="s">
        <v>7777</v>
      </c>
      <c r="F170" s="28" t="s">
        <v>618</v>
      </c>
      <c r="G170" s="29">
        <v>410.51999999999998</v>
      </c>
      <c r="H170" s="28">
        <v>0.00012999999999999999</v>
      </c>
      <c r="I170" s="30">
        <f>ROUND(G170*H170,P4)</f>
        <v>0</v>
      </c>
      <c r="L170" s="30">
        <v>0</v>
      </c>
      <c r="M170" s="24">
        <f>ROUND(G170*L170,P4)</f>
        <v>0</v>
      </c>
      <c r="N170" s="25" t="s">
        <v>7612</v>
      </c>
      <c r="O170" s="31">
        <f>M170*AA170</f>
        <v>0</v>
      </c>
      <c r="P170" s="1">
        <v>3</v>
      </c>
      <c r="AA170" s="1">
        <f>IF(P170=1,$O$3,IF(P170=2,$O$4,$O$5))</f>
        <v>0</v>
      </c>
    </row>
    <row r="171">
      <c r="A171" s="1" t="s">
        <v>592</v>
      </c>
      <c r="E171" s="27" t="s">
        <v>7778</v>
      </c>
    </row>
    <row r="172" ht="39">
      <c r="A172" s="1" t="s">
        <v>593</v>
      </c>
      <c r="E172" s="32" t="s">
        <v>7779</v>
      </c>
    </row>
    <row r="173">
      <c r="A173" s="1" t="s">
        <v>595</v>
      </c>
      <c r="E173" s="27" t="s">
        <v>589</v>
      </c>
    </row>
    <row r="174">
      <c r="A174" s="1" t="s">
        <v>587</v>
      </c>
      <c r="B174" s="1">
        <v>41</v>
      </c>
      <c r="C174" s="26" t="s">
        <v>7780</v>
      </c>
      <c r="D174" t="s">
        <v>589</v>
      </c>
      <c r="E174" s="27" t="s">
        <v>7781</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7782</v>
      </c>
    </row>
    <row r="176" ht="39">
      <c r="A176" s="1" t="s">
        <v>593</v>
      </c>
      <c r="E176" s="32" t="s">
        <v>7783</v>
      </c>
    </row>
    <row r="177">
      <c r="A177" s="1" t="s">
        <v>595</v>
      </c>
      <c r="E177" s="27" t="s">
        <v>589</v>
      </c>
    </row>
    <row r="178">
      <c r="A178" s="1" t="s">
        <v>587</v>
      </c>
      <c r="B178" s="1">
        <v>42</v>
      </c>
      <c r="C178" s="26" t="s">
        <v>7784</v>
      </c>
      <c r="D178" t="s">
        <v>589</v>
      </c>
      <c r="E178" s="27" t="s">
        <v>7785</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7786</v>
      </c>
    </row>
    <row r="180" ht="39">
      <c r="A180" s="1" t="s">
        <v>593</v>
      </c>
      <c r="E180" s="32" t="s">
        <v>7787</v>
      </c>
    </row>
    <row r="181">
      <c r="A181" s="1" t="s">
        <v>595</v>
      </c>
      <c r="E181" s="27" t="s">
        <v>589</v>
      </c>
    </row>
    <row r="182">
      <c r="A182" s="1" t="s">
        <v>587</v>
      </c>
      <c r="B182" s="1">
        <v>43</v>
      </c>
      <c r="C182" s="26" t="s">
        <v>7788</v>
      </c>
      <c r="D182" t="s">
        <v>589</v>
      </c>
      <c r="E182" s="27" t="s">
        <v>7789</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7790</v>
      </c>
    </row>
    <row r="184" ht="39">
      <c r="A184" s="1" t="s">
        <v>593</v>
      </c>
      <c r="E184" s="32" t="s">
        <v>7791</v>
      </c>
    </row>
    <row r="185">
      <c r="A185" s="1" t="s">
        <v>595</v>
      </c>
      <c r="E185" s="27" t="s">
        <v>589</v>
      </c>
    </row>
    <row r="186">
      <c r="A186" s="1" t="s">
        <v>587</v>
      </c>
      <c r="B186" s="1">
        <v>44</v>
      </c>
      <c r="C186" s="26" t="s">
        <v>7792</v>
      </c>
      <c r="D186" t="s">
        <v>589</v>
      </c>
      <c r="E186" s="27" t="s">
        <v>7793</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7794</v>
      </c>
    </row>
    <row r="188" ht="39">
      <c r="A188" s="1" t="s">
        <v>593</v>
      </c>
      <c r="E188" s="32" t="s">
        <v>7795</v>
      </c>
    </row>
    <row r="189">
      <c r="A189" s="1" t="s">
        <v>595</v>
      </c>
      <c r="E189" s="27" t="s">
        <v>589</v>
      </c>
    </row>
    <row r="190" ht="25">
      <c r="A190" s="1" t="s">
        <v>587</v>
      </c>
      <c r="B190" s="1">
        <v>45</v>
      </c>
      <c r="C190" s="26" t="s">
        <v>7796</v>
      </c>
      <c r="D190" t="s">
        <v>589</v>
      </c>
      <c r="E190" s="27" t="s">
        <v>7797</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7798</v>
      </c>
    </row>
    <row r="192" ht="104">
      <c r="A192" s="1" t="s">
        <v>593</v>
      </c>
      <c r="E192" s="32" t="s">
        <v>7799</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91.006</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13">
      <c r="A197" s="1" t="s">
        <v>593</v>
      </c>
      <c r="E197" s="32" t="s">
        <v>7800</v>
      </c>
    </row>
    <row r="198">
      <c r="A198" s="1" t="s">
        <v>595</v>
      </c>
      <c r="E198" s="27" t="s">
        <v>589</v>
      </c>
    </row>
    <row r="199" ht="37.5">
      <c r="A199" s="1" t="s">
        <v>587</v>
      </c>
      <c r="B199" s="1">
        <v>47</v>
      </c>
      <c r="C199" s="26" t="s">
        <v>3942</v>
      </c>
      <c r="D199" t="s">
        <v>3943</v>
      </c>
      <c r="E199" s="27" t="s">
        <v>3944</v>
      </c>
      <c r="F199" s="28" t="s">
        <v>680</v>
      </c>
      <c r="G199" s="29">
        <v>364.02300000000002</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4366</v>
      </c>
    </row>
    <row r="201" ht="13">
      <c r="A201" s="1" t="s">
        <v>593</v>
      </c>
      <c r="E201" s="32" t="s">
        <v>7801</v>
      </c>
    </row>
    <row r="202" ht="150">
      <c r="A202" s="1" t="s">
        <v>595</v>
      </c>
      <c r="E202" s="27" t="s">
        <v>683</v>
      </c>
    </row>
    <row r="203" ht="13">
      <c r="A203" s="1" t="s">
        <v>584</v>
      </c>
      <c r="C203" s="22" t="s">
        <v>7802</v>
      </c>
      <c r="E203" s="23" t="s">
        <v>7803</v>
      </c>
      <c r="L203" s="24">
        <f>SUMIFS(L204:L211,A204:A211,"P")</f>
        <v>0</v>
      </c>
      <c r="M203" s="24">
        <f>SUMIFS(M204:M211,A204:A211,"P")</f>
        <v>0</v>
      </c>
      <c r="N203" s="25"/>
    </row>
    <row r="204">
      <c r="A204" s="1" t="s">
        <v>587</v>
      </c>
      <c r="B204" s="1">
        <v>48</v>
      </c>
      <c r="C204" s="26" t="s">
        <v>7804</v>
      </c>
      <c r="D204" t="s">
        <v>589</v>
      </c>
      <c r="E204" s="27" t="s">
        <v>7805</v>
      </c>
      <c r="F204" s="28" t="s">
        <v>680</v>
      </c>
      <c r="G204" s="29">
        <v>240.988</v>
      </c>
      <c r="H204" s="28">
        <v>0</v>
      </c>
      <c r="I204" s="30">
        <f>ROUND(G204*H204,P4)</f>
        <v>0</v>
      </c>
      <c r="L204" s="30">
        <v>0</v>
      </c>
      <c r="M204" s="24">
        <f>ROUND(G204*L204,P4)</f>
        <v>0</v>
      </c>
      <c r="N204" s="25" t="s">
        <v>7612</v>
      </c>
      <c r="O204" s="31">
        <f>M204*AA204</f>
        <v>0</v>
      </c>
      <c r="P204" s="1">
        <v>3</v>
      </c>
      <c r="AA204" s="1">
        <f>IF(P204=1,$O$3,IF(P204=2,$O$4,$O$5))</f>
        <v>0</v>
      </c>
    </row>
    <row r="205" ht="37.5">
      <c r="A205" s="1" t="s">
        <v>592</v>
      </c>
      <c r="E205" s="27" t="s">
        <v>7806</v>
      </c>
    </row>
    <row r="206">
      <c r="A206" s="1" t="s">
        <v>593</v>
      </c>
    </row>
    <row r="207" ht="37.5">
      <c r="A207" s="1" t="s">
        <v>595</v>
      </c>
      <c r="E207" s="27" t="s">
        <v>7807</v>
      </c>
    </row>
    <row r="208" ht="25">
      <c r="A208" s="1" t="s">
        <v>587</v>
      </c>
      <c r="B208" s="1">
        <v>49</v>
      </c>
      <c r="C208" s="26" t="s">
        <v>7808</v>
      </c>
      <c r="D208" t="s">
        <v>589</v>
      </c>
      <c r="E208" s="27" t="s">
        <v>7809</v>
      </c>
      <c r="F208" s="28" t="s">
        <v>680</v>
      </c>
      <c r="G208" s="29">
        <v>240.988</v>
      </c>
      <c r="H208" s="28">
        <v>0</v>
      </c>
      <c r="I208" s="30">
        <f>ROUND(G208*H208,P4)</f>
        <v>0</v>
      </c>
      <c r="L208" s="30">
        <v>0</v>
      </c>
      <c r="M208" s="24">
        <f>ROUND(G208*L208,P4)</f>
        <v>0</v>
      </c>
      <c r="N208" s="25" t="s">
        <v>7612</v>
      </c>
      <c r="O208" s="31">
        <f>M208*AA208</f>
        <v>0</v>
      </c>
      <c r="P208" s="1">
        <v>3</v>
      </c>
      <c r="AA208" s="1">
        <f>IF(P208=1,$O$3,IF(P208=2,$O$4,$O$5))</f>
        <v>0</v>
      </c>
    </row>
    <row r="209" ht="37.5">
      <c r="A209" s="1" t="s">
        <v>592</v>
      </c>
      <c r="E209" s="27" t="s">
        <v>7810</v>
      </c>
    </row>
    <row r="210">
      <c r="A210" s="1" t="s">
        <v>593</v>
      </c>
    </row>
    <row r="211" ht="37.5">
      <c r="A211" s="1" t="s">
        <v>595</v>
      </c>
      <c r="E211" s="27" t="s">
        <v>7807</v>
      </c>
    </row>
    <row r="212" ht="13">
      <c r="A212" s="1" t="s">
        <v>584</v>
      </c>
      <c r="C212" s="22" t="s">
        <v>3737</v>
      </c>
      <c r="E212" s="23" t="s">
        <v>3950</v>
      </c>
      <c r="L212" s="24">
        <f>SUMIFS(L213:L216,A213:A216,"P")</f>
        <v>0</v>
      </c>
      <c r="M212" s="24">
        <f>SUMIFS(M213:M216,A213:A216,"P")</f>
        <v>0</v>
      </c>
      <c r="N212" s="25"/>
    </row>
    <row r="213">
      <c r="A213" s="1" t="s">
        <v>587</v>
      </c>
      <c r="B213" s="1">
        <v>50</v>
      </c>
      <c r="C213" s="26" t="s">
        <v>7811</v>
      </c>
      <c r="D213" t="s">
        <v>589</v>
      </c>
      <c r="E213" s="27" t="s">
        <v>7812</v>
      </c>
      <c r="F213" s="28" t="s">
        <v>610</v>
      </c>
      <c r="G213" s="29">
        <v>121</v>
      </c>
      <c r="H213" s="28">
        <v>0</v>
      </c>
      <c r="I213" s="30">
        <f>ROUND(G213*H213,P4)</f>
        <v>0</v>
      </c>
      <c r="L213" s="30">
        <v>0</v>
      </c>
      <c r="M213" s="24">
        <f>ROUND(G213*L213,P4)</f>
        <v>0</v>
      </c>
      <c r="N213" s="25" t="s">
        <v>589</v>
      </c>
      <c r="O213" s="31">
        <f>M213*AA213</f>
        <v>0</v>
      </c>
      <c r="P213" s="1">
        <v>3</v>
      </c>
      <c r="AA213" s="1">
        <f>IF(P213=1,$O$3,IF(P213=2,$O$4,$O$5))</f>
        <v>0</v>
      </c>
    </row>
    <row r="214">
      <c r="A214" s="1" t="s">
        <v>592</v>
      </c>
      <c r="E214" s="27" t="s">
        <v>7813</v>
      </c>
    </row>
    <row r="215" ht="13">
      <c r="A215" s="1" t="s">
        <v>593</v>
      </c>
      <c r="E215" s="32" t="s">
        <v>7814</v>
      </c>
    </row>
    <row r="216">
      <c r="A216" s="1" t="s">
        <v>595</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7815</v>
      </c>
      <c r="E8" s="23" t="s">
        <v>381</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7610</v>
      </c>
      <c r="D10" t="s">
        <v>589</v>
      </c>
      <c r="E10" s="27" t="s">
        <v>7611</v>
      </c>
      <c r="F10" s="28" t="s">
        <v>3079</v>
      </c>
      <c r="G10" s="29">
        <v>14.756</v>
      </c>
      <c r="H10" s="28">
        <v>0.001</v>
      </c>
      <c r="I10" s="30">
        <f>ROUND(G10*H10,P4)</f>
        <v>0</v>
      </c>
      <c r="L10" s="30">
        <v>0</v>
      </c>
      <c r="M10" s="24">
        <f>ROUND(G10*L10,P4)</f>
        <v>0</v>
      </c>
      <c r="N10" s="25" t="s">
        <v>7612</v>
      </c>
      <c r="O10" s="31">
        <f>M10*AA10</f>
        <v>0</v>
      </c>
      <c r="P10" s="1">
        <v>3</v>
      </c>
      <c r="AA10" s="1">
        <f>IF(P10=1,$O$3,IF(P10=2,$O$4,$O$5))</f>
        <v>0</v>
      </c>
    </row>
    <row r="11">
      <c r="A11" s="1" t="s">
        <v>592</v>
      </c>
      <c r="E11" s="27" t="s">
        <v>7611</v>
      </c>
    </row>
    <row r="12">
      <c r="A12" s="1" t="s">
        <v>593</v>
      </c>
    </row>
    <row r="13">
      <c r="A13" s="1" t="s">
        <v>595</v>
      </c>
      <c r="E13" s="27" t="s">
        <v>589</v>
      </c>
    </row>
    <row r="14">
      <c r="A14" s="1" t="s">
        <v>587</v>
      </c>
      <c r="B14" s="1">
        <v>2</v>
      </c>
      <c r="C14" s="26" t="s">
        <v>7614</v>
      </c>
      <c r="D14" t="s">
        <v>589</v>
      </c>
      <c r="E14" s="27" t="s">
        <v>7615</v>
      </c>
      <c r="F14" s="28" t="s">
        <v>807</v>
      </c>
      <c r="G14" s="29">
        <v>852.94000000000005</v>
      </c>
      <c r="H14" s="28">
        <v>3.0000000000000001E-05</v>
      </c>
      <c r="I14" s="30">
        <f>ROUND(G14*H14,P4)</f>
        <v>0</v>
      </c>
      <c r="L14" s="30">
        <v>0</v>
      </c>
      <c r="M14" s="24">
        <f>ROUND(G14*L14,P4)</f>
        <v>0</v>
      </c>
      <c r="N14" s="25" t="s">
        <v>7612</v>
      </c>
      <c r="O14" s="31">
        <f>M14*AA14</f>
        <v>0</v>
      </c>
      <c r="P14" s="1">
        <v>3</v>
      </c>
      <c r="AA14" s="1">
        <f>IF(P14=1,$O$3,IF(P14=2,$O$4,$O$5))</f>
        <v>0</v>
      </c>
    </row>
    <row r="15" ht="25">
      <c r="A15" s="1" t="s">
        <v>592</v>
      </c>
      <c r="E15" s="27" t="s">
        <v>7616</v>
      </c>
    </row>
    <row r="16" ht="39">
      <c r="A16" s="1" t="s">
        <v>593</v>
      </c>
      <c r="E16" s="32" t="s">
        <v>7816</v>
      </c>
    </row>
    <row r="17" ht="312.5">
      <c r="A17" s="1" t="s">
        <v>595</v>
      </c>
      <c r="E17" s="27" t="s">
        <v>7618</v>
      </c>
    </row>
    <row r="18">
      <c r="A18" s="1" t="s">
        <v>587</v>
      </c>
      <c r="B18" s="1">
        <v>3</v>
      </c>
      <c r="C18" s="26" t="s">
        <v>7619</v>
      </c>
      <c r="D18" t="s">
        <v>589</v>
      </c>
      <c r="E18" s="27" t="s">
        <v>7620</v>
      </c>
      <c r="F18" s="28" t="s">
        <v>603</v>
      </c>
      <c r="G18" s="29">
        <v>173.434</v>
      </c>
      <c r="H18" s="28">
        <v>0</v>
      </c>
      <c r="I18" s="30">
        <f>ROUND(G18*H18,P4)</f>
        <v>0</v>
      </c>
      <c r="L18" s="30">
        <v>0</v>
      </c>
      <c r="M18" s="24">
        <f>ROUND(G18*L18,P4)</f>
        <v>0</v>
      </c>
      <c r="N18" s="25" t="s">
        <v>7612</v>
      </c>
      <c r="O18" s="31">
        <f>M18*AA18</f>
        <v>0</v>
      </c>
      <c r="P18" s="1">
        <v>3</v>
      </c>
      <c r="AA18" s="1">
        <f>IF(P18=1,$O$3,IF(P18=2,$O$4,$O$5))</f>
        <v>0</v>
      </c>
    </row>
    <row r="19">
      <c r="A19" s="1" t="s">
        <v>592</v>
      </c>
      <c r="E19" s="27" t="s">
        <v>7621</v>
      </c>
    </row>
    <row r="20" ht="182">
      <c r="A20" s="1" t="s">
        <v>593</v>
      </c>
      <c r="E20" s="32" t="s">
        <v>7817</v>
      </c>
    </row>
    <row r="21" ht="87.5">
      <c r="A21" s="1" t="s">
        <v>595</v>
      </c>
      <c r="E21" s="27" t="s">
        <v>7623</v>
      </c>
    </row>
    <row r="22" ht="25">
      <c r="A22" s="1" t="s">
        <v>587</v>
      </c>
      <c r="B22" s="1">
        <v>4</v>
      </c>
      <c r="C22" s="26" t="s">
        <v>7624</v>
      </c>
      <c r="D22" t="s">
        <v>589</v>
      </c>
      <c r="E22" s="27" t="s">
        <v>7625</v>
      </c>
      <c r="F22" s="28" t="s">
        <v>591</v>
      </c>
      <c r="G22" s="29">
        <v>272.57999999999998</v>
      </c>
      <c r="H22" s="28">
        <v>0</v>
      </c>
      <c r="I22" s="30">
        <f>ROUND(G22*H22,P4)</f>
        <v>0</v>
      </c>
      <c r="L22" s="30">
        <v>0</v>
      </c>
      <c r="M22" s="24">
        <f>ROUND(G22*L22,P4)</f>
        <v>0</v>
      </c>
      <c r="N22" s="25" t="s">
        <v>7612</v>
      </c>
      <c r="O22" s="31">
        <f>M22*AA22</f>
        <v>0</v>
      </c>
      <c r="P22" s="1">
        <v>3</v>
      </c>
      <c r="AA22" s="1">
        <f>IF(P22=1,$O$3,IF(P22=2,$O$4,$O$5))</f>
        <v>0</v>
      </c>
    </row>
    <row r="23" ht="37.5">
      <c r="A23" s="1" t="s">
        <v>592</v>
      </c>
      <c r="E23" s="27" t="s">
        <v>7626</v>
      </c>
    </row>
    <row r="24" ht="156">
      <c r="A24" s="1" t="s">
        <v>593</v>
      </c>
      <c r="E24" s="32" t="s">
        <v>7818</v>
      </c>
    </row>
    <row r="25" ht="37.5">
      <c r="A25" s="1" t="s">
        <v>595</v>
      </c>
      <c r="E25" s="27" t="s">
        <v>7628</v>
      </c>
    </row>
    <row r="26">
      <c r="A26" s="1" t="s">
        <v>587</v>
      </c>
      <c r="B26" s="1">
        <v>5</v>
      </c>
      <c r="C26" s="26" t="s">
        <v>7629</v>
      </c>
      <c r="D26" t="s">
        <v>589</v>
      </c>
      <c r="E26" s="27" t="s">
        <v>7630</v>
      </c>
      <c r="F26" s="28" t="s">
        <v>591</v>
      </c>
      <c r="G26" s="29">
        <v>74.623999999999995</v>
      </c>
      <c r="H26" s="28">
        <v>0</v>
      </c>
      <c r="I26" s="30">
        <f>ROUND(G26*H26,P4)</f>
        <v>0</v>
      </c>
      <c r="L26" s="30">
        <v>0</v>
      </c>
      <c r="M26" s="24">
        <f>ROUND(G26*L26,P4)</f>
        <v>0</v>
      </c>
      <c r="N26" s="25" t="s">
        <v>7612</v>
      </c>
      <c r="O26" s="31">
        <f>M26*AA26</f>
        <v>0</v>
      </c>
      <c r="P26" s="1">
        <v>3</v>
      </c>
      <c r="AA26" s="1">
        <f>IF(P26=1,$O$3,IF(P26=2,$O$4,$O$5))</f>
        <v>0</v>
      </c>
    </row>
    <row r="27" ht="25">
      <c r="A27" s="1" t="s">
        <v>592</v>
      </c>
      <c r="E27" s="27" t="s">
        <v>7631</v>
      </c>
    </row>
    <row r="28" ht="130">
      <c r="A28" s="1" t="s">
        <v>593</v>
      </c>
      <c r="E28" s="32" t="s">
        <v>7819</v>
      </c>
    </row>
    <row r="29">
      <c r="A29" s="1" t="s">
        <v>595</v>
      </c>
      <c r="E29" s="27" t="s">
        <v>589</v>
      </c>
    </row>
    <row r="30">
      <c r="A30" s="1" t="s">
        <v>587</v>
      </c>
      <c r="B30" s="1">
        <v>6</v>
      </c>
      <c r="C30" s="26" t="s">
        <v>7633</v>
      </c>
      <c r="D30" t="s">
        <v>589</v>
      </c>
      <c r="E30" s="27" t="s">
        <v>7634</v>
      </c>
      <c r="F30" s="28" t="s">
        <v>603</v>
      </c>
      <c r="G30" s="29">
        <v>174.49299999999999</v>
      </c>
      <c r="H30" s="28">
        <v>0.00084000000000000003</v>
      </c>
      <c r="I30" s="30">
        <f>ROUND(G30*H30,P4)</f>
        <v>0</v>
      </c>
      <c r="L30" s="30">
        <v>0</v>
      </c>
      <c r="M30" s="24">
        <f>ROUND(G30*L30,P4)</f>
        <v>0</v>
      </c>
      <c r="N30" s="25" t="s">
        <v>7612</v>
      </c>
      <c r="O30" s="31">
        <f>M30*AA30</f>
        <v>0</v>
      </c>
      <c r="P30" s="1">
        <v>3</v>
      </c>
      <c r="AA30" s="1">
        <f>IF(P30=1,$O$3,IF(P30=2,$O$4,$O$5))</f>
        <v>0</v>
      </c>
    </row>
    <row r="31" ht="25">
      <c r="A31" s="1" t="s">
        <v>592</v>
      </c>
      <c r="E31" s="27" t="s">
        <v>7635</v>
      </c>
    </row>
    <row r="32" ht="104">
      <c r="A32" s="1" t="s">
        <v>593</v>
      </c>
      <c r="E32" s="32" t="s">
        <v>7820</v>
      </c>
    </row>
    <row r="33" ht="175">
      <c r="A33" s="1" t="s">
        <v>595</v>
      </c>
      <c r="E33" s="27" t="s">
        <v>7637</v>
      </c>
    </row>
    <row r="34">
      <c r="A34" s="1" t="s">
        <v>587</v>
      </c>
      <c r="B34" s="1">
        <v>7</v>
      </c>
      <c r="C34" s="26" t="s">
        <v>7821</v>
      </c>
      <c r="D34" t="s">
        <v>589</v>
      </c>
      <c r="E34" s="27" t="s">
        <v>7822</v>
      </c>
      <c r="F34" s="28" t="s">
        <v>603</v>
      </c>
      <c r="G34" s="29">
        <v>244.86000000000001</v>
      </c>
      <c r="H34" s="28">
        <v>0.00084999999999999995</v>
      </c>
      <c r="I34" s="30">
        <f>ROUND(G34*H34,P4)</f>
        <v>0</v>
      </c>
      <c r="L34" s="30">
        <v>0</v>
      </c>
      <c r="M34" s="24">
        <f>ROUND(G34*L34,P4)</f>
        <v>0</v>
      </c>
      <c r="N34" s="25" t="s">
        <v>7612</v>
      </c>
      <c r="O34" s="31">
        <f>M34*AA34</f>
        <v>0</v>
      </c>
      <c r="P34" s="1">
        <v>3</v>
      </c>
      <c r="AA34" s="1">
        <f>IF(P34=1,$O$3,IF(P34=2,$O$4,$O$5))</f>
        <v>0</v>
      </c>
    </row>
    <row r="35" ht="25">
      <c r="A35" s="1" t="s">
        <v>592</v>
      </c>
      <c r="E35" s="27" t="s">
        <v>7823</v>
      </c>
    </row>
    <row r="36" ht="65">
      <c r="A36" s="1" t="s">
        <v>593</v>
      </c>
      <c r="E36" s="32" t="s">
        <v>7824</v>
      </c>
    </row>
    <row r="37">
      <c r="A37" s="1" t="s">
        <v>595</v>
      </c>
      <c r="E37" s="27" t="s">
        <v>589</v>
      </c>
    </row>
    <row r="38">
      <c r="A38" s="1" t="s">
        <v>587</v>
      </c>
      <c r="B38" s="1">
        <v>8</v>
      </c>
      <c r="C38" s="26" t="s">
        <v>7642</v>
      </c>
      <c r="D38" t="s">
        <v>589</v>
      </c>
      <c r="E38" s="27" t="s">
        <v>7643</v>
      </c>
      <c r="F38" s="28" t="s">
        <v>603</v>
      </c>
      <c r="G38" s="29">
        <v>174.49299999999999</v>
      </c>
      <c r="H38" s="28">
        <v>0</v>
      </c>
      <c r="I38" s="30">
        <f>ROUND(G38*H38,P4)</f>
        <v>0</v>
      </c>
      <c r="L38" s="30">
        <v>0</v>
      </c>
      <c r="M38" s="24">
        <f>ROUND(G38*L38,P4)</f>
        <v>0</v>
      </c>
      <c r="N38" s="25" t="s">
        <v>7612</v>
      </c>
      <c r="O38" s="31">
        <f>M38*AA38</f>
        <v>0</v>
      </c>
      <c r="P38" s="1">
        <v>3</v>
      </c>
      <c r="AA38" s="1">
        <f>IF(P38=1,$O$3,IF(P38=2,$O$4,$O$5))</f>
        <v>0</v>
      </c>
    </row>
    <row r="39" ht="25">
      <c r="A39" s="1" t="s">
        <v>592</v>
      </c>
      <c r="E39" s="27" t="s">
        <v>7644</v>
      </c>
    </row>
    <row r="40" ht="13">
      <c r="A40" s="1" t="s">
        <v>593</v>
      </c>
      <c r="E40" s="32" t="s">
        <v>7825</v>
      </c>
    </row>
    <row r="41">
      <c r="A41" s="1" t="s">
        <v>595</v>
      </c>
      <c r="E41" s="27" t="s">
        <v>589</v>
      </c>
    </row>
    <row r="42">
      <c r="A42" s="1" t="s">
        <v>587</v>
      </c>
      <c r="B42" s="1">
        <v>9</v>
      </c>
      <c r="C42" s="26" t="s">
        <v>7826</v>
      </c>
      <c r="D42" t="s">
        <v>589</v>
      </c>
      <c r="E42" s="27" t="s">
        <v>7827</v>
      </c>
      <c r="F42" s="28" t="s">
        <v>603</v>
      </c>
      <c r="G42" s="29">
        <v>244.86000000000001</v>
      </c>
      <c r="H42" s="28">
        <v>0</v>
      </c>
      <c r="I42" s="30">
        <f>ROUND(G42*H42,P4)</f>
        <v>0</v>
      </c>
      <c r="L42" s="30">
        <v>0</v>
      </c>
      <c r="M42" s="24">
        <f>ROUND(G42*L42,P4)</f>
        <v>0</v>
      </c>
      <c r="N42" s="25" t="s">
        <v>7612</v>
      </c>
      <c r="O42" s="31">
        <f>M42*AA42</f>
        <v>0</v>
      </c>
      <c r="P42" s="1">
        <v>3</v>
      </c>
      <c r="AA42" s="1">
        <f>IF(P42=1,$O$3,IF(P42=2,$O$4,$O$5))</f>
        <v>0</v>
      </c>
    </row>
    <row r="43" ht="25">
      <c r="A43" s="1" t="s">
        <v>592</v>
      </c>
      <c r="E43" s="27" t="s">
        <v>7828</v>
      </c>
    </row>
    <row r="44" ht="13">
      <c r="A44" s="1" t="s">
        <v>593</v>
      </c>
      <c r="E44" s="32" t="s">
        <v>7829</v>
      </c>
    </row>
    <row r="45">
      <c r="A45" s="1" t="s">
        <v>595</v>
      </c>
      <c r="E45" s="27" t="s">
        <v>589</v>
      </c>
    </row>
    <row r="46">
      <c r="A46" s="1" t="s">
        <v>587</v>
      </c>
      <c r="B46" s="1">
        <v>10</v>
      </c>
      <c r="C46" s="26" t="s">
        <v>7650</v>
      </c>
      <c r="D46" t="s">
        <v>589</v>
      </c>
      <c r="E46" s="27" t="s">
        <v>7651</v>
      </c>
      <c r="F46" s="28" t="s">
        <v>603</v>
      </c>
      <c r="G46" s="29">
        <v>92.040000000000006</v>
      </c>
      <c r="H46" s="28">
        <v>0.00069999999999999999</v>
      </c>
      <c r="I46" s="30">
        <f>ROUND(G46*H46,P4)</f>
        <v>0</v>
      </c>
      <c r="L46" s="30">
        <v>0</v>
      </c>
      <c r="M46" s="24">
        <f>ROUND(G46*L46,P4)</f>
        <v>0</v>
      </c>
      <c r="N46" s="25" t="s">
        <v>7612</v>
      </c>
      <c r="O46" s="31">
        <f>M46*AA46</f>
        <v>0</v>
      </c>
      <c r="P46" s="1">
        <v>3</v>
      </c>
      <c r="AA46" s="1">
        <f>IF(P46=1,$O$3,IF(P46=2,$O$4,$O$5))</f>
        <v>0</v>
      </c>
    </row>
    <row r="47">
      <c r="A47" s="1" t="s">
        <v>592</v>
      </c>
      <c r="E47" s="27" t="s">
        <v>7652</v>
      </c>
    </row>
    <row r="48" ht="117">
      <c r="A48" s="1" t="s">
        <v>593</v>
      </c>
      <c r="E48" s="32" t="s">
        <v>7830</v>
      </c>
    </row>
    <row r="49">
      <c r="A49" s="1" t="s">
        <v>595</v>
      </c>
      <c r="E49" s="27" t="s">
        <v>589</v>
      </c>
    </row>
    <row r="50">
      <c r="A50" s="1" t="s">
        <v>587</v>
      </c>
      <c r="B50" s="1">
        <v>11</v>
      </c>
      <c r="C50" s="26" t="s">
        <v>7654</v>
      </c>
      <c r="D50" t="s">
        <v>589</v>
      </c>
      <c r="E50" s="27" t="s">
        <v>7655</v>
      </c>
      <c r="F50" s="28" t="s">
        <v>603</v>
      </c>
      <c r="G50" s="29">
        <v>92.040000000000006</v>
      </c>
      <c r="H50" s="28">
        <v>0</v>
      </c>
      <c r="I50" s="30">
        <f>ROUND(G50*H50,P4)</f>
        <v>0</v>
      </c>
      <c r="L50" s="30">
        <v>0</v>
      </c>
      <c r="M50" s="24">
        <f>ROUND(G50*L50,P4)</f>
        <v>0</v>
      </c>
      <c r="N50" s="25" t="s">
        <v>7612</v>
      </c>
      <c r="O50" s="31">
        <f>M50*AA50</f>
        <v>0</v>
      </c>
      <c r="P50" s="1">
        <v>3</v>
      </c>
      <c r="AA50" s="1">
        <f>IF(P50=1,$O$3,IF(P50=2,$O$4,$O$5))</f>
        <v>0</v>
      </c>
    </row>
    <row r="51" ht="25">
      <c r="A51" s="1" t="s">
        <v>592</v>
      </c>
      <c r="E51" s="27" t="s">
        <v>7656</v>
      </c>
    </row>
    <row r="52" ht="13">
      <c r="A52" s="1" t="s">
        <v>593</v>
      </c>
      <c r="E52" s="32" t="s">
        <v>7831</v>
      </c>
    </row>
    <row r="53">
      <c r="A53" s="1" t="s">
        <v>595</v>
      </c>
      <c r="E53" s="27" t="s">
        <v>589</v>
      </c>
    </row>
    <row r="54">
      <c r="A54" s="1" t="s">
        <v>587</v>
      </c>
      <c r="B54" s="1">
        <v>12</v>
      </c>
      <c r="C54" s="26" t="s">
        <v>7658</v>
      </c>
      <c r="D54" t="s">
        <v>589</v>
      </c>
      <c r="E54" s="27" t="s">
        <v>7659</v>
      </c>
      <c r="F54" s="28" t="s">
        <v>591</v>
      </c>
      <c r="G54" s="29">
        <v>74.623999999999995</v>
      </c>
      <c r="H54" s="28">
        <v>0.00046000000000000001</v>
      </c>
      <c r="I54" s="30">
        <f>ROUND(G54*H54,P4)</f>
        <v>0</v>
      </c>
      <c r="L54" s="30">
        <v>0</v>
      </c>
      <c r="M54" s="24">
        <f>ROUND(G54*L54,P4)</f>
        <v>0</v>
      </c>
      <c r="N54" s="25" t="s">
        <v>7612</v>
      </c>
      <c r="O54" s="31">
        <f>M54*AA54</f>
        <v>0</v>
      </c>
      <c r="P54" s="1">
        <v>3</v>
      </c>
      <c r="AA54" s="1">
        <f>IF(P54=1,$O$3,IF(P54=2,$O$4,$O$5))</f>
        <v>0</v>
      </c>
    </row>
    <row r="55" ht="25">
      <c r="A55" s="1" t="s">
        <v>592</v>
      </c>
      <c r="E55" s="27" t="s">
        <v>7660</v>
      </c>
    </row>
    <row r="56" ht="13">
      <c r="A56" s="1" t="s">
        <v>593</v>
      </c>
      <c r="E56" s="32" t="s">
        <v>7832</v>
      </c>
    </row>
    <row r="57">
      <c r="A57" s="1" t="s">
        <v>595</v>
      </c>
      <c r="E57" s="27" t="s">
        <v>589</v>
      </c>
    </row>
    <row r="58">
      <c r="A58" s="1" t="s">
        <v>587</v>
      </c>
      <c r="B58" s="1">
        <v>13</v>
      </c>
      <c r="C58" s="26" t="s">
        <v>7662</v>
      </c>
      <c r="D58" t="s">
        <v>589</v>
      </c>
      <c r="E58" s="27" t="s">
        <v>7663</v>
      </c>
      <c r="F58" s="28" t="s">
        <v>591</v>
      </c>
      <c r="G58" s="29">
        <v>74.623999999999995</v>
      </c>
      <c r="H58" s="28">
        <v>0</v>
      </c>
      <c r="I58" s="30">
        <f>ROUND(G58*H58,P4)</f>
        <v>0</v>
      </c>
      <c r="L58" s="30">
        <v>0</v>
      </c>
      <c r="M58" s="24">
        <f>ROUND(G58*L58,P4)</f>
        <v>0</v>
      </c>
      <c r="N58" s="25" t="s">
        <v>7612</v>
      </c>
      <c r="O58" s="31">
        <f>M58*AA58</f>
        <v>0</v>
      </c>
      <c r="P58" s="1">
        <v>3</v>
      </c>
      <c r="AA58" s="1">
        <f>IF(P58=1,$O$3,IF(P58=2,$O$4,$O$5))</f>
        <v>0</v>
      </c>
    </row>
    <row r="59" ht="25">
      <c r="A59" s="1" t="s">
        <v>592</v>
      </c>
      <c r="E59" s="27" t="s">
        <v>7664</v>
      </c>
    </row>
    <row r="60" ht="13">
      <c r="A60" s="1" t="s">
        <v>593</v>
      </c>
      <c r="E60" s="32" t="s">
        <v>7832</v>
      </c>
    </row>
    <row r="61">
      <c r="A61" s="1" t="s">
        <v>595</v>
      </c>
      <c r="E61" s="27" t="s">
        <v>589</v>
      </c>
    </row>
    <row r="62">
      <c r="A62" s="1" t="s">
        <v>587</v>
      </c>
      <c r="B62" s="1">
        <v>14</v>
      </c>
      <c r="C62" s="26" t="s">
        <v>7665</v>
      </c>
      <c r="D62" t="s">
        <v>589</v>
      </c>
      <c r="E62" s="27" t="s">
        <v>7666</v>
      </c>
      <c r="F62" s="28" t="s">
        <v>591</v>
      </c>
      <c r="G62" s="29">
        <v>347.20400000000001</v>
      </c>
      <c r="H62" s="28">
        <v>0</v>
      </c>
      <c r="I62" s="30">
        <f>ROUND(G62*H62,P4)</f>
        <v>0</v>
      </c>
      <c r="L62" s="30">
        <v>0</v>
      </c>
      <c r="M62" s="24">
        <f>ROUND(G62*L62,P4)</f>
        <v>0</v>
      </c>
      <c r="N62" s="25" t="s">
        <v>7612</v>
      </c>
      <c r="O62" s="31">
        <f>M62*AA62</f>
        <v>0</v>
      </c>
      <c r="P62" s="1">
        <v>3</v>
      </c>
      <c r="AA62" s="1">
        <f>IF(P62=1,$O$3,IF(P62=2,$O$4,$O$5))</f>
        <v>0</v>
      </c>
    </row>
    <row r="63">
      <c r="A63" s="1" t="s">
        <v>592</v>
      </c>
      <c r="E63" s="27" t="s">
        <v>7667</v>
      </c>
    </row>
    <row r="64" ht="52">
      <c r="A64" s="1" t="s">
        <v>593</v>
      </c>
      <c r="E64" s="32" t="s">
        <v>7833</v>
      </c>
    </row>
    <row r="65" ht="37.5">
      <c r="A65" s="1" t="s">
        <v>595</v>
      </c>
      <c r="E65" s="27" t="s">
        <v>7669</v>
      </c>
    </row>
    <row r="66">
      <c r="A66" s="1" t="s">
        <v>587</v>
      </c>
      <c r="B66" s="1">
        <v>15</v>
      </c>
      <c r="C66" s="26" t="s">
        <v>7834</v>
      </c>
      <c r="D66" t="s">
        <v>589</v>
      </c>
      <c r="E66" s="27" t="s">
        <v>7835</v>
      </c>
      <c r="F66" s="28" t="s">
        <v>591</v>
      </c>
      <c r="G66" s="29">
        <v>29.177</v>
      </c>
      <c r="H66" s="28">
        <v>0</v>
      </c>
      <c r="I66" s="30">
        <f>ROUND(G66*H66,P4)</f>
        <v>0</v>
      </c>
      <c r="L66" s="30">
        <v>0</v>
      </c>
      <c r="M66" s="24">
        <f>ROUND(G66*L66,P4)</f>
        <v>0</v>
      </c>
      <c r="N66" s="25" t="s">
        <v>7612</v>
      </c>
      <c r="O66" s="31">
        <f>M66*AA66</f>
        <v>0</v>
      </c>
      <c r="P66" s="1">
        <v>3</v>
      </c>
      <c r="AA66" s="1">
        <f>IF(P66=1,$O$3,IF(P66=2,$O$4,$O$5))</f>
        <v>0</v>
      </c>
    </row>
    <row r="67" ht="25">
      <c r="A67" s="1" t="s">
        <v>592</v>
      </c>
      <c r="E67" s="27" t="s">
        <v>7836</v>
      </c>
    </row>
    <row r="68" ht="65">
      <c r="A68" s="1" t="s">
        <v>593</v>
      </c>
      <c r="E68" s="32" t="s">
        <v>7837</v>
      </c>
    </row>
    <row r="69" ht="87.5">
      <c r="A69" s="1" t="s">
        <v>595</v>
      </c>
      <c r="E69" s="27" t="s">
        <v>7838</v>
      </c>
    </row>
    <row r="70" ht="25">
      <c r="A70" s="1" t="s">
        <v>587</v>
      </c>
      <c r="B70" s="1">
        <v>16</v>
      </c>
      <c r="C70" s="26" t="s">
        <v>7674</v>
      </c>
      <c r="D70" t="s">
        <v>589</v>
      </c>
      <c r="E70" s="27" t="s">
        <v>7675</v>
      </c>
      <c r="F70" s="28" t="s">
        <v>591</v>
      </c>
      <c r="G70" s="29">
        <v>411.84899999999999</v>
      </c>
      <c r="H70" s="28">
        <v>0</v>
      </c>
      <c r="I70" s="30">
        <f>ROUND(G70*H70,P4)</f>
        <v>0</v>
      </c>
      <c r="L70" s="30">
        <v>0</v>
      </c>
      <c r="M70" s="24">
        <f>ROUND(G70*L70,P4)</f>
        <v>0</v>
      </c>
      <c r="N70" s="25" t="s">
        <v>7612</v>
      </c>
      <c r="O70" s="31">
        <f>M70*AA70</f>
        <v>0</v>
      </c>
      <c r="P70" s="1">
        <v>3</v>
      </c>
      <c r="AA70" s="1">
        <f>IF(P70=1,$O$3,IF(P70=2,$O$4,$O$5))</f>
        <v>0</v>
      </c>
    </row>
    <row r="71" ht="37.5">
      <c r="A71" s="1" t="s">
        <v>592</v>
      </c>
      <c r="E71" s="27" t="s">
        <v>7676</v>
      </c>
    </row>
    <row r="72" ht="65">
      <c r="A72" s="1" t="s">
        <v>593</v>
      </c>
      <c r="E72" s="32" t="s">
        <v>7839</v>
      </c>
    </row>
    <row r="73" ht="62.5">
      <c r="A73" s="1" t="s">
        <v>595</v>
      </c>
      <c r="E73" s="27" t="s">
        <v>7678</v>
      </c>
    </row>
    <row r="74">
      <c r="A74" s="1" t="s">
        <v>587</v>
      </c>
      <c r="B74" s="1">
        <v>17</v>
      </c>
      <c r="C74" s="26" t="s">
        <v>7679</v>
      </c>
      <c r="D74" t="s">
        <v>589</v>
      </c>
      <c r="E74" s="27" t="s">
        <v>7680</v>
      </c>
      <c r="F74" s="28" t="s">
        <v>591</v>
      </c>
      <c r="G74" s="29">
        <v>29.177</v>
      </c>
      <c r="H74" s="28">
        <v>0</v>
      </c>
      <c r="I74" s="30">
        <f>ROUND(G74*H74,P4)</f>
        <v>0</v>
      </c>
      <c r="L74" s="30">
        <v>0</v>
      </c>
      <c r="M74" s="24">
        <f>ROUND(G74*L74,P4)</f>
        <v>0</v>
      </c>
      <c r="N74" s="25" t="s">
        <v>7612</v>
      </c>
      <c r="O74" s="31">
        <f>M74*AA74</f>
        <v>0</v>
      </c>
      <c r="P74" s="1">
        <v>3</v>
      </c>
      <c r="AA74" s="1">
        <f>IF(P74=1,$O$3,IF(P74=2,$O$4,$O$5))</f>
        <v>0</v>
      </c>
    </row>
    <row r="75">
      <c r="A75" s="1" t="s">
        <v>592</v>
      </c>
      <c r="E75" s="27" t="s">
        <v>7681</v>
      </c>
    </row>
    <row r="76" ht="65">
      <c r="A76" s="1" t="s">
        <v>593</v>
      </c>
      <c r="E76" s="32" t="s">
        <v>7837</v>
      </c>
    </row>
    <row r="77">
      <c r="A77" s="1" t="s">
        <v>595</v>
      </c>
      <c r="E77" s="27" t="s">
        <v>589</v>
      </c>
    </row>
    <row r="78">
      <c r="A78" s="1" t="s">
        <v>587</v>
      </c>
      <c r="B78" s="1">
        <v>18</v>
      </c>
      <c r="C78" s="26" t="s">
        <v>7682</v>
      </c>
      <c r="D78" t="s">
        <v>589</v>
      </c>
      <c r="E78" s="27" t="s">
        <v>7683</v>
      </c>
      <c r="F78" s="28" t="s">
        <v>591</v>
      </c>
      <c r="G78" s="29">
        <v>347.20400000000001</v>
      </c>
      <c r="H78" s="28">
        <v>0</v>
      </c>
      <c r="I78" s="30">
        <f>ROUND(G78*H78,P4)</f>
        <v>0</v>
      </c>
      <c r="L78" s="30">
        <v>0</v>
      </c>
      <c r="M78" s="24">
        <f>ROUND(G78*L78,P4)</f>
        <v>0</v>
      </c>
      <c r="N78" s="25" t="s">
        <v>7612</v>
      </c>
      <c r="O78" s="31">
        <f>M78*AA78</f>
        <v>0</v>
      </c>
      <c r="P78" s="1">
        <v>3</v>
      </c>
      <c r="AA78" s="1">
        <f>IF(P78=1,$O$3,IF(P78=2,$O$4,$O$5))</f>
        <v>0</v>
      </c>
    </row>
    <row r="79" ht="25">
      <c r="A79" s="1" t="s">
        <v>592</v>
      </c>
      <c r="E79" s="27" t="s">
        <v>7684</v>
      </c>
    </row>
    <row r="80" ht="52">
      <c r="A80" s="1" t="s">
        <v>593</v>
      </c>
      <c r="E80" s="32" t="s">
        <v>7840</v>
      </c>
    </row>
    <row r="81" ht="125">
      <c r="A81" s="1" t="s">
        <v>595</v>
      </c>
      <c r="E81" s="27" t="s">
        <v>7686</v>
      </c>
    </row>
    <row r="82">
      <c r="A82" s="1" t="s">
        <v>587</v>
      </c>
      <c r="B82" s="1">
        <v>19</v>
      </c>
      <c r="C82" s="26" t="s">
        <v>7687</v>
      </c>
      <c r="D82" t="s">
        <v>589</v>
      </c>
      <c r="E82" s="27" t="s">
        <v>7688</v>
      </c>
      <c r="F82" s="28" t="s">
        <v>591</v>
      </c>
      <c r="G82" s="29">
        <v>347.20400000000001</v>
      </c>
      <c r="H82" s="28">
        <v>0</v>
      </c>
      <c r="I82" s="30">
        <f>ROUND(G82*H82,P4)</f>
        <v>0</v>
      </c>
      <c r="L82" s="30">
        <v>0</v>
      </c>
      <c r="M82" s="24">
        <f>ROUND(G82*L82,P4)</f>
        <v>0</v>
      </c>
      <c r="N82" s="25" t="s">
        <v>7612</v>
      </c>
      <c r="O82" s="31">
        <f>M82*AA82</f>
        <v>0</v>
      </c>
      <c r="P82" s="1">
        <v>3</v>
      </c>
      <c r="AA82" s="1">
        <f>IF(P82=1,$O$3,IF(P82=2,$O$4,$O$5))</f>
        <v>0</v>
      </c>
    </row>
    <row r="83" ht="25">
      <c r="A83" s="1" t="s">
        <v>592</v>
      </c>
      <c r="E83" s="27" t="s">
        <v>7689</v>
      </c>
    </row>
    <row r="84" ht="52">
      <c r="A84" s="1" t="s">
        <v>593</v>
      </c>
      <c r="E84" s="32" t="s">
        <v>7841</v>
      </c>
    </row>
    <row r="85" ht="137.5">
      <c r="A85" s="1" t="s">
        <v>595</v>
      </c>
      <c r="E85" s="27" t="s">
        <v>7691</v>
      </c>
    </row>
    <row r="86">
      <c r="A86" s="1" t="s">
        <v>587</v>
      </c>
      <c r="B86" s="1">
        <v>20</v>
      </c>
      <c r="C86" s="26" t="s">
        <v>7692</v>
      </c>
      <c r="D86" t="s">
        <v>589</v>
      </c>
      <c r="E86" s="27" t="s">
        <v>7693</v>
      </c>
      <c r="F86" s="28" t="s">
        <v>591</v>
      </c>
      <c r="G86" s="29">
        <v>26.015000000000001</v>
      </c>
      <c r="H86" s="28">
        <v>0</v>
      </c>
      <c r="I86" s="30">
        <f>ROUND(G86*H86,P4)</f>
        <v>0</v>
      </c>
      <c r="L86" s="30">
        <v>0</v>
      </c>
      <c r="M86" s="24">
        <f>ROUND(G86*L86,P4)</f>
        <v>0</v>
      </c>
      <c r="N86" s="25" t="s">
        <v>7612</v>
      </c>
      <c r="O86" s="31">
        <f>M86*AA86</f>
        <v>0</v>
      </c>
      <c r="P86" s="1">
        <v>3</v>
      </c>
      <c r="AA86" s="1">
        <f>IF(P86=1,$O$3,IF(P86=2,$O$4,$O$5))</f>
        <v>0</v>
      </c>
    </row>
    <row r="87" ht="25">
      <c r="A87" s="1" t="s">
        <v>592</v>
      </c>
      <c r="E87" s="27" t="s">
        <v>7694</v>
      </c>
    </row>
    <row r="88" ht="39">
      <c r="A88" s="1" t="s">
        <v>593</v>
      </c>
      <c r="E88" s="32" t="s">
        <v>7842</v>
      </c>
    </row>
    <row r="89">
      <c r="A89" s="1" t="s">
        <v>595</v>
      </c>
      <c r="E89" s="27" t="s">
        <v>589</v>
      </c>
    </row>
    <row r="90">
      <c r="A90" s="1" t="s">
        <v>587</v>
      </c>
      <c r="B90" s="1">
        <v>21</v>
      </c>
      <c r="C90" s="26" t="s">
        <v>7696</v>
      </c>
      <c r="D90" t="s">
        <v>589</v>
      </c>
      <c r="E90" s="27" t="s">
        <v>7697</v>
      </c>
      <c r="F90" s="28" t="s">
        <v>591</v>
      </c>
      <c r="G90" s="29">
        <v>64.644999999999996</v>
      </c>
      <c r="H90" s="28">
        <v>0</v>
      </c>
      <c r="I90" s="30">
        <f>ROUND(G90*H90,P4)</f>
        <v>0</v>
      </c>
      <c r="L90" s="30">
        <v>0</v>
      </c>
      <c r="M90" s="24">
        <f>ROUND(G90*L90,P4)</f>
        <v>0</v>
      </c>
      <c r="N90" s="25" t="s">
        <v>7612</v>
      </c>
      <c r="O90" s="31">
        <f>M90*AA90</f>
        <v>0</v>
      </c>
      <c r="P90" s="1">
        <v>3</v>
      </c>
      <c r="AA90" s="1">
        <f>IF(P90=1,$O$3,IF(P90=2,$O$4,$O$5))</f>
        <v>0</v>
      </c>
    </row>
    <row r="91" ht="25">
      <c r="A91" s="1" t="s">
        <v>592</v>
      </c>
      <c r="E91" s="27" t="s">
        <v>7698</v>
      </c>
    </row>
    <row r="92" ht="52">
      <c r="A92" s="1" t="s">
        <v>593</v>
      </c>
      <c r="E92" s="32" t="s">
        <v>7843</v>
      </c>
    </row>
    <row r="93" ht="237.5">
      <c r="A93" s="1" t="s">
        <v>595</v>
      </c>
      <c r="E93" s="27" t="s">
        <v>7700</v>
      </c>
    </row>
    <row r="94">
      <c r="A94" s="1" t="s">
        <v>587</v>
      </c>
      <c r="B94" s="1">
        <v>22</v>
      </c>
      <c r="C94" s="26" t="s">
        <v>7701</v>
      </c>
      <c r="D94" t="s">
        <v>589</v>
      </c>
      <c r="E94" s="27" t="s">
        <v>7702</v>
      </c>
      <c r="F94" s="28" t="s">
        <v>591</v>
      </c>
      <c r="G94" s="29">
        <v>190.786</v>
      </c>
      <c r="H94" s="28">
        <v>0</v>
      </c>
      <c r="I94" s="30">
        <f>ROUND(G94*H94,P4)</f>
        <v>0</v>
      </c>
      <c r="L94" s="30">
        <v>0</v>
      </c>
      <c r="M94" s="24">
        <f>ROUND(G94*L94,P4)</f>
        <v>0</v>
      </c>
      <c r="N94" s="25" t="s">
        <v>7612</v>
      </c>
      <c r="O94" s="31">
        <f>M94*AA94</f>
        <v>0</v>
      </c>
      <c r="P94" s="1">
        <v>3</v>
      </c>
      <c r="AA94" s="1">
        <f>IF(P94=1,$O$3,IF(P94=2,$O$4,$O$5))</f>
        <v>0</v>
      </c>
    </row>
    <row r="95" ht="37.5">
      <c r="A95" s="1" t="s">
        <v>592</v>
      </c>
      <c r="E95" s="27" t="s">
        <v>7703</v>
      </c>
    </row>
    <row r="96" ht="156">
      <c r="A96" s="1" t="s">
        <v>593</v>
      </c>
      <c r="E96" s="32" t="s">
        <v>7844</v>
      </c>
    </row>
    <row r="97" ht="125">
      <c r="A97" s="1" t="s">
        <v>595</v>
      </c>
      <c r="E97" s="27" t="s">
        <v>7705</v>
      </c>
    </row>
    <row r="98" ht="25">
      <c r="A98" s="1" t="s">
        <v>587</v>
      </c>
      <c r="B98" s="1">
        <v>23</v>
      </c>
      <c r="C98" s="26" t="s">
        <v>7706</v>
      </c>
      <c r="D98" t="s">
        <v>589</v>
      </c>
      <c r="E98" s="27" t="s">
        <v>7707</v>
      </c>
      <c r="F98" s="28" t="s">
        <v>603</v>
      </c>
      <c r="G98" s="29">
        <v>21.079999999999998</v>
      </c>
      <c r="H98" s="28">
        <v>0</v>
      </c>
      <c r="I98" s="30">
        <f>ROUND(G98*H98,P4)</f>
        <v>0</v>
      </c>
      <c r="L98" s="30">
        <v>0</v>
      </c>
      <c r="M98" s="24">
        <f>ROUND(G98*L98,P4)</f>
        <v>0</v>
      </c>
      <c r="N98" s="25" t="s">
        <v>7612</v>
      </c>
      <c r="O98" s="31">
        <f>M98*AA98</f>
        <v>0</v>
      </c>
      <c r="P98" s="1">
        <v>3</v>
      </c>
      <c r="AA98" s="1">
        <f>IF(P98=1,$O$3,IF(P98=2,$O$4,$O$5))</f>
        <v>0</v>
      </c>
    </row>
    <row r="99" ht="25">
      <c r="A99" s="1" t="s">
        <v>592</v>
      </c>
      <c r="E99" s="27" t="s">
        <v>7708</v>
      </c>
    </row>
    <row r="100" ht="39">
      <c r="A100" s="1" t="s">
        <v>593</v>
      </c>
      <c r="E100" s="32" t="s">
        <v>7845</v>
      </c>
    </row>
    <row r="101" ht="50">
      <c r="A101" s="1" t="s">
        <v>595</v>
      </c>
      <c r="E101" s="27" t="s">
        <v>7710</v>
      </c>
    </row>
    <row r="102">
      <c r="A102" s="1" t="s">
        <v>587</v>
      </c>
      <c r="B102" s="1">
        <v>24</v>
      </c>
      <c r="C102" s="26" t="s">
        <v>7711</v>
      </c>
      <c r="D102" t="s">
        <v>589</v>
      </c>
      <c r="E102" s="27" t="s">
        <v>7712</v>
      </c>
      <c r="F102" s="28" t="s">
        <v>603</v>
      </c>
      <c r="G102" s="29">
        <v>21.079999999999998</v>
      </c>
      <c r="H102" s="28">
        <v>0</v>
      </c>
      <c r="I102" s="30">
        <f>ROUND(G102*H102,P4)</f>
        <v>0</v>
      </c>
      <c r="L102" s="30">
        <v>0</v>
      </c>
      <c r="M102" s="24">
        <f>ROUND(G102*L102,P4)</f>
        <v>0</v>
      </c>
      <c r="N102" s="25" t="s">
        <v>7612</v>
      </c>
      <c r="O102" s="31">
        <f>M102*AA102</f>
        <v>0</v>
      </c>
      <c r="P102" s="1">
        <v>3</v>
      </c>
      <c r="AA102" s="1">
        <f>IF(P102=1,$O$3,IF(P102=2,$O$4,$O$5))</f>
        <v>0</v>
      </c>
    </row>
    <row r="103">
      <c r="A103" s="1" t="s">
        <v>592</v>
      </c>
      <c r="E103" s="27" t="s">
        <v>7713</v>
      </c>
    </row>
    <row r="104" ht="13">
      <c r="A104" s="1" t="s">
        <v>593</v>
      </c>
      <c r="E104" s="32" t="s">
        <v>7714</v>
      </c>
    </row>
    <row r="105">
      <c r="A105" s="1" t="s">
        <v>595</v>
      </c>
      <c r="E105" s="27" t="s">
        <v>589</v>
      </c>
    </row>
    <row r="106">
      <c r="A106" s="1" t="s">
        <v>587</v>
      </c>
      <c r="B106" s="1">
        <v>25</v>
      </c>
      <c r="C106" s="26" t="s">
        <v>7715</v>
      </c>
      <c r="D106" t="s">
        <v>589</v>
      </c>
      <c r="E106" s="27" t="s">
        <v>7716</v>
      </c>
      <c r="F106" s="28" t="s">
        <v>603</v>
      </c>
      <c r="G106" s="29">
        <v>173.434</v>
      </c>
      <c r="H106" s="28">
        <v>0</v>
      </c>
      <c r="I106" s="30">
        <f>ROUND(G106*H106,P4)</f>
        <v>0</v>
      </c>
      <c r="L106" s="30">
        <v>0</v>
      </c>
      <c r="M106" s="24">
        <f>ROUND(G106*L106,P4)</f>
        <v>0</v>
      </c>
      <c r="N106" s="25" t="s">
        <v>7612</v>
      </c>
      <c r="O106" s="31">
        <f>M106*AA106</f>
        <v>0</v>
      </c>
      <c r="P106" s="1">
        <v>3</v>
      </c>
      <c r="AA106" s="1">
        <f>IF(P106=1,$O$3,IF(P106=2,$O$4,$O$5))</f>
        <v>0</v>
      </c>
    </row>
    <row r="107" ht="25">
      <c r="A107" s="1" t="s">
        <v>592</v>
      </c>
      <c r="E107" s="27" t="s">
        <v>7717</v>
      </c>
    </row>
    <row r="108" ht="13">
      <c r="A108" s="1" t="s">
        <v>593</v>
      </c>
      <c r="E108" s="32" t="s">
        <v>7846</v>
      </c>
    </row>
    <row r="109">
      <c r="A109" s="1" t="s">
        <v>595</v>
      </c>
      <c r="E109" s="27" t="s">
        <v>589</v>
      </c>
    </row>
    <row r="110" ht="25">
      <c r="A110" s="1" t="s">
        <v>587</v>
      </c>
      <c r="B110" s="1">
        <v>26</v>
      </c>
      <c r="C110" s="26" t="s">
        <v>7719</v>
      </c>
      <c r="D110" t="s">
        <v>589</v>
      </c>
      <c r="E110" s="27" t="s">
        <v>7720</v>
      </c>
      <c r="F110" s="28" t="s">
        <v>603</v>
      </c>
      <c r="G110" s="29">
        <v>21.079999999999998</v>
      </c>
      <c r="H110" s="28">
        <v>0</v>
      </c>
      <c r="I110" s="30">
        <f>ROUND(G110*H110,P4)</f>
        <v>0</v>
      </c>
      <c r="L110" s="30">
        <v>0</v>
      </c>
      <c r="M110" s="24">
        <f>ROUND(G110*L110,P4)</f>
        <v>0</v>
      </c>
      <c r="N110" s="25" t="s">
        <v>7612</v>
      </c>
      <c r="O110" s="31">
        <f>M110*AA110</f>
        <v>0</v>
      </c>
      <c r="P110" s="1">
        <v>3</v>
      </c>
      <c r="AA110" s="1">
        <f>IF(P110=1,$O$3,IF(P110=2,$O$4,$O$5))</f>
        <v>0</v>
      </c>
    </row>
    <row r="111" ht="25">
      <c r="A111" s="1" t="s">
        <v>592</v>
      </c>
      <c r="E111" s="27" t="s">
        <v>7720</v>
      </c>
    </row>
    <row r="112" ht="13">
      <c r="A112" s="1" t="s">
        <v>593</v>
      </c>
      <c r="E112" s="32" t="s">
        <v>7714</v>
      </c>
    </row>
    <row r="113">
      <c r="A113" s="1" t="s">
        <v>595</v>
      </c>
      <c r="E113" s="27" t="s">
        <v>589</v>
      </c>
    </row>
    <row r="114">
      <c r="A114" s="1" t="s">
        <v>587</v>
      </c>
      <c r="B114" s="1">
        <v>27</v>
      </c>
      <c r="C114" s="26" t="s">
        <v>7721</v>
      </c>
      <c r="D114" t="s">
        <v>589</v>
      </c>
      <c r="E114" s="27" t="s">
        <v>7722</v>
      </c>
      <c r="F114" s="28" t="s">
        <v>591</v>
      </c>
      <c r="G114" s="29">
        <v>4.2160000000000002</v>
      </c>
      <c r="H114" s="28">
        <v>0</v>
      </c>
      <c r="I114" s="30">
        <f>ROUND(G114*H114,P4)</f>
        <v>0</v>
      </c>
      <c r="L114" s="30">
        <v>0</v>
      </c>
      <c r="M114" s="24">
        <f>ROUND(G114*L114,P4)</f>
        <v>0</v>
      </c>
      <c r="N114" s="25" t="s">
        <v>7612</v>
      </c>
      <c r="O114" s="31">
        <f>M114*AA114</f>
        <v>0</v>
      </c>
      <c r="P114" s="1">
        <v>3</v>
      </c>
      <c r="AA114" s="1">
        <f>IF(P114=1,$O$3,IF(P114=2,$O$4,$O$5))</f>
        <v>0</v>
      </c>
    </row>
    <row r="115">
      <c r="A115" s="1" t="s">
        <v>592</v>
      </c>
      <c r="E115" s="27" t="s">
        <v>7723</v>
      </c>
    </row>
    <row r="116" ht="13">
      <c r="A116" s="1" t="s">
        <v>593</v>
      </c>
      <c r="E116" s="32" t="s">
        <v>7724</v>
      </c>
    </row>
    <row r="117">
      <c r="A117" s="1" t="s">
        <v>595</v>
      </c>
      <c r="E117" s="27" t="s">
        <v>589</v>
      </c>
    </row>
    <row r="118">
      <c r="A118" s="1" t="s">
        <v>587</v>
      </c>
      <c r="B118" s="1">
        <v>28</v>
      </c>
      <c r="C118" s="26" t="s">
        <v>7725</v>
      </c>
      <c r="D118" t="s">
        <v>589</v>
      </c>
      <c r="E118" s="27" t="s">
        <v>7726</v>
      </c>
      <c r="F118" s="28" t="s">
        <v>680</v>
      </c>
      <c r="G118" s="29">
        <v>255.43100000000001</v>
      </c>
      <c r="H118" s="28">
        <v>1</v>
      </c>
      <c r="I118" s="30">
        <f>ROUND(G118*H118,P4)</f>
        <v>0</v>
      </c>
      <c r="L118" s="30">
        <v>0</v>
      </c>
      <c r="M118" s="24">
        <f>ROUND(G118*L118,P4)</f>
        <v>0</v>
      </c>
      <c r="N118" s="25" t="s">
        <v>7612</v>
      </c>
      <c r="O118" s="31">
        <f>M118*AA118</f>
        <v>0</v>
      </c>
      <c r="P118" s="1">
        <v>3</v>
      </c>
      <c r="AA118" s="1">
        <f>IF(P118=1,$O$3,IF(P118=2,$O$4,$O$5))</f>
        <v>0</v>
      </c>
    </row>
    <row r="119">
      <c r="A119" s="1" t="s">
        <v>592</v>
      </c>
      <c r="E119" s="27" t="s">
        <v>7726</v>
      </c>
    </row>
    <row r="120" ht="39">
      <c r="A120" s="1" t="s">
        <v>593</v>
      </c>
      <c r="E120" s="32" t="s">
        <v>7847</v>
      </c>
    </row>
    <row r="121">
      <c r="A121" s="1" t="s">
        <v>595</v>
      </c>
      <c r="E121" s="27" t="s">
        <v>589</v>
      </c>
    </row>
    <row r="122" ht="13">
      <c r="A122" s="1" t="s">
        <v>584</v>
      </c>
      <c r="C122" s="22" t="s">
        <v>2588</v>
      </c>
      <c r="E122" s="23" t="s">
        <v>4136</v>
      </c>
      <c r="L122" s="24">
        <f>SUMIFS(L123:L126,A123:A126,"P")</f>
        <v>0</v>
      </c>
      <c r="M122" s="24">
        <f>SUMIFS(M123:M126,A123:A126,"P")</f>
        <v>0</v>
      </c>
      <c r="N122" s="25"/>
    </row>
    <row r="123">
      <c r="A123" s="1" t="s">
        <v>587</v>
      </c>
      <c r="B123" s="1">
        <v>29</v>
      </c>
      <c r="C123" s="26" t="s">
        <v>7728</v>
      </c>
      <c r="D123" t="s">
        <v>589</v>
      </c>
      <c r="E123" s="27" t="s">
        <v>7729</v>
      </c>
      <c r="F123" s="28" t="s">
        <v>591</v>
      </c>
      <c r="G123" s="29">
        <v>14.555</v>
      </c>
      <c r="H123" s="28">
        <v>1.98</v>
      </c>
      <c r="I123" s="30">
        <f>ROUND(G123*H123,P4)</f>
        <v>0</v>
      </c>
      <c r="L123" s="30">
        <v>0</v>
      </c>
      <c r="M123" s="24">
        <f>ROUND(G123*L123,P4)</f>
        <v>0</v>
      </c>
      <c r="N123" s="25" t="s">
        <v>7612</v>
      </c>
      <c r="O123" s="31">
        <f>M123*AA123</f>
        <v>0</v>
      </c>
      <c r="P123" s="1">
        <v>3</v>
      </c>
      <c r="AA123" s="1">
        <f>IF(P123=1,$O$3,IF(P123=2,$O$4,$O$5))</f>
        <v>0</v>
      </c>
    </row>
    <row r="124" ht="25">
      <c r="A124" s="1" t="s">
        <v>592</v>
      </c>
      <c r="E124" s="27" t="s">
        <v>7730</v>
      </c>
    </row>
    <row r="125" ht="273">
      <c r="A125" s="1" t="s">
        <v>593</v>
      </c>
      <c r="E125" s="32" t="s">
        <v>7848</v>
      </c>
    </row>
    <row r="126" ht="50">
      <c r="A126" s="1" t="s">
        <v>595</v>
      </c>
      <c r="E126" s="27" t="s">
        <v>7732</v>
      </c>
    </row>
    <row r="127" ht="13">
      <c r="A127" s="1" t="s">
        <v>584</v>
      </c>
      <c r="C127" s="22" t="s">
        <v>7733</v>
      </c>
      <c r="E127" s="23" t="s">
        <v>7734</v>
      </c>
      <c r="L127" s="24">
        <f>SUMIFS(L128:L147,A128:A147,"P")</f>
        <v>0</v>
      </c>
      <c r="M127" s="24">
        <f>SUMIFS(M128:M147,A128:A147,"P")</f>
        <v>0</v>
      </c>
      <c r="N127" s="25"/>
    </row>
    <row r="128" ht="25">
      <c r="A128" s="1" t="s">
        <v>587</v>
      </c>
      <c r="B128" s="1">
        <v>30</v>
      </c>
      <c r="C128" s="26" t="s">
        <v>7735</v>
      </c>
      <c r="D128" t="s">
        <v>589</v>
      </c>
      <c r="E128" s="27" t="s">
        <v>7736</v>
      </c>
      <c r="F128" s="28" t="s">
        <v>618</v>
      </c>
      <c r="G128" s="29">
        <v>22</v>
      </c>
      <c r="H128" s="28">
        <v>0.27030999999999999</v>
      </c>
      <c r="I128" s="30">
        <f>ROUND(G128*H128,P4)</f>
        <v>0</v>
      </c>
      <c r="L128" s="30">
        <v>0</v>
      </c>
      <c r="M128" s="24">
        <f>ROUND(G128*L128,P4)</f>
        <v>0</v>
      </c>
      <c r="N128" s="25" t="s">
        <v>7612</v>
      </c>
      <c r="O128" s="31">
        <f>M128*AA128</f>
        <v>0</v>
      </c>
      <c r="P128" s="1">
        <v>3</v>
      </c>
      <c r="AA128" s="1">
        <f>IF(P128=1,$O$3,IF(P128=2,$O$4,$O$5))</f>
        <v>0</v>
      </c>
    </row>
    <row r="129" ht="25">
      <c r="A129" s="1" t="s">
        <v>592</v>
      </c>
      <c r="E129" s="27" t="s">
        <v>7737</v>
      </c>
    </row>
    <row r="130" ht="13">
      <c r="A130" s="1" t="s">
        <v>593</v>
      </c>
      <c r="E130" s="32" t="s">
        <v>7849</v>
      </c>
    </row>
    <row r="131">
      <c r="A131" s="1" t="s">
        <v>595</v>
      </c>
      <c r="E131" s="27" t="s">
        <v>589</v>
      </c>
    </row>
    <row r="132" ht="25">
      <c r="A132" s="1" t="s">
        <v>587</v>
      </c>
      <c r="B132" s="1">
        <v>31</v>
      </c>
      <c r="C132" s="26" t="s">
        <v>7739</v>
      </c>
      <c r="D132" t="s">
        <v>589</v>
      </c>
      <c r="E132" s="27" t="s">
        <v>7740</v>
      </c>
      <c r="F132" s="28" t="s">
        <v>618</v>
      </c>
      <c r="G132" s="29">
        <v>201.96000000000001</v>
      </c>
      <c r="H132" s="28">
        <v>0.23402999999999999</v>
      </c>
      <c r="I132" s="30">
        <f>ROUND(G132*H132,P4)</f>
        <v>0</v>
      </c>
      <c r="L132" s="30">
        <v>0</v>
      </c>
      <c r="M132" s="24">
        <f>ROUND(G132*L132,P4)</f>
        <v>0</v>
      </c>
      <c r="N132" s="25" t="s">
        <v>7612</v>
      </c>
      <c r="O132" s="31">
        <f>M132*AA132</f>
        <v>0</v>
      </c>
      <c r="P132" s="1">
        <v>3</v>
      </c>
      <c r="AA132" s="1">
        <f>IF(P132=1,$O$3,IF(P132=2,$O$4,$O$5))</f>
        <v>0</v>
      </c>
    </row>
    <row r="133" ht="25">
      <c r="A133" s="1" t="s">
        <v>592</v>
      </c>
      <c r="E133" s="27" t="s">
        <v>7741</v>
      </c>
    </row>
    <row r="134" ht="13">
      <c r="A134" s="1" t="s">
        <v>593</v>
      </c>
      <c r="E134" s="32" t="s">
        <v>7850</v>
      </c>
    </row>
    <row r="135">
      <c r="A135" s="1" t="s">
        <v>595</v>
      </c>
      <c r="E135" s="27" t="s">
        <v>589</v>
      </c>
    </row>
    <row r="136" ht="25">
      <c r="A136" s="1" t="s">
        <v>587</v>
      </c>
      <c r="B136" s="1">
        <v>32</v>
      </c>
      <c r="C136" s="26" t="s">
        <v>7851</v>
      </c>
      <c r="D136" t="s">
        <v>589</v>
      </c>
      <c r="E136" s="27" t="s">
        <v>7852</v>
      </c>
      <c r="F136" s="28" t="s">
        <v>618</v>
      </c>
      <c r="G136" s="29">
        <v>161.56800000000001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7745</v>
      </c>
    </row>
    <row r="138" ht="182">
      <c r="A138" s="1" t="s">
        <v>593</v>
      </c>
      <c r="E138" s="32" t="s">
        <v>7853</v>
      </c>
    </row>
    <row r="139">
      <c r="A139" s="1" t="s">
        <v>595</v>
      </c>
      <c r="E139" s="27" t="s">
        <v>589</v>
      </c>
    </row>
    <row r="140">
      <c r="A140" s="1" t="s">
        <v>587</v>
      </c>
      <c r="B140" s="1">
        <v>33</v>
      </c>
      <c r="C140" s="26" t="s">
        <v>7747</v>
      </c>
      <c r="D140" t="s">
        <v>589</v>
      </c>
      <c r="E140" s="27" t="s">
        <v>7748</v>
      </c>
      <c r="F140" s="28" t="s">
        <v>618</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7749</v>
      </c>
    </row>
    <row r="142" ht="13">
      <c r="A142" s="1" t="s">
        <v>593</v>
      </c>
      <c r="E142" s="32" t="s">
        <v>7849</v>
      </c>
    </row>
    <row r="143">
      <c r="A143" s="1" t="s">
        <v>595</v>
      </c>
      <c r="E143" s="27" t="s">
        <v>589</v>
      </c>
    </row>
    <row r="144" ht="25">
      <c r="A144" s="1" t="s">
        <v>587</v>
      </c>
      <c r="B144" s="1">
        <v>34</v>
      </c>
      <c r="C144" s="26" t="s">
        <v>7751</v>
      </c>
      <c r="D144" t="s">
        <v>589</v>
      </c>
      <c r="E144" s="27" t="s">
        <v>7752</v>
      </c>
      <c r="F144" s="28" t="s">
        <v>618</v>
      </c>
      <c r="G144" s="29">
        <v>121.176</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7752</v>
      </c>
    </row>
    <row r="146" ht="26">
      <c r="A146" s="1" t="s">
        <v>593</v>
      </c>
      <c r="E146" s="32" t="s">
        <v>7854</v>
      </c>
    </row>
    <row r="147">
      <c r="A147" s="1" t="s">
        <v>595</v>
      </c>
      <c r="E147" s="27" t="s">
        <v>589</v>
      </c>
    </row>
    <row r="148" ht="13">
      <c r="A148" s="1" t="s">
        <v>584</v>
      </c>
      <c r="C148" s="22" t="s">
        <v>3293</v>
      </c>
      <c r="E148" s="23" t="s">
        <v>7754</v>
      </c>
      <c r="L148" s="24">
        <f>SUMIFS(L149:L160,A149:A160,"P")</f>
        <v>0</v>
      </c>
      <c r="M148" s="24">
        <f>SUMIFS(M149:M160,A149:A160,"P")</f>
        <v>0</v>
      </c>
      <c r="N148" s="25"/>
    </row>
    <row r="149" ht="25">
      <c r="A149" s="1" t="s">
        <v>587</v>
      </c>
      <c r="B149" s="1">
        <v>35</v>
      </c>
      <c r="C149" s="26" t="s">
        <v>7755</v>
      </c>
      <c r="D149" t="s">
        <v>589</v>
      </c>
      <c r="E149" s="27" t="s">
        <v>7756</v>
      </c>
      <c r="F149" s="28" t="s">
        <v>591</v>
      </c>
      <c r="G149" s="29">
        <v>1.4279999999999999</v>
      </c>
      <c r="H149" s="28">
        <v>2.3010199999999998</v>
      </c>
      <c r="I149" s="30">
        <f>ROUND(G149*H149,P4)</f>
        <v>0</v>
      </c>
      <c r="L149" s="30">
        <v>0</v>
      </c>
      <c r="M149" s="24">
        <f>ROUND(G149*L149,P4)</f>
        <v>0</v>
      </c>
      <c r="N149" s="25" t="s">
        <v>7612</v>
      </c>
      <c r="O149" s="31">
        <f>M149*AA149</f>
        <v>0</v>
      </c>
      <c r="P149" s="1">
        <v>3</v>
      </c>
      <c r="AA149" s="1">
        <f>IF(P149=1,$O$3,IF(P149=2,$O$4,$O$5))</f>
        <v>0</v>
      </c>
    </row>
    <row r="150" ht="25">
      <c r="A150" s="1" t="s">
        <v>592</v>
      </c>
      <c r="E150" s="27" t="s">
        <v>7757</v>
      </c>
    </row>
    <row r="151" ht="143">
      <c r="A151" s="1" t="s">
        <v>593</v>
      </c>
      <c r="E151" s="32" t="s">
        <v>7855</v>
      </c>
    </row>
    <row r="152" ht="200">
      <c r="A152" s="1" t="s">
        <v>595</v>
      </c>
      <c r="E152" s="27" t="s">
        <v>7759</v>
      </c>
    </row>
    <row r="153">
      <c r="A153" s="1" t="s">
        <v>587</v>
      </c>
      <c r="B153" s="1">
        <v>36</v>
      </c>
      <c r="C153" s="26" t="s">
        <v>7760</v>
      </c>
      <c r="D153" t="s">
        <v>589</v>
      </c>
      <c r="E153" s="27" t="s">
        <v>7761</v>
      </c>
      <c r="F153" s="28" t="s">
        <v>591</v>
      </c>
      <c r="G153" s="29">
        <v>1.4279999999999999</v>
      </c>
      <c r="H153" s="28">
        <v>0</v>
      </c>
      <c r="I153" s="30">
        <f>ROUND(G153*H153,P4)</f>
        <v>0</v>
      </c>
      <c r="L153" s="30">
        <v>0</v>
      </c>
      <c r="M153" s="24">
        <f>ROUND(G153*L153,P4)</f>
        <v>0</v>
      </c>
      <c r="N153" s="25" t="s">
        <v>7612</v>
      </c>
      <c r="O153" s="31">
        <f>M153*AA153</f>
        <v>0</v>
      </c>
      <c r="P153" s="1">
        <v>3</v>
      </c>
      <c r="AA153" s="1">
        <f>IF(P153=1,$O$3,IF(P153=2,$O$4,$O$5))</f>
        <v>0</v>
      </c>
    </row>
    <row r="154" ht="25">
      <c r="A154" s="1" t="s">
        <v>592</v>
      </c>
      <c r="E154" s="27" t="s">
        <v>7762</v>
      </c>
    </row>
    <row r="155" ht="13">
      <c r="A155" s="1" t="s">
        <v>593</v>
      </c>
      <c r="E155" s="32" t="s">
        <v>7856</v>
      </c>
    </row>
    <row r="156" ht="75">
      <c r="A156" s="1" t="s">
        <v>595</v>
      </c>
      <c r="E156" s="27" t="s">
        <v>7764</v>
      </c>
    </row>
    <row r="157">
      <c r="A157" s="1" t="s">
        <v>587</v>
      </c>
      <c r="B157" s="1">
        <v>37</v>
      </c>
      <c r="C157" s="26" t="s">
        <v>7765</v>
      </c>
      <c r="D157" t="s">
        <v>589</v>
      </c>
      <c r="E157" s="27" t="s">
        <v>7766</v>
      </c>
      <c r="F157" s="28" t="s">
        <v>591</v>
      </c>
      <c r="G157" s="29">
        <v>1.4279999999999999</v>
      </c>
      <c r="H157" s="28">
        <v>0</v>
      </c>
      <c r="I157" s="30">
        <f>ROUND(G157*H157,P4)</f>
        <v>0</v>
      </c>
      <c r="L157" s="30">
        <v>0</v>
      </c>
      <c r="M157" s="24">
        <f>ROUND(G157*L157,P4)</f>
        <v>0</v>
      </c>
      <c r="N157" s="25" t="s">
        <v>7612</v>
      </c>
      <c r="O157" s="31">
        <f>M157*AA157</f>
        <v>0</v>
      </c>
      <c r="P157" s="1">
        <v>3</v>
      </c>
      <c r="AA157" s="1">
        <f>IF(P157=1,$O$3,IF(P157=2,$O$4,$O$5))</f>
        <v>0</v>
      </c>
    </row>
    <row r="158" ht="25">
      <c r="A158" s="1" t="s">
        <v>592</v>
      </c>
      <c r="E158" s="27" t="s">
        <v>7767</v>
      </c>
    </row>
    <row r="159" ht="13">
      <c r="A159" s="1" t="s">
        <v>593</v>
      </c>
      <c r="E159" s="32" t="s">
        <v>7856</v>
      </c>
    </row>
    <row r="160" ht="75">
      <c r="A160" s="1" t="s">
        <v>595</v>
      </c>
      <c r="E160" s="27" t="s">
        <v>7764</v>
      </c>
    </row>
    <row r="161" ht="13">
      <c r="A161" s="1" t="s">
        <v>584</v>
      </c>
      <c r="C161" s="22" t="s">
        <v>3881</v>
      </c>
      <c r="E161" s="23" t="s">
        <v>4236</v>
      </c>
      <c r="L161" s="24">
        <f>SUMIFS(L162:L197,A162:A197,"P")</f>
        <v>0</v>
      </c>
      <c r="M161" s="24">
        <f>SUMIFS(M162:M197,A162:A197,"P")</f>
        <v>0</v>
      </c>
      <c r="N161" s="25"/>
    </row>
    <row r="162">
      <c r="A162" s="1" t="s">
        <v>587</v>
      </c>
      <c r="B162" s="1">
        <v>38</v>
      </c>
      <c r="C162" s="26" t="s">
        <v>7768</v>
      </c>
      <c r="D162" t="s">
        <v>589</v>
      </c>
      <c r="E162" s="27" t="s">
        <v>7769</v>
      </c>
      <c r="F162" s="28" t="s">
        <v>603</v>
      </c>
      <c r="G162" s="29">
        <v>40.176000000000002</v>
      </c>
      <c r="H162" s="28">
        <v>0.0045999999999999999</v>
      </c>
      <c r="I162" s="30">
        <f>ROUND(G162*H162,P4)</f>
        <v>0</v>
      </c>
      <c r="L162" s="30">
        <v>0</v>
      </c>
      <c r="M162" s="24">
        <f>ROUND(G162*L162,P4)</f>
        <v>0</v>
      </c>
      <c r="N162" s="25" t="s">
        <v>7612</v>
      </c>
      <c r="O162" s="31">
        <f>M162*AA162</f>
        <v>0</v>
      </c>
      <c r="P162" s="1">
        <v>3</v>
      </c>
      <c r="AA162" s="1">
        <f>IF(P162=1,$O$3,IF(P162=2,$O$4,$O$5))</f>
        <v>0</v>
      </c>
    </row>
    <row r="163">
      <c r="A163" s="1" t="s">
        <v>592</v>
      </c>
      <c r="E163" s="27" t="s">
        <v>7770</v>
      </c>
    </row>
    <row r="164" ht="52">
      <c r="A164" s="1" t="s">
        <v>593</v>
      </c>
      <c r="E164" s="32" t="s">
        <v>7857</v>
      </c>
    </row>
    <row r="165">
      <c r="A165" s="1" t="s">
        <v>595</v>
      </c>
      <c r="E165" s="27" t="s">
        <v>589</v>
      </c>
    </row>
    <row r="166">
      <c r="A166" s="1" t="s">
        <v>587</v>
      </c>
      <c r="B166" s="1">
        <v>39</v>
      </c>
      <c r="C166" s="26" t="s">
        <v>7772</v>
      </c>
      <c r="D166" t="s">
        <v>589</v>
      </c>
      <c r="E166" s="27" t="s">
        <v>7773</v>
      </c>
      <c r="F166" s="28" t="s">
        <v>603</v>
      </c>
      <c r="G166" s="29">
        <v>40.176000000000002</v>
      </c>
      <c r="H166" s="28">
        <v>0</v>
      </c>
      <c r="I166" s="30">
        <f>ROUND(G166*H166,P4)</f>
        <v>0</v>
      </c>
      <c r="L166" s="30">
        <v>0</v>
      </c>
      <c r="M166" s="24">
        <f>ROUND(G166*L166,P4)</f>
        <v>0</v>
      </c>
      <c r="N166" s="25" t="s">
        <v>7612</v>
      </c>
      <c r="O166" s="31">
        <f>M166*AA166</f>
        <v>0</v>
      </c>
      <c r="P166" s="1">
        <v>3</v>
      </c>
      <c r="AA166" s="1">
        <f>IF(P166=1,$O$3,IF(P166=2,$O$4,$O$5))</f>
        <v>0</v>
      </c>
    </row>
    <row r="167">
      <c r="A167" s="1" t="s">
        <v>592</v>
      </c>
      <c r="E167" s="27" t="s">
        <v>7774</v>
      </c>
    </row>
    <row r="168" ht="13">
      <c r="A168" s="1" t="s">
        <v>593</v>
      </c>
      <c r="E168" s="32" t="s">
        <v>7858</v>
      </c>
    </row>
    <row r="169">
      <c r="A169" s="1" t="s">
        <v>595</v>
      </c>
      <c r="E169" s="27" t="s">
        <v>589</v>
      </c>
    </row>
    <row r="170">
      <c r="A170" s="1" t="s">
        <v>587</v>
      </c>
      <c r="B170" s="1">
        <v>40</v>
      </c>
      <c r="C170" s="26" t="s">
        <v>7776</v>
      </c>
      <c r="D170" t="s">
        <v>589</v>
      </c>
      <c r="E170" s="27" t="s">
        <v>7777</v>
      </c>
      <c r="F170" s="28" t="s">
        <v>618</v>
      </c>
      <c r="G170" s="29">
        <v>403.92000000000002</v>
      </c>
      <c r="H170" s="28">
        <v>0.00012999999999999999</v>
      </c>
      <c r="I170" s="30">
        <f>ROUND(G170*H170,P4)</f>
        <v>0</v>
      </c>
      <c r="L170" s="30">
        <v>0</v>
      </c>
      <c r="M170" s="24">
        <f>ROUND(G170*L170,P4)</f>
        <v>0</v>
      </c>
      <c r="N170" s="25" t="s">
        <v>7612</v>
      </c>
      <c r="O170" s="31">
        <f>M170*AA170</f>
        <v>0</v>
      </c>
      <c r="P170" s="1">
        <v>3</v>
      </c>
      <c r="AA170" s="1">
        <f>IF(P170=1,$O$3,IF(P170=2,$O$4,$O$5))</f>
        <v>0</v>
      </c>
    </row>
    <row r="171">
      <c r="A171" s="1" t="s">
        <v>592</v>
      </c>
      <c r="E171" s="27" t="s">
        <v>7778</v>
      </c>
    </row>
    <row r="172" ht="39">
      <c r="A172" s="1" t="s">
        <v>593</v>
      </c>
      <c r="E172" s="32" t="s">
        <v>7859</v>
      </c>
    </row>
    <row r="173">
      <c r="A173" s="1" t="s">
        <v>595</v>
      </c>
      <c r="E173" s="27" t="s">
        <v>589</v>
      </c>
    </row>
    <row r="174">
      <c r="A174" s="1" t="s">
        <v>587</v>
      </c>
      <c r="B174" s="1">
        <v>41</v>
      </c>
      <c r="C174" s="26" t="s">
        <v>7780</v>
      </c>
      <c r="D174" t="s">
        <v>589</v>
      </c>
      <c r="E174" s="27" t="s">
        <v>7860</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7861</v>
      </c>
    </row>
    <row r="176" ht="39">
      <c r="A176" s="1" t="s">
        <v>593</v>
      </c>
      <c r="E176" s="32" t="s">
        <v>7862</v>
      </c>
    </row>
    <row r="177">
      <c r="A177" s="1" t="s">
        <v>595</v>
      </c>
      <c r="E177" s="27" t="s">
        <v>589</v>
      </c>
    </row>
    <row r="178">
      <c r="A178" s="1" t="s">
        <v>587</v>
      </c>
      <c r="B178" s="1">
        <v>42</v>
      </c>
      <c r="C178" s="26" t="s">
        <v>7784</v>
      </c>
      <c r="D178" t="s">
        <v>589</v>
      </c>
      <c r="E178" s="27" t="s">
        <v>7863</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7864</v>
      </c>
    </row>
    <row r="180" ht="39">
      <c r="A180" s="1" t="s">
        <v>593</v>
      </c>
      <c r="E180" s="32" t="s">
        <v>7865</v>
      </c>
    </row>
    <row r="181">
      <c r="A181" s="1" t="s">
        <v>595</v>
      </c>
      <c r="E181" s="27" t="s">
        <v>589</v>
      </c>
    </row>
    <row r="182">
      <c r="A182" s="1" t="s">
        <v>587</v>
      </c>
      <c r="B182" s="1">
        <v>43</v>
      </c>
      <c r="C182" s="26" t="s">
        <v>7788</v>
      </c>
      <c r="D182" t="s">
        <v>589</v>
      </c>
      <c r="E182" s="27" t="s">
        <v>7866</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7867</v>
      </c>
    </row>
    <row r="184" ht="39">
      <c r="A184" s="1" t="s">
        <v>593</v>
      </c>
      <c r="E184" s="32" t="s">
        <v>7868</v>
      </c>
    </row>
    <row r="185">
      <c r="A185" s="1" t="s">
        <v>595</v>
      </c>
      <c r="E185" s="27" t="s">
        <v>589</v>
      </c>
    </row>
    <row r="186">
      <c r="A186" s="1" t="s">
        <v>587</v>
      </c>
      <c r="B186" s="1">
        <v>44</v>
      </c>
      <c r="C186" s="26" t="s">
        <v>7869</v>
      </c>
      <c r="D186" t="s">
        <v>589</v>
      </c>
      <c r="E186" s="27" t="s">
        <v>7870</v>
      </c>
      <c r="F186" s="28" t="s">
        <v>1488</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7871</v>
      </c>
    </row>
    <row r="188" ht="39">
      <c r="A188" s="1" t="s">
        <v>593</v>
      </c>
      <c r="E188" s="32" t="s">
        <v>7872</v>
      </c>
    </row>
    <row r="189">
      <c r="A189" s="1" t="s">
        <v>595</v>
      </c>
      <c r="E189" s="27" t="s">
        <v>589</v>
      </c>
    </row>
    <row r="190" ht="25">
      <c r="A190" s="1" t="s">
        <v>587</v>
      </c>
      <c r="B190" s="1">
        <v>45</v>
      </c>
      <c r="C190" s="26" t="s">
        <v>7792</v>
      </c>
      <c r="D190" t="s">
        <v>589</v>
      </c>
      <c r="E190" s="27" t="s">
        <v>7797</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7798</v>
      </c>
    </row>
    <row r="192" ht="130">
      <c r="A192" s="1" t="s">
        <v>593</v>
      </c>
      <c r="E192" s="32" t="s">
        <v>7873</v>
      </c>
    </row>
    <row r="193">
      <c r="A193" s="1" t="s">
        <v>595</v>
      </c>
      <c r="E193" s="27" t="s">
        <v>589</v>
      </c>
    </row>
    <row r="194">
      <c r="A194" s="1" t="s">
        <v>587</v>
      </c>
      <c r="B194" s="1">
        <v>46</v>
      </c>
      <c r="C194" s="26" t="s">
        <v>7792</v>
      </c>
      <c r="D194" t="s">
        <v>585</v>
      </c>
      <c r="E194" s="27" t="s">
        <v>7793</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7794</v>
      </c>
    </row>
    <row r="196" ht="39">
      <c r="A196" s="1" t="s">
        <v>593</v>
      </c>
      <c r="E196" s="32" t="s">
        <v>7874</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111.105</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7875</v>
      </c>
    </row>
    <row r="202" ht="150">
      <c r="A202" s="1" t="s">
        <v>595</v>
      </c>
      <c r="E202" s="27" t="s">
        <v>683</v>
      </c>
    </row>
    <row r="203" ht="37.5">
      <c r="A203" s="1" t="s">
        <v>587</v>
      </c>
      <c r="B203" s="1">
        <v>48</v>
      </c>
      <c r="C203" s="26" t="s">
        <v>3942</v>
      </c>
      <c r="D203" t="s">
        <v>3943</v>
      </c>
      <c r="E203" s="27" t="s">
        <v>3944</v>
      </c>
      <c r="F203" s="28" t="s">
        <v>680</v>
      </c>
      <c r="G203" s="29">
        <v>444.42099999999999</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4366</v>
      </c>
    </row>
    <row r="205" ht="13">
      <c r="A205" s="1" t="s">
        <v>593</v>
      </c>
      <c r="E205" s="32" t="s">
        <v>7876</v>
      </c>
    </row>
    <row r="206" ht="150">
      <c r="A206" s="1" t="s">
        <v>595</v>
      </c>
      <c r="E206" s="27" t="s">
        <v>683</v>
      </c>
    </row>
    <row r="207" ht="13">
      <c r="A207" s="1" t="s">
        <v>584</v>
      </c>
      <c r="C207" s="22" t="s">
        <v>7802</v>
      </c>
      <c r="E207" s="23" t="s">
        <v>7803</v>
      </c>
      <c r="L207" s="24">
        <f>SUMIFS(L208:L215,A208:A215,"P")</f>
        <v>0</v>
      </c>
      <c r="M207" s="24">
        <f>SUMIFS(M208:M215,A208:A215,"P")</f>
        <v>0</v>
      </c>
      <c r="N207" s="25"/>
    </row>
    <row r="208">
      <c r="A208" s="1" t="s">
        <v>587</v>
      </c>
      <c r="B208" s="1">
        <v>49</v>
      </c>
      <c r="C208" s="26" t="s">
        <v>7804</v>
      </c>
      <c r="D208" t="s">
        <v>589</v>
      </c>
      <c r="E208" s="27" t="s">
        <v>7805</v>
      </c>
      <c r="F208" s="28" t="s">
        <v>680</v>
      </c>
      <c r="G208" s="29">
        <v>308.86700000000002</v>
      </c>
      <c r="H208" s="28">
        <v>0</v>
      </c>
      <c r="I208" s="30">
        <f>ROUND(G208*H208,P4)</f>
        <v>0</v>
      </c>
      <c r="L208" s="30">
        <v>0</v>
      </c>
      <c r="M208" s="24">
        <f>ROUND(G208*L208,P4)</f>
        <v>0</v>
      </c>
      <c r="N208" s="25" t="s">
        <v>7612</v>
      </c>
      <c r="O208" s="31">
        <f>M208*AA208</f>
        <v>0</v>
      </c>
      <c r="P208" s="1">
        <v>3</v>
      </c>
      <c r="AA208" s="1">
        <f>IF(P208=1,$O$3,IF(P208=2,$O$4,$O$5))</f>
        <v>0</v>
      </c>
    </row>
    <row r="209" ht="37.5">
      <c r="A209" s="1" t="s">
        <v>592</v>
      </c>
      <c r="E209" s="27" t="s">
        <v>7806</v>
      </c>
    </row>
    <row r="210">
      <c r="A210" s="1" t="s">
        <v>593</v>
      </c>
    </row>
    <row r="211" ht="37.5">
      <c r="A211" s="1" t="s">
        <v>595</v>
      </c>
      <c r="E211" s="27" t="s">
        <v>7807</v>
      </c>
    </row>
    <row r="212" ht="25">
      <c r="A212" s="1" t="s">
        <v>587</v>
      </c>
      <c r="B212" s="1">
        <v>50</v>
      </c>
      <c r="C212" s="26" t="s">
        <v>7808</v>
      </c>
      <c r="D212" t="s">
        <v>589</v>
      </c>
      <c r="E212" s="27" t="s">
        <v>7809</v>
      </c>
      <c r="F212" s="28" t="s">
        <v>680</v>
      </c>
      <c r="G212" s="29">
        <v>308.86700000000002</v>
      </c>
      <c r="H212" s="28">
        <v>0</v>
      </c>
      <c r="I212" s="30">
        <f>ROUND(G212*H212,P4)</f>
        <v>0</v>
      </c>
      <c r="L212" s="30">
        <v>0</v>
      </c>
      <c r="M212" s="24">
        <f>ROUND(G212*L212,P4)</f>
        <v>0</v>
      </c>
      <c r="N212" s="25" t="s">
        <v>7612</v>
      </c>
      <c r="O212" s="31">
        <f>M212*AA212</f>
        <v>0</v>
      </c>
      <c r="P212" s="1">
        <v>3</v>
      </c>
      <c r="AA212" s="1">
        <f>IF(P212=1,$O$3,IF(P212=2,$O$4,$O$5))</f>
        <v>0</v>
      </c>
    </row>
    <row r="213" ht="37.5">
      <c r="A213" s="1" t="s">
        <v>592</v>
      </c>
      <c r="E213" s="27" t="s">
        <v>7810</v>
      </c>
    </row>
    <row r="214">
      <c r="A214" s="1" t="s">
        <v>593</v>
      </c>
    </row>
    <row r="215" ht="37.5">
      <c r="A215" s="1" t="s">
        <v>595</v>
      </c>
      <c r="E215" s="27" t="s">
        <v>7807</v>
      </c>
    </row>
    <row r="216" ht="13">
      <c r="A216" s="1" t="s">
        <v>584</v>
      </c>
      <c r="C216" s="22" t="s">
        <v>3737</v>
      </c>
      <c r="E216" s="23" t="s">
        <v>3950</v>
      </c>
      <c r="L216" s="24">
        <f>SUMIFS(L217:L220,A217:A220,"P")</f>
        <v>0</v>
      </c>
      <c r="M216" s="24">
        <f>SUMIFS(M217:M220,A217:A220,"P")</f>
        <v>0</v>
      </c>
      <c r="N216" s="25"/>
    </row>
    <row r="217">
      <c r="A217" s="1" t="s">
        <v>587</v>
      </c>
      <c r="B217" s="1">
        <v>51</v>
      </c>
      <c r="C217" s="26" t="s">
        <v>7811</v>
      </c>
      <c r="D217" t="s">
        <v>589</v>
      </c>
      <c r="E217" s="27" t="s">
        <v>7812</v>
      </c>
      <c r="F217" s="28" t="s">
        <v>610</v>
      </c>
      <c r="G217" s="29">
        <v>155</v>
      </c>
      <c r="H217" s="28">
        <v>0</v>
      </c>
      <c r="I217" s="30">
        <f>ROUND(G217*H217,P4)</f>
        <v>0</v>
      </c>
      <c r="L217" s="30">
        <v>0</v>
      </c>
      <c r="M217" s="24">
        <f>ROUND(G217*L217,P4)</f>
        <v>0</v>
      </c>
      <c r="N217" s="25" t="s">
        <v>589</v>
      </c>
      <c r="O217" s="31">
        <f>M217*AA217</f>
        <v>0</v>
      </c>
      <c r="P217" s="1">
        <v>3</v>
      </c>
      <c r="AA217" s="1">
        <f>IF(P217=1,$O$3,IF(P217=2,$O$4,$O$5))</f>
        <v>0</v>
      </c>
    </row>
    <row r="218">
      <c r="A218" s="1" t="s">
        <v>592</v>
      </c>
      <c r="E218" s="27" t="s">
        <v>7813</v>
      </c>
    </row>
    <row r="219" ht="13">
      <c r="A219" s="1" t="s">
        <v>593</v>
      </c>
      <c r="E219" s="32" t="s">
        <v>7877</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7878</v>
      </c>
      <c r="E8" s="23" t="s">
        <v>383</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7879</v>
      </c>
      <c r="D10" t="s">
        <v>589</v>
      </c>
      <c r="E10" s="27" t="s">
        <v>7880</v>
      </c>
      <c r="F10" s="28" t="s">
        <v>3079</v>
      </c>
      <c r="G10" s="29">
        <v>2.1760000000000002</v>
      </c>
      <c r="H10" s="28">
        <v>0.001</v>
      </c>
      <c r="I10" s="30">
        <f>ROUND(G10*H10,P4)</f>
        <v>0</v>
      </c>
      <c r="L10" s="30">
        <v>0</v>
      </c>
      <c r="M10" s="24">
        <f>ROUND(G10*L10,P4)</f>
        <v>0</v>
      </c>
      <c r="N10" s="25" t="s">
        <v>7612</v>
      </c>
      <c r="O10" s="31">
        <f>M10*AA10</f>
        <v>0</v>
      </c>
      <c r="P10" s="1">
        <v>3</v>
      </c>
      <c r="AA10" s="1">
        <f>IF(P10=1,$O$3,IF(P10=2,$O$4,$O$5))</f>
        <v>0</v>
      </c>
    </row>
    <row r="11">
      <c r="A11" s="1" t="s">
        <v>592</v>
      </c>
      <c r="E11" s="27" t="s">
        <v>7880</v>
      </c>
    </row>
    <row r="12" ht="13">
      <c r="A12" s="1" t="s">
        <v>593</v>
      </c>
      <c r="E12" s="32" t="s">
        <v>7881</v>
      </c>
    </row>
    <row r="13">
      <c r="A13" s="1" t="s">
        <v>595</v>
      </c>
      <c r="E13" s="27" t="s">
        <v>589</v>
      </c>
    </row>
    <row r="14">
      <c r="A14" s="1" t="s">
        <v>587</v>
      </c>
      <c r="B14" s="1">
        <v>2</v>
      </c>
      <c r="C14" s="26" t="s">
        <v>7614</v>
      </c>
      <c r="D14" t="s">
        <v>589</v>
      </c>
      <c r="E14" s="27" t="s">
        <v>7615</v>
      </c>
      <c r="F14" s="28" t="s">
        <v>807</v>
      </c>
      <c r="G14" s="29">
        <v>930</v>
      </c>
      <c r="H14" s="28">
        <v>3.0000000000000001E-05</v>
      </c>
      <c r="I14" s="30">
        <f>ROUND(G14*H14,P4)</f>
        <v>0</v>
      </c>
      <c r="L14" s="30">
        <v>0</v>
      </c>
      <c r="M14" s="24">
        <f>ROUND(G14*L14,P4)</f>
        <v>0</v>
      </c>
      <c r="N14" s="25" t="s">
        <v>7612</v>
      </c>
      <c r="O14" s="31">
        <f>M14*AA14</f>
        <v>0</v>
      </c>
      <c r="P14" s="1">
        <v>3</v>
      </c>
      <c r="AA14" s="1">
        <f>IF(P14=1,$O$3,IF(P14=2,$O$4,$O$5))</f>
        <v>0</v>
      </c>
    </row>
    <row r="15" ht="25">
      <c r="A15" s="1" t="s">
        <v>592</v>
      </c>
      <c r="E15" s="27" t="s">
        <v>7616</v>
      </c>
    </row>
    <row r="16" ht="39">
      <c r="A16" s="1" t="s">
        <v>593</v>
      </c>
      <c r="E16" s="32" t="s">
        <v>7882</v>
      </c>
    </row>
    <row r="17" ht="312.5">
      <c r="A17" s="1" t="s">
        <v>595</v>
      </c>
      <c r="E17" s="27" t="s">
        <v>7618</v>
      </c>
    </row>
    <row r="18">
      <c r="A18" s="1" t="s">
        <v>587</v>
      </c>
      <c r="B18" s="1">
        <v>3</v>
      </c>
      <c r="C18" s="26" t="s">
        <v>7619</v>
      </c>
      <c r="D18" t="s">
        <v>589</v>
      </c>
      <c r="E18" s="27" t="s">
        <v>7620</v>
      </c>
      <c r="F18" s="28" t="s">
        <v>603</v>
      </c>
      <c r="G18" s="29">
        <v>174.864</v>
      </c>
      <c r="H18" s="28">
        <v>0</v>
      </c>
      <c r="I18" s="30">
        <f>ROUND(G18*H18,P4)</f>
        <v>0</v>
      </c>
      <c r="L18" s="30">
        <v>0</v>
      </c>
      <c r="M18" s="24">
        <f>ROUND(G18*L18,P4)</f>
        <v>0</v>
      </c>
      <c r="N18" s="25" t="s">
        <v>7612</v>
      </c>
      <c r="O18" s="31">
        <f>M18*AA18</f>
        <v>0</v>
      </c>
      <c r="P18" s="1">
        <v>3</v>
      </c>
      <c r="AA18" s="1">
        <f>IF(P18=1,$O$3,IF(P18=2,$O$4,$O$5))</f>
        <v>0</v>
      </c>
    </row>
    <row r="19">
      <c r="A19" s="1" t="s">
        <v>592</v>
      </c>
      <c r="E19" s="27" t="s">
        <v>7621</v>
      </c>
    </row>
    <row r="20" ht="182">
      <c r="A20" s="1" t="s">
        <v>593</v>
      </c>
      <c r="E20" s="32" t="s">
        <v>7883</v>
      </c>
    </row>
    <row r="21" ht="87.5">
      <c r="A21" s="1" t="s">
        <v>595</v>
      </c>
      <c r="E21" s="27" t="s">
        <v>7623</v>
      </c>
    </row>
    <row r="22" ht="25">
      <c r="A22" s="1" t="s">
        <v>587</v>
      </c>
      <c r="B22" s="1">
        <v>4</v>
      </c>
      <c r="C22" s="26" t="s">
        <v>7624</v>
      </c>
      <c r="D22" t="s">
        <v>589</v>
      </c>
      <c r="E22" s="27" t="s">
        <v>7625</v>
      </c>
      <c r="F22" s="28" t="s">
        <v>591</v>
      </c>
      <c r="G22" s="29">
        <v>222.12200000000001</v>
      </c>
      <c r="H22" s="28">
        <v>0</v>
      </c>
      <c r="I22" s="30">
        <f>ROUND(G22*H22,P4)</f>
        <v>0</v>
      </c>
      <c r="L22" s="30">
        <v>0</v>
      </c>
      <c r="M22" s="24">
        <f>ROUND(G22*L22,P4)</f>
        <v>0</v>
      </c>
      <c r="N22" s="25" t="s">
        <v>7612</v>
      </c>
      <c r="O22" s="31">
        <f>M22*AA22</f>
        <v>0</v>
      </c>
      <c r="P22" s="1">
        <v>3</v>
      </c>
      <c r="AA22" s="1">
        <f>IF(P22=1,$O$3,IF(P22=2,$O$4,$O$5))</f>
        <v>0</v>
      </c>
    </row>
    <row r="23" ht="37.5">
      <c r="A23" s="1" t="s">
        <v>592</v>
      </c>
      <c r="E23" s="27" t="s">
        <v>7626</v>
      </c>
    </row>
    <row r="24" ht="156">
      <c r="A24" s="1" t="s">
        <v>593</v>
      </c>
      <c r="E24" s="32" t="s">
        <v>7884</v>
      </c>
    </row>
    <row r="25" ht="37.5">
      <c r="A25" s="1" t="s">
        <v>595</v>
      </c>
      <c r="E25" s="27" t="s">
        <v>7628</v>
      </c>
    </row>
    <row r="26">
      <c r="A26" s="1" t="s">
        <v>587</v>
      </c>
      <c r="B26" s="1">
        <v>5</v>
      </c>
      <c r="C26" s="26" t="s">
        <v>7629</v>
      </c>
      <c r="D26" t="s">
        <v>589</v>
      </c>
      <c r="E26" s="27" t="s">
        <v>7630</v>
      </c>
      <c r="F26" s="28" t="s">
        <v>591</v>
      </c>
      <c r="G26" s="29">
        <v>74.623999999999995</v>
      </c>
      <c r="H26" s="28">
        <v>0</v>
      </c>
      <c r="I26" s="30">
        <f>ROUND(G26*H26,P4)</f>
        <v>0</v>
      </c>
      <c r="L26" s="30">
        <v>0</v>
      </c>
      <c r="M26" s="24">
        <f>ROUND(G26*L26,P4)</f>
        <v>0</v>
      </c>
      <c r="N26" s="25" t="s">
        <v>7612</v>
      </c>
      <c r="O26" s="31">
        <f>M26*AA26</f>
        <v>0</v>
      </c>
      <c r="P26" s="1">
        <v>3</v>
      </c>
      <c r="AA26" s="1">
        <f>IF(P26=1,$O$3,IF(P26=2,$O$4,$O$5))</f>
        <v>0</v>
      </c>
    </row>
    <row r="27" ht="25">
      <c r="A27" s="1" t="s">
        <v>592</v>
      </c>
      <c r="E27" s="27" t="s">
        <v>7631</v>
      </c>
    </row>
    <row r="28" ht="130">
      <c r="A28" s="1" t="s">
        <v>593</v>
      </c>
      <c r="E28" s="32" t="s">
        <v>7885</v>
      </c>
    </row>
    <row r="29">
      <c r="A29" s="1" t="s">
        <v>595</v>
      </c>
      <c r="E29" s="27" t="s">
        <v>589</v>
      </c>
    </row>
    <row r="30">
      <c r="A30" s="1" t="s">
        <v>587</v>
      </c>
      <c r="B30" s="1">
        <v>6</v>
      </c>
      <c r="C30" s="26" t="s">
        <v>7633</v>
      </c>
      <c r="D30" t="s">
        <v>589</v>
      </c>
      <c r="E30" s="27" t="s">
        <v>7634</v>
      </c>
      <c r="F30" s="28" t="s">
        <v>603</v>
      </c>
      <c r="G30" s="29">
        <v>253.286</v>
      </c>
      <c r="H30" s="28">
        <v>0.00084000000000000003</v>
      </c>
      <c r="I30" s="30">
        <f>ROUND(G30*H30,P4)</f>
        <v>0</v>
      </c>
      <c r="L30" s="30">
        <v>0</v>
      </c>
      <c r="M30" s="24">
        <f>ROUND(G30*L30,P4)</f>
        <v>0</v>
      </c>
      <c r="N30" s="25" t="s">
        <v>7612</v>
      </c>
      <c r="O30" s="31">
        <f>M30*AA30</f>
        <v>0</v>
      </c>
      <c r="P30" s="1">
        <v>3</v>
      </c>
      <c r="AA30" s="1">
        <f>IF(P30=1,$O$3,IF(P30=2,$O$4,$O$5))</f>
        <v>0</v>
      </c>
    </row>
    <row r="31" ht="25">
      <c r="A31" s="1" t="s">
        <v>592</v>
      </c>
      <c r="E31" s="27" t="s">
        <v>7635</v>
      </c>
    </row>
    <row r="32" ht="104">
      <c r="A32" s="1" t="s">
        <v>593</v>
      </c>
      <c r="E32" s="32" t="s">
        <v>7886</v>
      </c>
    </row>
    <row r="33" ht="175">
      <c r="A33" s="1" t="s">
        <v>595</v>
      </c>
      <c r="E33" s="27" t="s">
        <v>7637</v>
      </c>
    </row>
    <row r="34">
      <c r="A34" s="1" t="s">
        <v>587</v>
      </c>
      <c r="B34" s="1">
        <v>7</v>
      </c>
      <c r="C34" s="26" t="s">
        <v>7821</v>
      </c>
      <c r="D34" t="s">
        <v>589</v>
      </c>
      <c r="E34" s="27" t="s">
        <v>7822</v>
      </c>
      <c r="F34" s="28" t="s">
        <v>603</v>
      </c>
      <c r="G34" s="29">
        <v>88.439999999999998</v>
      </c>
      <c r="H34" s="28">
        <v>0.00084999999999999995</v>
      </c>
      <c r="I34" s="30">
        <f>ROUND(G34*H34,P4)</f>
        <v>0</v>
      </c>
      <c r="L34" s="30">
        <v>0</v>
      </c>
      <c r="M34" s="24">
        <f>ROUND(G34*L34,P4)</f>
        <v>0</v>
      </c>
      <c r="N34" s="25" t="s">
        <v>7612</v>
      </c>
      <c r="O34" s="31">
        <f>M34*AA34</f>
        <v>0</v>
      </c>
      <c r="P34" s="1">
        <v>3</v>
      </c>
      <c r="AA34" s="1">
        <f>IF(P34=1,$O$3,IF(P34=2,$O$4,$O$5))</f>
        <v>0</v>
      </c>
    </row>
    <row r="35" ht="25">
      <c r="A35" s="1" t="s">
        <v>592</v>
      </c>
      <c r="E35" s="27" t="s">
        <v>7823</v>
      </c>
    </row>
    <row r="36" ht="65">
      <c r="A36" s="1" t="s">
        <v>593</v>
      </c>
      <c r="E36" s="32" t="s">
        <v>7887</v>
      </c>
    </row>
    <row r="37">
      <c r="A37" s="1" t="s">
        <v>595</v>
      </c>
      <c r="E37" s="27" t="s">
        <v>589</v>
      </c>
    </row>
    <row r="38">
      <c r="A38" s="1" t="s">
        <v>587</v>
      </c>
      <c r="B38" s="1">
        <v>8</v>
      </c>
      <c r="C38" s="26" t="s">
        <v>7642</v>
      </c>
      <c r="D38" t="s">
        <v>589</v>
      </c>
      <c r="E38" s="27" t="s">
        <v>7643</v>
      </c>
      <c r="F38" s="28" t="s">
        <v>603</v>
      </c>
      <c r="G38" s="29">
        <v>253.286</v>
      </c>
      <c r="H38" s="28">
        <v>0</v>
      </c>
      <c r="I38" s="30">
        <f>ROUND(G38*H38,P4)</f>
        <v>0</v>
      </c>
      <c r="L38" s="30">
        <v>0</v>
      </c>
      <c r="M38" s="24">
        <f>ROUND(G38*L38,P4)</f>
        <v>0</v>
      </c>
      <c r="N38" s="25" t="s">
        <v>7612</v>
      </c>
      <c r="O38" s="31">
        <f>M38*AA38</f>
        <v>0</v>
      </c>
      <c r="P38" s="1">
        <v>3</v>
      </c>
      <c r="AA38" s="1">
        <f>IF(P38=1,$O$3,IF(P38=2,$O$4,$O$5))</f>
        <v>0</v>
      </c>
    </row>
    <row r="39" ht="25">
      <c r="A39" s="1" t="s">
        <v>592</v>
      </c>
      <c r="E39" s="27" t="s">
        <v>7644</v>
      </c>
    </row>
    <row r="40" ht="13">
      <c r="A40" s="1" t="s">
        <v>593</v>
      </c>
      <c r="E40" s="32" t="s">
        <v>7888</v>
      </c>
    </row>
    <row r="41">
      <c r="A41" s="1" t="s">
        <v>595</v>
      </c>
      <c r="E41" s="27" t="s">
        <v>589</v>
      </c>
    </row>
    <row r="42">
      <c r="A42" s="1" t="s">
        <v>587</v>
      </c>
      <c r="B42" s="1">
        <v>9</v>
      </c>
      <c r="C42" s="26" t="s">
        <v>7826</v>
      </c>
      <c r="D42" t="s">
        <v>589</v>
      </c>
      <c r="E42" s="27" t="s">
        <v>7827</v>
      </c>
      <c r="F42" s="28" t="s">
        <v>603</v>
      </c>
      <c r="G42" s="29">
        <v>88.439999999999998</v>
      </c>
      <c r="H42" s="28">
        <v>0</v>
      </c>
      <c r="I42" s="30">
        <f>ROUND(G42*H42,P4)</f>
        <v>0</v>
      </c>
      <c r="L42" s="30">
        <v>0</v>
      </c>
      <c r="M42" s="24">
        <f>ROUND(G42*L42,P4)</f>
        <v>0</v>
      </c>
      <c r="N42" s="25" t="s">
        <v>7612</v>
      </c>
      <c r="O42" s="31">
        <f>M42*AA42</f>
        <v>0</v>
      </c>
      <c r="P42" s="1">
        <v>3</v>
      </c>
      <c r="AA42" s="1">
        <f>IF(P42=1,$O$3,IF(P42=2,$O$4,$O$5))</f>
        <v>0</v>
      </c>
    </row>
    <row r="43" ht="25">
      <c r="A43" s="1" t="s">
        <v>592</v>
      </c>
      <c r="E43" s="27" t="s">
        <v>7828</v>
      </c>
    </row>
    <row r="44" ht="13">
      <c r="A44" s="1" t="s">
        <v>593</v>
      </c>
      <c r="E44" s="32" t="s">
        <v>7889</v>
      </c>
    </row>
    <row r="45">
      <c r="A45" s="1" t="s">
        <v>595</v>
      </c>
      <c r="E45" s="27" t="s">
        <v>589</v>
      </c>
    </row>
    <row r="46">
      <c r="A46" s="1" t="s">
        <v>587</v>
      </c>
      <c r="B46" s="1">
        <v>10</v>
      </c>
      <c r="C46" s="26" t="s">
        <v>7650</v>
      </c>
      <c r="D46" t="s">
        <v>589</v>
      </c>
      <c r="E46" s="27" t="s">
        <v>7651</v>
      </c>
      <c r="F46" s="28" t="s">
        <v>603</v>
      </c>
      <c r="G46" s="29">
        <v>92.040000000000006</v>
      </c>
      <c r="H46" s="28">
        <v>0.00069999999999999999</v>
      </c>
      <c r="I46" s="30">
        <f>ROUND(G46*H46,P4)</f>
        <v>0</v>
      </c>
      <c r="L46" s="30">
        <v>0</v>
      </c>
      <c r="M46" s="24">
        <f>ROUND(G46*L46,P4)</f>
        <v>0</v>
      </c>
      <c r="N46" s="25" t="s">
        <v>7612</v>
      </c>
      <c r="O46" s="31">
        <f>M46*AA46</f>
        <v>0</v>
      </c>
      <c r="P46" s="1">
        <v>3</v>
      </c>
      <c r="AA46" s="1">
        <f>IF(P46=1,$O$3,IF(P46=2,$O$4,$O$5))</f>
        <v>0</v>
      </c>
    </row>
    <row r="47">
      <c r="A47" s="1" t="s">
        <v>592</v>
      </c>
      <c r="E47" s="27" t="s">
        <v>7652</v>
      </c>
    </row>
    <row r="48" ht="130">
      <c r="A48" s="1" t="s">
        <v>593</v>
      </c>
      <c r="E48" s="32" t="s">
        <v>7890</v>
      </c>
    </row>
    <row r="49">
      <c r="A49" s="1" t="s">
        <v>595</v>
      </c>
      <c r="E49" s="27" t="s">
        <v>589</v>
      </c>
    </row>
    <row r="50">
      <c r="A50" s="1" t="s">
        <v>587</v>
      </c>
      <c r="B50" s="1">
        <v>11</v>
      </c>
      <c r="C50" s="26" t="s">
        <v>7654</v>
      </c>
      <c r="D50" t="s">
        <v>589</v>
      </c>
      <c r="E50" s="27" t="s">
        <v>7655</v>
      </c>
      <c r="F50" s="28" t="s">
        <v>603</v>
      </c>
      <c r="G50" s="29">
        <v>92.040000000000006</v>
      </c>
      <c r="H50" s="28">
        <v>0</v>
      </c>
      <c r="I50" s="30">
        <f>ROUND(G50*H50,P4)</f>
        <v>0</v>
      </c>
      <c r="L50" s="30">
        <v>0</v>
      </c>
      <c r="M50" s="24">
        <f>ROUND(G50*L50,P4)</f>
        <v>0</v>
      </c>
      <c r="N50" s="25" t="s">
        <v>7612</v>
      </c>
      <c r="O50" s="31">
        <f>M50*AA50</f>
        <v>0</v>
      </c>
      <c r="P50" s="1">
        <v>3</v>
      </c>
      <c r="AA50" s="1">
        <f>IF(P50=1,$O$3,IF(P50=2,$O$4,$O$5))</f>
        <v>0</v>
      </c>
    </row>
    <row r="51" ht="25">
      <c r="A51" s="1" t="s">
        <v>592</v>
      </c>
      <c r="E51" s="27" t="s">
        <v>7656</v>
      </c>
    </row>
    <row r="52" ht="13">
      <c r="A52" s="1" t="s">
        <v>593</v>
      </c>
      <c r="E52" s="32" t="s">
        <v>7831</v>
      </c>
    </row>
    <row r="53">
      <c r="A53" s="1" t="s">
        <v>595</v>
      </c>
      <c r="E53" s="27" t="s">
        <v>589</v>
      </c>
    </row>
    <row r="54">
      <c r="A54" s="1" t="s">
        <v>587</v>
      </c>
      <c r="B54" s="1">
        <v>12</v>
      </c>
      <c r="C54" s="26" t="s">
        <v>7658</v>
      </c>
      <c r="D54" t="s">
        <v>589</v>
      </c>
      <c r="E54" s="27" t="s">
        <v>7659</v>
      </c>
      <c r="F54" s="28" t="s">
        <v>591</v>
      </c>
      <c r="G54" s="29">
        <v>74.623999999999995</v>
      </c>
      <c r="H54" s="28">
        <v>0.00046000000000000001</v>
      </c>
      <c r="I54" s="30">
        <f>ROUND(G54*H54,P4)</f>
        <v>0</v>
      </c>
      <c r="L54" s="30">
        <v>0</v>
      </c>
      <c r="M54" s="24">
        <f>ROUND(G54*L54,P4)</f>
        <v>0</v>
      </c>
      <c r="N54" s="25" t="s">
        <v>7612</v>
      </c>
      <c r="O54" s="31">
        <f>M54*AA54</f>
        <v>0</v>
      </c>
      <c r="P54" s="1">
        <v>3</v>
      </c>
      <c r="AA54" s="1">
        <f>IF(P54=1,$O$3,IF(P54=2,$O$4,$O$5))</f>
        <v>0</v>
      </c>
    </row>
    <row r="55" ht="25">
      <c r="A55" s="1" t="s">
        <v>592</v>
      </c>
      <c r="E55" s="27" t="s">
        <v>7891</v>
      </c>
    </row>
    <row r="56" ht="39">
      <c r="A56" s="1" t="s">
        <v>593</v>
      </c>
      <c r="E56" s="32" t="s">
        <v>7892</v>
      </c>
    </row>
    <row r="57">
      <c r="A57" s="1" t="s">
        <v>595</v>
      </c>
      <c r="E57" s="27" t="s">
        <v>589</v>
      </c>
    </row>
    <row r="58">
      <c r="A58" s="1" t="s">
        <v>587</v>
      </c>
      <c r="B58" s="1">
        <v>13</v>
      </c>
      <c r="C58" s="26" t="s">
        <v>7662</v>
      </c>
      <c r="D58" t="s">
        <v>589</v>
      </c>
      <c r="E58" s="27" t="s">
        <v>7663</v>
      </c>
      <c r="F58" s="28" t="s">
        <v>591</v>
      </c>
      <c r="G58" s="29">
        <v>74.623999999999995</v>
      </c>
      <c r="H58" s="28">
        <v>0</v>
      </c>
      <c r="I58" s="30">
        <f>ROUND(G58*H58,P4)</f>
        <v>0</v>
      </c>
      <c r="L58" s="30">
        <v>0</v>
      </c>
      <c r="M58" s="24">
        <f>ROUND(G58*L58,P4)</f>
        <v>0</v>
      </c>
      <c r="N58" s="25" t="s">
        <v>7612</v>
      </c>
      <c r="O58" s="31">
        <f>M58*AA58</f>
        <v>0</v>
      </c>
      <c r="P58" s="1">
        <v>3</v>
      </c>
      <c r="AA58" s="1">
        <f>IF(P58=1,$O$3,IF(P58=2,$O$4,$O$5))</f>
        <v>0</v>
      </c>
    </row>
    <row r="59" ht="25">
      <c r="A59" s="1" t="s">
        <v>592</v>
      </c>
      <c r="E59" s="27" t="s">
        <v>7664</v>
      </c>
    </row>
    <row r="60" ht="13">
      <c r="A60" s="1" t="s">
        <v>593</v>
      </c>
      <c r="E60" s="32" t="s">
        <v>7832</v>
      </c>
    </row>
    <row r="61">
      <c r="A61" s="1" t="s">
        <v>595</v>
      </c>
      <c r="E61" s="27" t="s">
        <v>589</v>
      </c>
    </row>
    <row r="62">
      <c r="A62" s="1" t="s">
        <v>587</v>
      </c>
      <c r="B62" s="1">
        <v>14</v>
      </c>
      <c r="C62" s="26" t="s">
        <v>7665</v>
      </c>
      <c r="D62" t="s">
        <v>589</v>
      </c>
      <c r="E62" s="27" t="s">
        <v>7666</v>
      </c>
      <c r="F62" s="28" t="s">
        <v>591</v>
      </c>
      <c r="G62" s="29">
        <v>296.74599999999998</v>
      </c>
      <c r="H62" s="28">
        <v>0</v>
      </c>
      <c r="I62" s="30">
        <f>ROUND(G62*H62,P4)</f>
        <v>0</v>
      </c>
      <c r="L62" s="30">
        <v>0</v>
      </c>
      <c r="M62" s="24">
        <f>ROUND(G62*L62,P4)</f>
        <v>0</v>
      </c>
      <c r="N62" s="25" t="s">
        <v>7612</v>
      </c>
      <c r="O62" s="31">
        <f>M62*AA62</f>
        <v>0</v>
      </c>
      <c r="P62" s="1">
        <v>3</v>
      </c>
      <c r="AA62" s="1">
        <f>IF(P62=1,$O$3,IF(P62=2,$O$4,$O$5))</f>
        <v>0</v>
      </c>
    </row>
    <row r="63">
      <c r="A63" s="1" t="s">
        <v>592</v>
      </c>
      <c r="E63" s="27" t="s">
        <v>7667</v>
      </c>
    </row>
    <row r="64" ht="52">
      <c r="A64" s="1" t="s">
        <v>593</v>
      </c>
      <c r="E64" s="32" t="s">
        <v>7893</v>
      </c>
    </row>
    <row r="65" ht="37.5">
      <c r="A65" s="1" t="s">
        <v>595</v>
      </c>
      <c r="E65" s="27" t="s">
        <v>7669</v>
      </c>
    </row>
    <row r="66">
      <c r="A66" s="1" t="s">
        <v>587</v>
      </c>
      <c r="B66" s="1">
        <v>15</v>
      </c>
      <c r="C66" s="26" t="s">
        <v>7670</v>
      </c>
      <c r="D66" t="s">
        <v>589</v>
      </c>
      <c r="E66" s="27" t="s">
        <v>7671</v>
      </c>
      <c r="F66" s="28" t="s">
        <v>591</v>
      </c>
      <c r="G66" s="29">
        <v>30.893999999999998</v>
      </c>
      <c r="H66" s="28">
        <v>0</v>
      </c>
      <c r="I66" s="30">
        <f>ROUND(G66*H66,P4)</f>
        <v>0</v>
      </c>
      <c r="L66" s="30">
        <v>0</v>
      </c>
      <c r="M66" s="24">
        <f>ROUND(G66*L66,P4)</f>
        <v>0</v>
      </c>
      <c r="N66" s="25" t="s">
        <v>7612</v>
      </c>
      <c r="O66" s="31">
        <f>M66*AA66</f>
        <v>0</v>
      </c>
      <c r="P66" s="1">
        <v>3</v>
      </c>
      <c r="AA66" s="1">
        <f>IF(P66=1,$O$3,IF(P66=2,$O$4,$O$5))</f>
        <v>0</v>
      </c>
    </row>
    <row r="67" ht="25">
      <c r="A67" s="1" t="s">
        <v>592</v>
      </c>
      <c r="E67" s="27" t="s">
        <v>7672</v>
      </c>
    </row>
    <row r="68" ht="65">
      <c r="A68" s="1" t="s">
        <v>593</v>
      </c>
      <c r="E68" s="32" t="s">
        <v>7894</v>
      </c>
    </row>
    <row r="69">
      <c r="A69" s="1" t="s">
        <v>595</v>
      </c>
      <c r="E69" s="27" t="s">
        <v>589</v>
      </c>
    </row>
    <row r="70" ht="25">
      <c r="A70" s="1" t="s">
        <v>587</v>
      </c>
      <c r="B70" s="1">
        <v>16</v>
      </c>
      <c r="C70" s="26" t="s">
        <v>7674</v>
      </c>
      <c r="D70" t="s">
        <v>589</v>
      </c>
      <c r="E70" s="27" t="s">
        <v>7675</v>
      </c>
      <c r="F70" s="28" t="s">
        <v>591</v>
      </c>
      <c r="G70" s="29">
        <v>363.73200000000003</v>
      </c>
      <c r="H70" s="28">
        <v>0</v>
      </c>
      <c r="I70" s="30">
        <f>ROUND(G70*H70,P4)</f>
        <v>0</v>
      </c>
      <c r="L70" s="30">
        <v>0</v>
      </c>
      <c r="M70" s="24">
        <f>ROUND(G70*L70,P4)</f>
        <v>0</v>
      </c>
      <c r="N70" s="25" t="s">
        <v>7612</v>
      </c>
      <c r="O70" s="31">
        <f>M70*AA70</f>
        <v>0</v>
      </c>
      <c r="P70" s="1">
        <v>3</v>
      </c>
      <c r="AA70" s="1">
        <f>IF(P70=1,$O$3,IF(P70=2,$O$4,$O$5))</f>
        <v>0</v>
      </c>
    </row>
    <row r="71" ht="37.5">
      <c r="A71" s="1" t="s">
        <v>592</v>
      </c>
      <c r="E71" s="27" t="s">
        <v>7676</v>
      </c>
    </row>
    <row r="72" ht="65">
      <c r="A72" s="1" t="s">
        <v>593</v>
      </c>
      <c r="E72" s="32" t="s">
        <v>7895</v>
      </c>
    </row>
    <row r="73" ht="62.5">
      <c r="A73" s="1" t="s">
        <v>595</v>
      </c>
      <c r="E73" s="27" t="s">
        <v>7678</v>
      </c>
    </row>
    <row r="74">
      <c r="A74" s="1" t="s">
        <v>587</v>
      </c>
      <c r="B74" s="1">
        <v>17</v>
      </c>
      <c r="C74" s="26" t="s">
        <v>7679</v>
      </c>
      <c r="D74" t="s">
        <v>589</v>
      </c>
      <c r="E74" s="27" t="s">
        <v>7680</v>
      </c>
      <c r="F74" s="28" t="s">
        <v>591</v>
      </c>
      <c r="G74" s="29">
        <v>30.893999999999998</v>
      </c>
      <c r="H74" s="28">
        <v>0</v>
      </c>
      <c r="I74" s="30">
        <f>ROUND(G74*H74,P4)</f>
        <v>0</v>
      </c>
      <c r="L74" s="30">
        <v>0</v>
      </c>
      <c r="M74" s="24">
        <f>ROUND(G74*L74,P4)</f>
        <v>0</v>
      </c>
      <c r="N74" s="25" t="s">
        <v>7612</v>
      </c>
      <c r="O74" s="31">
        <f>M74*AA74</f>
        <v>0</v>
      </c>
      <c r="P74" s="1">
        <v>3</v>
      </c>
      <c r="AA74" s="1">
        <f>IF(P74=1,$O$3,IF(P74=2,$O$4,$O$5))</f>
        <v>0</v>
      </c>
    </row>
    <row r="75">
      <c r="A75" s="1" t="s">
        <v>592</v>
      </c>
      <c r="E75" s="27" t="s">
        <v>7681</v>
      </c>
    </row>
    <row r="76" ht="65">
      <c r="A76" s="1" t="s">
        <v>593</v>
      </c>
      <c r="E76" s="32" t="s">
        <v>7894</v>
      </c>
    </row>
    <row r="77">
      <c r="A77" s="1" t="s">
        <v>595</v>
      </c>
      <c r="E77" s="27" t="s">
        <v>589</v>
      </c>
    </row>
    <row r="78">
      <c r="A78" s="1" t="s">
        <v>587</v>
      </c>
      <c r="B78" s="1">
        <v>18</v>
      </c>
      <c r="C78" s="26" t="s">
        <v>7682</v>
      </c>
      <c r="D78" t="s">
        <v>589</v>
      </c>
      <c r="E78" s="27" t="s">
        <v>7683</v>
      </c>
      <c r="F78" s="28" t="s">
        <v>591</v>
      </c>
      <c r="G78" s="29">
        <v>296.74599999999998</v>
      </c>
      <c r="H78" s="28">
        <v>0</v>
      </c>
      <c r="I78" s="30">
        <f>ROUND(G78*H78,P4)</f>
        <v>0</v>
      </c>
      <c r="L78" s="30">
        <v>0</v>
      </c>
      <c r="M78" s="24">
        <f>ROUND(G78*L78,P4)</f>
        <v>0</v>
      </c>
      <c r="N78" s="25" t="s">
        <v>7612</v>
      </c>
      <c r="O78" s="31">
        <f>M78*AA78</f>
        <v>0</v>
      </c>
      <c r="P78" s="1">
        <v>3</v>
      </c>
      <c r="AA78" s="1">
        <f>IF(P78=1,$O$3,IF(P78=2,$O$4,$O$5))</f>
        <v>0</v>
      </c>
    </row>
    <row r="79" ht="25">
      <c r="A79" s="1" t="s">
        <v>592</v>
      </c>
      <c r="E79" s="27" t="s">
        <v>7684</v>
      </c>
    </row>
    <row r="80" ht="52">
      <c r="A80" s="1" t="s">
        <v>593</v>
      </c>
      <c r="E80" s="32" t="s">
        <v>7896</v>
      </c>
    </row>
    <row r="81" ht="125">
      <c r="A81" s="1" t="s">
        <v>595</v>
      </c>
      <c r="E81" s="27" t="s">
        <v>7686</v>
      </c>
    </row>
    <row r="82">
      <c r="A82" s="1" t="s">
        <v>587</v>
      </c>
      <c r="B82" s="1">
        <v>19</v>
      </c>
      <c r="C82" s="26" t="s">
        <v>7687</v>
      </c>
      <c r="D82" t="s">
        <v>589</v>
      </c>
      <c r="E82" s="27" t="s">
        <v>7688</v>
      </c>
      <c r="F82" s="28" t="s">
        <v>591</v>
      </c>
      <c r="G82" s="29">
        <v>296.74599999999998</v>
      </c>
      <c r="H82" s="28">
        <v>0</v>
      </c>
      <c r="I82" s="30">
        <f>ROUND(G82*H82,P4)</f>
        <v>0</v>
      </c>
      <c r="L82" s="30">
        <v>0</v>
      </c>
      <c r="M82" s="24">
        <f>ROUND(G82*L82,P4)</f>
        <v>0</v>
      </c>
      <c r="N82" s="25" t="s">
        <v>7612</v>
      </c>
      <c r="O82" s="31">
        <f>M82*AA82</f>
        <v>0</v>
      </c>
      <c r="P82" s="1">
        <v>3</v>
      </c>
      <c r="AA82" s="1">
        <f>IF(P82=1,$O$3,IF(P82=2,$O$4,$O$5))</f>
        <v>0</v>
      </c>
    </row>
    <row r="83" ht="25">
      <c r="A83" s="1" t="s">
        <v>592</v>
      </c>
      <c r="E83" s="27" t="s">
        <v>7689</v>
      </c>
    </row>
    <row r="84" ht="52">
      <c r="A84" s="1" t="s">
        <v>593</v>
      </c>
      <c r="E84" s="32" t="s">
        <v>7897</v>
      </c>
    </row>
    <row r="85" ht="137.5">
      <c r="A85" s="1" t="s">
        <v>595</v>
      </c>
      <c r="E85" s="27" t="s">
        <v>7691</v>
      </c>
    </row>
    <row r="86">
      <c r="A86" s="1" t="s">
        <v>587</v>
      </c>
      <c r="B86" s="1">
        <v>20</v>
      </c>
      <c r="C86" s="26" t="s">
        <v>7692</v>
      </c>
      <c r="D86" t="s">
        <v>589</v>
      </c>
      <c r="E86" s="27" t="s">
        <v>7693</v>
      </c>
      <c r="F86" s="28" t="s">
        <v>591</v>
      </c>
      <c r="G86" s="29">
        <v>26.23</v>
      </c>
      <c r="H86" s="28">
        <v>0</v>
      </c>
      <c r="I86" s="30">
        <f>ROUND(G86*H86,P4)</f>
        <v>0</v>
      </c>
      <c r="L86" s="30">
        <v>0</v>
      </c>
      <c r="M86" s="24">
        <f>ROUND(G86*L86,P4)</f>
        <v>0</v>
      </c>
      <c r="N86" s="25" t="s">
        <v>7612</v>
      </c>
      <c r="O86" s="31">
        <f>M86*AA86</f>
        <v>0</v>
      </c>
      <c r="P86" s="1">
        <v>3</v>
      </c>
      <c r="AA86" s="1">
        <f>IF(P86=1,$O$3,IF(P86=2,$O$4,$O$5))</f>
        <v>0</v>
      </c>
    </row>
    <row r="87" ht="25">
      <c r="A87" s="1" t="s">
        <v>592</v>
      </c>
      <c r="E87" s="27" t="s">
        <v>7694</v>
      </c>
    </row>
    <row r="88" ht="39">
      <c r="A88" s="1" t="s">
        <v>593</v>
      </c>
      <c r="E88" s="32" t="s">
        <v>7898</v>
      </c>
    </row>
    <row r="89">
      <c r="A89" s="1" t="s">
        <v>595</v>
      </c>
      <c r="E89" s="27" t="s">
        <v>589</v>
      </c>
    </row>
    <row r="90">
      <c r="A90" s="1" t="s">
        <v>587</v>
      </c>
      <c r="B90" s="1">
        <v>21</v>
      </c>
      <c r="C90" s="26" t="s">
        <v>7696</v>
      </c>
      <c r="D90" t="s">
        <v>589</v>
      </c>
      <c r="E90" s="27" t="s">
        <v>7697</v>
      </c>
      <c r="F90" s="28" t="s">
        <v>591</v>
      </c>
      <c r="G90" s="29">
        <v>66.986000000000004</v>
      </c>
      <c r="H90" s="28">
        <v>0</v>
      </c>
      <c r="I90" s="30">
        <f>ROUND(G90*H90,P4)</f>
        <v>0</v>
      </c>
      <c r="L90" s="30">
        <v>0</v>
      </c>
      <c r="M90" s="24">
        <f>ROUND(G90*L90,P4)</f>
        <v>0</v>
      </c>
      <c r="N90" s="25" t="s">
        <v>7612</v>
      </c>
      <c r="O90" s="31">
        <f>M90*AA90</f>
        <v>0</v>
      </c>
      <c r="P90" s="1">
        <v>3</v>
      </c>
      <c r="AA90" s="1">
        <f>IF(P90=1,$O$3,IF(P90=2,$O$4,$O$5))</f>
        <v>0</v>
      </c>
    </row>
    <row r="91" ht="25">
      <c r="A91" s="1" t="s">
        <v>592</v>
      </c>
      <c r="E91" s="27" t="s">
        <v>7698</v>
      </c>
    </row>
    <row r="92" ht="65">
      <c r="A92" s="1" t="s">
        <v>593</v>
      </c>
      <c r="E92" s="32" t="s">
        <v>7899</v>
      </c>
    </row>
    <row r="93" ht="237.5">
      <c r="A93" s="1" t="s">
        <v>595</v>
      </c>
      <c r="E93" s="27" t="s">
        <v>7700</v>
      </c>
    </row>
    <row r="94">
      <c r="A94" s="1" t="s">
        <v>587</v>
      </c>
      <c r="B94" s="1">
        <v>22</v>
      </c>
      <c r="C94" s="26" t="s">
        <v>7701</v>
      </c>
      <c r="D94" t="s">
        <v>589</v>
      </c>
      <c r="E94" s="27" t="s">
        <v>7702</v>
      </c>
      <c r="F94" s="28" t="s">
        <v>591</v>
      </c>
      <c r="G94" s="29">
        <v>139.43799999999999</v>
      </c>
      <c r="H94" s="28">
        <v>0</v>
      </c>
      <c r="I94" s="30">
        <f>ROUND(G94*H94,P4)</f>
        <v>0</v>
      </c>
      <c r="L94" s="30">
        <v>0</v>
      </c>
      <c r="M94" s="24">
        <f>ROUND(G94*L94,P4)</f>
        <v>0</v>
      </c>
      <c r="N94" s="25" t="s">
        <v>7612</v>
      </c>
      <c r="O94" s="31">
        <f>M94*AA94</f>
        <v>0</v>
      </c>
      <c r="P94" s="1">
        <v>3</v>
      </c>
      <c r="AA94" s="1">
        <f>IF(P94=1,$O$3,IF(P94=2,$O$4,$O$5))</f>
        <v>0</v>
      </c>
    </row>
    <row r="95" ht="37.5">
      <c r="A95" s="1" t="s">
        <v>592</v>
      </c>
      <c r="E95" s="27" t="s">
        <v>7703</v>
      </c>
    </row>
    <row r="96" ht="156">
      <c r="A96" s="1" t="s">
        <v>593</v>
      </c>
      <c r="E96" s="32" t="s">
        <v>7900</v>
      </c>
    </row>
    <row r="97" ht="125">
      <c r="A97" s="1" t="s">
        <v>595</v>
      </c>
      <c r="E97" s="27" t="s">
        <v>7705</v>
      </c>
    </row>
    <row r="98" ht="25">
      <c r="A98" s="1" t="s">
        <v>587</v>
      </c>
      <c r="B98" s="1">
        <v>23</v>
      </c>
      <c r="C98" s="26" t="s">
        <v>7706</v>
      </c>
      <c r="D98" t="s">
        <v>589</v>
      </c>
      <c r="E98" s="27" t="s">
        <v>7707</v>
      </c>
      <c r="F98" s="28" t="s">
        <v>603</v>
      </c>
      <c r="G98" s="29">
        <v>31.09</v>
      </c>
      <c r="H98" s="28">
        <v>0</v>
      </c>
      <c r="I98" s="30">
        <f>ROUND(G98*H98,P4)</f>
        <v>0</v>
      </c>
      <c r="L98" s="30">
        <v>0</v>
      </c>
      <c r="M98" s="24">
        <f>ROUND(G98*L98,P4)</f>
        <v>0</v>
      </c>
      <c r="N98" s="25" t="s">
        <v>7612</v>
      </c>
      <c r="O98" s="31">
        <f>M98*AA98</f>
        <v>0</v>
      </c>
      <c r="P98" s="1">
        <v>3</v>
      </c>
      <c r="AA98" s="1">
        <f>IF(P98=1,$O$3,IF(P98=2,$O$4,$O$5))</f>
        <v>0</v>
      </c>
    </row>
    <row r="99" ht="25">
      <c r="A99" s="1" t="s">
        <v>592</v>
      </c>
      <c r="E99" s="27" t="s">
        <v>7708</v>
      </c>
    </row>
    <row r="100" ht="78">
      <c r="A100" s="1" t="s">
        <v>593</v>
      </c>
      <c r="E100" s="32" t="s">
        <v>7901</v>
      </c>
    </row>
    <row r="101" ht="50">
      <c r="A101" s="1" t="s">
        <v>595</v>
      </c>
      <c r="E101" s="27" t="s">
        <v>7710</v>
      </c>
    </row>
    <row r="102">
      <c r="A102" s="1" t="s">
        <v>587</v>
      </c>
      <c r="B102" s="1">
        <v>24</v>
      </c>
      <c r="C102" s="26" t="s">
        <v>7711</v>
      </c>
      <c r="D102" t="s">
        <v>589</v>
      </c>
      <c r="E102" s="27" t="s">
        <v>7712</v>
      </c>
      <c r="F102" s="28" t="s">
        <v>603</v>
      </c>
      <c r="G102" s="29">
        <v>31.09</v>
      </c>
      <c r="H102" s="28">
        <v>0</v>
      </c>
      <c r="I102" s="30">
        <f>ROUND(G102*H102,P4)</f>
        <v>0</v>
      </c>
      <c r="L102" s="30">
        <v>0</v>
      </c>
      <c r="M102" s="24">
        <f>ROUND(G102*L102,P4)</f>
        <v>0</v>
      </c>
      <c r="N102" s="25" t="s">
        <v>7612</v>
      </c>
      <c r="O102" s="31">
        <f>M102*AA102</f>
        <v>0</v>
      </c>
      <c r="P102" s="1">
        <v>3</v>
      </c>
      <c r="AA102" s="1">
        <f>IF(P102=1,$O$3,IF(P102=2,$O$4,$O$5))</f>
        <v>0</v>
      </c>
    </row>
    <row r="103">
      <c r="A103" s="1" t="s">
        <v>592</v>
      </c>
      <c r="E103" s="27" t="s">
        <v>7713</v>
      </c>
    </row>
    <row r="104" ht="13">
      <c r="A104" s="1" t="s">
        <v>593</v>
      </c>
      <c r="E104" s="32" t="s">
        <v>7902</v>
      </c>
    </row>
    <row r="105">
      <c r="A105" s="1" t="s">
        <v>595</v>
      </c>
      <c r="E105" s="27" t="s">
        <v>589</v>
      </c>
    </row>
    <row r="106">
      <c r="A106" s="1" t="s">
        <v>587</v>
      </c>
      <c r="B106" s="1">
        <v>25</v>
      </c>
      <c r="C106" s="26" t="s">
        <v>7715</v>
      </c>
      <c r="D106" t="s">
        <v>589</v>
      </c>
      <c r="E106" s="27" t="s">
        <v>7716</v>
      </c>
      <c r="F106" s="28" t="s">
        <v>603</v>
      </c>
      <c r="G106" s="29">
        <v>174.864</v>
      </c>
      <c r="H106" s="28">
        <v>0</v>
      </c>
      <c r="I106" s="30">
        <f>ROUND(G106*H106,P4)</f>
        <v>0</v>
      </c>
      <c r="L106" s="30">
        <v>0</v>
      </c>
      <c r="M106" s="24">
        <f>ROUND(G106*L106,P4)</f>
        <v>0</v>
      </c>
      <c r="N106" s="25" t="s">
        <v>7612</v>
      </c>
      <c r="O106" s="31">
        <f>M106*AA106</f>
        <v>0</v>
      </c>
      <c r="P106" s="1">
        <v>3</v>
      </c>
      <c r="AA106" s="1">
        <f>IF(P106=1,$O$3,IF(P106=2,$O$4,$O$5))</f>
        <v>0</v>
      </c>
    </row>
    <row r="107" ht="25">
      <c r="A107" s="1" t="s">
        <v>592</v>
      </c>
      <c r="E107" s="27" t="s">
        <v>7717</v>
      </c>
    </row>
    <row r="108" ht="13">
      <c r="A108" s="1" t="s">
        <v>593</v>
      </c>
      <c r="E108" s="32" t="s">
        <v>7903</v>
      </c>
    </row>
    <row r="109">
      <c r="A109" s="1" t="s">
        <v>595</v>
      </c>
      <c r="E109" s="27" t="s">
        <v>589</v>
      </c>
    </row>
    <row r="110" ht="25">
      <c r="A110" s="1" t="s">
        <v>587</v>
      </c>
      <c r="B110" s="1">
        <v>26</v>
      </c>
      <c r="C110" s="26" t="s">
        <v>7719</v>
      </c>
      <c r="D110" t="s">
        <v>589</v>
      </c>
      <c r="E110" s="27" t="s">
        <v>7720</v>
      </c>
      <c r="F110" s="28" t="s">
        <v>603</v>
      </c>
      <c r="G110" s="29">
        <v>31.09</v>
      </c>
      <c r="H110" s="28">
        <v>0</v>
      </c>
      <c r="I110" s="30">
        <f>ROUND(G110*H110,P4)</f>
        <v>0</v>
      </c>
      <c r="L110" s="30">
        <v>0</v>
      </c>
      <c r="M110" s="24">
        <f>ROUND(G110*L110,P4)</f>
        <v>0</v>
      </c>
      <c r="N110" s="25" t="s">
        <v>7612</v>
      </c>
      <c r="O110" s="31">
        <f>M110*AA110</f>
        <v>0</v>
      </c>
      <c r="P110" s="1">
        <v>3</v>
      </c>
      <c r="AA110" s="1">
        <f>IF(P110=1,$O$3,IF(P110=2,$O$4,$O$5))</f>
        <v>0</v>
      </c>
    </row>
    <row r="111" ht="25">
      <c r="A111" s="1" t="s">
        <v>592</v>
      </c>
      <c r="E111" s="27" t="s">
        <v>7720</v>
      </c>
    </row>
    <row r="112" ht="13">
      <c r="A112" s="1" t="s">
        <v>593</v>
      </c>
      <c r="E112" s="32" t="s">
        <v>7902</v>
      </c>
    </row>
    <row r="113">
      <c r="A113" s="1" t="s">
        <v>595</v>
      </c>
      <c r="E113" s="27" t="s">
        <v>589</v>
      </c>
    </row>
    <row r="114">
      <c r="A114" s="1" t="s">
        <v>587</v>
      </c>
      <c r="B114" s="1">
        <v>27</v>
      </c>
      <c r="C114" s="26" t="s">
        <v>7721</v>
      </c>
      <c r="D114" t="s">
        <v>589</v>
      </c>
      <c r="E114" s="27" t="s">
        <v>7722</v>
      </c>
      <c r="F114" s="28" t="s">
        <v>591</v>
      </c>
      <c r="G114" s="29">
        <v>6.218</v>
      </c>
      <c r="H114" s="28">
        <v>0</v>
      </c>
      <c r="I114" s="30">
        <f>ROUND(G114*H114,P4)</f>
        <v>0</v>
      </c>
      <c r="L114" s="30">
        <v>0</v>
      </c>
      <c r="M114" s="24">
        <f>ROUND(G114*L114,P4)</f>
        <v>0</v>
      </c>
      <c r="N114" s="25" t="s">
        <v>7612</v>
      </c>
      <c r="O114" s="31">
        <f>M114*AA114</f>
        <v>0</v>
      </c>
      <c r="P114" s="1">
        <v>3</v>
      </c>
      <c r="AA114" s="1">
        <f>IF(P114=1,$O$3,IF(P114=2,$O$4,$O$5))</f>
        <v>0</v>
      </c>
    </row>
    <row r="115">
      <c r="A115" s="1" t="s">
        <v>592</v>
      </c>
      <c r="E115" s="27" t="s">
        <v>7723</v>
      </c>
    </row>
    <row r="116" ht="13">
      <c r="A116" s="1" t="s">
        <v>593</v>
      </c>
      <c r="E116" s="32" t="s">
        <v>7904</v>
      </c>
    </row>
    <row r="117">
      <c r="A117" s="1" t="s">
        <v>595</v>
      </c>
      <c r="E117" s="27" t="s">
        <v>589</v>
      </c>
    </row>
    <row r="118">
      <c r="A118" s="1" t="s">
        <v>587</v>
      </c>
      <c r="B118" s="1">
        <v>28</v>
      </c>
      <c r="C118" s="26" t="s">
        <v>7725</v>
      </c>
      <c r="D118" t="s">
        <v>589</v>
      </c>
      <c r="E118" s="27" t="s">
        <v>7726</v>
      </c>
      <c r="F118" s="28" t="s">
        <v>680</v>
      </c>
      <c r="G118" s="29">
        <v>206.42400000000001</v>
      </c>
      <c r="H118" s="28">
        <v>1</v>
      </c>
      <c r="I118" s="30">
        <f>ROUND(G118*H118,P4)</f>
        <v>0</v>
      </c>
      <c r="L118" s="30">
        <v>0</v>
      </c>
      <c r="M118" s="24">
        <f>ROUND(G118*L118,P4)</f>
        <v>0</v>
      </c>
      <c r="N118" s="25" t="s">
        <v>7612</v>
      </c>
      <c r="O118" s="31">
        <f>M118*AA118</f>
        <v>0</v>
      </c>
      <c r="P118" s="1">
        <v>3</v>
      </c>
      <c r="AA118" s="1">
        <f>IF(P118=1,$O$3,IF(P118=2,$O$4,$O$5))</f>
        <v>0</v>
      </c>
    </row>
    <row r="119">
      <c r="A119" s="1" t="s">
        <v>592</v>
      </c>
      <c r="E119" s="27" t="s">
        <v>7726</v>
      </c>
    </row>
    <row r="120" ht="39">
      <c r="A120" s="1" t="s">
        <v>593</v>
      </c>
      <c r="E120" s="32" t="s">
        <v>7905</v>
      </c>
    </row>
    <row r="121">
      <c r="A121" s="1" t="s">
        <v>595</v>
      </c>
      <c r="E121" s="27" t="s">
        <v>589</v>
      </c>
    </row>
    <row r="122" ht="13">
      <c r="A122" s="1" t="s">
        <v>584</v>
      </c>
      <c r="C122" s="22" t="s">
        <v>2588</v>
      </c>
      <c r="E122" s="23" t="s">
        <v>4136</v>
      </c>
      <c r="L122" s="24">
        <f>SUMIFS(L123:L126,A123:A126,"P")</f>
        <v>0</v>
      </c>
      <c r="M122" s="24">
        <f>SUMIFS(M123:M126,A123:A126,"P")</f>
        <v>0</v>
      </c>
      <c r="N122" s="25"/>
    </row>
    <row r="123">
      <c r="A123" s="1" t="s">
        <v>587</v>
      </c>
      <c r="B123" s="1">
        <v>29</v>
      </c>
      <c r="C123" s="26" t="s">
        <v>7728</v>
      </c>
      <c r="D123" t="s">
        <v>589</v>
      </c>
      <c r="E123" s="27" t="s">
        <v>7729</v>
      </c>
      <c r="F123" s="28" t="s">
        <v>591</v>
      </c>
      <c r="G123" s="29">
        <v>19.594999999999999</v>
      </c>
      <c r="H123" s="28">
        <v>1.98</v>
      </c>
      <c r="I123" s="30">
        <f>ROUND(G123*H123,P4)</f>
        <v>0</v>
      </c>
      <c r="L123" s="30">
        <v>0</v>
      </c>
      <c r="M123" s="24">
        <f>ROUND(G123*L123,P4)</f>
        <v>0</v>
      </c>
      <c r="N123" s="25" t="s">
        <v>7612</v>
      </c>
      <c r="O123" s="31">
        <f>M123*AA123</f>
        <v>0</v>
      </c>
      <c r="P123" s="1">
        <v>3</v>
      </c>
      <c r="AA123" s="1">
        <f>IF(P123=1,$O$3,IF(P123=2,$O$4,$O$5))</f>
        <v>0</v>
      </c>
    </row>
    <row r="124" ht="25">
      <c r="A124" s="1" t="s">
        <v>592</v>
      </c>
      <c r="E124" s="27" t="s">
        <v>7730</v>
      </c>
    </row>
    <row r="125" ht="182">
      <c r="A125" s="1" t="s">
        <v>593</v>
      </c>
      <c r="E125" s="32" t="s">
        <v>7906</v>
      </c>
    </row>
    <row r="126" ht="50">
      <c r="A126" s="1" t="s">
        <v>595</v>
      </c>
      <c r="E126" s="27" t="s">
        <v>7732</v>
      </c>
    </row>
    <row r="127" ht="13">
      <c r="A127" s="1" t="s">
        <v>584</v>
      </c>
      <c r="C127" s="22" t="s">
        <v>7733</v>
      </c>
      <c r="E127" s="23" t="s">
        <v>7734</v>
      </c>
      <c r="L127" s="24">
        <f>SUMIFS(L128:L147,A128:A147,"P")</f>
        <v>0</v>
      </c>
      <c r="M127" s="24">
        <f>SUMIFS(M128:M147,A128:A147,"P")</f>
        <v>0</v>
      </c>
      <c r="N127" s="25"/>
    </row>
    <row r="128" ht="25">
      <c r="A128" s="1" t="s">
        <v>587</v>
      </c>
      <c r="B128" s="1">
        <v>30</v>
      </c>
      <c r="C128" s="26" t="s">
        <v>7735</v>
      </c>
      <c r="D128" t="s">
        <v>589</v>
      </c>
      <c r="E128" s="27" t="s">
        <v>7736</v>
      </c>
      <c r="F128" s="28" t="s">
        <v>618</v>
      </c>
      <c r="G128" s="29">
        <v>32</v>
      </c>
      <c r="H128" s="28">
        <v>0.27030999999999999</v>
      </c>
      <c r="I128" s="30">
        <f>ROUND(G128*H128,P4)</f>
        <v>0</v>
      </c>
      <c r="L128" s="30">
        <v>0</v>
      </c>
      <c r="M128" s="24">
        <f>ROUND(G128*L128,P4)</f>
        <v>0</v>
      </c>
      <c r="N128" s="25" t="s">
        <v>7612</v>
      </c>
      <c r="O128" s="31">
        <f>M128*AA128</f>
        <v>0</v>
      </c>
      <c r="P128" s="1">
        <v>3</v>
      </c>
      <c r="AA128" s="1">
        <f>IF(P128=1,$O$3,IF(P128=2,$O$4,$O$5))</f>
        <v>0</v>
      </c>
    </row>
    <row r="129" ht="25">
      <c r="A129" s="1" t="s">
        <v>592</v>
      </c>
      <c r="E129" s="27" t="s">
        <v>7737</v>
      </c>
    </row>
    <row r="130" ht="13">
      <c r="A130" s="1" t="s">
        <v>593</v>
      </c>
      <c r="E130" s="32" t="s">
        <v>7907</v>
      </c>
    </row>
    <row r="131">
      <c r="A131" s="1" t="s">
        <v>595</v>
      </c>
      <c r="E131" s="27" t="s">
        <v>589</v>
      </c>
    </row>
    <row r="132" ht="25">
      <c r="A132" s="1" t="s">
        <v>587</v>
      </c>
      <c r="B132" s="1">
        <v>31</v>
      </c>
      <c r="C132" s="26" t="s">
        <v>7739</v>
      </c>
      <c r="D132" t="s">
        <v>589</v>
      </c>
      <c r="E132" s="27" t="s">
        <v>7740</v>
      </c>
      <c r="F132" s="28" t="s">
        <v>618</v>
      </c>
      <c r="G132" s="29">
        <v>204.16</v>
      </c>
      <c r="H132" s="28">
        <v>0.23402999999999999</v>
      </c>
      <c r="I132" s="30">
        <f>ROUND(G132*H132,P4)</f>
        <v>0</v>
      </c>
      <c r="L132" s="30">
        <v>0</v>
      </c>
      <c r="M132" s="24">
        <f>ROUND(G132*L132,P4)</f>
        <v>0</v>
      </c>
      <c r="N132" s="25" t="s">
        <v>7612</v>
      </c>
      <c r="O132" s="31">
        <f>M132*AA132</f>
        <v>0</v>
      </c>
      <c r="P132" s="1">
        <v>3</v>
      </c>
      <c r="AA132" s="1">
        <f>IF(P132=1,$O$3,IF(P132=2,$O$4,$O$5))</f>
        <v>0</v>
      </c>
    </row>
    <row r="133" ht="25">
      <c r="A133" s="1" t="s">
        <v>592</v>
      </c>
      <c r="E133" s="27" t="s">
        <v>7741</v>
      </c>
    </row>
    <row r="134" ht="13">
      <c r="A134" s="1" t="s">
        <v>593</v>
      </c>
      <c r="E134" s="32" t="s">
        <v>7908</v>
      </c>
    </row>
    <row r="135">
      <c r="A135" s="1" t="s">
        <v>595</v>
      </c>
      <c r="E135" s="27" t="s">
        <v>589</v>
      </c>
    </row>
    <row r="136" ht="25">
      <c r="A136" s="1" t="s">
        <v>587</v>
      </c>
      <c r="B136" s="1">
        <v>32</v>
      </c>
      <c r="C136" s="26" t="s">
        <v>7851</v>
      </c>
      <c r="D136" t="s">
        <v>589</v>
      </c>
      <c r="E136" s="27" t="s">
        <v>7852</v>
      </c>
      <c r="F136" s="28" t="s">
        <v>618</v>
      </c>
      <c r="G136" s="29">
        <v>163.328</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7745</v>
      </c>
    </row>
    <row r="138" ht="182">
      <c r="A138" s="1" t="s">
        <v>593</v>
      </c>
      <c r="E138" s="32" t="s">
        <v>7909</v>
      </c>
    </row>
    <row r="139">
      <c r="A139" s="1" t="s">
        <v>595</v>
      </c>
      <c r="E139" s="27" t="s">
        <v>589</v>
      </c>
    </row>
    <row r="140">
      <c r="A140" s="1" t="s">
        <v>587</v>
      </c>
      <c r="B140" s="1">
        <v>33</v>
      </c>
      <c r="C140" s="26" t="s">
        <v>7747</v>
      </c>
      <c r="D140" t="s">
        <v>589</v>
      </c>
      <c r="E140" s="27" t="s">
        <v>7748</v>
      </c>
      <c r="F140" s="28" t="s">
        <v>618</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7749</v>
      </c>
    </row>
    <row r="142" ht="13">
      <c r="A142" s="1" t="s">
        <v>593</v>
      </c>
      <c r="E142" s="32" t="s">
        <v>7910</v>
      </c>
    </row>
    <row r="143">
      <c r="A143" s="1" t="s">
        <v>595</v>
      </c>
      <c r="E143" s="27" t="s">
        <v>589</v>
      </c>
    </row>
    <row r="144" ht="25">
      <c r="A144" s="1" t="s">
        <v>587</v>
      </c>
      <c r="B144" s="1">
        <v>34</v>
      </c>
      <c r="C144" s="26" t="s">
        <v>7751</v>
      </c>
      <c r="D144" t="s">
        <v>589</v>
      </c>
      <c r="E144" s="27" t="s">
        <v>7752</v>
      </c>
      <c r="F144" s="28" t="s">
        <v>618</v>
      </c>
      <c r="G144" s="29">
        <v>122.496</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7752</v>
      </c>
    </row>
    <row r="146" ht="26">
      <c r="A146" s="1" t="s">
        <v>593</v>
      </c>
      <c r="E146" s="32" t="s">
        <v>7911</v>
      </c>
    </row>
    <row r="147">
      <c r="A147" s="1" t="s">
        <v>595</v>
      </c>
      <c r="E147" s="27" t="s">
        <v>589</v>
      </c>
    </row>
    <row r="148" ht="13">
      <c r="A148" s="1" t="s">
        <v>584</v>
      </c>
      <c r="C148" s="22" t="s">
        <v>3293</v>
      </c>
      <c r="E148" s="23" t="s">
        <v>7754</v>
      </c>
      <c r="L148" s="24">
        <f>SUMIFS(L149:L160,A149:A160,"P")</f>
        <v>0</v>
      </c>
      <c r="M148" s="24">
        <f>SUMIFS(M149:M160,A149:A160,"P")</f>
        <v>0</v>
      </c>
      <c r="N148" s="25"/>
    </row>
    <row r="149" ht="25">
      <c r="A149" s="1" t="s">
        <v>587</v>
      </c>
      <c r="B149" s="1">
        <v>35</v>
      </c>
      <c r="C149" s="26" t="s">
        <v>7755</v>
      </c>
      <c r="D149" t="s">
        <v>589</v>
      </c>
      <c r="E149" s="27" t="s">
        <v>7756</v>
      </c>
      <c r="F149" s="28" t="s">
        <v>591</v>
      </c>
      <c r="G149" s="29">
        <v>1.4279999999999999</v>
      </c>
      <c r="H149" s="28">
        <v>2.3010199999999998</v>
      </c>
      <c r="I149" s="30">
        <f>ROUND(G149*H149,P4)</f>
        <v>0</v>
      </c>
      <c r="L149" s="30">
        <v>0</v>
      </c>
      <c r="M149" s="24">
        <f>ROUND(G149*L149,P4)</f>
        <v>0</v>
      </c>
      <c r="N149" s="25" t="s">
        <v>7612</v>
      </c>
      <c r="O149" s="31">
        <f>M149*AA149</f>
        <v>0</v>
      </c>
      <c r="P149" s="1">
        <v>3</v>
      </c>
      <c r="AA149" s="1">
        <f>IF(P149=1,$O$3,IF(P149=2,$O$4,$O$5))</f>
        <v>0</v>
      </c>
    </row>
    <row r="150" ht="25">
      <c r="A150" s="1" t="s">
        <v>592</v>
      </c>
      <c r="E150" s="27" t="s">
        <v>7757</v>
      </c>
    </row>
    <row r="151" ht="65">
      <c r="A151" s="1" t="s">
        <v>593</v>
      </c>
      <c r="E151" s="32" t="s">
        <v>7912</v>
      </c>
    </row>
    <row r="152" ht="200">
      <c r="A152" s="1" t="s">
        <v>595</v>
      </c>
      <c r="E152" s="27" t="s">
        <v>7759</v>
      </c>
    </row>
    <row r="153">
      <c r="A153" s="1" t="s">
        <v>587</v>
      </c>
      <c r="B153" s="1">
        <v>36</v>
      </c>
      <c r="C153" s="26" t="s">
        <v>7760</v>
      </c>
      <c r="D153" t="s">
        <v>589</v>
      </c>
      <c r="E153" s="27" t="s">
        <v>7761</v>
      </c>
      <c r="F153" s="28" t="s">
        <v>591</v>
      </c>
      <c r="G153" s="29">
        <v>1.4279999999999999</v>
      </c>
      <c r="H153" s="28">
        <v>0</v>
      </c>
      <c r="I153" s="30">
        <f>ROUND(G153*H153,P4)</f>
        <v>0</v>
      </c>
      <c r="L153" s="30">
        <v>0</v>
      </c>
      <c r="M153" s="24">
        <f>ROUND(G153*L153,P4)</f>
        <v>0</v>
      </c>
      <c r="N153" s="25" t="s">
        <v>7612</v>
      </c>
      <c r="O153" s="31">
        <f>M153*AA153</f>
        <v>0</v>
      </c>
      <c r="P153" s="1">
        <v>3</v>
      </c>
      <c r="AA153" s="1">
        <f>IF(P153=1,$O$3,IF(P153=2,$O$4,$O$5))</f>
        <v>0</v>
      </c>
    </row>
    <row r="154" ht="25">
      <c r="A154" s="1" t="s">
        <v>592</v>
      </c>
      <c r="E154" s="27" t="s">
        <v>7762</v>
      </c>
    </row>
    <row r="155" ht="13">
      <c r="A155" s="1" t="s">
        <v>593</v>
      </c>
      <c r="E155" s="32" t="s">
        <v>7856</v>
      </c>
    </row>
    <row r="156" ht="75">
      <c r="A156" s="1" t="s">
        <v>595</v>
      </c>
      <c r="E156" s="27" t="s">
        <v>7764</v>
      </c>
    </row>
    <row r="157">
      <c r="A157" s="1" t="s">
        <v>587</v>
      </c>
      <c r="B157" s="1">
        <v>37</v>
      </c>
      <c r="C157" s="26" t="s">
        <v>7765</v>
      </c>
      <c r="D157" t="s">
        <v>589</v>
      </c>
      <c r="E157" s="27" t="s">
        <v>7766</v>
      </c>
      <c r="F157" s="28" t="s">
        <v>591</v>
      </c>
      <c r="G157" s="29">
        <v>1.4279999999999999</v>
      </c>
      <c r="H157" s="28">
        <v>0</v>
      </c>
      <c r="I157" s="30">
        <f>ROUND(G157*H157,P4)</f>
        <v>0</v>
      </c>
      <c r="L157" s="30">
        <v>0</v>
      </c>
      <c r="M157" s="24">
        <f>ROUND(G157*L157,P4)</f>
        <v>0</v>
      </c>
      <c r="N157" s="25" t="s">
        <v>7612</v>
      </c>
      <c r="O157" s="31">
        <f>M157*AA157</f>
        <v>0</v>
      </c>
      <c r="P157" s="1">
        <v>3</v>
      </c>
      <c r="AA157" s="1">
        <f>IF(P157=1,$O$3,IF(P157=2,$O$4,$O$5))</f>
        <v>0</v>
      </c>
    </row>
    <row r="158" ht="25">
      <c r="A158" s="1" t="s">
        <v>592</v>
      </c>
      <c r="E158" s="27" t="s">
        <v>7767</v>
      </c>
    </row>
    <row r="159" ht="13">
      <c r="A159" s="1" t="s">
        <v>593</v>
      </c>
      <c r="E159" s="32" t="s">
        <v>7856</v>
      </c>
    </row>
    <row r="160" ht="75">
      <c r="A160" s="1" t="s">
        <v>595</v>
      </c>
      <c r="E160" s="27" t="s">
        <v>7764</v>
      </c>
    </row>
    <row r="161" ht="13">
      <c r="A161" s="1" t="s">
        <v>584</v>
      </c>
      <c r="C161" s="22" t="s">
        <v>3881</v>
      </c>
      <c r="E161" s="23" t="s">
        <v>4236</v>
      </c>
      <c r="L161" s="24">
        <f>SUMIFS(L162:L197,A162:A197,"P")</f>
        <v>0</v>
      </c>
      <c r="M161" s="24">
        <f>SUMIFS(M162:M197,A162:A197,"P")</f>
        <v>0</v>
      </c>
      <c r="N161" s="25"/>
    </row>
    <row r="162">
      <c r="A162" s="1" t="s">
        <v>587</v>
      </c>
      <c r="B162" s="1">
        <v>38</v>
      </c>
      <c r="C162" s="26" t="s">
        <v>7768</v>
      </c>
      <c r="D162" t="s">
        <v>589</v>
      </c>
      <c r="E162" s="27" t="s">
        <v>7769</v>
      </c>
      <c r="F162" s="28" t="s">
        <v>603</v>
      </c>
      <c r="G162" s="29">
        <v>40.176000000000002</v>
      </c>
      <c r="H162" s="28">
        <v>0.0045999999999999999</v>
      </c>
      <c r="I162" s="30">
        <f>ROUND(G162*H162,P4)</f>
        <v>0</v>
      </c>
      <c r="L162" s="30">
        <v>0</v>
      </c>
      <c r="M162" s="24">
        <f>ROUND(G162*L162,P4)</f>
        <v>0</v>
      </c>
      <c r="N162" s="25" t="s">
        <v>7612</v>
      </c>
      <c r="O162" s="31">
        <f>M162*AA162</f>
        <v>0</v>
      </c>
      <c r="P162" s="1">
        <v>3</v>
      </c>
      <c r="AA162" s="1">
        <f>IF(P162=1,$O$3,IF(P162=2,$O$4,$O$5))</f>
        <v>0</v>
      </c>
    </row>
    <row r="163">
      <c r="A163" s="1" t="s">
        <v>592</v>
      </c>
      <c r="E163" s="27" t="s">
        <v>7770</v>
      </c>
    </row>
    <row r="164" ht="52">
      <c r="A164" s="1" t="s">
        <v>593</v>
      </c>
      <c r="E164" s="32" t="s">
        <v>7857</v>
      </c>
    </row>
    <row r="165">
      <c r="A165" s="1" t="s">
        <v>595</v>
      </c>
      <c r="E165" s="27" t="s">
        <v>589</v>
      </c>
    </row>
    <row r="166">
      <c r="A166" s="1" t="s">
        <v>587</v>
      </c>
      <c r="B166" s="1">
        <v>39</v>
      </c>
      <c r="C166" s="26" t="s">
        <v>7772</v>
      </c>
      <c r="D166" t="s">
        <v>589</v>
      </c>
      <c r="E166" s="27" t="s">
        <v>7773</v>
      </c>
      <c r="F166" s="28" t="s">
        <v>603</v>
      </c>
      <c r="G166" s="29">
        <v>40.176000000000002</v>
      </c>
      <c r="H166" s="28">
        <v>0</v>
      </c>
      <c r="I166" s="30">
        <f>ROUND(G166*H166,P4)</f>
        <v>0</v>
      </c>
      <c r="L166" s="30">
        <v>0</v>
      </c>
      <c r="M166" s="24">
        <f>ROUND(G166*L166,P4)</f>
        <v>0</v>
      </c>
      <c r="N166" s="25" t="s">
        <v>7612</v>
      </c>
      <c r="O166" s="31">
        <f>M166*AA166</f>
        <v>0</v>
      </c>
      <c r="P166" s="1">
        <v>3</v>
      </c>
      <c r="AA166" s="1">
        <f>IF(P166=1,$O$3,IF(P166=2,$O$4,$O$5))</f>
        <v>0</v>
      </c>
    </row>
    <row r="167">
      <c r="A167" s="1" t="s">
        <v>592</v>
      </c>
      <c r="E167" s="27" t="s">
        <v>7774</v>
      </c>
    </row>
    <row r="168" ht="13">
      <c r="A168" s="1" t="s">
        <v>593</v>
      </c>
      <c r="E168" s="32" t="s">
        <v>7858</v>
      </c>
    </row>
    <row r="169">
      <c r="A169" s="1" t="s">
        <v>595</v>
      </c>
      <c r="E169" s="27" t="s">
        <v>589</v>
      </c>
    </row>
    <row r="170">
      <c r="A170" s="1" t="s">
        <v>587</v>
      </c>
      <c r="B170" s="1">
        <v>40</v>
      </c>
      <c r="C170" s="26" t="s">
        <v>7776</v>
      </c>
      <c r="D170" t="s">
        <v>589</v>
      </c>
      <c r="E170" s="27" t="s">
        <v>7777</v>
      </c>
      <c r="F170" s="28" t="s">
        <v>618</v>
      </c>
      <c r="G170" s="29">
        <v>408.31999999999999</v>
      </c>
      <c r="H170" s="28">
        <v>0.00012999999999999999</v>
      </c>
      <c r="I170" s="30">
        <f>ROUND(G170*H170,P4)</f>
        <v>0</v>
      </c>
      <c r="L170" s="30">
        <v>0</v>
      </c>
      <c r="M170" s="24">
        <f>ROUND(G170*L170,P4)</f>
        <v>0</v>
      </c>
      <c r="N170" s="25" t="s">
        <v>7612</v>
      </c>
      <c r="O170" s="31">
        <f>M170*AA170</f>
        <v>0</v>
      </c>
      <c r="P170" s="1">
        <v>3</v>
      </c>
      <c r="AA170" s="1">
        <f>IF(P170=1,$O$3,IF(P170=2,$O$4,$O$5))</f>
        <v>0</v>
      </c>
    </row>
    <row r="171">
      <c r="A171" s="1" t="s">
        <v>592</v>
      </c>
      <c r="E171" s="27" t="s">
        <v>7778</v>
      </c>
    </row>
    <row r="172" ht="39">
      <c r="A172" s="1" t="s">
        <v>593</v>
      </c>
      <c r="E172" s="32" t="s">
        <v>7913</v>
      </c>
    </row>
    <row r="173">
      <c r="A173" s="1" t="s">
        <v>595</v>
      </c>
      <c r="E173" s="27" t="s">
        <v>589</v>
      </c>
    </row>
    <row r="174">
      <c r="A174" s="1" t="s">
        <v>587</v>
      </c>
      <c r="B174" s="1">
        <v>41</v>
      </c>
      <c r="C174" s="26" t="s">
        <v>7780</v>
      </c>
      <c r="D174" t="s">
        <v>589</v>
      </c>
      <c r="E174" s="27" t="s">
        <v>7914</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7915</v>
      </c>
    </row>
    <row r="176" ht="39">
      <c r="A176" s="1" t="s">
        <v>593</v>
      </c>
      <c r="E176" s="32" t="s">
        <v>7916</v>
      </c>
    </row>
    <row r="177">
      <c r="A177" s="1" t="s">
        <v>595</v>
      </c>
      <c r="E177" s="27" t="s">
        <v>589</v>
      </c>
    </row>
    <row r="178">
      <c r="A178" s="1" t="s">
        <v>587</v>
      </c>
      <c r="B178" s="1">
        <v>42</v>
      </c>
      <c r="C178" s="26" t="s">
        <v>7784</v>
      </c>
      <c r="D178" t="s">
        <v>589</v>
      </c>
      <c r="E178" s="27" t="s">
        <v>7917</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7918</v>
      </c>
    </row>
    <row r="180" ht="39">
      <c r="A180" s="1" t="s">
        <v>593</v>
      </c>
      <c r="E180" s="32" t="s">
        <v>7919</v>
      </c>
    </row>
    <row r="181">
      <c r="A181" s="1" t="s">
        <v>595</v>
      </c>
      <c r="E181" s="27" t="s">
        <v>589</v>
      </c>
    </row>
    <row r="182">
      <c r="A182" s="1" t="s">
        <v>587</v>
      </c>
      <c r="B182" s="1">
        <v>43</v>
      </c>
      <c r="C182" s="26" t="s">
        <v>7788</v>
      </c>
      <c r="D182" t="s">
        <v>589</v>
      </c>
      <c r="E182" s="27" t="s">
        <v>7920</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7921</v>
      </c>
    </row>
    <row r="184" ht="39">
      <c r="A184" s="1" t="s">
        <v>593</v>
      </c>
      <c r="E184" s="32" t="s">
        <v>7922</v>
      </c>
    </row>
    <row r="185">
      <c r="A185" s="1" t="s">
        <v>595</v>
      </c>
      <c r="E185" s="27" t="s">
        <v>589</v>
      </c>
    </row>
    <row r="186">
      <c r="A186" s="1" t="s">
        <v>587</v>
      </c>
      <c r="B186" s="1">
        <v>44</v>
      </c>
      <c r="C186" s="26" t="s">
        <v>7869</v>
      </c>
      <c r="D186" t="s">
        <v>589</v>
      </c>
      <c r="E186" s="27" t="s">
        <v>7923</v>
      </c>
      <c r="F186" s="28" t="s">
        <v>1488</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7921</v>
      </c>
    </row>
    <row r="188" ht="39">
      <c r="A188" s="1" t="s">
        <v>593</v>
      </c>
      <c r="E188" s="32" t="s">
        <v>7924</v>
      </c>
    </row>
    <row r="189">
      <c r="A189" s="1" t="s">
        <v>595</v>
      </c>
      <c r="E189" s="27" t="s">
        <v>589</v>
      </c>
    </row>
    <row r="190">
      <c r="A190" s="1" t="s">
        <v>587</v>
      </c>
      <c r="B190" s="1">
        <v>45</v>
      </c>
      <c r="C190" s="26" t="s">
        <v>7792</v>
      </c>
      <c r="D190" t="s">
        <v>589</v>
      </c>
      <c r="E190" s="27" t="s">
        <v>7793</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592</v>
      </c>
      <c r="E191" s="27" t="s">
        <v>7794</v>
      </c>
    </row>
    <row r="192" ht="39">
      <c r="A192" s="1" t="s">
        <v>593</v>
      </c>
      <c r="E192" s="32" t="s">
        <v>7874</v>
      </c>
    </row>
    <row r="193">
      <c r="A193" s="1" t="s">
        <v>595</v>
      </c>
      <c r="E193" s="27" t="s">
        <v>589</v>
      </c>
    </row>
    <row r="194" ht="25">
      <c r="A194" s="1" t="s">
        <v>587</v>
      </c>
      <c r="B194" s="1">
        <v>46</v>
      </c>
      <c r="C194" s="26" t="s">
        <v>7796</v>
      </c>
      <c r="D194" t="s">
        <v>589</v>
      </c>
      <c r="E194" s="27" t="s">
        <v>7797</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5">
      <c r="A195" s="1" t="s">
        <v>592</v>
      </c>
      <c r="E195" s="27" t="s">
        <v>7797</v>
      </c>
    </row>
    <row r="196" ht="130">
      <c r="A196" s="1" t="s">
        <v>593</v>
      </c>
      <c r="E196" s="32" t="s">
        <v>7925</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94.959000000000003</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7926</v>
      </c>
    </row>
    <row r="202" ht="150">
      <c r="A202" s="1" t="s">
        <v>595</v>
      </c>
      <c r="E202" s="27" t="s">
        <v>683</v>
      </c>
    </row>
    <row r="203" ht="37.5">
      <c r="A203" s="1" t="s">
        <v>587</v>
      </c>
      <c r="B203" s="1">
        <v>48</v>
      </c>
      <c r="C203" s="26" t="s">
        <v>3942</v>
      </c>
      <c r="D203" t="s">
        <v>3943</v>
      </c>
      <c r="E203" s="27" t="s">
        <v>3944</v>
      </c>
      <c r="F203" s="28" t="s">
        <v>680</v>
      </c>
      <c r="G203" s="29">
        <v>379.83499999999998</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4366</v>
      </c>
    </row>
    <row r="205" ht="13">
      <c r="A205" s="1" t="s">
        <v>593</v>
      </c>
      <c r="E205" s="32" t="s">
        <v>7927</v>
      </c>
    </row>
    <row r="206" ht="150">
      <c r="A206" s="1" t="s">
        <v>595</v>
      </c>
      <c r="E206" s="27" t="s">
        <v>683</v>
      </c>
    </row>
    <row r="207" ht="13">
      <c r="A207" s="1" t="s">
        <v>584</v>
      </c>
      <c r="C207" s="22" t="s">
        <v>7802</v>
      </c>
      <c r="E207" s="23" t="s">
        <v>7803</v>
      </c>
      <c r="L207" s="24">
        <f>SUMIFS(L208:L215,A208:A215,"P")</f>
        <v>0</v>
      </c>
      <c r="M207" s="24">
        <f>SUMIFS(M208:M215,A208:A215,"P")</f>
        <v>0</v>
      </c>
      <c r="N207" s="25"/>
    </row>
    <row r="208">
      <c r="A208" s="1" t="s">
        <v>587</v>
      </c>
      <c r="B208" s="1">
        <v>49</v>
      </c>
      <c r="C208" s="26" t="s">
        <v>7804</v>
      </c>
      <c r="D208" t="s">
        <v>589</v>
      </c>
      <c r="E208" s="27" t="s">
        <v>7805</v>
      </c>
      <c r="F208" s="28" t="s">
        <v>680</v>
      </c>
      <c r="G208" s="29">
        <v>269.78899999999999</v>
      </c>
      <c r="H208" s="28">
        <v>0</v>
      </c>
      <c r="I208" s="30">
        <f>ROUND(G208*H208,P4)</f>
        <v>0</v>
      </c>
      <c r="L208" s="30">
        <v>0</v>
      </c>
      <c r="M208" s="24">
        <f>ROUND(G208*L208,P4)</f>
        <v>0</v>
      </c>
      <c r="N208" s="25" t="s">
        <v>7612</v>
      </c>
      <c r="O208" s="31">
        <f>M208*AA208</f>
        <v>0</v>
      </c>
      <c r="P208" s="1">
        <v>3</v>
      </c>
      <c r="AA208" s="1">
        <f>IF(P208=1,$O$3,IF(P208=2,$O$4,$O$5))</f>
        <v>0</v>
      </c>
    </row>
    <row r="209" ht="37.5">
      <c r="A209" s="1" t="s">
        <v>592</v>
      </c>
      <c r="E209" s="27" t="s">
        <v>7806</v>
      </c>
    </row>
    <row r="210">
      <c r="A210" s="1" t="s">
        <v>593</v>
      </c>
    </row>
    <row r="211" ht="37.5">
      <c r="A211" s="1" t="s">
        <v>595</v>
      </c>
      <c r="E211" s="27" t="s">
        <v>7807</v>
      </c>
    </row>
    <row r="212" ht="25">
      <c r="A212" s="1" t="s">
        <v>587</v>
      </c>
      <c r="B212" s="1">
        <v>50</v>
      </c>
      <c r="C212" s="26" t="s">
        <v>7808</v>
      </c>
      <c r="D212" t="s">
        <v>589</v>
      </c>
      <c r="E212" s="27" t="s">
        <v>7809</v>
      </c>
      <c r="F212" s="28" t="s">
        <v>680</v>
      </c>
      <c r="G212" s="29">
        <v>269.78899999999999</v>
      </c>
      <c r="H212" s="28">
        <v>0</v>
      </c>
      <c r="I212" s="30">
        <f>ROUND(G212*H212,P4)</f>
        <v>0</v>
      </c>
      <c r="L212" s="30">
        <v>0</v>
      </c>
      <c r="M212" s="24">
        <f>ROUND(G212*L212,P4)</f>
        <v>0</v>
      </c>
      <c r="N212" s="25" t="s">
        <v>7612</v>
      </c>
      <c r="O212" s="31">
        <f>M212*AA212</f>
        <v>0</v>
      </c>
      <c r="P212" s="1">
        <v>3</v>
      </c>
      <c r="AA212" s="1">
        <f>IF(P212=1,$O$3,IF(P212=2,$O$4,$O$5))</f>
        <v>0</v>
      </c>
    </row>
    <row r="213" ht="37.5">
      <c r="A213" s="1" t="s">
        <v>592</v>
      </c>
      <c r="E213" s="27" t="s">
        <v>7810</v>
      </c>
    </row>
    <row r="214">
      <c r="A214" s="1" t="s">
        <v>593</v>
      </c>
    </row>
    <row r="215" ht="37.5">
      <c r="A215" s="1" t="s">
        <v>595</v>
      </c>
      <c r="E215" s="27" t="s">
        <v>7807</v>
      </c>
    </row>
    <row r="216" ht="13">
      <c r="A216" s="1" t="s">
        <v>584</v>
      </c>
      <c r="C216" s="22" t="s">
        <v>3737</v>
      </c>
      <c r="E216" s="23" t="s">
        <v>3950</v>
      </c>
      <c r="L216" s="24">
        <f>SUMIFS(L217:L220,A217:A220,"P")</f>
        <v>0</v>
      </c>
      <c r="M216" s="24">
        <f>SUMIFS(M217:M220,A217:A220,"P")</f>
        <v>0</v>
      </c>
      <c r="N216" s="25"/>
    </row>
    <row r="217">
      <c r="A217" s="1" t="s">
        <v>587</v>
      </c>
      <c r="B217" s="1">
        <v>51</v>
      </c>
      <c r="C217" s="26" t="s">
        <v>7811</v>
      </c>
      <c r="D217" t="s">
        <v>589</v>
      </c>
      <c r="E217" s="27" t="s">
        <v>7812</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7813</v>
      </c>
    </row>
    <row r="219" ht="13">
      <c r="A219" s="1" t="s">
        <v>593</v>
      </c>
      <c r="E219" s="32" t="s">
        <v>7928</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7929</v>
      </c>
      <c r="E8" s="23" t="s">
        <v>385</v>
      </c>
      <c r="L8" s="24">
        <f>L9+L122+L127+L140+L153+L194+L203+L212</f>
        <v>0</v>
      </c>
      <c r="M8" s="24">
        <f>M9+M122+M127+M140+M153+M194+M203+M212</f>
        <v>0</v>
      </c>
      <c r="N8" s="25"/>
    </row>
    <row r="9" ht="13">
      <c r="A9" s="1" t="s">
        <v>584</v>
      </c>
      <c r="C9" s="22" t="s">
        <v>585</v>
      </c>
      <c r="E9" s="23" t="s">
        <v>586</v>
      </c>
      <c r="L9" s="24">
        <f>SUMIFS(L10:L121,A10:A121,"P")</f>
        <v>0</v>
      </c>
      <c r="M9" s="24">
        <f>SUMIFS(M10:M121,A10:A121,"P")</f>
        <v>0</v>
      </c>
      <c r="N9" s="25"/>
    </row>
    <row r="10">
      <c r="A10" s="1" t="s">
        <v>587</v>
      </c>
      <c r="B10" s="1">
        <v>1</v>
      </c>
      <c r="C10" s="26" t="s">
        <v>7879</v>
      </c>
      <c r="D10" t="s">
        <v>589</v>
      </c>
      <c r="E10" s="27" t="s">
        <v>7880</v>
      </c>
      <c r="F10" s="28" t="s">
        <v>3079</v>
      </c>
      <c r="G10" s="29">
        <v>5.8810000000000002</v>
      </c>
      <c r="H10" s="28">
        <v>0.001</v>
      </c>
      <c r="I10" s="30">
        <f>ROUND(G10*H10,P4)</f>
        <v>0</v>
      </c>
      <c r="L10" s="30">
        <v>0</v>
      </c>
      <c r="M10" s="24">
        <f>ROUND(G10*L10,P4)</f>
        <v>0</v>
      </c>
      <c r="N10" s="25" t="s">
        <v>7612</v>
      </c>
      <c r="O10" s="31">
        <f>M10*AA10</f>
        <v>0</v>
      </c>
      <c r="P10" s="1">
        <v>3</v>
      </c>
      <c r="AA10" s="1">
        <f>IF(P10=1,$O$3,IF(P10=2,$O$4,$O$5))</f>
        <v>0</v>
      </c>
    </row>
    <row r="11">
      <c r="A11" s="1" t="s">
        <v>592</v>
      </c>
      <c r="E11" s="27" t="s">
        <v>7880</v>
      </c>
    </row>
    <row r="12" ht="13">
      <c r="A12" s="1" t="s">
        <v>593</v>
      </c>
      <c r="E12" s="32" t="s">
        <v>7930</v>
      </c>
    </row>
    <row r="13">
      <c r="A13" s="1" t="s">
        <v>595</v>
      </c>
      <c r="E13" s="27" t="s">
        <v>589</v>
      </c>
    </row>
    <row r="14">
      <c r="A14" s="1" t="s">
        <v>587</v>
      </c>
      <c r="B14" s="1">
        <v>2</v>
      </c>
      <c r="C14" s="26" t="s">
        <v>7614</v>
      </c>
      <c r="D14" t="s">
        <v>589</v>
      </c>
      <c r="E14" s="27" t="s">
        <v>7615</v>
      </c>
      <c r="F14" s="28" t="s">
        <v>807</v>
      </c>
      <c r="G14" s="29">
        <v>1220</v>
      </c>
      <c r="H14" s="28">
        <v>3.0000000000000001E-05</v>
      </c>
      <c r="I14" s="30">
        <f>ROUND(G14*H14,P4)</f>
        <v>0</v>
      </c>
      <c r="L14" s="30">
        <v>0</v>
      </c>
      <c r="M14" s="24">
        <f>ROUND(G14*L14,P4)</f>
        <v>0</v>
      </c>
      <c r="N14" s="25" t="s">
        <v>7612</v>
      </c>
      <c r="O14" s="31">
        <f>M14*AA14</f>
        <v>0</v>
      </c>
      <c r="P14" s="1">
        <v>3</v>
      </c>
      <c r="AA14" s="1">
        <f>IF(P14=1,$O$3,IF(P14=2,$O$4,$O$5))</f>
        <v>0</v>
      </c>
    </row>
    <row r="15" ht="25">
      <c r="A15" s="1" t="s">
        <v>592</v>
      </c>
      <c r="E15" s="27" t="s">
        <v>7616</v>
      </c>
    </row>
    <row r="16" ht="39">
      <c r="A16" s="1" t="s">
        <v>593</v>
      </c>
      <c r="E16" s="32" t="s">
        <v>7931</v>
      </c>
    </row>
    <row r="17" ht="312.5">
      <c r="A17" s="1" t="s">
        <v>595</v>
      </c>
      <c r="E17" s="27" t="s">
        <v>7618</v>
      </c>
    </row>
    <row r="18">
      <c r="A18" s="1" t="s">
        <v>587</v>
      </c>
      <c r="B18" s="1">
        <v>3</v>
      </c>
      <c r="C18" s="26" t="s">
        <v>7619</v>
      </c>
      <c r="D18" t="s">
        <v>589</v>
      </c>
      <c r="E18" s="27" t="s">
        <v>7620</v>
      </c>
      <c r="F18" s="28" t="s">
        <v>603</v>
      </c>
      <c r="G18" s="29">
        <v>315.673</v>
      </c>
      <c r="H18" s="28">
        <v>0</v>
      </c>
      <c r="I18" s="30">
        <f>ROUND(G18*H18,P4)</f>
        <v>0</v>
      </c>
      <c r="L18" s="30">
        <v>0</v>
      </c>
      <c r="M18" s="24">
        <f>ROUND(G18*L18,P4)</f>
        <v>0</v>
      </c>
      <c r="N18" s="25" t="s">
        <v>7612</v>
      </c>
      <c r="O18" s="31">
        <f>M18*AA18</f>
        <v>0</v>
      </c>
      <c r="P18" s="1">
        <v>3</v>
      </c>
      <c r="AA18" s="1">
        <f>IF(P18=1,$O$3,IF(P18=2,$O$4,$O$5))</f>
        <v>0</v>
      </c>
    </row>
    <row r="19">
      <c r="A19" s="1" t="s">
        <v>592</v>
      </c>
      <c r="E19" s="27" t="s">
        <v>7621</v>
      </c>
    </row>
    <row r="20" ht="409.5">
      <c r="A20" s="1" t="s">
        <v>593</v>
      </c>
      <c r="E20" s="32" t="s">
        <v>7932</v>
      </c>
    </row>
    <row r="21" ht="87.5">
      <c r="A21" s="1" t="s">
        <v>595</v>
      </c>
      <c r="E21" s="27" t="s">
        <v>7623</v>
      </c>
    </row>
    <row r="22" ht="25">
      <c r="A22" s="1" t="s">
        <v>587</v>
      </c>
      <c r="B22" s="1">
        <v>4</v>
      </c>
      <c r="C22" s="26" t="s">
        <v>7624</v>
      </c>
      <c r="D22" t="s">
        <v>589</v>
      </c>
      <c r="E22" s="27" t="s">
        <v>7625</v>
      </c>
      <c r="F22" s="28" t="s">
        <v>591</v>
      </c>
      <c r="G22" s="29">
        <v>360.31</v>
      </c>
      <c r="H22" s="28">
        <v>0</v>
      </c>
      <c r="I22" s="30">
        <f>ROUND(G22*H22,P4)</f>
        <v>0</v>
      </c>
      <c r="L22" s="30">
        <v>0</v>
      </c>
      <c r="M22" s="24">
        <f>ROUND(G22*L22,P4)</f>
        <v>0</v>
      </c>
      <c r="N22" s="25" t="s">
        <v>7612</v>
      </c>
      <c r="O22" s="31">
        <f>M22*AA22</f>
        <v>0</v>
      </c>
      <c r="P22" s="1">
        <v>3</v>
      </c>
      <c r="AA22" s="1">
        <f>IF(P22=1,$O$3,IF(P22=2,$O$4,$O$5))</f>
        <v>0</v>
      </c>
    </row>
    <row r="23" ht="37.5">
      <c r="A23" s="1" t="s">
        <v>592</v>
      </c>
      <c r="E23" s="27" t="s">
        <v>7626</v>
      </c>
    </row>
    <row r="24" ht="364">
      <c r="A24" s="1" t="s">
        <v>593</v>
      </c>
      <c r="E24" s="32" t="s">
        <v>7933</v>
      </c>
    </row>
    <row r="25" ht="37.5">
      <c r="A25" s="1" t="s">
        <v>595</v>
      </c>
      <c r="E25" s="27" t="s">
        <v>7628</v>
      </c>
    </row>
    <row r="26">
      <c r="A26" s="1" t="s">
        <v>587</v>
      </c>
      <c r="B26" s="1">
        <v>5</v>
      </c>
      <c r="C26" s="26" t="s">
        <v>7934</v>
      </c>
      <c r="D26" t="s">
        <v>589</v>
      </c>
      <c r="E26" s="27" t="s">
        <v>7935</v>
      </c>
      <c r="F26" s="28" t="s">
        <v>591</v>
      </c>
      <c r="G26" s="29">
        <v>266.577</v>
      </c>
      <c r="H26" s="28">
        <v>0</v>
      </c>
      <c r="I26" s="30">
        <f>ROUND(G26*H26,P4)</f>
        <v>0</v>
      </c>
      <c r="L26" s="30">
        <v>0</v>
      </c>
      <c r="M26" s="24">
        <f>ROUND(G26*L26,P4)</f>
        <v>0</v>
      </c>
      <c r="N26" s="25" t="s">
        <v>7612</v>
      </c>
      <c r="O26" s="31">
        <f>M26*AA26</f>
        <v>0</v>
      </c>
      <c r="P26" s="1">
        <v>3</v>
      </c>
      <c r="AA26" s="1">
        <f>IF(P26=1,$O$3,IF(P26=2,$O$4,$O$5))</f>
        <v>0</v>
      </c>
    </row>
    <row r="27">
      <c r="A27" s="1" t="s">
        <v>592</v>
      </c>
      <c r="E27" s="27" t="s">
        <v>7936</v>
      </c>
    </row>
    <row r="28" ht="182">
      <c r="A28" s="1" t="s">
        <v>593</v>
      </c>
      <c r="E28" s="32" t="s">
        <v>7937</v>
      </c>
    </row>
    <row r="29" ht="87.5">
      <c r="A29" s="1" t="s">
        <v>595</v>
      </c>
      <c r="E29" s="27" t="s">
        <v>7938</v>
      </c>
    </row>
    <row r="30">
      <c r="A30" s="1" t="s">
        <v>587</v>
      </c>
      <c r="B30" s="1">
        <v>6</v>
      </c>
      <c r="C30" s="26" t="s">
        <v>7633</v>
      </c>
      <c r="D30" t="s">
        <v>589</v>
      </c>
      <c r="E30" s="27" t="s">
        <v>7634</v>
      </c>
      <c r="F30" s="28" t="s">
        <v>603</v>
      </c>
      <c r="G30" s="29">
        <v>189.14500000000001</v>
      </c>
      <c r="H30" s="28">
        <v>0.00084000000000000003</v>
      </c>
      <c r="I30" s="30">
        <f>ROUND(G30*H30,P4)</f>
        <v>0</v>
      </c>
      <c r="L30" s="30">
        <v>0</v>
      </c>
      <c r="M30" s="24">
        <f>ROUND(G30*L30,P4)</f>
        <v>0</v>
      </c>
      <c r="N30" s="25" t="s">
        <v>7612</v>
      </c>
      <c r="O30" s="31">
        <f>M30*AA30</f>
        <v>0</v>
      </c>
      <c r="P30" s="1">
        <v>3</v>
      </c>
      <c r="AA30" s="1">
        <f>IF(P30=1,$O$3,IF(P30=2,$O$4,$O$5))</f>
        <v>0</v>
      </c>
    </row>
    <row r="31" ht="25">
      <c r="A31" s="1" t="s">
        <v>592</v>
      </c>
      <c r="E31" s="27" t="s">
        <v>7635</v>
      </c>
    </row>
    <row r="32" ht="130">
      <c r="A32" s="1" t="s">
        <v>593</v>
      </c>
      <c r="E32" s="32" t="s">
        <v>7939</v>
      </c>
    </row>
    <row r="33" ht="175">
      <c r="A33" s="1" t="s">
        <v>595</v>
      </c>
      <c r="E33" s="27" t="s">
        <v>7637</v>
      </c>
    </row>
    <row r="34">
      <c r="A34" s="1" t="s">
        <v>587</v>
      </c>
      <c r="B34" s="1">
        <v>7</v>
      </c>
      <c r="C34" s="26" t="s">
        <v>7638</v>
      </c>
      <c r="D34" t="s">
        <v>589</v>
      </c>
      <c r="E34" s="27" t="s">
        <v>7639</v>
      </c>
      <c r="F34" s="28" t="s">
        <v>603</v>
      </c>
      <c r="G34" s="29">
        <v>358.97399999999999</v>
      </c>
      <c r="H34" s="28">
        <v>0.0011900000000000001</v>
      </c>
      <c r="I34" s="30">
        <f>ROUND(G34*H34,P4)</f>
        <v>0</v>
      </c>
      <c r="L34" s="30">
        <v>0</v>
      </c>
      <c r="M34" s="24">
        <f>ROUND(G34*L34,P4)</f>
        <v>0</v>
      </c>
      <c r="N34" s="25" t="s">
        <v>7612</v>
      </c>
      <c r="O34" s="31">
        <f>M34*AA34</f>
        <v>0</v>
      </c>
      <c r="P34" s="1">
        <v>3</v>
      </c>
      <c r="AA34" s="1">
        <f>IF(P34=1,$O$3,IF(P34=2,$O$4,$O$5))</f>
        <v>0</v>
      </c>
    </row>
    <row r="35" ht="25">
      <c r="A35" s="1" t="s">
        <v>592</v>
      </c>
      <c r="E35" s="27" t="s">
        <v>7640</v>
      </c>
    </row>
    <row r="36" ht="260">
      <c r="A36" s="1" t="s">
        <v>593</v>
      </c>
      <c r="E36" s="32" t="s">
        <v>7940</v>
      </c>
    </row>
    <row r="37">
      <c r="A37" s="1" t="s">
        <v>595</v>
      </c>
      <c r="E37" s="27" t="s">
        <v>589</v>
      </c>
    </row>
    <row r="38">
      <c r="A38" s="1" t="s">
        <v>587</v>
      </c>
      <c r="B38" s="1">
        <v>8</v>
      </c>
      <c r="C38" s="26" t="s">
        <v>7642</v>
      </c>
      <c r="D38" t="s">
        <v>589</v>
      </c>
      <c r="E38" s="27" t="s">
        <v>7643</v>
      </c>
      <c r="F38" s="28" t="s">
        <v>603</v>
      </c>
      <c r="G38" s="29">
        <v>189.14500000000001</v>
      </c>
      <c r="H38" s="28">
        <v>0</v>
      </c>
      <c r="I38" s="30">
        <f>ROUND(G38*H38,P4)</f>
        <v>0</v>
      </c>
      <c r="L38" s="30">
        <v>0</v>
      </c>
      <c r="M38" s="24">
        <f>ROUND(G38*L38,P4)</f>
        <v>0</v>
      </c>
      <c r="N38" s="25" t="s">
        <v>7612</v>
      </c>
      <c r="O38" s="31">
        <f>M38*AA38</f>
        <v>0</v>
      </c>
      <c r="P38" s="1">
        <v>3</v>
      </c>
      <c r="AA38" s="1">
        <f>IF(P38=1,$O$3,IF(P38=2,$O$4,$O$5))</f>
        <v>0</v>
      </c>
    </row>
    <row r="39" ht="25">
      <c r="A39" s="1" t="s">
        <v>592</v>
      </c>
      <c r="E39" s="27" t="s">
        <v>7644</v>
      </c>
    </row>
    <row r="40" ht="13">
      <c r="A40" s="1" t="s">
        <v>593</v>
      </c>
      <c r="E40" s="32" t="s">
        <v>7941</v>
      </c>
    </row>
    <row r="41">
      <c r="A41" s="1" t="s">
        <v>595</v>
      </c>
      <c r="E41" s="27" t="s">
        <v>589</v>
      </c>
    </row>
    <row r="42">
      <c r="A42" s="1" t="s">
        <v>587</v>
      </c>
      <c r="B42" s="1">
        <v>9</v>
      </c>
      <c r="C42" s="26" t="s">
        <v>7646</v>
      </c>
      <c r="D42" t="s">
        <v>589</v>
      </c>
      <c r="E42" s="27" t="s">
        <v>7647</v>
      </c>
      <c r="F42" s="28" t="s">
        <v>603</v>
      </c>
      <c r="G42" s="29">
        <v>358.97399999999999</v>
      </c>
      <c r="H42" s="28">
        <v>0</v>
      </c>
      <c r="I42" s="30">
        <f>ROUND(G42*H42,P4)</f>
        <v>0</v>
      </c>
      <c r="L42" s="30">
        <v>0</v>
      </c>
      <c r="M42" s="24">
        <f>ROUND(G42*L42,P4)</f>
        <v>0</v>
      </c>
      <c r="N42" s="25" t="s">
        <v>7612</v>
      </c>
      <c r="O42" s="31">
        <f>M42*AA42</f>
        <v>0</v>
      </c>
      <c r="P42" s="1">
        <v>3</v>
      </c>
      <c r="AA42" s="1">
        <f>IF(P42=1,$O$3,IF(P42=2,$O$4,$O$5))</f>
        <v>0</v>
      </c>
    </row>
    <row r="43" ht="25">
      <c r="A43" s="1" t="s">
        <v>592</v>
      </c>
      <c r="E43" s="27" t="s">
        <v>7648</v>
      </c>
    </row>
    <row r="44" ht="13">
      <c r="A44" s="1" t="s">
        <v>593</v>
      </c>
      <c r="E44" s="32" t="s">
        <v>7942</v>
      </c>
    </row>
    <row r="45">
      <c r="A45" s="1" t="s">
        <v>595</v>
      </c>
      <c r="E45" s="27" t="s">
        <v>589</v>
      </c>
    </row>
    <row r="46">
      <c r="A46" s="1" t="s">
        <v>587</v>
      </c>
      <c r="B46" s="1">
        <v>10</v>
      </c>
      <c r="C46" s="26" t="s">
        <v>7650</v>
      </c>
      <c r="D46" t="s">
        <v>589</v>
      </c>
      <c r="E46" s="27" t="s">
        <v>7651</v>
      </c>
      <c r="F46" s="28" t="s">
        <v>603</v>
      </c>
      <c r="G46" s="29">
        <v>251.97999999999999</v>
      </c>
      <c r="H46" s="28">
        <v>0.00069999999999999999</v>
      </c>
      <c r="I46" s="30">
        <f>ROUND(G46*H46,P4)</f>
        <v>0</v>
      </c>
      <c r="L46" s="30">
        <v>0</v>
      </c>
      <c r="M46" s="24">
        <f>ROUND(G46*L46,P4)</f>
        <v>0</v>
      </c>
      <c r="N46" s="25" t="s">
        <v>7612</v>
      </c>
      <c r="O46" s="31">
        <f>M46*AA46</f>
        <v>0</v>
      </c>
      <c r="P46" s="1">
        <v>3</v>
      </c>
      <c r="AA46" s="1">
        <f>IF(P46=1,$O$3,IF(P46=2,$O$4,$O$5))</f>
        <v>0</v>
      </c>
    </row>
    <row r="47">
      <c r="A47" s="1" t="s">
        <v>592</v>
      </c>
      <c r="E47" s="27" t="s">
        <v>7652</v>
      </c>
    </row>
    <row r="48" ht="182">
      <c r="A48" s="1" t="s">
        <v>593</v>
      </c>
      <c r="E48" s="32" t="s">
        <v>7943</v>
      </c>
    </row>
    <row r="49">
      <c r="A49" s="1" t="s">
        <v>595</v>
      </c>
      <c r="E49" s="27" t="s">
        <v>589</v>
      </c>
    </row>
    <row r="50">
      <c r="A50" s="1" t="s">
        <v>587</v>
      </c>
      <c r="B50" s="1">
        <v>11</v>
      </c>
      <c r="C50" s="26" t="s">
        <v>7654</v>
      </c>
      <c r="D50" t="s">
        <v>589</v>
      </c>
      <c r="E50" s="27" t="s">
        <v>7655</v>
      </c>
      <c r="F50" s="28" t="s">
        <v>603</v>
      </c>
      <c r="G50" s="29">
        <v>251.97999999999999</v>
      </c>
      <c r="H50" s="28">
        <v>0</v>
      </c>
      <c r="I50" s="30">
        <f>ROUND(G50*H50,P4)</f>
        <v>0</v>
      </c>
      <c r="L50" s="30">
        <v>0</v>
      </c>
      <c r="M50" s="24">
        <f>ROUND(G50*L50,P4)</f>
        <v>0</v>
      </c>
      <c r="N50" s="25" t="s">
        <v>7612</v>
      </c>
      <c r="O50" s="31">
        <f>M50*AA50</f>
        <v>0</v>
      </c>
      <c r="P50" s="1">
        <v>3</v>
      </c>
      <c r="AA50" s="1">
        <f>IF(P50=1,$O$3,IF(P50=2,$O$4,$O$5))</f>
        <v>0</v>
      </c>
    </row>
    <row r="51" ht="25">
      <c r="A51" s="1" t="s">
        <v>592</v>
      </c>
      <c r="E51" s="27" t="s">
        <v>7656</v>
      </c>
    </row>
    <row r="52" ht="13">
      <c r="A52" s="1" t="s">
        <v>593</v>
      </c>
      <c r="E52" s="32" t="s">
        <v>7944</v>
      </c>
    </row>
    <row r="53">
      <c r="A53" s="1" t="s">
        <v>595</v>
      </c>
      <c r="E53" s="27" t="s">
        <v>589</v>
      </c>
    </row>
    <row r="54">
      <c r="A54" s="1" t="s">
        <v>587</v>
      </c>
      <c r="B54" s="1">
        <v>12</v>
      </c>
      <c r="C54" s="26" t="s">
        <v>7658</v>
      </c>
      <c r="D54" t="s">
        <v>589</v>
      </c>
      <c r="E54" s="27" t="s">
        <v>7659</v>
      </c>
      <c r="F54" s="28" t="s">
        <v>591</v>
      </c>
      <c r="G54" s="29">
        <v>266.577</v>
      </c>
      <c r="H54" s="28">
        <v>0.00046000000000000001</v>
      </c>
      <c r="I54" s="30">
        <f>ROUND(G54*H54,P4)</f>
        <v>0</v>
      </c>
      <c r="L54" s="30">
        <v>0</v>
      </c>
      <c r="M54" s="24">
        <f>ROUND(G54*L54,P4)</f>
        <v>0</v>
      </c>
      <c r="N54" s="25" t="s">
        <v>7612</v>
      </c>
      <c r="O54" s="31">
        <f>M54*AA54</f>
        <v>0</v>
      </c>
      <c r="P54" s="1">
        <v>3</v>
      </c>
      <c r="AA54" s="1">
        <f>IF(P54=1,$O$3,IF(P54=2,$O$4,$O$5))</f>
        <v>0</v>
      </c>
    </row>
    <row r="55" ht="25">
      <c r="A55" s="1" t="s">
        <v>592</v>
      </c>
      <c r="E55" s="27" t="s">
        <v>7891</v>
      </c>
    </row>
    <row r="56" ht="39">
      <c r="A56" s="1" t="s">
        <v>593</v>
      </c>
      <c r="E56" s="32" t="s">
        <v>7945</v>
      </c>
    </row>
    <row r="57">
      <c r="A57" s="1" t="s">
        <v>595</v>
      </c>
      <c r="E57" s="27" t="s">
        <v>589</v>
      </c>
    </row>
    <row r="58">
      <c r="A58" s="1" t="s">
        <v>587</v>
      </c>
      <c r="B58" s="1">
        <v>13</v>
      </c>
      <c r="C58" s="26" t="s">
        <v>7662</v>
      </c>
      <c r="D58" t="s">
        <v>589</v>
      </c>
      <c r="E58" s="27" t="s">
        <v>7663</v>
      </c>
      <c r="F58" s="28" t="s">
        <v>591</v>
      </c>
      <c r="G58" s="29">
        <v>266.577</v>
      </c>
      <c r="H58" s="28">
        <v>0</v>
      </c>
      <c r="I58" s="30">
        <f>ROUND(G58*H58,P4)</f>
        <v>0</v>
      </c>
      <c r="L58" s="30">
        <v>0</v>
      </c>
      <c r="M58" s="24">
        <f>ROUND(G58*L58,P4)</f>
        <v>0</v>
      </c>
      <c r="N58" s="25" t="s">
        <v>7612</v>
      </c>
      <c r="O58" s="31">
        <f>M58*AA58</f>
        <v>0</v>
      </c>
      <c r="P58" s="1">
        <v>3</v>
      </c>
      <c r="AA58" s="1">
        <f>IF(P58=1,$O$3,IF(P58=2,$O$4,$O$5))</f>
        <v>0</v>
      </c>
    </row>
    <row r="59" ht="25">
      <c r="A59" s="1" t="s">
        <v>592</v>
      </c>
      <c r="E59" s="27" t="s">
        <v>7664</v>
      </c>
    </row>
    <row r="60" ht="13">
      <c r="A60" s="1" t="s">
        <v>593</v>
      </c>
      <c r="E60" s="32" t="s">
        <v>7946</v>
      </c>
    </row>
    <row r="61">
      <c r="A61" s="1" t="s">
        <v>595</v>
      </c>
      <c r="E61" s="27" t="s">
        <v>589</v>
      </c>
    </row>
    <row r="62">
      <c r="A62" s="1" t="s">
        <v>587</v>
      </c>
      <c r="B62" s="1">
        <v>14</v>
      </c>
      <c r="C62" s="26" t="s">
        <v>7665</v>
      </c>
      <c r="D62" t="s">
        <v>589</v>
      </c>
      <c r="E62" s="27" t="s">
        <v>7666</v>
      </c>
      <c r="F62" s="28" t="s">
        <v>591</v>
      </c>
      <c r="G62" s="29">
        <v>626.88699999999994</v>
      </c>
      <c r="H62" s="28">
        <v>0</v>
      </c>
      <c r="I62" s="30">
        <f>ROUND(G62*H62,P4)</f>
        <v>0</v>
      </c>
      <c r="L62" s="30">
        <v>0</v>
      </c>
      <c r="M62" s="24">
        <f>ROUND(G62*L62,P4)</f>
        <v>0</v>
      </c>
      <c r="N62" s="25" t="s">
        <v>7612</v>
      </c>
      <c r="O62" s="31">
        <f>M62*AA62</f>
        <v>0</v>
      </c>
      <c r="P62" s="1">
        <v>3</v>
      </c>
      <c r="AA62" s="1">
        <f>IF(P62=1,$O$3,IF(P62=2,$O$4,$O$5))</f>
        <v>0</v>
      </c>
    </row>
    <row r="63">
      <c r="A63" s="1" t="s">
        <v>592</v>
      </c>
      <c r="E63" s="27" t="s">
        <v>7667</v>
      </c>
    </row>
    <row r="64" ht="52">
      <c r="A64" s="1" t="s">
        <v>593</v>
      </c>
      <c r="E64" s="32" t="s">
        <v>7947</v>
      </c>
    </row>
    <row r="65" ht="37.5">
      <c r="A65" s="1" t="s">
        <v>595</v>
      </c>
      <c r="E65" s="27" t="s">
        <v>7669</v>
      </c>
    </row>
    <row r="66">
      <c r="A66" s="1" t="s">
        <v>587</v>
      </c>
      <c r="B66" s="1">
        <v>15</v>
      </c>
      <c r="C66" s="26" t="s">
        <v>7834</v>
      </c>
      <c r="D66" t="s">
        <v>589</v>
      </c>
      <c r="E66" s="27" t="s">
        <v>7835</v>
      </c>
      <c r="F66" s="28" t="s">
        <v>591</v>
      </c>
      <c r="G66" s="29">
        <v>59.951999999999998</v>
      </c>
      <c r="H66" s="28">
        <v>0</v>
      </c>
      <c r="I66" s="30">
        <f>ROUND(G66*H66,P4)</f>
        <v>0</v>
      </c>
      <c r="L66" s="30">
        <v>0</v>
      </c>
      <c r="M66" s="24">
        <f>ROUND(G66*L66,P4)</f>
        <v>0</v>
      </c>
      <c r="N66" s="25" t="s">
        <v>7612</v>
      </c>
      <c r="O66" s="31">
        <f>M66*AA66</f>
        <v>0</v>
      </c>
      <c r="P66" s="1">
        <v>3</v>
      </c>
      <c r="AA66" s="1">
        <f>IF(P66=1,$O$3,IF(P66=2,$O$4,$O$5))</f>
        <v>0</v>
      </c>
    </row>
    <row r="67" ht="25">
      <c r="A67" s="1" t="s">
        <v>592</v>
      </c>
      <c r="E67" s="27" t="s">
        <v>7836</v>
      </c>
    </row>
    <row r="68" ht="65">
      <c r="A68" s="1" t="s">
        <v>593</v>
      </c>
      <c r="E68" s="32" t="s">
        <v>7948</v>
      </c>
    </row>
    <row r="69" ht="87.5">
      <c r="A69" s="1" t="s">
        <v>595</v>
      </c>
      <c r="E69" s="27" t="s">
        <v>7838</v>
      </c>
    </row>
    <row r="70" ht="25">
      <c r="A70" s="1" t="s">
        <v>587</v>
      </c>
      <c r="B70" s="1">
        <v>16</v>
      </c>
      <c r="C70" s="26" t="s">
        <v>7674</v>
      </c>
      <c r="D70" t="s">
        <v>589</v>
      </c>
      <c r="E70" s="27" t="s">
        <v>7675</v>
      </c>
      <c r="F70" s="28" t="s">
        <v>591</v>
      </c>
      <c r="G70" s="29">
        <v>847.28200000000004</v>
      </c>
      <c r="H70" s="28">
        <v>0</v>
      </c>
      <c r="I70" s="30">
        <f>ROUND(G70*H70,P4)</f>
        <v>0</v>
      </c>
      <c r="L70" s="30">
        <v>0</v>
      </c>
      <c r="M70" s="24">
        <f>ROUND(G70*L70,P4)</f>
        <v>0</v>
      </c>
      <c r="N70" s="25" t="s">
        <v>7612</v>
      </c>
      <c r="O70" s="31">
        <f>M70*AA70</f>
        <v>0</v>
      </c>
      <c r="P70" s="1">
        <v>3</v>
      </c>
      <c r="AA70" s="1">
        <f>IF(P70=1,$O$3,IF(P70=2,$O$4,$O$5))</f>
        <v>0</v>
      </c>
    </row>
    <row r="71" ht="37.5">
      <c r="A71" s="1" t="s">
        <v>592</v>
      </c>
      <c r="E71" s="27" t="s">
        <v>7676</v>
      </c>
    </row>
    <row r="72" ht="65">
      <c r="A72" s="1" t="s">
        <v>593</v>
      </c>
      <c r="E72" s="32" t="s">
        <v>7949</v>
      </c>
    </row>
    <row r="73" ht="62.5">
      <c r="A73" s="1" t="s">
        <v>595</v>
      </c>
      <c r="E73" s="27" t="s">
        <v>7678</v>
      </c>
    </row>
    <row r="74">
      <c r="A74" s="1" t="s">
        <v>587</v>
      </c>
      <c r="B74" s="1">
        <v>17</v>
      </c>
      <c r="C74" s="26" t="s">
        <v>7679</v>
      </c>
      <c r="D74" t="s">
        <v>589</v>
      </c>
      <c r="E74" s="27" t="s">
        <v>7680</v>
      </c>
      <c r="F74" s="28" t="s">
        <v>591</v>
      </c>
      <c r="G74" s="29">
        <v>59.951999999999998</v>
      </c>
      <c r="H74" s="28">
        <v>0</v>
      </c>
      <c r="I74" s="30">
        <f>ROUND(G74*H74,P4)</f>
        <v>0</v>
      </c>
      <c r="L74" s="30">
        <v>0</v>
      </c>
      <c r="M74" s="24">
        <f>ROUND(G74*L74,P4)</f>
        <v>0</v>
      </c>
      <c r="N74" s="25" t="s">
        <v>7612</v>
      </c>
      <c r="O74" s="31">
        <f>M74*AA74</f>
        <v>0</v>
      </c>
      <c r="P74" s="1">
        <v>3</v>
      </c>
      <c r="AA74" s="1">
        <f>IF(P74=1,$O$3,IF(P74=2,$O$4,$O$5))</f>
        <v>0</v>
      </c>
    </row>
    <row r="75">
      <c r="A75" s="1" t="s">
        <v>592</v>
      </c>
      <c r="E75" s="27" t="s">
        <v>7681</v>
      </c>
    </row>
    <row r="76" ht="65">
      <c r="A76" s="1" t="s">
        <v>593</v>
      </c>
      <c r="E76" s="32" t="s">
        <v>7950</v>
      </c>
    </row>
    <row r="77">
      <c r="A77" s="1" t="s">
        <v>595</v>
      </c>
      <c r="E77" s="27" t="s">
        <v>589</v>
      </c>
    </row>
    <row r="78">
      <c r="A78" s="1" t="s">
        <v>587</v>
      </c>
      <c r="B78" s="1">
        <v>18</v>
      </c>
      <c r="C78" s="26" t="s">
        <v>7682</v>
      </c>
      <c r="D78" t="s">
        <v>589</v>
      </c>
      <c r="E78" s="27" t="s">
        <v>7683</v>
      </c>
      <c r="F78" s="28" t="s">
        <v>591</v>
      </c>
      <c r="G78" s="29">
        <v>626.88699999999994</v>
      </c>
      <c r="H78" s="28">
        <v>0</v>
      </c>
      <c r="I78" s="30">
        <f>ROUND(G78*H78,P4)</f>
        <v>0</v>
      </c>
      <c r="L78" s="30">
        <v>0</v>
      </c>
      <c r="M78" s="24">
        <f>ROUND(G78*L78,P4)</f>
        <v>0</v>
      </c>
      <c r="N78" s="25" t="s">
        <v>7612</v>
      </c>
      <c r="O78" s="31">
        <f>M78*AA78</f>
        <v>0</v>
      </c>
      <c r="P78" s="1">
        <v>3</v>
      </c>
      <c r="AA78" s="1">
        <f>IF(P78=1,$O$3,IF(P78=2,$O$4,$O$5))</f>
        <v>0</v>
      </c>
    </row>
    <row r="79" ht="25">
      <c r="A79" s="1" t="s">
        <v>592</v>
      </c>
      <c r="E79" s="27" t="s">
        <v>7684</v>
      </c>
    </row>
    <row r="80" ht="52">
      <c r="A80" s="1" t="s">
        <v>593</v>
      </c>
      <c r="E80" s="32" t="s">
        <v>7951</v>
      </c>
    </row>
    <row r="81" ht="125">
      <c r="A81" s="1" t="s">
        <v>595</v>
      </c>
      <c r="E81" s="27" t="s">
        <v>7686</v>
      </c>
    </row>
    <row r="82">
      <c r="A82" s="1" t="s">
        <v>587</v>
      </c>
      <c r="B82" s="1">
        <v>19</v>
      </c>
      <c r="C82" s="26" t="s">
        <v>7687</v>
      </c>
      <c r="D82" t="s">
        <v>589</v>
      </c>
      <c r="E82" s="27" t="s">
        <v>7688</v>
      </c>
      <c r="F82" s="28" t="s">
        <v>591</v>
      </c>
      <c r="G82" s="29">
        <v>626.88699999999994</v>
      </c>
      <c r="H82" s="28">
        <v>0</v>
      </c>
      <c r="I82" s="30">
        <f>ROUND(G82*H82,P4)</f>
        <v>0</v>
      </c>
      <c r="L82" s="30">
        <v>0</v>
      </c>
      <c r="M82" s="24">
        <f>ROUND(G82*L82,P4)</f>
        <v>0</v>
      </c>
      <c r="N82" s="25" t="s">
        <v>7612</v>
      </c>
      <c r="O82" s="31">
        <f>M82*AA82</f>
        <v>0</v>
      </c>
      <c r="P82" s="1">
        <v>3</v>
      </c>
      <c r="AA82" s="1">
        <f>IF(P82=1,$O$3,IF(P82=2,$O$4,$O$5))</f>
        <v>0</v>
      </c>
    </row>
    <row r="83" ht="25">
      <c r="A83" s="1" t="s">
        <v>592</v>
      </c>
      <c r="E83" s="27" t="s">
        <v>7689</v>
      </c>
    </row>
    <row r="84" ht="52">
      <c r="A84" s="1" t="s">
        <v>593</v>
      </c>
      <c r="E84" s="32" t="s">
        <v>7952</v>
      </c>
    </row>
    <row r="85" ht="137.5">
      <c r="A85" s="1" t="s">
        <v>595</v>
      </c>
      <c r="E85" s="27" t="s">
        <v>7691</v>
      </c>
    </row>
    <row r="86">
      <c r="A86" s="1" t="s">
        <v>587</v>
      </c>
      <c r="B86" s="1">
        <v>20</v>
      </c>
      <c r="C86" s="26" t="s">
        <v>7692</v>
      </c>
      <c r="D86" t="s">
        <v>589</v>
      </c>
      <c r="E86" s="27" t="s">
        <v>7693</v>
      </c>
      <c r="F86" s="28" t="s">
        <v>591</v>
      </c>
      <c r="G86" s="29">
        <v>47.350999999999999</v>
      </c>
      <c r="H86" s="28">
        <v>0</v>
      </c>
      <c r="I86" s="30">
        <f>ROUND(G86*H86,P4)</f>
        <v>0</v>
      </c>
      <c r="L86" s="30">
        <v>0</v>
      </c>
      <c r="M86" s="24">
        <f>ROUND(G86*L86,P4)</f>
        <v>0</v>
      </c>
      <c r="N86" s="25" t="s">
        <v>7612</v>
      </c>
      <c r="O86" s="31">
        <f>M86*AA86</f>
        <v>0</v>
      </c>
      <c r="P86" s="1">
        <v>3</v>
      </c>
      <c r="AA86" s="1">
        <f>IF(P86=1,$O$3,IF(P86=2,$O$4,$O$5))</f>
        <v>0</v>
      </c>
    </row>
    <row r="87" ht="25">
      <c r="A87" s="1" t="s">
        <v>592</v>
      </c>
      <c r="E87" s="27" t="s">
        <v>7694</v>
      </c>
    </row>
    <row r="88" ht="39">
      <c r="A88" s="1" t="s">
        <v>593</v>
      </c>
      <c r="E88" s="32" t="s">
        <v>7953</v>
      </c>
    </row>
    <row r="89">
      <c r="A89" s="1" t="s">
        <v>595</v>
      </c>
      <c r="E89" s="27" t="s">
        <v>589</v>
      </c>
    </row>
    <row r="90">
      <c r="A90" s="1" t="s">
        <v>587</v>
      </c>
      <c r="B90" s="1">
        <v>21</v>
      </c>
      <c r="C90" s="26" t="s">
        <v>7696</v>
      </c>
      <c r="D90" t="s">
        <v>589</v>
      </c>
      <c r="E90" s="27" t="s">
        <v>7697</v>
      </c>
      <c r="F90" s="28" t="s">
        <v>591</v>
      </c>
      <c r="G90" s="29">
        <v>220.39500000000001</v>
      </c>
      <c r="H90" s="28">
        <v>0</v>
      </c>
      <c r="I90" s="30">
        <f>ROUND(G90*H90,P4)</f>
        <v>0</v>
      </c>
      <c r="L90" s="30">
        <v>0</v>
      </c>
      <c r="M90" s="24">
        <f>ROUND(G90*L90,P4)</f>
        <v>0</v>
      </c>
      <c r="N90" s="25" t="s">
        <v>7612</v>
      </c>
      <c r="O90" s="31">
        <f>M90*AA90</f>
        <v>0</v>
      </c>
      <c r="P90" s="1">
        <v>3</v>
      </c>
      <c r="AA90" s="1">
        <f>IF(P90=1,$O$3,IF(P90=2,$O$4,$O$5))</f>
        <v>0</v>
      </c>
    </row>
    <row r="91" ht="25">
      <c r="A91" s="1" t="s">
        <v>592</v>
      </c>
      <c r="E91" s="27" t="s">
        <v>7698</v>
      </c>
    </row>
    <row r="92" ht="78">
      <c r="A92" s="1" t="s">
        <v>593</v>
      </c>
      <c r="E92" s="32" t="s">
        <v>7954</v>
      </c>
    </row>
    <row r="93" ht="237.5">
      <c r="A93" s="1" t="s">
        <v>595</v>
      </c>
      <c r="E93" s="27" t="s">
        <v>7700</v>
      </c>
    </row>
    <row r="94">
      <c r="A94" s="1" t="s">
        <v>587</v>
      </c>
      <c r="B94" s="1">
        <v>22</v>
      </c>
      <c r="C94" s="26" t="s">
        <v>7701</v>
      </c>
      <c r="D94" t="s">
        <v>589</v>
      </c>
      <c r="E94" s="27" t="s">
        <v>7702</v>
      </c>
      <c r="F94" s="28" t="s">
        <v>591</v>
      </c>
      <c r="G94" s="29">
        <v>268.29199999999997</v>
      </c>
      <c r="H94" s="28">
        <v>0</v>
      </c>
      <c r="I94" s="30">
        <f>ROUND(G94*H94,P4)</f>
        <v>0</v>
      </c>
      <c r="L94" s="30">
        <v>0</v>
      </c>
      <c r="M94" s="24">
        <f>ROUND(G94*L94,P4)</f>
        <v>0</v>
      </c>
      <c r="N94" s="25" t="s">
        <v>7612</v>
      </c>
      <c r="O94" s="31">
        <f>M94*AA94</f>
        <v>0</v>
      </c>
      <c r="P94" s="1">
        <v>3</v>
      </c>
      <c r="AA94" s="1">
        <f>IF(P94=1,$O$3,IF(P94=2,$O$4,$O$5))</f>
        <v>0</v>
      </c>
    </row>
    <row r="95" ht="37.5">
      <c r="A95" s="1" t="s">
        <v>592</v>
      </c>
      <c r="E95" s="27" t="s">
        <v>7703</v>
      </c>
    </row>
    <row r="96" ht="364">
      <c r="A96" s="1" t="s">
        <v>593</v>
      </c>
      <c r="E96" s="32" t="s">
        <v>7955</v>
      </c>
    </row>
    <row r="97" ht="125">
      <c r="A97" s="1" t="s">
        <v>595</v>
      </c>
      <c r="E97" s="27" t="s">
        <v>7705</v>
      </c>
    </row>
    <row r="98" ht="25">
      <c r="A98" s="1" t="s">
        <v>587</v>
      </c>
      <c r="B98" s="1">
        <v>23</v>
      </c>
      <c r="C98" s="26" t="s">
        <v>7706</v>
      </c>
      <c r="D98" t="s">
        <v>589</v>
      </c>
      <c r="E98" s="27" t="s">
        <v>7707</v>
      </c>
      <c r="F98" s="28" t="s">
        <v>603</v>
      </c>
      <c r="G98" s="29">
        <v>84.009</v>
      </c>
      <c r="H98" s="28">
        <v>0</v>
      </c>
      <c r="I98" s="30">
        <f>ROUND(G98*H98,P4)</f>
        <v>0</v>
      </c>
      <c r="L98" s="30">
        <v>0</v>
      </c>
      <c r="M98" s="24">
        <f>ROUND(G98*L98,P4)</f>
        <v>0</v>
      </c>
      <c r="N98" s="25" t="s">
        <v>7612</v>
      </c>
      <c r="O98" s="31">
        <f>M98*AA98</f>
        <v>0</v>
      </c>
      <c r="P98" s="1">
        <v>3</v>
      </c>
      <c r="AA98" s="1">
        <f>IF(P98=1,$O$3,IF(P98=2,$O$4,$O$5))</f>
        <v>0</v>
      </c>
    </row>
    <row r="99" ht="25">
      <c r="A99" s="1" t="s">
        <v>592</v>
      </c>
      <c r="E99" s="27" t="s">
        <v>7708</v>
      </c>
    </row>
    <row r="100" ht="234">
      <c r="A100" s="1" t="s">
        <v>593</v>
      </c>
      <c r="E100" s="32" t="s">
        <v>7956</v>
      </c>
    </row>
    <row r="101" ht="50">
      <c r="A101" s="1" t="s">
        <v>595</v>
      </c>
      <c r="E101" s="27" t="s">
        <v>7710</v>
      </c>
    </row>
    <row r="102">
      <c r="A102" s="1" t="s">
        <v>587</v>
      </c>
      <c r="B102" s="1">
        <v>24</v>
      </c>
      <c r="C102" s="26" t="s">
        <v>7711</v>
      </c>
      <c r="D102" t="s">
        <v>589</v>
      </c>
      <c r="E102" s="27" t="s">
        <v>7712</v>
      </c>
      <c r="F102" s="28" t="s">
        <v>603</v>
      </c>
      <c r="G102" s="29">
        <v>84.009</v>
      </c>
      <c r="H102" s="28">
        <v>0</v>
      </c>
      <c r="I102" s="30">
        <f>ROUND(G102*H102,P4)</f>
        <v>0</v>
      </c>
      <c r="L102" s="30">
        <v>0</v>
      </c>
      <c r="M102" s="24">
        <f>ROUND(G102*L102,P4)</f>
        <v>0</v>
      </c>
      <c r="N102" s="25" t="s">
        <v>7612</v>
      </c>
      <c r="O102" s="31">
        <f>M102*AA102</f>
        <v>0</v>
      </c>
      <c r="P102" s="1">
        <v>3</v>
      </c>
      <c r="AA102" s="1">
        <f>IF(P102=1,$O$3,IF(P102=2,$O$4,$O$5))</f>
        <v>0</v>
      </c>
    </row>
    <row r="103">
      <c r="A103" s="1" t="s">
        <v>592</v>
      </c>
      <c r="E103" s="27" t="s">
        <v>7713</v>
      </c>
    </row>
    <row r="104" ht="13">
      <c r="A104" s="1" t="s">
        <v>593</v>
      </c>
      <c r="E104" s="32" t="s">
        <v>7957</v>
      </c>
    </row>
    <row r="105">
      <c r="A105" s="1" t="s">
        <v>595</v>
      </c>
      <c r="E105" s="27" t="s">
        <v>589</v>
      </c>
    </row>
    <row r="106">
      <c r="A106" s="1" t="s">
        <v>587</v>
      </c>
      <c r="B106" s="1">
        <v>25</v>
      </c>
      <c r="C106" s="26" t="s">
        <v>7715</v>
      </c>
      <c r="D106" t="s">
        <v>589</v>
      </c>
      <c r="E106" s="27" t="s">
        <v>7716</v>
      </c>
      <c r="F106" s="28" t="s">
        <v>603</v>
      </c>
      <c r="G106" s="29">
        <v>315.673</v>
      </c>
      <c r="H106" s="28">
        <v>0</v>
      </c>
      <c r="I106" s="30">
        <f>ROUND(G106*H106,P4)</f>
        <v>0</v>
      </c>
      <c r="L106" s="30">
        <v>0</v>
      </c>
      <c r="M106" s="24">
        <f>ROUND(G106*L106,P4)</f>
        <v>0</v>
      </c>
      <c r="N106" s="25" t="s">
        <v>7612</v>
      </c>
      <c r="O106" s="31">
        <f>M106*AA106</f>
        <v>0</v>
      </c>
      <c r="P106" s="1">
        <v>3</v>
      </c>
      <c r="AA106" s="1">
        <f>IF(P106=1,$O$3,IF(P106=2,$O$4,$O$5))</f>
        <v>0</v>
      </c>
    </row>
    <row r="107" ht="25">
      <c r="A107" s="1" t="s">
        <v>592</v>
      </c>
      <c r="E107" s="27" t="s">
        <v>7717</v>
      </c>
    </row>
    <row r="108" ht="13">
      <c r="A108" s="1" t="s">
        <v>593</v>
      </c>
      <c r="E108" s="32" t="s">
        <v>7958</v>
      </c>
    </row>
    <row r="109">
      <c r="A109" s="1" t="s">
        <v>595</v>
      </c>
      <c r="E109" s="27" t="s">
        <v>589</v>
      </c>
    </row>
    <row r="110" ht="25">
      <c r="A110" s="1" t="s">
        <v>587</v>
      </c>
      <c r="B110" s="1">
        <v>26</v>
      </c>
      <c r="C110" s="26" t="s">
        <v>7719</v>
      </c>
      <c r="D110" t="s">
        <v>589</v>
      </c>
      <c r="E110" s="27" t="s">
        <v>7720</v>
      </c>
      <c r="F110" s="28" t="s">
        <v>603</v>
      </c>
      <c r="G110" s="29">
        <v>84.009</v>
      </c>
      <c r="H110" s="28">
        <v>0</v>
      </c>
      <c r="I110" s="30">
        <f>ROUND(G110*H110,P4)</f>
        <v>0</v>
      </c>
      <c r="L110" s="30">
        <v>0</v>
      </c>
      <c r="M110" s="24">
        <f>ROUND(G110*L110,P4)</f>
        <v>0</v>
      </c>
      <c r="N110" s="25" t="s">
        <v>7612</v>
      </c>
      <c r="O110" s="31">
        <f>M110*AA110</f>
        <v>0</v>
      </c>
      <c r="P110" s="1">
        <v>3</v>
      </c>
      <c r="AA110" s="1">
        <f>IF(P110=1,$O$3,IF(P110=2,$O$4,$O$5))</f>
        <v>0</v>
      </c>
    </row>
    <row r="111" ht="25">
      <c r="A111" s="1" t="s">
        <v>592</v>
      </c>
      <c r="E111" s="27" t="s">
        <v>7720</v>
      </c>
    </row>
    <row r="112" ht="13">
      <c r="A112" s="1" t="s">
        <v>593</v>
      </c>
      <c r="E112" s="32" t="s">
        <v>7957</v>
      </c>
    </row>
    <row r="113">
      <c r="A113" s="1" t="s">
        <v>595</v>
      </c>
      <c r="E113" s="27" t="s">
        <v>589</v>
      </c>
    </row>
    <row r="114">
      <c r="A114" s="1" t="s">
        <v>587</v>
      </c>
      <c r="B114" s="1">
        <v>27</v>
      </c>
      <c r="C114" s="26" t="s">
        <v>7721</v>
      </c>
      <c r="D114" t="s">
        <v>589</v>
      </c>
      <c r="E114" s="27" t="s">
        <v>7722</v>
      </c>
      <c r="F114" s="28" t="s">
        <v>591</v>
      </c>
      <c r="G114" s="29">
        <v>16.802</v>
      </c>
      <c r="H114" s="28">
        <v>0</v>
      </c>
      <c r="I114" s="30">
        <f>ROUND(G114*H114,P4)</f>
        <v>0</v>
      </c>
      <c r="L114" s="30">
        <v>0</v>
      </c>
      <c r="M114" s="24">
        <f>ROUND(G114*L114,P4)</f>
        <v>0</v>
      </c>
      <c r="N114" s="25" t="s">
        <v>7612</v>
      </c>
      <c r="O114" s="31">
        <f>M114*AA114</f>
        <v>0</v>
      </c>
      <c r="P114" s="1">
        <v>3</v>
      </c>
      <c r="AA114" s="1">
        <f>IF(P114=1,$O$3,IF(P114=2,$O$4,$O$5))</f>
        <v>0</v>
      </c>
    </row>
    <row r="115">
      <c r="A115" s="1" t="s">
        <v>592</v>
      </c>
      <c r="E115" s="27" t="s">
        <v>7723</v>
      </c>
    </row>
    <row r="116" ht="13">
      <c r="A116" s="1" t="s">
        <v>593</v>
      </c>
      <c r="E116" s="32" t="s">
        <v>7959</v>
      </c>
    </row>
    <row r="117">
      <c r="A117" s="1" t="s">
        <v>595</v>
      </c>
      <c r="E117" s="27" t="s">
        <v>589</v>
      </c>
    </row>
    <row r="118">
      <c r="A118" s="1" t="s">
        <v>587</v>
      </c>
      <c r="B118" s="1">
        <v>28</v>
      </c>
      <c r="C118" s="26" t="s">
        <v>7725</v>
      </c>
      <c r="D118" t="s">
        <v>589</v>
      </c>
      <c r="E118" s="27" t="s">
        <v>7726</v>
      </c>
      <c r="F118" s="28" t="s">
        <v>680</v>
      </c>
      <c r="G118" s="29">
        <v>488.68700000000001</v>
      </c>
      <c r="H118" s="28">
        <v>1</v>
      </c>
      <c r="I118" s="30">
        <f>ROUND(G118*H118,P4)</f>
        <v>0</v>
      </c>
      <c r="L118" s="30">
        <v>0</v>
      </c>
      <c r="M118" s="24">
        <f>ROUND(G118*L118,P4)</f>
        <v>0</v>
      </c>
      <c r="N118" s="25" t="s">
        <v>7612</v>
      </c>
      <c r="O118" s="31">
        <f>M118*AA118</f>
        <v>0</v>
      </c>
      <c r="P118" s="1">
        <v>3</v>
      </c>
      <c r="AA118" s="1">
        <f>IF(P118=1,$O$3,IF(P118=2,$O$4,$O$5))</f>
        <v>0</v>
      </c>
    </row>
    <row r="119">
      <c r="A119" s="1" t="s">
        <v>592</v>
      </c>
      <c r="E119" s="27" t="s">
        <v>7726</v>
      </c>
    </row>
    <row r="120" ht="39">
      <c r="A120" s="1" t="s">
        <v>593</v>
      </c>
      <c r="E120" s="32" t="s">
        <v>7960</v>
      </c>
    </row>
    <row r="121">
      <c r="A121" s="1" t="s">
        <v>595</v>
      </c>
      <c r="E121" s="27" t="s">
        <v>589</v>
      </c>
    </row>
    <row r="122" ht="13">
      <c r="A122" s="1" t="s">
        <v>584</v>
      </c>
      <c r="C122" s="22" t="s">
        <v>2588</v>
      </c>
      <c r="E122" s="23" t="s">
        <v>4136</v>
      </c>
      <c r="L122" s="24">
        <f>SUMIFS(L123:L126,A123:A126,"P")</f>
        <v>0</v>
      </c>
      <c r="M122" s="24">
        <f>SUMIFS(M123:M126,A123:A126,"P")</f>
        <v>0</v>
      </c>
      <c r="N122" s="25"/>
    </row>
    <row r="123">
      <c r="A123" s="1" t="s">
        <v>587</v>
      </c>
      <c r="B123" s="1">
        <v>29</v>
      </c>
      <c r="C123" s="26" t="s">
        <v>7728</v>
      </c>
      <c r="D123" t="s">
        <v>589</v>
      </c>
      <c r="E123" s="27" t="s">
        <v>7729</v>
      </c>
      <c r="F123" s="28" t="s">
        <v>591</v>
      </c>
      <c r="G123" s="29">
        <v>29.181999999999999</v>
      </c>
      <c r="H123" s="28">
        <v>1.98</v>
      </c>
      <c r="I123" s="30">
        <f>ROUND(G123*H123,P4)</f>
        <v>0</v>
      </c>
      <c r="L123" s="30">
        <v>0</v>
      </c>
      <c r="M123" s="24">
        <f>ROUND(G123*L123,P4)</f>
        <v>0</v>
      </c>
      <c r="N123" s="25" t="s">
        <v>7612</v>
      </c>
      <c r="O123" s="31">
        <f>M123*AA123</f>
        <v>0</v>
      </c>
      <c r="P123" s="1">
        <v>3</v>
      </c>
      <c r="AA123" s="1">
        <f>IF(P123=1,$O$3,IF(P123=2,$O$4,$O$5))</f>
        <v>0</v>
      </c>
    </row>
    <row r="124" ht="25">
      <c r="A124" s="1" t="s">
        <v>592</v>
      </c>
      <c r="E124" s="27" t="s">
        <v>7730</v>
      </c>
    </row>
    <row r="125" ht="409.5">
      <c r="A125" s="1" t="s">
        <v>593</v>
      </c>
      <c r="E125" s="32" t="s">
        <v>7961</v>
      </c>
    </row>
    <row r="126" ht="50">
      <c r="A126" s="1" t="s">
        <v>595</v>
      </c>
      <c r="E126" s="27" t="s">
        <v>7732</v>
      </c>
    </row>
    <row r="127" ht="13">
      <c r="A127" s="1" t="s">
        <v>584</v>
      </c>
      <c r="C127" s="22" t="s">
        <v>7733</v>
      </c>
      <c r="E127" s="23" t="s">
        <v>7734</v>
      </c>
      <c r="L127" s="24">
        <f>SUMIFS(L128:L139,A128:A139,"P")</f>
        <v>0</v>
      </c>
      <c r="M127" s="24">
        <f>SUMIFS(M128:M139,A128:A139,"P")</f>
        <v>0</v>
      </c>
      <c r="N127" s="25"/>
    </row>
    <row r="128" ht="25">
      <c r="A128" s="1" t="s">
        <v>587</v>
      </c>
      <c r="B128" s="1">
        <v>30</v>
      </c>
      <c r="C128" s="26" t="s">
        <v>7739</v>
      </c>
      <c r="D128" t="s">
        <v>589</v>
      </c>
      <c r="E128" s="27" t="s">
        <v>7740</v>
      </c>
      <c r="F128" s="28" t="s">
        <v>618</v>
      </c>
      <c r="G128" s="29">
        <v>290.50999999999999</v>
      </c>
      <c r="H128" s="28">
        <v>0.23402999999999999</v>
      </c>
      <c r="I128" s="30">
        <f>ROUND(G128*H128,P4)</f>
        <v>0</v>
      </c>
      <c r="L128" s="30">
        <v>0</v>
      </c>
      <c r="M128" s="24">
        <f>ROUND(G128*L128,P4)</f>
        <v>0</v>
      </c>
      <c r="N128" s="25" t="s">
        <v>7612</v>
      </c>
      <c r="O128" s="31">
        <f>M128*AA128</f>
        <v>0</v>
      </c>
      <c r="P128" s="1">
        <v>3</v>
      </c>
      <c r="AA128" s="1">
        <f>IF(P128=1,$O$3,IF(P128=2,$O$4,$O$5))</f>
        <v>0</v>
      </c>
    </row>
    <row r="129" ht="25">
      <c r="A129" s="1" t="s">
        <v>592</v>
      </c>
      <c r="E129" s="27" t="s">
        <v>7741</v>
      </c>
    </row>
    <row r="130" ht="351">
      <c r="A130" s="1" t="s">
        <v>593</v>
      </c>
      <c r="E130" s="32" t="s">
        <v>7962</v>
      </c>
    </row>
    <row r="131">
      <c r="A131" s="1" t="s">
        <v>595</v>
      </c>
      <c r="E131" s="27" t="s">
        <v>589</v>
      </c>
    </row>
    <row r="132" ht="25">
      <c r="A132" s="1" t="s">
        <v>587</v>
      </c>
      <c r="B132" s="1">
        <v>31</v>
      </c>
      <c r="C132" s="26" t="s">
        <v>7851</v>
      </c>
      <c r="D132" t="s">
        <v>589</v>
      </c>
      <c r="E132" s="27" t="s">
        <v>7744</v>
      </c>
      <c r="F132" s="28" t="s">
        <v>4161</v>
      </c>
      <c r="G132" s="29">
        <v>232.40799999999999</v>
      </c>
      <c r="H132" s="28">
        <v>0</v>
      </c>
      <c r="I132" s="30">
        <f>ROUND(G132*H132,P4)</f>
        <v>0</v>
      </c>
      <c r="L132" s="30">
        <v>0</v>
      </c>
      <c r="M132" s="24">
        <f>ROUND(G132*L132,P4)</f>
        <v>0</v>
      </c>
      <c r="N132" s="25" t="s">
        <v>589</v>
      </c>
      <c r="O132" s="31">
        <f>M132*AA132</f>
        <v>0</v>
      </c>
      <c r="P132" s="1">
        <v>3</v>
      </c>
      <c r="AA132" s="1">
        <f>IF(P132=1,$O$3,IF(P132=2,$O$4,$O$5))</f>
        <v>0</v>
      </c>
    </row>
    <row r="133" ht="25">
      <c r="A133" s="1" t="s">
        <v>592</v>
      </c>
      <c r="E133" s="27" t="s">
        <v>7745</v>
      </c>
    </row>
    <row r="134" ht="65">
      <c r="A134" s="1" t="s">
        <v>593</v>
      </c>
      <c r="E134" s="32" t="s">
        <v>7963</v>
      </c>
    </row>
    <row r="135">
      <c r="A135" s="1" t="s">
        <v>595</v>
      </c>
      <c r="E135" s="27" t="s">
        <v>589</v>
      </c>
    </row>
    <row r="136" ht="25">
      <c r="A136" s="1" t="s">
        <v>587</v>
      </c>
      <c r="B136" s="1">
        <v>32</v>
      </c>
      <c r="C136" s="26" t="s">
        <v>7751</v>
      </c>
      <c r="D136" t="s">
        <v>589</v>
      </c>
      <c r="E136" s="27" t="s">
        <v>7752</v>
      </c>
      <c r="F136" s="28" t="s">
        <v>4161</v>
      </c>
      <c r="G136" s="29">
        <v>174.30600000000001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26">
      <c r="A138" s="1" t="s">
        <v>593</v>
      </c>
      <c r="E138" s="32" t="s">
        <v>7964</v>
      </c>
    </row>
    <row r="139">
      <c r="A139" s="1" t="s">
        <v>595</v>
      </c>
      <c r="E139" s="27" t="s">
        <v>589</v>
      </c>
    </row>
    <row r="140" ht="13">
      <c r="A140" s="1" t="s">
        <v>584</v>
      </c>
      <c r="C140" s="22" t="s">
        <v>3293</v>
      </c>
      <c r="E140" s="23" t="s">
        <v>7754</v>
      </c>
      <c r="L140" s="24">
        <f>SUMIFS(L141:L152,A141:A152,"P")</f>
        <v>0</v>
      </c>
      <c r="M140" s="24">
        <f>SUMIFS(M141:M152,A141:A152,"P")</f>
        <v>0</v>
      </c>
      <c r="N140" s="25"/>
    </row>
    <row r="141" ht="25">
      <c r="A141" s="1" t="s">
        <v>587</v>
      </c>
      <c r="B141" s="1">
        <v>33</v>
      </c>
      <c r="C141" s="26" t="s">
        <v>7755</v>
      </c>
      <c r="D141" t="s">
        <v>589</v>
      </c>
      <c r="E141" s="27" t="s">
        <v>7756</v>
      </c>
      <c r="F141" s="28" t="s">
        <v>591</v>
      </c>
      <c r="G141" s="29">
        <v>4.016</v>
      </c>
      <c r="H141" s="28">
        <v>2.3010199999999998</v>
      </c>
      <c r="I141" s="30">
        <f>ROUND(G141*H141,P4)</f>
        <v>0</v>
      </c>
      <c r="L141" s="30">
        <v>0</v>
      </c>
      <c r="M141" s="24">
        <f>ROUND(G141*L141,P4)</f>
        <v>0</v>
      </c>
      <c r="N141" s="25" t="s">
        <v>7612</v>
      </c>
      <c r="O141" s="31">
        <f>M141*AA141</f>
        <v>0</v>
      </c>
      <c r="P141" s="1">
        <v>3</v>
      </c>
      <c r="AA141" s="1">
        <f>IF(P141=1,$O$3,IF(P141=2,$O$4,$O$5))</f>
        <v>0</v>
      </c>
    </row>
    <row r="142" ht="25">
      <c r="A142" s="1" t="s">
        <v>592</v>
      </c>
      <c r="E142" s="27" t="s">
        <v>7757</v>
      </c>
    </row>
    <row r="143" ht="182">
      <c r="A143" s="1" t="s">
        <v>593</v>
      </c>
      <c r="E143" s="32" t="s">
        <v>7965</v>
      </c>
    </row>
    <row r="144" ht="200">
      <c r="A144" s="1" t="s">
        <v>595</v>
      </c>
      <c r="E144" s="27" t="s">
        <v>7759</v>
      </c>
    </row>
    <row r="145">
      <c r="A145" s="1" t="s">
        <v>587</v>
      </c>
      <c r="B145" s="1">
        <v>34</v>
      </c>
      <c r="C145" s="26" t="s">
        <v>7760</v>
      </c>
      <c r="D145" t="s">
        <v>589</v>
      </c>
      <c r="E145" s="27" t="s">
        <v>7761</v>
      </c>
      <c r="F145" s="28" t="s">
        <v>591</v>
      </c>
      <c r="G145" s="29">
        <v>4.016</v>
      </c>
      <c r="H145" s="28">
        <v>0</v>
      </c>
      <c r="I145" s="30">
        <f>ROUND(G145*H145,P4)</f>
        <v>0</v>
      </c>
      <c r="L145" s="30">
        <v>0</v>
      </c>
      <c r="M145" s="24">
        <f>ROUND(G145*L145,P4)</f>
        <v>0</v>
      </c>
      <c r="N145" s="25" t="s">
        <v>7612</v>
      </c>
      <c r="O145" s="31">
        <f>M145*AA145</f>
        <v>0</v>
      </c>
      <c r="P145" s="1">
        <v>3</v>
      </c>
      <c r="AA145" s="1">
        <f>IF(P145=1,$O$3,IF(P145=2,$O$4,$O$5))</f>
        <v>0</v>
      </c>
    </row>
    <row r="146" ht="25">
      <c r="A146" s="1" t="s">
        <v>592</v>
      </c>
      <c r="E146" s="27" t="s">
        <v>7762</v>
      </c>
    </row>
    <row r="147" ht="13">
      <c r="A147" s="1" t="s">
        <v>593</v>
      </c>
      <c r="E147" s="32" t="s">
        <v>7966</v>
      </c>
    </row>
    <row r="148" ht="75">
      <c r="A148" s="1" t="s">
        <v>595</v>
      </c>
      <c r="E148" s="27" t="s">
        <v>7764</v>
      </c>
    </row>
    <row r="149">
      <c r="A149" s="1" t="s">
        <v>587</v>
      </c>
      <c r="B149" s="1">
        <v>35</v>
      </c>
      <c r="C149" s="26" t="s">
        <v>7765</v>
      </c>
      <c r="D149" t="s">
        <v>589</v>
      </c>
      <c r="E149" s="27" t="s">
        <v>7766</v>
      </c>
      <c r="F149" s="28" t="s">
        <v>591</v>
      </c>
      <c r="G149" s="29">
        <v>4.016</v>
      </c>
      <c r="H149" s="28">
        <v>0</v>
      </c>
      <c r="I149" s="30">
        <f>ROUND(G149*H149,P4)</f>
        <v>0</v>
      </c>
      <c r="L149" s="30">
        <v>0</v>
      </c>
      <c r="M149" s="24">
        <f>ROUND(G149*L149,P4)</f>
        <v>0</v>
      </c>
      <c r="N149" s="25" t="s">
        <v>7612</v>
      </c>
      <c r="O149" s="31">
        <f>M149*AA149</f>
        <v>0</v>
      </c>
      <c r="P149" s="1">
        <v>3</v>
      </c>
      <c r="AA149" s="1">
        <f>IF(P149=1,$O$3,IF(P149=2,$O$4,$O$5))</f>
        <v>0</v>
      </c>
    </row>
    <row r="150" ht="25">
      <c r="A150" s="1" t="s">
        <v>592</v>
      </c>
      <c r="E150" s="27" t="s">
        <v>7767</v>
      </c>
    </row>
    <row r="151" ht="13">
      <c r="A151" s="1" t="s">
        <v>593</v>
      </c>
      <c r="E151" s="32" t="s">
        <v>7966</v>
      </c>
    </row>
    <row r="152" ht="75">
      <c r="A152" s="1" t="s">
        <v>595</v>
      </c>
      <c r="E152" s="27" t="s">
        <v>7764</v>
      </c>
    </row>
    <row r="153" ht="13">
      <c r="A153" s="1" t="s">
        <v>584</v>
      </c>
      <c r="C153" s="22" t="s">
        <v>3881</v>
      </c>
      <c r="E153" s="23" t="s">
        <v>4236</v>
      </c>
      <c r="L153" s="24">
        <f>SUMIFS(L154:L193,A154:A193,"P")</f>
        <v>0</v>
      </c>
      <c r="M153" s="24">
        <f>SUMIFS(M154:M193,A154:A193,"P")</f>
        <v>0</v>
      </c>
      <c r="N153" s="25"/>
    </row>
    <row r="154">
      <c r="A154" s="1" t="s">
        <v>587</v>
      </c>
      <c r="B154" s="1">
        <v>36</v>
      </c>
      <c r="C154" s="26" t="s">
        <v>7768</v>
      </c>
      <c r="D154" t="s">
        <v>589</v>
      </c>
      <c r="E154" s="27" t="s">
        <v>7769</v>
      </c>
      <c r="F154" s="28" t="s">
        <v>603</v>
      </c>
      <c r="G154" s="29">
        <v>51.212000000000003</v>
      </c>
      <c r="H154" s="28">
        <v>0.0045999999999999999</v>
      </c>
      <c r="I154" s="30">
        <f>ROUND(G154*H154,P4)</f>
        <v>0</v>
      </c>
      <c r="L154" s="30">
        <v>0</v>
      </c>
      <c r="M154" s="24">
        <f>ROUND(G154*L154,P4)</f>
        <v>0</v>
      </c>
      <c r="N154" s="25" t="s">
        <v>7612</v>
      </c>
      <c r="O154" s="31">
        <f>M154*AA154</f>
        <v>0</v>
      </c>
      <c r="P154" s="1">
        <v>3</v>
      </c>
      <c r="AA154" s="1">
        <f>IF(P154=1,$O$3,IF(P154=2,$O$4,$O$5))</f>
        <v>0</v>
      </c>
    </row>
    <row r="155">
      <c r="A155" s="1" t="s">
        <v>592</v>
      </c>
      <c r="E155" s="27" t="s">
        <v>7770</v>
      </c>
    </row>
    <row r="156" ht="78">
      <c r="A156" s="1" t="s">
        <v>593</v>
      </c>
      <c r="E156" s="32" t="s">
        <v>7967</v>
      </c>
    </row>
    <row r="157">
      <c r="A157" s="1" t="s">
        <v>595</v>
      </c>
      <c r="E157" s="27" t="s">
        <v>589</v>
      </c>
    </row>
    <row r="158">
      <c r="A158" s="1" t="s">
        <v>587</v>
      </c>
      <c r="B158" s="1">
        <v>37</v>
      </c>
      <c r="C158" s="26" t="s">
        <v>7772</v>
      </c>
      <c r="D158" t="s">
        <v>589</v>
      </c>
      <c r="E158" s="27" t="s">
        <v>7773</v>
      </c>
      <c r="F158" s="28" t="s">
        <v>603</v>
      </c>
      <c r="G158" s="29">
        <v>51.212000000000003</v>
      </c>
      <c r="H158" s="28">
        <v>0</v>
      </c>
      <c r="I158" s="30">
        <f>ROUND(G158*H158,P4)</f>
        <v>0</v>
      </c>
      <c r="L158" s="30">
        <v>0</v>
      </c>
      <c r="M158" s="24">
        <f>ROUND(G158*L158,P4)</f>
        <v>0</v>
      </c>
      <c r="N158" s="25" t="s">
        <v>7612</v>
      </c>
      <c r="O158" s="31">
        <f>M158*AA158</f>
        <v>0</v>
      </c>
      <c r="P158" s="1">
        <v>3</v>
      </c>
      <c r="AA158" s="1">
        <f>IF(P158=1,$O$3,IF(P158=2,$O$4,$O$5))</f>
        <v>0</v>
      </c>
    </row>
    <row r="159">
      <c r="A159" s="1" t="s">
        <v>592</v>
      </c>
      <c r="E159" s="27" t="s">
        <v>7774</v>
      </c>
    </row>
    <row r="160" ht="13">
      <c r="A160" s="1" t="s">
        <v>593</v>
      </c>
      <c r="E160" s="32" t="s">
        <v>7968</v>
      </c>
    </row>
    <row r="161">
      <c r="A161" s="1" t="s">
        <v>595</v>
      </c>
      <c r="E161" s="27" t="s">
        <v>589</v>
      </c>
    </row>
    <row r="162">
      <c r="A162" s="1" t="s">
        <v>587</v>
      </c>
      <c r="B162" s="1">
        <v>38</v>
      </c>
      <c r="C162" s="26" t="s">
        <v>7776</v>
      </c>
      <c r="D162" t="s">
        <v>589</v>
      </c>
      <c r="E162" s="27" t="s">
        <v>7777</v>
      </c>
      <c r="F162" s="28" t="s">
        <v>618</v>
      </c>
      <c r="G162" s="29">
        <v>290.50999999999999</v>
      </c>
      <c r="H162" s="28">
        <v>0.00012999999999999999</v>
      </c>
      <c r="I162" s="30">
        <f>ROUND(G162*H162,P4)</f>
        <v>0</v>
      </c>
      <c r="L162" s="30">
        <v>0</v>
      </c>
      <c r="M162" s="24">
        <f>ROUND(G162*L162,P4)</f>
        <v>0</v>
      </c>
      <c r="N162" s="25" t="s">
        <v>7612</v>
      </c>
      <c r="O162" s="31">
        <f>M162*AA162</f>
        <v>0</v>
      </c>
      <c r="P162" s="1">
        <v>3</v>
      </c>
      <c r="AA162" s="1">
        <f>IF(P162=1,$O$3,IF(P162=2,$O$4,$O$5))</f>
        <v>0</v>
      </c>
    </row>
    <row r="163">
      <c r="A163" s="1" t="s">
        <v>592</v>
      </c>
      <c r="E163" s="27" t="s">
        <v>7778</v>
      </c>
    </row>
    <row r="164" ht="39">
      <c r="A164" s="1" t="s">
        <v>593</v>
      </c>
      <c r="E164" s="32" t="s">
        <v>7969</v>
      </c>
    </row>
    <row r="165">
      <c r="A165" s="1" t="s">
        <v>595</v>
      </c>
      <c r="E165" s="27" t="s">
        <v>589</v>
      </c>
    </row>
    <row r="166">
      <c r="A166" s="1" t="s">
        <v>587</v>
      </c>
      <c r="B166" s="1">
        <v>39</v>
      </c>
      <c r="C166" s="26" t="s">
        <v>7970</v>
      </c>
      <c r="D166" t="s">
        <v>589</v>
      </c>
      <c r="E166" s="27" t="s">
        <v>7971</v>
      </c>
      <c r="F166" s="28" t="s">
        <v>1488</v>
      </c>
      <c r="G166" s="29">
        <v>1</v>
      </c>
      <c r="H166" s="28">
        <v>0</v>
      </c>
      <c r="I166" s="30">
        <f>ROUND(G166*H166,P4)</f>
        <v>0</v>
      </c>
      <c r="L166" s="30">
        <v>0</v>
      </c>
      <c r="M166" s="24">
        <f>ROUND(G166*L166,P4)</f>
        <v>0</v>
      </c>
      <c r="N166" s="25" t="s">
        <v>589</v>
      </c>
      <c r="O166" s="31">
        <f>M166*AA166</f>
        <v>0</v>
      </c>
      <c r="P166" s="1">
        <v>3</v>
      </c>
      <c r="AA166" s="1">
        <f>IF(P166=1,$O$3,IF(P166=2,$O$4,$O$5))</f>
        <v>0</v>
      </c>
    </row>
    <row r="167" ht="25">
      <c r="A167" s="1" t="s">
        <v>592</v>
      </c>
      <c r="E167" s="27" t="s">
        <v>7972</v>
      </c>
    </row>
    <row r="168" ht="13">
      <c r="A168" s="1" t="s">
        <v>593</v>
      </c>
      <c r="E168" s="32" t="s">
        <v>6301</v>
      </c>
    </row>
    <row r="169">
      <c r="A169" s="1" t="s">
        <v>595</v>
      </c>
      <c r="E169" s="27" t="s">
        <v>589</v>
      </c>
    </row>
    <row r="170">
      <c r="A170" s="1" t="s">
        <v>587</v>
      </c>
      <c r="B170" s="1">
        <v>40</v>
      </c>
      <c r="C170" s="26" t="s">
        <v>7973</v>
      </c>
      <c r="D170" t="s">
        <v>589</v>
      </c>
      <c r="E170" s="27" t="s">
        <v>7974</v>
      </c>
      <c r="F170" s="28" t="s">
        <v>1488</v>
      </c>
      <c r="G170" s="29">
        <v>1</v>
      </c>
      <c r="H170" s="28">
        <v>0</v>
      </c>
      <c r="I170" s="30">
        <f>ROUND(G170*H170,P4)</f>
        <v>0</v>
      </c>
      <c r="L170" s="30">
        <v>0</v>
      </c>
      <c r="M170" s="24">
        <f>ROUND(G170*L170,P4)</f>
        <v>0</v>
      </c>
      <c r="N170" s="25" t="s">
        <v>589</v>
      </c>
      <c r="O170" s="31">
        <f>M170*AA170</f>
        <v>0</v>
      </c>
      <c r="P170" s="1">
        <v>3</v>
      </c>
      <c r="AA170" s="1">
        <f>IF(P170=1,$O$3,IF(P170=2,$O$4,$O$5))</f>
        <v>0</v>
      </c>
    </row>
    <row r="171" ht="25">
      <c r="A171" s="1" t="s">
        <v>592</v>
      </c>
      <c r="E171" s="27" t="s">
        <v>7975</v>
      </c>
    </row>
    <row r="172" ht="13">
      <c r="A172" s="1" t="s">
        <v>593</v>
      </c>
      <c r="E172" s="32" t="s">
        <v>6301</v>
      </c>
    </row>
    <row r="173">
      <c r="A173" s="1" t="s">
        <v>595</v>
      </c>
      <c r="E173" s="27" t="s">
        <v>589</v>
      </c>
    </row>
    <row r="174">
      <c r="A174" s="1" t="s">
        <v>587</v>
      </c>
      <c r="B174" s="1">
        <v>41</v>
      </c>
      <c r="C174" s="26" t="s">
        <v>7780</v>
      </c>
      <c r="D174" t="s">
        <v>589</v>
      </c>
      <c r="E174" s="27" t="s">
        <v>7976</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7977</v>
      </c>
    </row>
    <row r="176" ht="39">
      <c r="A176" s="1" t="s">
        <v>593</v>
      </c>
      <c r="E176" s="32" t="s">
        <v>7978</v>
      </c>
    </row>
    <row r="177">
      <c r="A177" s="1" t="s">
        <v>595</v>
      </c>
      <c r="E177" s="27" t="s">
        <v>589</v>
      </c>
    </row>
    <row r="178">
      <c r="A178" s="1" t="s">
        <v>587</v>
      </c>
      <c r="B178" s="1">
        <v>42</v>
      </c>
      <c r="C178" s="26" t="s">
        <v>7784</v>
      </c>
      <c r="D178" t="s">
        <v>589</v>
      </c>
      <c r="E178" s="27" t="s">
        <v>7979</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7980</v>
      </c>
    </row>
    <row r="180" ht="39">
      <c r="A180" s="1" t="s">
        <v>593</v>
      </c>
      <c r="E180" s="32" t="s">
        <v>7981</v>
      </c>
    </row>
    <row r="181">
      <c r="A181" s="1" t="s">
        <v>595</v>
      </c>
      <c r="E181" s="27" t="s">
        <v>589</v>
      </c>
    </row>
    <row r="182">
      <c r="A182" s="1" t="s">
        <v>587</v>
      </c>
      <c r="B182" s="1">
        <v>43</v>
      </c>
      <c r="C182" s="26" t="s">
        <v>7788</v>
      </c>
      <c r="D182" t="s">
        <v>589</v>
      </c>
      <c r="E182" s="27" t="s">
        <v>7982</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7983</v>
      </c>
    </row>
    <row r="184" ht="39">
      <c r="A184" s="1" t="s">
        <v>593</v>
      </c>
      <c r="E184" s="32" t="s">
        <v>7984</v>
      </c>
    </row>
    <row r="185">
      <c r="A185" s="1" t="s">
        <v>595</v>
      </c>
      <c r="E185" s="27" t="s">
        <v>589</v>
      </c>
    </row>
    <row r="186">
      <c r="A186" s="1" t="s">
        <v>587</v>
      </c>
      <c r="B186" s="1">
        <v>44</v>
      </c>
      <c r="C186" s="26" t="s">
        <v>7869</v>
      </c>
      <c r="D186" t="s">
        <v>589</v>
      </c>
      <c r="E186" s="27" t="s">
        <v>7985</v>
      </c>
      <c r="F186" s="28" t="s">
        <v>1488</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7986</v>
      </c>
    </row>
    <row r="188" ht="39">
      <c r="A188" s="1" t="s">
        <v>593</v>
      </c>
      <c r="E188" s="32" t="s">
        <v>7987</v>
      </c>
    </row>
    <row r="189">
      <c r="A189" s="1" t="s">
        <v>595</v>
      </c>
      <c r="E189" s="27" t="s">
        <v>589</v>
      </c>
    </row>
    <row r="190" ht="25">
      <c r="A190" s="1" t="s">
        <v>587</v>
      </c>
      <c r="B190" s="1">
        <v>45</v>
      </c>
      <c r="C190" s="26" t="s">
        <v>7792</v>
      </c>
      <c r="D190" t="s">
        <v>589</v>
      </c>
      <c r="E190" s="27" t="s">
        <v>7988</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7798</v>
      </c>
    </row>
    <row r="192" ht="130">
      <c r="A192" s="1" t="s">
        <v>593</v>
      </c>
      <c r="E192" s="32" t="s">
        <v>7989</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200.60400000000001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681</v>
      </c>
    </row>
    <row r="197" ht="13">
      <c r="A197" s="1" t="s">
        <v>593</v>
      </c>
      <c r="E197" s="32" t="s">
        <v>7990</v>
      </c>
    </row>
    <row r="198" ht="150">
      <c r="A198" s="1" t="s">
        <v>595</v>
      </c>
      <c r="E198" s="27" t="s">
        <v>683</v>
      </c>
    </row>
    <row r="199" ht="37.5">
      <c r="A199" s="1" t="s">
        <v>587</v>
      </c>
      <c r="B199" s="1">
        <v>47</v>
      </c>
      <c r="C199" s="26" t="s">
        <v>3942</v>
      </c>
      <c r="D199" t="s">
        <v>3943</v>
      </c>
      <c r="E199" s="27" t="s">
        <v>3944</v>
      </c>
      <c r="F199" s="28" t="s">
        <v>680</v>
      </c>
      <c r="G199" s="29">
        <v>802.41499999999996</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4366</v>
      </c>
    </row>
    <row r="201" ht="13">
      <c r="A201" s="1" t="s">
        <v>593</v>
      </c>
      <c r="E201" s="32" t="s">
        <v>7991</v>
      </c>
    </row>
    <row r="202" ht="150">
      <c r="A202" s="1" t="s">
        <v>595</v>
      </c>
      <c r="E202" s="27" t="s">
        <v>683</v>
      </c>
    </row>
    <row r="203" ht="13">
      <c r="A203" s="1" t="s">
        <v>584</v>
      </c>
      <c r="C203" s="22" t="s">
        <v>7802</v>
      </c>
      <c r="E203" s="23" t="s">
        <v>7803</v>
      </c>
      <c r="L203" s="24">
        <f>SUMIFS(L204:L211,A204:A211,"P")</f>
        <v>0</v>
      </c>
      <c r="M203" s="24">
        <f>SUMIFS(M204:M211,A204:A211,"P")</f>
        <v>0</v>
      </c>
      <c r="N203" s="25"/>
    </row>
    <row r="204">
      <c r="A204" s="1" t="s">
        <v>587</v>
      </c>
      <c r="B204" s="1">
        <v>48</v>
      </c>
      <c r="C204" s="26" t="s">
        <v>7804</v>
      </c>
      <c r="D204" t="s">
        <v>589</v>
      </c>
      <c r="E204" s="27" t="s">
        <v>7805</v>
      </c>
      <c r="F204" s="28" t="s">
        <v>680</v>
      </c>
      <c r="G204" s="29">
        <v>572.87599999999998</v>
      </c>
      <c r="H204" s="28">
        <v>0</v>
      </c>
      <c r="I204" s="30">
        <f>ROUND(G204*H204,P4)</f>
        <v>0</v>
      </c>
      <c r="L204" s="30">
        <v>0</v>
      </c>
      <c r="M204" s="24">
        <f>ROUND(G204*L204,P4)</f>
        <v>0</v>
      </c>
      <c r="N204" s="25" t="s">
        <v>7612</v>
      </c>
      <c r="O204" s="31">
        <f>M204*AA204</f>
        <v>0</v>
      </c>
      <c r="P204" s="1">
        <v>3</v>
      </c>
      <c r="AA204" s="1">
        <f>IF(P204=1,$O$3,IF(P204=2,$O$4,$O$5))</f>
        <v>0</v>
      </c>
    </row>
    <row r="205" ht="37.5">
      <c r="A205" s="1" t="s">
        <v>592</v>
      </c>
      <c r="E205" s="27" t="s">
        <v>7806</v>
      </c>
    </row>
    <row r="206">
      <c r="A206" s="1" t="s">
        <v>593</v>
      </c>
    </row>
    <row r="207" ht="37.5">
      <c r="A207" s="1" t="s">
        <v>595</v>
      </c>
      <c r="E207" s="27" t="s">
        <v>7807</v>
      </c>
    </row>
    <row r="208" ht="25">
      <c r="A208" s="1" t="s">
        <v>587</v>
      </c>
      <c r="B208" s="1">
        <v>49</v>
      </c>
      <c r="C208" s="26" t="s">
        <v>7808</v>
      </c>
      <c r="D208" t="s">
        <v>589</v>
      </c>
      <c r="E208" s="27" t="s">
        <v>7809</v>
      </c>
      <c r="F208" s="28" t="s">
        <v>680</v>
      </c>
      <c r="G208" s="29">
        <v>572.87599999999998</v>
      </c>
      <c r="H208" s="28">
        <v>0</v>
      </c>
      <c r="I208" s="30">
        <f>ROUND(G208*H208,P4)</f>
        <v>0</v>
      </c>
      <c r="L208" s="30">
        <v>0</v>
      </c>
      <c r="M208" s="24">
        <f>ROUND(G208*L208,P4)</f>
        <v>0</v>
      </c>
      <c r="N208" s="25" t="s">
        <v>7612</v>
      </c>
      <c r="O208" s="31">
        <f>M208*AA208</f>
        <v>0</v>
      </c>
      <c r="P208" s="1">
        <v>3</v>
      </c>
      <c r="AA208" s="1">
        <f>IF(P208=1,$O$3,IF(P208=2,$O$4,$O$5))</f>
        <v>0</v>
      </c>
    </row>
    <row r="209" ht="37.5">
      <c r="A209" s="1" t="s">
        <v>592</v>
      </c>
      <c r="E209" s="27" t="s">
        <v>7810</v>
      </c>
    </row>
    <row r="210">
      <c r="A210" s="1" t="s">
        <v>593</v>
      </c>
    </row>
    <row r="211" ht="37.5">
      <c r="A211" s="1" t="s">
        <v>595</v>
      </c>
      <c r="E211" s="27" t="s">
        <v>7807</v>
      </c>
    </row>
    <row r="212" ht="13">
      <c r="A212" s="1" t="s">
        <v>584</v>
      </c>
      <c r="C212" s="22" t="s">
        <v>3737</v>
      </c>
      <c r="E212" s="23" t="s">
        <v>3950</v>
      </c>
      <c r="L212" s="24">
        <f>SUMIFS(L213:L228,A213:A228,"P")</f>
        <v>0</v>
      </c>
      <c r="M212" s="24">
        <f>SUMIFS(M213:M228,A213:A228,"P")</f>
        <v>0</v>
      </c>
      <c r="N212" s="25"/>
    </row>
    <row r="213">
      <c r="A213" s="1" t="s">
        <v>587</v>
      </c>
      <c r="B213" s="1">
        <v>50</v>
      </c>
      <c r="C213" s="26" t="s">
        <v>7992</v>
      </c>
      <c r="D213" t="s">
        <v>589</v>
      </c>
      <c r="E213" s="27" t="s">
        <v>7993</v>
      </c>
      <c r="F213" s="28" t="s">
        <v>610</v>
      </c>
      <c r="G213" s="29">
        <v>27</v>
      </c>
      <c r="H213" s="28">
        <v>0</v>
      </c>
      <c r="I213" s="30">
        <f>ROUND(G213*H213,P4)</f>
        <v>0</v>
      </c>
      <c r="L213" s="30">
        <v>0</v>
      </c>
      <c r="M213" s="24">
        <f>ROUND(G213*L213,P4)</f>
        <v>0</v>
      </c>
      <c r="N213" s="25" t="s">
        <v>589</v>
      </c>
      <c r="O213" s="31">
        <f>M213*AA213</f>
        <v>0</v>
      </c>
      <c r="P213" s="1">
        <v>3</v>
      </c>
      <c r="AA213" s="1">
        <f>IF(P213=1,$O$3,IF(P213=2,$O$4,$O$5))</f>
        <v>0</v>
      </c>
    </row>
    <row r="214">
      <c r="A214" s="1" t="s">
        <v>592</v>
      </c>
      <c r="E214" s="27" t="s">
        <v>7994</v>
      </c>
    </row>
    <row r="215" ht="13">
      <c r="A215" s="1" t="s">
        <v>593</v>
      </c>
      <c r="E215" s="32" t="s">
        <v>7995</v>
      </c>
    </row>
    <row r="216">
      <c r="A216" s="1" t="s">
        <v>595</v>
      </c>
      <c r="E216" s="27" t="s">
        <v>589</v>
      </c>
    </row>
    <row r="217">
      <c r="A217" s="1" t="s">
        <v>587</v>
      </c>
      <c r="B217" s="1">
        <v>51</v>
      </c>
      <c r="C217" s="26" t="s">
        <v>7996</v>
      </c>
      <c r="D217" t="s">
        <v>589</v>
      </c>
      <c r="E217" s="27" t="s">
        <v>7997</v>
      </c>
      <c r="F217" s="28" t="s">
        <v>610</v>
      </c>
      <c r="G217" s="29">
        <v>174</v>
      </c>
      <c r="H217" s="28">
        <v>0</v>
      </c>
      <c r="I217" s="30">
        <f>ROUND(G217*H217,P4)</f>
        <v>0</v>
      </c>
      <c r="L217" s="30">
        <v>0</v>
      </c>
      <c r="M217" s="24">
        <f>ROUND(G217*L217,P4)</f>
        <v>0</v>
      </c>
      <c r="N217" s="25" t="s">
        <v>589</v>
      </c>
      <c r="O217" s="31">
        <f>M217*AA217</f>
        <v>0</v>
      </c>
      <c r="P217" s="1">
        <v>3</v>
      </c>
      <c r="AA217" s="1">
        <f>IF(P217=1,$O$3,IF(P217=2,$O$4,$O$5))</f>
        <v>0</v>
      </c>
    </row>
    <row r="218">
      <c r="A218" s="1" t="s">
        <v>592</v>
      </c>
      <c r="E218" s="27" t="s">
        <v>7998</v>
      </c>
    </row>
    <row r="219" ht="13">
      <c r="A219" s="1" t="s">
        <v>593</v>
      </c>
      <c r="E219" s="32" t="s">
        <v>7999</v>
      </c>
    </row>
    <row r="220">
      <c r="A220" s="1" t="s">
        <v>595</v>
      </c>
      <c r="E220" s="27" t="s">
        <v>589</v>
      </c>
    </row>
    <row r="221">
      <c r="A221" s="1" t="s">
        <v>587</v>
      </c>
      <c r="B221" s="1">
        <v>52</v>
      </c>
      <c r="C221" s="26" t="s">
        <v>7811</v>
      </c>
      <c r="D221" t="s">
        <v>589</v>
      </c>
      <c r="E221" s="27" t="s">
        <v>7812</v>
      </c>
      <c r="F221" s="28" t="s">
        <v>610</v>
      </c>
      <c r="G221" s="29">
        <v>127</v>
      </c>
      <c r="H221" s="28">
        <v>0</v>
      </c>
      <c r="I221" s="30">
        <f>ROUND(G221*H221,P4)</f>
        <v>0</v>
      </c>
      <c r="L221" s="30">
        <v>0</v>
      </c>
      <c r="M221" s="24">
        <f>ROUND(G221*L221,P4)</f>
        <v>0</v>
      </c>
      <c r="N221" s="25" t="s">
        <v>589</v>
      </c>
      <c r="O221" s="31">
        <f>M221*AA221</f>
        <v>0</v>
      </c>
      <c r="P221" s="1">
        <v>3</v>
      </c>
      <c r="AA221" s="1">
        <f>IF(P221=1,$O$3,IF(P221=2,$O$4,$O$5))</f>
        <v>0</v>
      </c>
    </row>
    <row r="222">
      <c r="A222" s="1" t="s">
        <v>592</v>
      </c>
      <c r="E222" s="27" t="s">
        <v>7813</v>
      </c>
    </row>
    <row r="223" ht="13">
      <c r="A223" s="1" t="s">
        <v>593</v>
      </c>
      <c r="E223" s="32" t="s">
        <v>8000</v>
      </c>
    </row>
    <row r="224">
      <c r="A224" s="1" t="s">
        <v>595</v>
      </c>
      <c r="E224" s="27" t="s">
        <v>589</v>
      </c>
    </row>
    <row r="225">
      <c r="A225" s="1" t="s">
        <v>587</v>
      </c>
      <c r="B225" s="1">
        <v>53</v>
      </c>
      <c r="C225" s="26" t="s">
        <v>8001</v>
      </c>
      <c r="D225" t="s">
        <v>589</v>
      </c>
      <c r="E225" s="27" t="s">
        <v>8002</v>
      </c>
      <c r="F225" s="28" t="s">
        <v>1488</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8003</v>
      </c>
    </row>
    <row r="227" ht="13">
      <c r="A227" s="1" t="s">
        <v>593</v>
      </c>
      <c r="E227" s="32" t="s">
        <v>6301</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COUNTIFS(L8:L225,"=0",A8:A225,"P")+COUNTIFS(L8:L225,"",A8:A225,"P")+SUM(Q8:Q225)</f>
        <v>0</v>
      </c>
    </row>
    <row r="8" ht="13">
      <c r="A8" s="1" t="s">
        <v>582</v>
      </c>
      <c r="C8" s="22" t="s">
        <v>8004</v>
      </c>
      <c r="E8" s="23" t="s">
        <v>387</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7879</v>
      </c>
      <c r="D10" t="s">
        <v>589</v>
      </c>
      <c r="E10" s="27" t="s">
        <v>7880</v>
      </c>
      <c r="F10" s="28" t="s">
        <v>3079</v>
      </c>
      <c r="G10" s="29">
        <v>0.40000000000000002</v>
      </c>
      <c r="H10" s="28">
        <v>0.001</v>
      </c>
      <c r="I10" s="30">
        <f>ROUND(G10*H10,P4)</f>
        <v>0</v>
      </c>
      <c r="L10" s="30">
        <v>0</v>
      </c>
      <c r="M10" s="24">
        <f>ROUND(G10*L10,P4)</f>
        <v>0</v>
      </c>
      <c r="N10" s="25" t="s">
        <v>7612</v>
      </c>
      <c r="O10" s="31">
        <f>M10*AA10</f>
        <v>0</v>
      </c>
      <c r="P10" s="1">
        <v>3</v>
      </c>
      <c r="AA10" s="1">
        <f>IF(P10=1,$O$3,IF(P10=2,$O$4,$O$5))</f>
        <v>0</v>
      </c>
    </row>
    <row r="11">
      <c r="A11" s="1" t="s">
        <v>592</v>
      </c>
      <c r="E11" s="27" t="s">
        <v>7880</v>
      </c>
    </row>
    <row r="12" ht="13">
      <c r="A12" s="1" t="s">
        <v>593</v>
      </c>
      <c r="E12" s="32" t="s">
        <v>8005</v>
      </c>
    </row>
    <row r="13">
      <c r="A13" s="1" t="s">
        <v>595</v>
      </c>
      <c r="E13" s="27" t="s">
        <v>589</v>
      </c>
    </row>
    <row r="14">
      <c r="A14" s="1" t="s">
        <v>587</v>
      </c>
      <c r="B14" s="1">
        <v>2</v>
      </c>
      <c r="C14" s="26" t="s">
        <v>7614</v>
      </c>
      <c r="D14" t="s">
        <v>589</v>
      </c>
      <c r="E14" s="27" t="s">
        <v>7615</v>
      </c>
      <c r="F14" s="28" t="s">
        <v>807</v>
      </c>
      <c r="G14" s="29">
        <v>1058.2</v>
      </c>
      <c r="H14" s="28">
        <v>3.0000000000000001E-05</v>
      </c>
      <c r="I14" s="30">
        <f>ROUND(G14*H14,P4)</f>
        <v>0</v>
      </c>
      <c r="L14" s="30">
        <v>0</v>
      </c>
      <c r="M14" s="24">
        <f>ROUND(G14*L14,P4)</f>
        <v>0</v>
      </c>
      <c r="N14" s="25" t="s">
        <v>7612</v>
      </c>
      <c r="O14" s="31">
        <f>M14*AA14</f>
        <v>0</v>
      </c>
      <c r="P14" s="1">
        <v>3</v>
      </c>
      <c r="AA14" s="1">
        <f>IF(P14=1,$O$3,IF(P14=2,$O$4,$O$5))</f>
        <v>0</v>
      </c>
    </row>
    <row r="15" ht="25">
      <c r="A15" s="1" t="s">
        <v>592</v>
      </c>
      <c r="E15" s="27" t="s">
        <v>7616</v>
      </c>
    </row>
    <row r="16" ht="39">
      <c r="A16" s="1" t="s">
        <v>593</v>
      </c>
      <c r="E16" s="32" t="s">
        <v>8006</v>
      </c>
    </row>
    <row r="17" ht="312.5">
      <c r="A17" s="1" t="s">
        <v>595</v>
      </c>
      <c r="E17" s="27" t="s">
        <v>7618</v>
      </c>
    </row>
    <row r="18">
      <c r="A18" s="1" t="s">
        <v>587</v>
      </c>
      <c r="B18" s="1">
        <v>3</v>
      </c>
      <c r="C18" s="26" t="s">
        <v>7619</v>
      </c>
      <c r="D18" t="s">
        <v>589</v>
      </c>
      <c r="E18" s="27" t="s">
        <v>7620</v>
      </c>
      <c r="F18" s="28" t="s">
        <v>603</v>
      </c>
      <c r="G18" s="29">
        <v>137.566</v>
      </c>
      <c r="H18" s="28">
        <v>0</v>
      </c>
      <c r="I18" s="30">
        <f>ROUND(G18*H18,P4)</f>
        <v>0</v>
      </c>
      <c r="L18" s="30">
        <v>0</v>
      </c>
      <c r="M18" s="24">
        <f>ROUND(G18*L18,P4)</f>
        <v>0</v>
      </c>
      <c r="N18" s="25" t="s">
        <v>7612</v>
      </c>
      <c r="O18" s="31">
        <f>M18*AA18</f>
        <v>0</v>
      </c>
      <c r="P18" s="1">
        <v>3</v>
      </c>
      <c r="AA18" s="1">
        <f>IF(P18=1,$O$3,IF(P18=2,$O$4,$O$5))</f>
        <v>0</v>
      </c>
    </row>
    <row r="19">
      <c r="A19" s="1" t="s">
        <v>592</v>
      </c>
      <c r="E19" s="27" t="s">
        <v>7621</v>
      </c>
    </row>
    <row r="20" ht="221">
      <c r="A20" s="1" t="s">
        <v>593</v>
      </c>
      <c r="E20" s="32" t="s">
        <v>8007</v>
      </c>
    </row>
    <row r="21" ht="87.5">
      <c r="A21" s="1" t="s">
        <v>595</v>
      </c>
      <c r="E21" s="27" t="s">
        <v>7623</v>
      </c>
    </row>
    <row r="22" ht="25">
      <c r="A22" s="1" t="s">
        <v>587</v>
      </c>
      <c r="B22" s="1">
        <v>4</v>
      </c>
      <c r="C22" s="26" t="s">
        <v>7624</v>
      </c>
      <c r="D22" t="s">
        <v>589</v>
      </c>
      <c r="E22" s="27" t="s">
        <v>7625</v>
      </c>
      <c r="F22" s="28" t="s">
        <v>591</v>
      </c>
      <c r="G22" s="29">
        <v>227.65600000000001</v>
      </c>
      <c r="H22" s="28">
        <v>0</v>
      </c>
      <c r="I22" s="30">
        <f>ROUND(G22*H22,P4)</f>
        <v>0</v>
      </c>
      <c r="L22" s="30">
        <v>0</v>
      </c>
      <c r="M22" s="24">
        <f>ROUND(G22*L22,P4)</f>
        <v>0</v>
      </c>
      <c r="N22" s="25" t="s">
        <v>7612</v>
      </c>
      <c r="O22" s="31">
        <f>M22*AA22</f>
        <v>0</v>
      </c>
      <c r="P22" s="1">
        <v>3</v>
      </c>
      <c r="AA22" s="1">
        <f>IF(P22=1,$O$3,IF(P22=2,$O$4,$O$5))</f>
        <v>0</v>
      </c>
    </row>
    <row r="23" ht="37.5">
      <c r="A23" s="1" t="s">
        <v>592</v>
      </c>
      <c r="E23" s="27" t="s">
        <v>7626</v>
      </c>
    </row>
    <row r="24" ht="208">
      <c r="A24" s="1" t="s">
        <v>593</v>
      </c>
      <c r="E24" s="32" t="s">
        <v>8008</v>
      </c>
    </row>
    <row r="25" ht="37.5">
      <c r="A25" s="1" t="s">
        <v>595</v>
      </c>
      <c r="E25" s="27" t="s">
        <v>7628</v>
      </c>
    </row>
    <row r="26">
      <c r="A26" s="1" t="s">
        <v>587</v>
      </c>
      <c r="B26" s="1">
        <v>5</v>
      </c>
      <c r="C26" s="26" t="s">
        <v>7629</v>
      </c>
      <c r="D26" t="s">
        <v>589</v>
      </c>
      <c r="E26" s="27" t="s">
        <v>7630</v>
      </c>
      <c r="F26" s="28" t="s">
        <v>591</v>
      </c>
      <c r="G26" s="29">
        <v>97.811999999999998</v>
      </c>
      <c r="H26" s="28">
        <v>0</v>
      </c>
      <c r="I26" s="30">
        <f>ROUND(G26*H26,P4)</f>
        <v>0</v>
      </c>
      <c r="L26" s="30">
        <v>0</v>
      </c>
      <c r="M26" s="24">
        <f>ROUND(G26*L26,P4)</f>
        <v>0</v>
      </c>
      <c r="N26" s="25" t="s">
        <v>7612</v>
      </c>
      <c r="O26" s="31">
        <f>M26*AA26</f>
        <v>0</v>
      </c>
      <c r="P26" s="1">
        <v>3</v>
      </c>
      <c r="AA26" s="1">
        <f>IF(P26=1,$O$3,IF(P26=2,$O$4,$O$5))</f>
        <v>0</v>
      </c>
    </row>
    <row r="27" ht="25">
      <c r="A27" s="1" t="s">
        <v>592</v>
      </c>
      <c r="E27" s="27" t="s">
        <v>7631</v>
      </c>
    </row>
    <row r="28" ht="104">
      <c r="A28" s="1" t="s">
        <v>593</v>
      </c>
      <c r="E28" s="32" t="s">
        <v>8009</v>
      </c>
    </row>
    <row r="29">
      <c r="A29" s="1" t="s">
        <v>595</v>
      </c>
      <c r="E29" s="27" t="s">
        <v>589</v>
      </c>
    </row>
    <row r="30">
      <c r="A30" s="1" t="s">
        <v>587</v>
      </c>
      <c r="B30" s="1">
        <v>6</v>
      </c>
      <c r="C30" s="26" t="s">
        <v>7633</v>
      </c>
      <c r="D30" t="s">
        <v>589</v>
      </c>
      <c r="E30" s="27" t="s">
        <v>7634</v>
      </c>
      <c r="F30" s="28" t="s">
        <v>603</v>
      </c>
      <c r="G30" s="29">
        <v>233.59999999999999</v>
      </c>
      <c r="H30" s="28">
        <v>0.00084000000000000003</v>
      </c>
      <c r="I30" s="30">
        <f>ROUND(G30*H30,P4)</f>
        <v>0</v>
      </c>
      <c r="L30" s="30">
        <v>0</v>
      </c>
      <c r="M30" s="24">
        <f>ROUND(G30*L30,P4)</f>
        <v>0</v>
      </c>
      <c r="N30" s="25" t="s">
        <v>7612</v>
      </c>
      <c r="O30" s="31">
        <f>M30*AA30</f>
        <v>0</v>
      </c>
      <c r="P30" s="1">
        <v>3</v>
      </c>
      <c r="AA30" s="1">
        <f>IF(P30=1,$O$3,IF(P30=2,$O$4,$O$5))</f>
        <v>0</v>
      </c>
    </row>
    <row r="31" ht="25">
      <c r="A31" s="1" t="s">
        <v>592</v>
      </c>
      <c r="E31" s="27" t="s">
        <v>7635</v>
      </c>
    </row>
    <row r="32" ht="104">
      <c r="A32" s="1" t="s">
        <v>593</v>
      </c>
      <c r="E32" s="32" t="s">
        <v>8010</v>
      </c>
    </row>
    <row r="33" ht="175">
      <c r="A33" s="1" t="s">
        <v>595</v>
      </c>
      <c r="E33" s="27" t="s">
        <v>7637</v>
      </c>
    </row>
    <row r="34">
      <c r="A34" s="1" t="s">
        <v>587</v>
      </c>
      <c r="B34" s="1">
        <v>7</v>
      </c>
      <c r="C34" s="26" t="s">
        <v>7638</v>
      </c>
      <c r="D34" t="s">
        <v>589</v>
      </c>
      <c r="E34" s="27" t="s">
        <v>7639</v>
      </c>
      <c r="F34" s="28" t="s">
        <v>603</v>
      </c>
      <c r="G34" s="29">
        <v>135.59999999999999</v>
      </c>
      <c r="H34" s="28">
        <v>0.0011900000000000001</v>
      </c>
      <c r="I34" s="30">
        <f>ROUND(G34*H34,P4)</f>
        <v>0</v>
      </c>
      <c r="L34" s="30">
        <v>0</v>
      </c>
      <c r="M34" s="24">
        <f>ROUND(G34*L34,P4)</f>
        <v>0</v>
      </c>
      <c r="N34" s="25" t="s">
        <v>7612</v>
      </c>
      <c r="O34" s="31">
        <f>M34*AA34</f>
        <v>0</v>
      </c>
      <c r="P34" s="1">
        <v>3</v>
      </c>
      <c r="AA34" s="1">
        <f>IF(P34=1,$O$3,IF(P34=2,$O$4,$O$5))</f>
        <v>0</v>
      </c>
    </row>
    <row r="35" ht="25">
      <c r="A35" s="1" t="s">
        <v>592</v>
      </c>
      <c r="E35" s="27" t="s">
        <v>7640</v>
      </c>
    </row>
    <row r="36" ht="130">
      <c r="A36" s="1" t="s">
        <v>593</v>
      </c>
      <c r="E36" s="32" t="s">
        <v>8011</v>
      </c>
    </row>
    <row r="37">
      <c r="A37" s="1" t="s">
        <v>595</v>
      </c>
      <c r="E37" s="27" t="s">
        <v>589</v>
      </c>
    </row>
    <row r="38">
      <c r="A38" s="1" t="s">
        <v>587</v>
      </c>
      <c r="B38" s="1">
        <v>8</v>
      </c>
      <c r="C38" s="26" t="s">
        <v>7642</v>
      </c>
      <c r="D38" t="s">
        <v>589</v>
      </c>
      <c r="E38" s="27" t="s">
        <v>7643</v>
      </c>
      <c r="F38" s="28" t="s">
        <v>603</v>
      </c>
      <c r="G38" s="29">
        <v>233.59999999999999</v>
      </c>
      <c r="H38" s="28">
        <v>0</v>
      </c>
      <c r="I38" s="30">
        <f>ROUND(G38*H38,P4)</f>
        <v>0</v>
      </c>
      <c r="L38" s="30">
        <v>0</v>
      </c>
      <c r="M38" s="24">
        <f>ROUND(G38*L38,P4)</f>
        <v>0</v>
      </c>
      <c r="N38" s="25" t="s">
        <v>7612</v>
      </c>
      <c r="O38" s="31">
        <f>M38*AA38</f>
        <v>0</v>
      </c>
      <c r="P38" s="1">
        <v>3</v>
      </c>
      <c r="AA38" s="1">
        <f>IF(P38=1,$O$3,IF(P38=2,$O$4,$O$5))</f>
        <v>0</v>
      </c>
    </row>
    <row r="39" ht="25">
      <c r="A39" s="1" t="s">
        <v>592</v>
      </c>
      <c r="E39" s="27" t="s">
        <v>7644</v>
      </c>
    </row>
    <row r="40" ht="13">
      <c r="A40" s="1" t="s">
        <v>593</v>
      </c>
      <c r="E40" s="32" t="s">
        <v>8012</v>
      </c>
    </row>
    <row r="41">
      <c r="A41" s="1" t="s">
        <v>595</v>
      </c>
      <c r="E41" s="27" t="s">
        <v>589</v>
      </c>
    </row>
    <row r="42">
      <c r="A42" s="1" t="s">
        <v>587</v>
      </c>
      <c r="B42" s="1">
        <v>9</v>
      </c>
      <c r="C42" s="26" t="s">
        <v>7646</v>
      </c>
      <c r="D42" t="s">
        <v>589</v>
      </c>
      <c r="E42" s="27" t="s">
        <v>7647</v>
      </c>
      <c r="F42" s="28" t="s">
        <v>603</v>
      </c>
      <c r="G42" s="29">
        <v>135.59999999999999</v>
      </c>
      <c r="H42" s="28">
        <v>0</v>
      </c>
      <c r="I42" s="30">
        <f>ROUND(G42*H42,P4)</f>
        <v>0</v>
      </c>
      <c r="L42" s="30">
        <v>0</v>
      </c>
      <c r="M42" s="24">
        <f>ROUND(G42*L42,P4)</f>
        <v>0</v>
      </c>
      <c r="N42" s="25" t="s">
        <v>7612</v>
      </c>
      <c r="O42" s="31">
        <f>M42*AA42</f>
        <v>0</v>
      </c>
      <c r="P42" s="1">
        <v>3</v>
      </c>
      <c r="AA42" s="1">
        <f>IF(P42=1,$O$3,IF(P42=2,$O$4,$O$5))</f>
        <v>0</v>
      </c>
    </row>
    <row r="43" ht="25">
      <c r="A43" s="1" t="s">
        <v>592</v>
      </c>
      <c r="E43" s="27" t="s">
        <v>7648</v>
      </c>
    </row>
    <row r="44" ht="13">
      <c r="A44" s="1" t="s">
        <v>593</v>
      </c>
      <c r="E44" s="32" t="s">
        <v>8013</v>
      </c>
    </row>
    <row r="45">
      <c r="A45" s="1" t="s">
        <v>595</v>
      </c>
      <c r="E45" s="27" t="s">
        <v>589</v>
      </c>
    </row>
    <row r="46">
      <c r="A46" s="1" t="s">
        <v>587</v>
      </c>
      <c r="B46" s="1">
        <v>10</v>
      </c>
      <c r="C46" s="26" t="s">
        <v>7650</v>
      </c>
      <c r="D46" t="s">
        <v>589</v>
      </c>
      <c r="E46" s="27" t="s">
        <v>7651</v>
      </c>
      <c r="F46" s="28" t="s">
        <v>603</v>
      </c>
      <c r="G46" s="29">
        <v>120.64</v>
      </c>
      <c r="H46" s="28">
        <v>0.00069999999999999999</v>
      </c>
      <c r="I46" s="30">
        <f>ROUND(G46*H46,P4)</f>
        <v>0</v>
      </c>
      <c r="L46" s="30">
        <v>0</v>
      </c>
      <c r="M46" s="24">
        <f>ROUND(G46*L46,P4)</f>
        <v>0</v>
      </c>
      <c r="N46" s="25" t="s">
        <v>7612</v>
      </c>
      <c r="O46" s="31">
        <f>M46*AA46</f>
        <v>0</v>
      </c>
      <c r="P46" s="1">
        <v>3</v>
      </c>
      <c r="AA46" s="1">
        <f>IF(P46=1,$O$3,IF(P46=2,$O$4,$O$5))</f>
        <v>0</v>
      </c>
    </row>
    <row r="47">
      <c r="A47" s="1" t="s">
        <v>592</v>
      </c>
      <c r="E47" s="27" t="s">
        <v>7652</v>
      </c>
    </row>
    <row r="48" ht="65">
      <c r="A48" s="1" t="s">
        <v>593</v>
      </c>
      <c r="E48" s="32" t="s">
        <v>8014</v>
      </c>
    </row>
    <row r="49">
      <c r="A49" s="1" t="s">
        <v>595</v>
      </c>
      <c r="E49" s="27" t="s">
        <v>589</v>
      </c>
    </row>
    <row r="50">
      <c r="A50" s="1" t="s">
        <v>587</v>
      </c>
      <c r="B50" s="1">
        <v>11</v>
      </c>
      <c r="C50" s="26" t="s">
        <v>7654</v>
      </c>
      <c r="D50" t="s">
        <v>589</v>
      </c>
      <c r="E50" s="27" t="s">
        <v>7655</v>
      </c>
      <c r="F50" s="28" t="s">
        <v>603</v>
      </c>
      <c r="G50" s="29">
        <v>120.64</v>
      </c>
      <c r="H50" s="28">
        <v>0</v>
      </c>
      <c r="I50" s="30">
        <f>ROUND(G50*H50,P4)</f>
        <v>0</v>
      </c>
      <c r="L50" s="30">
        <v>0</v>
      </c>
      <c r="M50" s="24">
        <f>ROUND(G50*L50,P4)</f>
        <v>0</v>
      </c>
      <c r="N50" s="25" t="s">
        <v>7612</v>
      </c>
      <c r="O50" s="31">
        <f>M50*AA50</f>
        <v>0</v>
      </c>
      <c r="P50" s="1">
        <v>3</v>
      </c>
      <c r="AA50" s="1">
        <f>IF(P50=1,$O$3,IF(P50=2,$O$4,$O$5))</f>
        <v>0</v>
      </c>
    </row>
    <row r="51" ht="25">
      <c r="A51" s="1" t="s">
        <v>592</v>
      </c>
      <c r="E51" s="27" t="s">
        <v>7656</v>
      </c>
    </row>
    <row r="52" ht="13">
      <c r="A52" s="1" t="s">
        <v>593</v>
      </c>
      <c r="E52" s="32" t="s">
        <v>8015</v>
      </c>
    </row>
    <row r="53">
      <c r="A53" s="1" t="s">
        <v>595</v>
      </c>
      <c r="E53" s="27" t="s">
        <v>589</v>
      </c>
    </row>
    <row r="54">
      <c r="A54" s="1" t="s">
        <v>587</v>
      </c>
      <c r="B54" s="1">
        <v>12</v>
      </c>
      <c r="C54" s="26" t="s">
        <v>7658</v>
      </c>
      <c r="D54" t="s">
        <v>589</v>
      </c>
      <c r="E54" s="27" t="s">
        <v>7659</v>
      </c>
      <c r="F54" s="28" t="s">
        <v>591</v>
      </c>
      <c r="G54" s="29">
        <v>97.811999999999998</v>
      </c>
      <c r="H54" s="28">
        <v>0.00046000000000000001</v>
      </c>
      <c r="I54" s="30">
        <f>ROUND(G54*H54,P4)</f>
        <v>0</v>
      </c>
      <c r="L54" s="30">
        <v>0</v>
      </c>
      <c r="M54" s="24">
        <f>ROUND(G54*L54,P4)</f>
        <v>0</v>
      </c>
      <c r="N54" s="25" t="s">
        <v>7612</v>
      </c>
      <c r="O54" s="31">
        <f>M54*AA54</f>
        <v>0</v>
      </c>
      <c r="P54" s="1">
        <v>3</v>
      </c>
      <c r="AA54" s="1">
        <f>IF(P54=1,$O$3,IF(P54=2,$O$4,$O$5))</f>
        <v>0</v>
      </c>
    </row>
    <row r="55" ht="25">
      <c r="A55" s="1" t="s">
        <v>592</v>
      </c>
      <c r="E55" s="27" t="s">
        <v>7660</v>
      </c>
    </row>
    <row r="56" ht="13">
      <c r="A56" s="1" t="s">
        <v>593</v>
      </c>
      <c r="E56" s="32" t="s">
        <v>8016</v>
      </c>
    </row>
    <row r="57">
      <c r="A57" s="1" t="s">
        <v>595</v>
      </c>
      <c r="E57" s="27" t="s">
        <v>589</v>
      </c>
    </row>
    <row r="58">
      <c r="A58" s="1" t="s">
        <v>587</v>
      </c>
      <c r="B58" s="1">
        <v>13</v>
      </c>
      <c r="C58" s="26" t="s">
        <v>7662</v>
      </c>
      <c r="D58" t="s">
        <v>589</v>
      </c>
      <c r="E58" s="27" t="s">
        <v>7663</v>
      </c>
      <c r="F58" s="28" t="s">
        <v>591</v>
      </c>
      <c r="G58" s="29">
        <v>97.811999999999998</v>
      </c>
      <c r="H58" s="28">
        <v>0</v>
      </c>
      <c r="I58" s="30">
        <f>ROUND(G58*H58,P4)</f>
        <v>0</v>
      </c>
      <c r="L58" s="30">
        <v>0</v>
      </c>
      <c r="M58" s="24">
        <f>ROUND(G58*L58,P4)</f>
        <v>0</v>
      </c>
      <c r="N58" s="25" t="s">
        <v>7612</v>
      </c>
      <c r="O58" s="31">
        <f>M58*AA58</f>
        <v>0</v>
      </c>
      <c r="P58" s="1">
        <v>3</v>
      </c>
      <c r="AA58" s="1">
        <f>IF(P58=1,$O$3,IF(P58=2,$O$4,$O$5))</f>
        <v>0</v>
      </c>
    </row>
    <row r="59" ht="25">
      <c r="A59" s="1" t="s">
        <v>592</v>
      </c>
      <c r="E59" s="27" t="s">
        <v>7664</v>
      </c>
    </row>
    <row r="60" ht="13">
      <c r="A60" s="1" t="s">
        <v>593</v>
      </c>
      <c r="E60" s="32" t="s">
        <v>8016</v>
      </c>
    </row>
    <row r="61">
      <c r="A61" s="1" t="s">
        <v>595</v>
      </c>
      <c r="E61" s="27" t="s">
        <v>589</v>
      </c>
    </row>
    <row r="62">
      <c r="A62" s="1" t="s">
        <v>587</v>
      </c>
      <c r="B62" s="1">
        <v>14</v>
      </c>
      <c r="C62" s="26" t="s">
        <v>7665</v>
      </c>
      <c r="D62" t="s">
        <v>589</v>
      </c>
      <c r="E62" s="27" t="s">
        <v>7666</v>
      </c>
      <c r="F62" s="28" t="s">
        <v>591</v>
      </c>
      <c r="G62" s="29">
        <v>325.46800000000002</v>
      </c>
      <c r="H62" s="28">
        <v>0</v>
      </c>
      <c r="I62" s="30">
        <f>ROUND(G62*H62,P4)</f>
        <v>0</v>
      </c>
      <c r="L62" s="30">
        <v>0</v>
      </c>
      <c r="M62" s="24">
        <f>ROUND(G62*L62,P4)</f>
        <v>0</v>
      </c>
      <c r="N62" s="25" t="s">
        <v>7612</v>
      </c>
      <c r="O62" s="31">
        <f>M62*AA62</f>
        <v>0</v>
      </c>
      <c r="P62" s="1">
        <v>3</v>
      </c>
      <c r="AA62" s="1">
        <f>IF(P62=1,$O$3,IF(P62=2,$O$4,$O$5))</f>
        <v>0</v>
      </c>
    </row>
    <row r="63">
      <c r="A63" s="1" t="s">
        <v>592</v>
      </c>
      <c r="E63" s="27" t="s">
        <v>7667</v>
      </c>
    </row>
    <row r="64" ht="52">
      <c r="A64" s="1" t="s">
        <v>593</v>
      </c>
      <c r="E64" s="32" t="s">
        <v>8017</v>
      </c>
    </row>
    <row r="65" ht="37.5">
      <c r="A65" s="1" t="s">
        <v>595</v>
      </c>
      <c r="E65" s="27" t="s">
        <v>7669</v>
      </c>
    </row>
    <row r="66">
      <c r="A66" s="1" t="s">
        <v>587</v>
      </c>
      <c r="B66" s="1">
        <v>15</v>
      </c>
      <c r="C66" s="26" t="s">
        <v>7834</v>
      </c>
      <c r="D66" t="s">
        <v>589</v>
      </c>
      <c r="E66" s="27" t="s">
        <v>7835</v>
      </c>
      <c r="F66" s="28" t="s">
        <v>591</v>
      </c>
      <c r="G66" s="29">
        <v>41.270000000000003</v>
      </c>
      <c r="H66" s="28">
        <v>0</v>
      </c>
      <c r="I66" s="30">
        <f>ROUND(G66*H66,P4)</f>
        <v>0</v>
      </c>
      <c r="L66" s="30">
        <v>0</v>
      </c>
      <c r="M66" s="24">
        <f>ROUND(G66*L66,P4)</f>
        <v>0</v>
      </c>
      <c r="N66" s="25" t="s">
        <v>7612</v>
      </c>
      <c r="O66" s="31">
        <f>M66*AA66</f>
        <v>0</v>
      </c>
      <c r="P66" s="1">
        <v>3</v>
      </c>
      <c r="AA66" s="1">
        <f>IF(P66=1,$O$3,IF(P66=2,$O$4,$O$5))</f>
        <v>0</v>
      </c>
    </row>
    <row r="67" ht="25">
      <c r="A67" s="1" t="s">
        <v>592</v>
      </c>
      <c r="E67" s="27" t="s">
        <v>7836</v>
      </c>
    </row>
    <row r="68" ht="65">
      <c r="A68" s="1" t="s">
        <v>593</v>
      </c>
      <c r="E68" s="32" t="s">
        <v>8018</v>
      </c>
    </row>
    <row r="69" ht="87.5">
      <c r="A69" s="1" t="s">
        <v>595</v>
      </c>
      <c r="E69" s="27" t="s">
        <v>7838</v>
      </c>
    </row>
    <row r="70" ht="25">
      <c r="A70" s="1" t="s">
        <v>587</v>
      </c>
      <c r="B70" s="1">
        <v>16</v>
      </c>
      <c r="C70" s="26" t="s">
        <v>7674</v>
      </c>
      <c r="D70" t="s">
        <v>589</v>
      </c>
      <c r="E70" s="27" t="s">
        <v>7675</v>
      </c>
      <c r="F70" s="28" t="s">
        <v>591</v>
      </c>
      <c r="G70" s="29">
        <v>396.54500000000002</v>
      </c>
      <c r="H70" s="28">
        <v>0</v>
      </c>
      <c r="I70" s="30">
        <f>ROUND(G70*H70,P4)</f>
        <v>0</v>
      </c>
      <c r="L70" s="30">
        <v>0</v>
      </c>
      <c r="M70" s="24">
        <f>ROUND(G70*L70,P4)</f>
        <v>0</v>
      </c>
      <c r="N70" s="25" t="s">
        <v>7612</v>
      </c>
      <c r="O70" s="31">
        <f>M70*AA70</f>
        <v>0</v>
      </c>
      <c r="P70" s="1">
        <v>3</v>
      </c>
      <c r="AA70" s="1">
        <f>IF(P70=1,$O$3,IF(P70=2,$O$4,$O$5))</f>
        <v>0</v>
      </c>
    </row>
    <row r="71" ht="37.5">
      <c r="A71" s="1" t="s">
        <v>592</v>
      </c>
      <c r="E71" s="27" t="s">
        <v>7676</v>
      </c>
    </row>
    <row r="72" ht="65">
      <c r="A72" s="1" t="s">
        <v>593</v>
      </c>
      <c r="E72" s="32" t="s">
        <v>8019</v>
      </c>
    </row>
    <row r="73" ht="62.5">
      <c r="A73" s="1" t="s">
        <v>595</v>
      </c>
      <c r="E73" s="27" t="s">
        <v>7678</v>
      </c>
    </row>
    <row r="74">
      <c r="A74" s="1" t="s">
        <v>587</v>
      </c>
      <c r="B74" s="1">
        <v>17</v>
      </c>
      <c r="C74" s="26" t="s">
        <v>7679</v>
      </c>
      <c r="D74" t="s">
        <v>589</v>
      </c>
      <c r="E74" s="27" t="s">
        <v>7680</v>
      </c>
      <c r="F74" s="28" t="s">
        <v>591</v>
      </c>
      <c r="G74" s="29">
        <v>21.492999999999999</v>
      </c>
      <c r="H74" s="28">
        <v>0</v>
      </c>
      <c r="I74" s="30">
        <f>ROUND(G74*H74,P4)</f>
        <v>0</v>
      </c>
      <c r="L74" s="30">
        <v>0</v>
      </c>
      <c r="M74" s="24">
        <f>ROUND(G74*L74,P4)</f>
        <v>0</v>
      </c>
      <c r="N74" s="25" t="s">
        <v>7612</v>
      </c>
      <c r="O74" s="31">
        <f>M74*AA74</f>
        <v>0</v>
      </c>
      <c r="P74" s="1">
        <v>3</v>
      </c>
      <c r="AA74" s="1">
        <f>IF(P74=1,$O$3,IF(P74=2,$O$4,$O$5))</f>
        <v>0</v>
      </c>
    </row>
    <row r="75">
      <c r="A75" s="1" t="s">
        <v>592</v>
      </c>
      <c r="E75" s="27" t="s">
        <v>7681</v>
      </c>
    </row>
    <row r="76" ht="65">
      <c r="A76" s="1" t="s">
        <v>593</v>
      </c>
      <c r="E76" s="32" t="s">
        <v>8020</v>
      </c>
    </row>
    <row r="77">
      <c r="A77" s="1" t="s">
        <v>595</v>
      </c>
      <c r="E77" s="27" t="s">
        <v>589</v>
      </c>
    </row>
    <row r="78">
      <c r="A78" s="1" t="s">
        <v>587</v>
      </c>
      <c r="B78" s="1">
        <v>18</v>
      </c>
      <c r="C78" s="26" t="s">
        <v>7682</v>
      </c>
      <c r="D78" t="s">
        <v>589</v>
      </c>
      <c r="E78" s="27" t="s">
        <v>7683</v>
      </c>
      <c r="F78" s="28" t="s">
        <v>591</v>
      </c>
      <c r="G78" s="29">
        <v>325.46800000000002</v>
      </c>
      <c r="H78" s="28">
        <v>0</v>
      </c>
      <c r="I78" s="30">
        <f>ROUND(G78*H78,P4)</f>
        <v>0</v>
      </c>
      <c r="L78" s="30">
        <v>0</v>
      </c>
      <c r="M78" s="24">
        <f>ROUND(G78*L78,P4)</f>
        <v>0</v>
      </c>
      <c r="N78" s="25" t="s">
        <v>7612</v>
      </c>
      <c r="O78" s="31">
        <f>M78*AA78</f>
        <v>0</v>
      </c>
      <c r="P78" s="1">
        <v>3</v>
      </c>
      <c r="AA78" s="1">
        <f>IF(P78=1,$O$3,IF(P78=2,$O$4,$O$5))</f>
        <v>0</v>
      </c>
    </row>
    <row r="79" ht="25">
      <c r="A79" s="1" t="s">
        <v>592</v>
      </c>
      <c r="E79" s="27" t="s">
        <v>7684</v>
      </c>
    </row>
    <row r="80" ht="52">
      <c r="A80" s="1" t="s">
        <v>593</v>
      </c>
      <c r="E80" s="32" t="s">
        <v>8021</v>
      </c>
    </row>
    <row r="81" ht="125">
      <c r="A81" s="1" t="s">
        <v>595</v>
      </c>
      <c r="E81" s="27" t="s">
        <v>7686</v>
      </c>
    </row>
    <row r="82">
      <c r="A82" s="1" t="s">
        <v>587</v>
      </c>
      <c r="B82" s="1">
        <v>19</v>
      </c>
      <c r="C82" s="26" t="s">
        <v>7687</v>
      </c>
      <c r="D82" t="s">
        <v>589</v>
      </c>
      <c r="E82" s="27" t="s">
        <v>7688</v>
      </c>
      <c r="F82" s="28" t="s">
        <v>591</v>
      </c>
      <c r="G82" s="29">
        <v>325.46800000000002</v>
      </c>
      <c r="H82" s="28">
        <v>0</v>
      </c>
      <c r="I82" s="30">
        <f>ROUND(G82*H82,P4)</f>
        <v>0</v>
      </c>
      <c r="L82" s="30">
        <v>0</v>
      </c>
      <c r="M82" s="24">
        <f>ROUND(G82*L82,P4)</f>
        <v>0</v>
      </c>
      <c r="N82" s="25" t="s">
        <v>7612</v>
      </c>
      <c r="O82" s="31">
        <f>M82*AA82</f>
        <v>0</v>
      </c>
      <c r="P82" s="1">
        <v>3</v>
      </c>
      <c r="AA82" s="1">
        <f>IF(P82=1,$O$3,IF(P82=2,$O$4,$O$5))</f>
        <v>0</v>
      </c>
    </row>
    <row r="83" ht="25">
      <c r="A83" s="1" t="s">
        <v>592</v>
      </c>
      <c r="E83" s="27" t="s">
        <v>7689</v>
      </c>
    </row>
    <row r="84" ht="52">
      <c r="A84" s="1" t="s">
        <v>593</v>
      </c>
      <c r="E84" s="32" t="s">
        <v>8022</v>
      </c>
    </row>
    <row r="85" ht="137.5">
      <c r="A85" s="1" t="s">
        <v>595</v>
      </c>
      <c r="E85" s="27" t="s">
        <v>7691</v>
      </c>
    </row>
    <row r="86">
      <c r="A86" s="1" t="s">
        <v>587</v>
      </c>
      <c r="B86" s="1">
        <v>20</v>
      </c>
      <c r="C86" s="26" t="s">
        <v>7692</v>
      </c>
      <c r="D86" t="s">
        <v>589</v>
      </c>
      <c r="E86" s="27" t="s">
        <v>7693</v>
      </c>
      <c r="F86" s="28" t="s">
        <v>591</v>
      </c>
      <c r="G86" s="29">
        <v>20.635000000000002</v>
      </c>
      <c r="H86" s="28">
        <v>0</v>
      </c>
      <c r="I86" s="30">
        <f>ROUND(G86*H86,P4)</f>
        <v>0</v>
      </c>
      <c r="L86" s="30">
        <v>0</v>
      </c>
      <c r="M86" s="24">
        <f>ROUND(G86*L86,P4)</f>
        <v>0</v>
      </c>
      <c r="N86" s="25" t="s">
        <v>7612</v>
      </c>
      <c r="O86" s="31">
        <f>M86*AA86</f>
        <v>0</v>
      </c>
      <c r="P86" s="1">
        <v>3</v>
      </c>
      <c r="AA86" s="1">
        <f>IF(P86=1,$O$3,IF(P86=2,$O$4,$O$5))</f>
        <v>0</v>
      </c>
    </row>
    <row r="87" ht="25">
      <c r="A87" s="1" t="s">
        <v>592</v>
      </c>
      <c r="E87" s="27" t="s">
        <v>7694</v>
      </c>
    </row>
    <row r="88" ht="39">
      <c r="A88" s="1" t="s">
        <v>593</v>
      </c>
      <c r="E88" s="32" t="s">
        <v>8023</v>
      </c>
    </row>
    <row r="89">
      <c r="A89" s="1" t="s">
        <v>595</v>
      </c>
      <c r="E89" s="27" t="s">
        <v>589</v>
      </c>
    </row>
    <row r="90">
      <c r="A90" s="1" t="s">
        <v>587</v>
      </c>
      <c r="B90" s="1">
        <v>21</v>
      </c>
      <c r="C90" s="26" t="s">
        <v>7696</v>
      </c>
      <c r="D90" t="s">
        <v>589</v>
      </c>
      <c r="E90" s="27" t="s">
        <v>7697</v>
      </c>
      <c r="F90" s="28" t="s">
        <v>591</v>
      </c>
      <c r="G90" s="29">
        <v>71.076999999999998</v>
      </c>
      <c r="H90" s="28">
        <v>0</v>
      </c>
      <c r="I90" s="30">
        <f>ROUND(G90*H90,P4)</f>
        <v>0</v>
      </c>
      <c r="L90" s="30">
        <v>0</v>
      </c>
      <c r="M90" s="24">
        <f>ROUND(G90*L90,P4)</f>
        <v>0</v>
      </c>
      <c r="N90" s="25" t="s">
        <v>7612</v>
      </c>
      <c r="O90" s="31">
        <f>M90*AA90</f>
        <v>0</v>
      </c>
      <c r="P90" s="1">
        <v>3</v>
      </c>
      <c r="AA90" s="1">
        <f>IF(P90=1,$O$3,IF(P90=2,$O$4,$O$5))</f>
        <v>0</v>
      </c>
    </row>
    <row r="91" ht="25">
      <c r="A91" s="1" t="s">
        <v>592</v>
      </c>
      <c r="E91" s="27" t="s">
        <v>7698</v>
      </c>
    </row>
    <row r="92" ht="104">
      <c r="A92" s="1" t="s">
        <v>593</v>
      </c>
      <c r="E92" s="32" t="s">
        <v>8024</v>
      </c>
    </row>
    <row r="93" ht="237.5">
      <c r="A93" s="1" t="s">
        <v>595</v>
      </c>
      <c r="E93" s="27" t="s">
        <v>7700</v>
      </c>
    </row>
    <row r="94">
      <c r="A94" s="1" t="s">
        <v>587</v>
      </c>
      <c r="B94" s="1">
        <v>22</v>
      </c>
      <c r="C94" s="26" t="s">
        <v>7701</v>
      </c>
      <c r="D94" t="s">
        <v>589</v>
      </c>
      <c r="E94" s="27" t="s">
        <v>7702</v>
      </c>
      <c r="F94" s="28" t="s">
        <v>591</v>
      </c>
      <c r="G94" s="29">
        <v>151.75899999999999</v>
      </c>
      <c r="H94" s="28">
        <v>0</v>
      </c>
      <c r="I94" s="30">
        <f>ROUND(G94*H94,P4)</f>
        <v>0</v>
      </c>
      <c r="L94" s="30">
        <v>0</v>
      </c>
      <c r="M94" s="24">
        <f>ROUND(G94*L94,P4)</f>
        <v>0</v>
      </c>
      <c r="N94" s="25" t="s">
        <v>7612</v>
      </c>
      <c r="O94" s="31">
        <f>M94*AA94</f>
        <v>0</v>
      </c>
      <c r="P94" s="1">
        <v>3</v>
      </c>
      <c r="AA94" s="1">
        <f>IF(P94=1,$O$3,IF(P94=2,$O$4,$O$5))</f>
        <v>0</v>
      </c>
    </row>
    <row r="95" ht="37.5">
      <c r="A95" s="1" t="s">
        <v>592</v>
      </c>
      <c r="E95" s="27" t="s">
        <v>7703</v>
      </c>
    </row>
    <row r="96" ht="208">
      <c r="A96" s="1" t="s">
        <v>593</v>
      </c>
      <c r="E96" s="32" t="s">
        <v>8025</v>
      </c>
    </row>
    <row r="97" ht="125">
      <c r="A97" s="1" t="s">
        <v>595</v>
      </c>
      <c r="E97" s="27" t="s">
        <v>7705</v>
      </c>
    </row>
    <row r="98" ht="25">
      <c r="A98" s="1" t="s">
        <v>587</v>
      </c>
      <c r="B98" s="1">
        <v>23</v>
      </c>
      <c r="C98" s="26" t="s">
        <v>7706</v>
      </c>
      <c r="D98" t="s">
        <v>589</v>
      </c>
      <c r="E98" s="27" t="s">
        <v>7707</v>
      </c>
      <c r="F98" s="28" t="s">
        <v>603</v>
      </c>
      <c r="G98" s="29">
        <v>5.7199999999999998</v>
      </c>
      <c r="H98" s="28">
        <v>0</v>
      </c>
      <c r="I98" s="30">
        <f>ROUND(G98*H98,P4)</f>
        <v>0</v>
      </c>
      <c r="L98" s="30">
        <v>0</v>
      </c>
      <c r="M98" s="24">
        <f>ROUND(G98*L98,P4)</f>
        <v>0</v>
      </c>
      <c r="N98" s="25" t="s">
        <v>7612</v>
      </c>
      <c r="O98" s="31">
        <f>M98*AA98</f>
        <v>0</v>
      </c>
      <c r="P98" s="1">
        <v>3</v>
      </c>
      <c r="AA98" s="1">
        <f>IF(P98=1,$O$3,IF(P98=2,$O$4,$O$5))</f>
        <v>0</v>
      </c>
    </row>
    <row r="99" ht="25">
      <c r="A99" s="1" t="s">
        <v>592</v>
      </c>
      <c r="E99" s="27" t="s">
        <v>7708</v>
      </c>
    </row>
    <row r="100" ht="52">
      <c r="A100" s="1" t="s">
        <v>593</v>
      </c>
      <c r="E100" s="32" t="s">
        <v>8026</v>
      </c>
    </row>
    <row r="101" ht="50">
      <c r="A101" s="1" t="s">
        <v>595</v>
      </c>
      <c r="E101" s="27" t="s">
        <v>7710</v>
      </c>
    </row>
    <row r="102">
      <c r="A102" s="1" t="s">
        <v>587</v>
      </c>
      <c r="B102" s="1">
        <v>24</v>
      </c>
      <c r="C102" s="26" t="s">
        <v>7711</v>
      </c>
      <c r="D102" t="s">
        <v>589</v>
      </c>
      <c r="E102" s="27" t="s">
        <v>7712</v>
      </c>
      <c r="F102" s="28" t="s">
        <v>603</v>
      </c>
      <c r="G102" s="29">
        <v>5.7199999999999998</v>
      </c>
      <c r="H102" s="28">
        <v>0</v>
      </c>
      <c r="I102" s="30">
        <f>ROUND(G102*H102,P4)</f>
        <v>0</v>
      </c>
      <c r="L102" s="30">
        <v>0</v>
      </c>
      <c r="M102" s="24">
        <f>ROUND(G102*L102,P4)</f>
        <v>0</v>
      </c>
      <c r="N102" s="25" t="s">
        <v>7612</v>
      </c>
      <c r="O102" s="31">
        <f>M102*AA102</f>
        <v>0</v>
      </c>
      <c r="P102" s="1">
        <v>3</v>
      </c>
      <c r="AA102" s="1">
        <f>IF(P102=1,$O$3,IF(P102=2,$O$4,$O$5))</f>
        <v>0</v>
      </c>
    </row>
    <row r="103">
      <c r="A103" s="1" t="s">
        <v>592</v>
      </c>
      <c r="E103" s="27" t="s">
        <v>7713</v>
      </c>
    </row>
    <row r="104" ht="13">
      <c r="A104" s="1" t="s">
        <v>593</v>
      </c>
      <c r="E104" s="32" t="s">
        <v>8027</v>
      </c>
    </row>
    <row r="105">
      <c r="A105" s="1" t="s">
        <v>595</v>
      </c>
      <c r="E105" s="27" t="s">
        <v>589</v>
      </c>
    </row>
    <row r="106">
      <c r="A106" s="1" t="s">
        <v>587</v>
      </c>
      <c r="B106" s="1">
        <v>25</v>
      </c>
      <c r="C106" s="26" t="s">
        <v>7715</v>
      </c>
      <c r="D106" t="s">
        <v>589</v>
      </c>
      <c r="E106" s="27" t="s">
        <v>7716</v>
      </c>
      <c r="F106" s="28" t="s">
        <v>603</v>
      </c>
      <c r="G106" s="29">
        <v>174.864</v>
      </c>
      <c r="H106" s="28">
        <v>0</v>
      </c>
      <c r="I106" s="30">
        <f>ROUND(G106*H106,P4)</f>
        <v>0</v>
      </c>
      <c r="L106" s="30">
        <v>0</v>
      </c>
      <c r="M106" s="24">
        <f>ROUND(G106*L106,P4)</f>
        <v>0</v>
      </c>
      <c r="N106" s="25" t="s">
        <v>7612</v>
      </c>
      <c r="O106" s="31">
        <f>M106*AA106</f>
        <v>0</v>
      </c>
      <c r="P106" s="1">
        <v>3</v>
      </c>
      <c r="AA106" s="1">
        <f>IF(P106=1,$O$3,IF(P106=2,$O$4,$O$5))</f>
        <v>0</v>
      </c>
    </row>
    <row r="107" ht="25">
      <c r="A107" s="1" t="s">
        <v>592</v>
      </c>
      <c r="E107" s="27" t="s">
        <v>7717</v>
      </c>
    </row>
    <row r="108" ht="13">
      <c r="A108" s="1" t="s">
        <v>593</v>
      </c>
      <c r="E108" s="32" t="s">
        <v>7903</v>
      </c>
    </row>
    <row r="109">
      <c r="A109" s="1" t="s">
        <v>595</v>
      </c>
      <c r="E109" s="27" t="s">
        <v>589</v>
      </c>
    </row>
    <row r="110" ht="25">
      <c r="A110" s="1" t="s">
        <v>587</v>
      </c>
      <c r="B110" s="1">
        <v>26</v>
      </c>
      <c r="C110" s="26" t="s">
        <v>7719</v>
      </c>
      <c r="D110" t="s">
        <v>589</v>
      </c>
      <c r="E110" s="27" t="s">
        <v>7720</v>
      </c>
      <c r="F110" s="28" t="s">
        <v>603</v>
      </c>
      <c r="G110" s="29">
        <v>5.7199999999999998</v>
      </c>
      <c r="H110" s="28">
        <v>0</v>
      </c>
      <c r="I110" s="30">
        <f>ROUND(G110*H110,P4)</f>
        <v>0</v>
      </c>
      <c r="L110" s="30">
        <v>0</v>
      </c>
      <c r="M110" s="24">
        <f>ROUND(G110*L110,P4)</f>
        <v>0</v>
      </c>
      <c r="N110" s="25" t="s">
        <v>7612</v>
      </c>
      <c r="O110" s="31">
        <f>M110*AA110</f>
        <v>0</v>
      </c>
      <c r="P110" s="1">
        <v>3</v>
      </c>
      <c r="AA110" s="1">
        <f>IF(P110=1,$O$3,IF(P110=2,$O$4,$O$5))</f>
        <v>0</v>
      </c>
    </row>
    <row r="111" ht="25">
      <c r="A111" s="1" t="s">
        <v>592</v>
      </c>
      <c r="E111" s="27" t="s">
        <v>7720</v>
      </c>
    </row>
    <row r="112" ht="13">
      <c r="A112" s="1" t="s">
        <v>593</v>
      </c>
      <c r="E112" s="32" t="s">
        <v>8027</v>
      </c>
    </row>
    <row r="113">
      <c r="A113" s="1" t="s">
        <v>595</v>
      </c>
      <c r="E113" s="27" t="s">
        <v>589</v>
      </c>
    </row>
    <row r="114">
      <c r="A114" s="1" t="s">
        <v>587</v>
      </c>
      <c r="B114" s="1">
        <v>27</v>
      </c>
      <c r="C114" s="26" t="s">
        <v>7721</v>
      </c>
      <c r="D114" t="s">
        <v>589</v>
      </c>
      <c r="E114" s="27" t="s">
        <v>7722</v>
      </c>
      <c r="F114" s="28" t="s">
        <v>591</v>
      </c>
      <c r="G114" s="29">
        <v>1.1439999999999999</v>
      </c>
      <c r="H114" s="28">
        <v>0</v>
      </c>
      <c r="I114" s="30">
        <f>ROUND(G114*H114,P4)</f>
        <v>0</v>
      </c>
      <c r="L114" s="30">
        <v>0</v>
      </c>
      <c r="M114" s="24">
        <f>ROUND(G114*L114,P4)</f>
        <v>0</v>
      </c>
      <c r="N114" s="25" t="s">
        <v>7612</v>
      </c>
      <c r="O114" s="31">
        <f>M114*AA114</f>
        <v>0</v>
      </c>
      <c r="P114" s="1">
        <v>3</v>
      </c>
      <c r="AA114" s="1">
        <f>IF(P114=1,$O$3,IF(P114=2,$O$4,$O$5))</f>
        <v>0</v>
      </c>
    </row>
    <row r="115">
      <c r="A115" s="1" t="s">
        <v>592</v>
      </c>
      <c r="E115" s="27" t="s">
        <v>7723</v>
      </c>
    </row>
    <row r="116" ht="13">
      <c r="A116" s="1" t="s">
        <v>593</v>
      </c>
      <c r="E116" s="32" t="s">
        <v>8028</v>
      </c>
    </row>
    <row r="117">
      <c r="A117" s="1" t="s">
        <v>595</v>
      </c>
      <c r="E117" s="27" t="s">
        <v>589</v>
      </c>
    </row>
    <row r="118">
      <c r="A118" s="1" t="s">
        <v>587</v>
      </c>
      <c r="B118" s="1">
        <v>28</v>
      </c>
      <c r="C118" s="26" t="s">
        <v>7725</v>
      </c>
      <c r="D118" t="s">
        <v>589</v>
      </c>
      <c r="E118" s="27" t="s">
        <v>7726</v>
      </c>
      <c r="F118" s="28" t="s">
        <v>680</v>
      </c>
      <c r="G118" s="29">
        <v>222.83600000000001</v>
      </c>
      <c r="H118" s="28">
        <v>1</v>
      </c>
      <c r="I118" s="30">
        <f>ROUND(G118*H118,P4)</f>
        <v>0</v>
      </c>
      <c r="L118" s="30">
        <v>0</v>
      </c>
      <c r="M118" s="24">
        <f>ROUND(G118*L118,P4)</f>
        <v>0</v>
      </c>
      <c r="N118" s="25" t="s">
        <v>7612</v>
      </c>
      <c r="O118" s="31">
        <f>M118*AA118</f>
        <v>0</v>
      </c>
      <c r="P118" s="1">
        <v>3</v>
      </c>
      <c r="AA118" s="1">
        <f>IF(P118=1,$O$3,IF(P118=2,$O$4,$O$5))</f>
        <v>0</v>
      </c>
    </row>
    <row r="119">
      <c r="A119" s="1" t="s">
        <v>592</v>
      </c>
      <c r="E119" s="27" t="s">
        <v>7726</v>
      </c>
    </row>
    <row r="120" ht="39">
      <c r="A120" s="1" t="s">
        <v>593</v>
      </c>
      <c r="E120" s="32" t="s">
        <v>8029</v>
      </c>
    </row>
    <row r="121">
      <c r="A121" s="1" t="s">
        <v>595</v>
      </c>
      <c r="E121" s="27" t="s">
        <v>589</v>
      </c>
    </row>
    <row r="122" ht="13">
      <c r="A122" s="1" t="s">
        <v>584</v>
      </c>
      <c r="C122" s="22" t="s">
        <v>2588</v>
      </c>
      <c r="E122" s="23" t="s">
        <v>4136</v>
      </c>
      <c r="L122" s="24">
        <f>SUMIFS(L123:L126,A123:A126,"P")</f>
        <v>0</v>
      </c>
      <c r="M122" s="24">
        <f>SUMIFS(M123:M126,A123:A126,"P")</f>
        <v>0</v>
      </c>
      <c r="N122" s="25"/>
    </row>
    <row r="123">
      <c r="A123" s="1" t="s">
        <v>587</v>
      </c>
      <c r="B123" s="1">
        <v>29</v>
      </c>
      <c r="C123" s="26" t="s">
        <v>7728</v>
      </c>
      <c r="D123" t="s">
        <v>589</v>
      </c>
      <c r="E123" s="27" t="s">
        <v>7729</v>
      </c>
      <c r="F123" s="28" t="s">
        <v>591</v>
      </c>
      <c r="G123" s="29">
        <v>20.082000000000001</v>
      </c>
      <c r="H123" s="28">
        <v>1.98</v>
      </c>
      <c r="I123" s="30">
        <f>ROUND(G123*H123,P4)</f>
        <v>0</v>
      </c>
      <c r="L123" s="30">
        <v>0</v>
      </c>
      <c r="M123" s="24">
        <f>ROUND(G123*L123,P4)</f>
        <v>0</v>
      </c>
      <c r="N123" s="25" t="s">
        <v>7612</v>
      </c>
      <c r="O123" s="31">
        <f>M123*AA123</f>
        <v>0</v>
      </c>
      <c r="P123" s="1">
        <v>3</v>
      </c>
      <c r="AA123" s="1">
        <f>IF(P123=1,$O$3,IF(P123=2,$O$4,$O$5))</f>
        <v>0</v>
      </c>
    </row>
    <row r="124" ht="25">
      <c r="A124" s="1" t="s">
        <v>592</v>
      </c>
      <c r="E124" s="27" t="s">
        <v>7730</v>
      </c>
    </row>
    <row r="125" ht="312">
      <c r="A125" s="1" t="s">
        <v>593</v>
      </c>
      <c r="E125" s="32" t="s">
        <v>8030</v>
      </c>
    </row>
    <row r="126" ht="50">
      <c r="A126" s="1" t="s">
        <v>595</v>
      </c>
      <c r="E126" s="27" t="s">
        <v>7732</v>
      </c>
    </row>
    <row r="127" ht="13">
      <c r="A127" s="1" t="s">
        <v>584</v>
      </c>
      <c r="C127" s="22" t="s">
        <v>7733</v>
      </c>
      <c r="E127" s="23" t="s">
        <v>7734</v>
      </c>
      <c r="L127" s="24">
        <f>SUMIFS(L128:L147,A128:A147,"P")</f>
        <v>0</v>
      </c>
      <c r="M127" s="24">
        <f>SUMIFS(M128:M147,A128:A147,"P")</f>
        <v>0</v>
      </c>
      <c r="N127" s="25"/>
    </row>
    <row r="128" ht="25">
      <c r="A128" s="1" t="s">
        <v>587</v>
      </c>
      <c r="B128" s="1">
        <v>30</v>
      </c>
      <c r="C128" s="26" t="s">
        <v>7735</v>
      </c>
      <c r="D128" t="s">
        <v>589</v>
      </c>
      <c r="E128" s="27" t="s">
        <v>7736</v>
      </c>
      <c r="F128" s="28" t="s">
        <v>618</v>
      </c>
      <c r="G128" s="29">
        <v>22</v>
      </c>
      <c r="H128" s="28">
        <v>0.27030999999999999</v>
      </c>
      <c r="I128" s="30">
        <f>ROUND(G128*H128,P4)</f>
        <v>0</v>
      </c>
      <c r="L128" s="30">
        <v>0</v>
      </c>
      <c r="M128" s="24">
        <f>ROUND(G128*L128,P4)</f>
        <v>0</v>
      </c>
      <c r="N128" s="25" t="s">
        <v>7612</v>
      </c>
      <c r="O128" s="31">
        <f>M128*AA128</f>
        <v>0</v>
      </c>
      <c r="P128" s="1">
        <v>3</v>
      </c>
      <c r="AA128" s="1">
        <f>IF(P128=1,$O$3,IF(P128=2,$O$4,$O$5))</f>
        <v>0</v>
      </c>
    </row>
    <row r="129" ht="25">
      <c r="A129" s="1" t="s">
        <v>592</v>
      </c>
      <c r="E129" s="27" t="s">
        <v>7737</v>
      </c>
    </row>
    <row r="130" ht="13">
      <c r="A130" s="1" t="s">
        <v>593</v>
      </c>
      <c r="E130" s="32" t="s">
        <v>7849</v>
      </c>
    </row>
    <row r="131">
      <c r="A131" s="1" t="s">
        <v>595</v>
      </c>
      <c r="E131" s="27" t="s">
        <v>589</v>
      </c>
    </row>
    <row r="132" ht="25">
      <c r="A132" s="1" t="s">
        <v>587</v>
      </c>
      <c r="B132" s="1">
        <v>31</v>
      </c>
      <c r="C132" s="26" t="s">
        <v>7739</v>
      </c>
      <c r="D132" t="s">
        <v>589</v>
      </c>
      <c r="E132" s="27" t="s">
        <v>7740</v>
      </c>
      <c r="F132" s="28" t="s">
        <v>618</v>
      </c>
      <c r="G132" s="29">
        <v>211.63999999999999</v>
      </c>
      <c r="H132" s="28">
        <v>0.23402999999999999</v>
      </c>
      <c r="I132" s="30">
        <f>ROUND(G132*H132,P4)</f>
        <v>0</v>
      </c>
      <c r="L132" s="30">
        <v>0</v>
      </c>
      <c r="M132" s="24">
        <f>ROUND(G132*L132,P4)</f>
        <v>0</v>
      </c>
      <c r="N132" s="25" t="s">
        <v>7612</v>
      </c>
      <c r="O132" s="31">
        <f>M132*AA132</f>
        <v>0</v>
      </c>
      <c r="P132" s="1">
        <v>3</v>
      </c>
      <c r="AA132" s="1">
        <f>IF(P132=1,$O$3,IF(P132=2,$O$4,$O$5))</f>
        <v>0</v>
      </c>
    </row>
    <row r="133" ht="25">
      <c r="A133" s="1" t="s">
        <v>592</v>
      </c>
      <c r="E133" s="27" t="s">
        <v>7741</v>
      </c>
    </row>
    <row r="134" ht="13">
      <c r="A134" s="1" t="s">
        <v>593</v>
      </c>
      <c r="E134" s="32" t="s">
        <v>8031</v>
      </c>
    </row>
    <row r="135">
      <c r="A135" s="1" t="s">
        <v>595</v>
      </c>
      <c r="E135" s="27" t="s">
        <v>589</v>
      </c>
    </row>
    <row r="136" ht="25">
      <c r="A136" s="1" t="s">
        <v>587</v>
      </c>
      <c r="B136" s="1">
        <v>32</v>
      </c>
      <c r="C136" s="26" t="s">
        <v>7851</v>
      </c>
      <c r="D136" t="s">
        <v>589</v>
      </c>
      <c r="E136" s="27" t="s">
        <v>7744</v>
      </c>
      <c r="F136" s="28" t="s">
        <v>4161</v>
      </c>
      <c r="G136" s="29">
        <v>169.31200000000001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7745</v>
      </c>
    </row>
    <row r="138" ht="247">
      <c r="A138" s="1" t="s">
        <v>593</v>
      </c>
      <c r="E138" s="32" t="s">
        <v>8032</v>
      </c>
    </row>
    <row r="139">
      <c r="A139" s="1" t="s">
        <v>595</v>
      </c>
      <c r="E139" s="27" t="s">
        <v>589</v>
      </c>
    </row>
    <row r="140">
      <c r="A140" s="1" t="s">
        <v>587</v>
      </c>
      <c r="B140" s="1">
        <v>33</v>
      </c>
      <c r="C140" s="26" t="s">
        <v>7747</v>
      </c>
      <c r="D140" t="s">
        <v>589</v>
      </c>
      <c r="E140" s="27" t="s">
        <v>7748</v>
      </c>
      <c r="F140" s="28" t="s">
        <v>618</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7749</v>
      </c>
    </row>
    <row r="142" ht="13">
      <c r="A142" s="1" t="s">
        <v>593</v>
      </c>
      <c r="E142" s="32" t="s">
        <v>8033</v>
      </c>
    </row>
    <row r="143">
      <c r="A143" s="1" t="s">
        <v>595</v>
      </c>
      <c r="E143" s="27" t="s">
        <v>589</v>
      </c>
    </row>
    <row r="144" ht="25">
      <c r="A144" s="1" t="s">
        <v>587</v>
      </c>
      <c r="B144" s="1">
        <v>34</v>
      </c>
      <c r="C144" s="26" t="s">
        <v>7751</v>
      </c>
      <c r="D144" t="s">
        <v>589</v>
      </c>
      <c r="E144" s="27" t="s">
        <v>7752</v>
      </c>
      <c r="F144" s="28" t="s">
        <v>4161</v>
      </c>
      <c r="G144" s="29">
        <v>126.98399999999999</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7752</v>
      </c>
    </row>
    <row r="146" ht="26">
      <c r="A146" s="1" t="s">
        <v>593</v>
      </c>
      <c r="E146" s="32" t="s">
        <v>8034</v>
      </c>
    </row>
    <row r="147">
      <c r="A147" s="1" t="s">
        <v>595</v>
      </c>
      <c r="E147" s="27" t="s">
        <v>589</v>
      </c>
    </row>
    <row r="148" ht="13">
      <c r="A148" s="1" t="s">
        <v>584</v>
      </c>
      <c r="C148" s="22" t="s">
        <v>3293</v>
      </c>
      <c r="E148" s="23" t="s">
        <v>7754</v>
      </c>
      <c r="L148" s="24">
        <f>SUMIFS(L149:L160,A149:A160,"P")</f>
        <v>0</v>
      </c>
      <c r="M148" s="24">
        <f>SUMIFS(M149:M160,A149:A160,"P")</f>
        <v>0</v>
      </c>
      <c r="N148" s="25"/>
    </row>
    <row r="149" ht="25">
      <c r="A149" s="1" t="s">
        <v>587</v>
      </c>
      <c r="B149" s="1">
        <v>35</v>
      </c>
      <c r="C149" s="26" t="s">
        <v>7755</v>
      </c>
      <c r="D149" t="s">
        <v>589</v>
      </c>
      <c r="E149" s="27" t="s">
        <v>7756</v>
      </c>
      <c r="F149" s="28" t="s">
        <v>591</v>
      </c>
      <c r="G149" s="29">
        <v>1.4279999999999999</v>
      </c>
      <c r="H149" s="28">
        <v>2.3010199999999998</v>
      </c>
      <c r="I149" s="30">
        <f>ROUND(G149*H149,P4)</f>
        <v>0</v>
      </c>
      <c r="L149" s="30">
        <v>0</v>
      </c>
      <c r="M149" s="24">
        <f>ROUND(G149*L149,P4)</f>
        <v>0</v>
      </c>
      <c r="N149" s="25" t="s">
        <v>7612</v>
      </c>
      <c r="O149" s="31">
        <f>M149*AA149</f>
        <v>0</v>
      </c>
      <c r="P149" s="1">
        <v>3</v>
      </c>
      <c r="AA149" s="1">
        <f>IF(P149=1,$O$3,IF(P149=2,$O$4,$O$5))</f>
        <v>0</v>
      </c>
    </row>
    <row r="150" ht="25">
      <c r="A150" s="1" t="s">
        <v>592</v>
      </c>
      <c r="E150" s="27" t="s">
        <v>7757</v>
      </c>
    </row>
    <row r="151" ht="91">
      <c r="A151" s="1" t="s">
        <v>593</v>
      </c>
      <c r="E151" s="32" t="s">
        <v>8035</v>
      </c>
    </row>
    <row r="152" ht="200">
      <c r="A152" s="1" t="s">
        <v>595</v>
      </c>
      <c r="E152" s="27" t="s">
        <v>7759</v>
      </c>
    </row>
    <row r="153">
      <c r="A153" s="1" t="s">
        <v>587</v>
      </c>
      <c r="B153" s="1">
        <v>36</v>
      </c>
      <c r="C153" s="26" t="s">
        <v>7760</v>
      </c>
      <c r="D153" t="s">
        <v>589</v>
      </c>
      <c r="E153" s="27" t="s">
        <v>7761</v>
      </c>
      <c r="F153" s="28" t="s">
        <v>591</v>
      </c>
      <c r="G153" s="29">
        <v>1.4279999999999999</v>
      </c>
      <c r="H153" s="28">
        <v>0</v>
      </c>
      <c r="I153" s="30">
        <f>ROUND(G153*H153,P4)</f>
        <v>0</v>
      </c>
      <c r="L153" s="30">
        <v>0</v>
      </c>
      <c r="M153" s="24">
        <f>ROUND(G153*L153,P4)</f>
        <v>0</v>
      </c>
      <c r="N153" s="25" t="s">
        <v>7612</v>
      </c>
      <c r="O153" s="31">
        <f>M153*AA153</f>
        <v>0</v>
      </c>
      <c r="P153" s="1">
        <v>3</v>
      </c>
      <c r="AA153" s="1">
        <f>IF(P153=1,$O$3,IF(P153=2,$O$4,$O$5))</f>
        <v>0</v>
      </c>
    </row>
    <row r="154" ht="25">
      <c r="A154" s="1" t="s">
        <v>592</v>
      </c>
      <c r="E154" s="27" t="s">
        <v>7762</v>
      </c>
    </row>
    <row r="155" ht="13">
      <c r="A155" s="1" t="s">
        <v>593</v>
      </c>
      <c r="E155" s="32" t="s">
        <v>7856</v>
      </c>
    </row>
    <row r="156" ht="75">
      <c r="A156" s="1" t="s">
        <v>595</v>
      </c>
      <c r="E156" s="27" t="s">
        <v>7764</v>
      </c>
    </row>
    <row r="157">
      <c r="A157" s="1" t="s">
        <v>587</v>
      </c>
      <c r="B157" s="1">
        <v>37</v>
      </c>
      <c r="C157" s="26" t="s">
        <v>7765</v>
      </c>
      <c r="D157" t="s">
        <v>589</v>
      </c>
      <c r="E157" s="27" t="s">
        <v>7766</v>
      </c>
      <c r="F157" s="28" t="s">
        <v>591</v>
      </c>
      <c r="G157" s="29">
        <v>1.4279999999999999</v>
      </c>
      <c r="H157" s="28">
        <v>0</v>
      </c>
      <c r="I157" s="30">
        <f>ROUND(G157*H157,P4)</f>
        <v>0</v>
      </c>
      <c r="L157" s="30">
        <v>0</v>
      </c>
      <c r="M157" s="24">
        <f>ROUND(G157*L157,P4)</f>
        <v>0</v>
      </c>
      <c r="N157" s="25" t="s">
        <v>7612</v>
      </c>
      <c r="O157" s="31">
        <f>M157*AA157</f>
        <v>0</v>
      </c>
      <c r="P157" s="1">
        <v>3</v>
      </c>
      <c r="AA157" s="1">
        <f>IF(P157=1,$O$3,IF(P157=2,$O$4,$O$5))</f>
        <v>0</v>
      </c>
    </row>
    <row r="158" ht="25">
      <c r="A158" s="1" t="s">
        <v>592</v>
      </c>
      <c r="E158" s="27" t="s">
        <v>7767</v>
      </c>
    </row>
    <row r="159" ht="13">
      <c r="A159" s="1" t="s">
        <v>593</v>
      </c>
      <c r="E159" s="32" t="s">
        <v>7856</v>
      </c>
    </row>
    <row r="160" ht="75">
      <c r="A160" s="1" t="s">
        <v>595</v>
      </c>
      <c r="E160" s="27" t="s">
        <v>7764</v>
      </c>
    </row>
    <row r="161" ht="13">
      <c r="A161" s="1" t="s">
        <v>584</v>
      </c>
      <c r="C161" s="22" t="s">
        <v>3881</v>
      </c>
      <c r="E161" s="23" t="s">
        <v>4236</v>
      </c>
      <c r="L161" s="24">
        <f>SUMIFS(L162:L197,A162:A197,"P")</f>
        <v>0</v>
      </c>
      <c r="M161" s="24">
        <f>SUMIFS(M162:M197,A162:A197,"P")</f>
        <v>0</v>
      </c>
      <c r="N161" s="25"/>
    </row>
    <row r="162">
      <c r="A162" s="1" t="s">
        <v>587</v>
      </c>
      <c r="B162" s="1">
        <v>38</v>
      </c>
      <c r="C162" s="26" t="s">
        <v>7768</v>
      </c>
      <c r="D162" t="s">
        <v>589</v>
      </c>
      <c r="E162" s="27" t="s">
        <v>7769</v>
      </c>
      <c r="F162" s="28" t="s">
        <v>603</v>
      </c>
      <c r="G162" s="29">
        <v>53.816000000000003</v>
      </c>
      <c r="H162" s="28">
        <v>0.0045999999999999999</v>
      </c>
      <c r="I162" s="30">
        <f>ROUND(G162*H162,P4)</f>
        <v>0</v>
      </c>
      <c r="L162" s="30">
        <v>0</v>
      </c>
      <c r="M162" s="24">
        <f>ROUND(G162*L162,P4)</f>
        <v>0</v>
      </c>
      <c r="N162" s="25" t="s">
        <v>7612</v>
      </c>
      <c r="O162" s="31">
        <f>M162*AA162</f>
        <v>0</v>
      </c>
      <c r="P162" s="1">
        <v>3</v>
      </c>
      <c r="AA162" s="1">
        <f>IF(P162=1,$O$3,IF(P162=2,$O$4,$O$5))</f>
        <v>0</v>
      </c>
    </row>
    <row r="163">
      <c r="A163" s="1" t="s">
        <v>592</v>
      </c>
      <c r="E163" s="27" t="s">
        <v>7770</v>
      </c>
    </row>
    <row r="164" ht="52">
      <c r="A164" s="1" t="s">
        <v>593</v>
      </c>
      <c r="E164" s="32" t="s">
        <v>8036</v>
      </c>
    </row>
    <row r="165">
      <c r="A165" s="1" t="s">
        <v>595</v>
      </c>
      <c r="E165" s="27" t="s">
        <v>589</v>
      </c>
    </row>
    <row r="166">
      <c r="A166" s="1" t="s">
        <v>587</v>
      </c>
      <c r="B166" s="1">
        <v>39</v>
      </c>
      <c r="C166" s="26" t="s">
        <v>7772</v>
      </c>
      <c r="D166" t="s">
        <v>589</v>
      </c>
      <c r="E166" s="27" t="s">
        <v>7773</v>
      </c>
      <c r="F166" s="28" t="s">
        <v>603</v>
      </c>
      <c r="G166" s="29">
        <v>53.816000000000003</v>
      </c>
      <c r="H166" s="28">
        <v>0</v>
      </c>
      <c r="I166" s="30">
        <f>ROUND(G166*H166,P4)</f>
        <v>0</v>
      </c>
      <c r="L166" s="30">
        <v>0</v>
      </c>
      <c r="M166" s="24">
        <f>ROUND(G166*L166,P4)</f>
        <v>0</v>
      </c>
      <c r="N166" s="25" t="s">
        <v>7612</v>
      </c>
      <c r="O166" s="31">
        <f>M166*AA166</f>
        <v>0</v>
      </c>
      <c r="P166" s="1">
        <v>3</v>
      </c>
      <c r="AA166" s="1">
        <f>IF(P166=1,$O$3,IF(P166=2,$O$4,$O$5))</f>
        <v>0</v>
      </c>
    </row>
    <row r="167">
      <c r="A167" s="1" t="s">
        <v>592</v>
      </c>
      <c r="E167" s="27" t="s">
        <v>7774</v>
      </c>
    </row>
    <row r="168" ht="13">
      <c r="A168" s="1" t="s">
        <v>593</v>
      </c>
      <c r="E168" s="32" t="s">
        <v>8037</v>
      </c>
    </row>
    <row r="169">
      <c r="A169" s="1" t="s">
        <v>595</v>
      </c>
      <c r="E169" s="27" t="s">
        <v>589</v>
      </c>
    </row>
    <row r="170">
      <c r="A170" s="1" t="s">
        <v>587</v>
      </c>
      <c r="B170" s="1">
        <v>40</v>
      </c>
      <c r="C170" s="26" t="s">
        <v>7776</v>
      </c>
      <c r="D170" t="s">
        <v>589</v>
      </c>
      <c r="E170" s="27" t="s">
        <v>7777</v>
      </c>
      <c r="F170" s="28" t="s">
        <v>618</v>
      </c>
      <c r="G170" s="29">
        <v>603.63999999999999</v>
      </c>
      <c r="H170" s="28">
        <v>0.00012999999999999999</v>
      </c>
      <c r="I170" s="30">
        <f>ROUND(G170*H170,P4)</f>
        <v>0</v>
      </c>
      <c r="L170" s="30">
        <v>0</v>
      </c>
      <c r="M170" s="24">
        <f>ROUND(G170*L170,P4)</f>
        <v>0</v>
      </c>
      <c r="N170" s="25" t="s">
        <v>7612</v>
      </c>
      <c r="O170" s="31">
        <f>M170*AA170</f>
        <v>0</v>
      </c>
      <c r="P170" s="1">
        <v>3</v>
      </c>
      <c r="AA170" s="1">
        <f>IF(P170=1,$O$3,IF(P170=2,$O$4,$O$5))</f>
        <v>0</v>
      </c>
    </row>
    <row r="171">
      <c r="A171" s="1" t="s">
        <v>592</v>
      </c>
      <c r="E171" s="27" t="s">
        <v>7778</v>
      </c>
    </row>
    <row r="172" ht="39">
      <c r="A172" s="1" t="s">
        <v>593</v>
      </c>
      <c r="E172" s="32" t="s">
        <v>8038</v>
      </c>
    </row>
    <row r="173">
      <c r="A173" s="1" t="s">
        <v>595</v>
      </c>
      <c r="E173" s="27" t="s">
        <v>589</v>
      </c>
    </row>
    <row r="174">
      <c r="A174" s="1" t="s">
        <v>587</v>
      </c>
      <c r="B174" s="1">
        <v>41</v>
      </c>
      <c r="C174" s="26" t="s">
        <v>7780</v>
      </c>
      <c r="D174" t="s">
        <v>589</v>
      </c>
      <c r="E174" s="27" t="s">
        <v>8039</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8040</v>
      </c>
    </row>
    <row r="176" ht="39">
      <c r="A176" s="1" t="s">
        <v>593</v>
      </c>
      <c r="E176" s="32" t="s">
        <v>8041</v>
      </c>
    </row>
    <row r="177">
      <c r="A177" s="1" t="s">
        <v>595</v>
      </c>
      <c r="E177" s="27" t="s">
        <v>589</v>
      </c>
    </row>
    <row r="178">
      <c r="A178" s="1" t="s">
        <v>587</v>
      </c>
      <c r="B178" s="1">
        <v>42</v>
      </c>
      <c r="C178" s="26" t="s">
        <v>7784</v>
      </c>
      <c r="D178" t="s">
        <v>589</v>
      </c>
      <c r="E178" s="27" t="s">
        <v>8042</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8043</v>
      </c>
    </row>
    <row r="180" ht="39">
      <c r="A180" s="1" t="s">
        <v>593</v>
      </c>
      <c r="E180" s="32" t="s">
        <v>8044</v>
      </c>
    </row>
    <row r="181">
      <c r="A181" s="1" t="s">
        <v>595</v>
      </c>
      <c r="E181" s="27" t="s">
        <v>589</v>
      </c>
    </row>
    <row r="182">
      <c r="A182" s="1" t="s">
        <v>587</v>
      </c>
      <c r="B182" s="1">
        <v>43</v>
      </c>
      <c r="C182" s="26" t="s">
        <v>7788</v>
      </c>
      <c r="D182" t="s">
        <v>589</v>
      </c>
      <c r="E182" s="27" t="s">
        <v>8045</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8045</v>
      </c>
    </row>
    <row r="184" ht="39">
      <c r="A184" s="1" t="s">
        <v>593</v>
      </c>
      <c r="E184" s="32" t="s">
        <v>8046</v>
      </c>
    </row>
    <row r="185">
      <c r="A185" s="1" t="s">
        <v>595</v>
      </c>
      <c r="E185" s="27" t="s">
        <v>589</v>
      </c>
    </row>
    <row r="186">
      <c r="A186" s="1" t="s">
        <v>587</v>
      </c>
      <c r="B186" s="1">
        <v>44</v>
      </c>
      <c r="C186" s="26" t="s">
        <v>7869</v>
      </c>
      <c r="D186" t="s">
        <v>589</v>
      </c>
      <c r="E186" s="27" t="s">
        <v>8047</v>
      </c>
      <c r="F186" s="28" t="s">
        <v>1488</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8047</v>
      </c>
    </row>
    <row r="188" ht="39">
      <c r="A188" s="1" t="s">
        <v>593</v>
      </c>
      <c r="E188" s="32" t="s">
        <v>8048</v>
      </c>
    </row>
    <row r="189">
      <c r="A189" s="1" t="s">
        <v>595</v>
      </c>
      <c r="E189" s="27" t="s">
        <v>589</v>
      </c>
    </row>
    <row r="190" ht="25">
      <c r="A190" s="1" t="s">
        <v>587</v>
      </c>
      <c r="B190" s="1">
        <v>45</v>
      </c>
      <c r="C190" s="26" t="s">
        <v>7792</v>
      </c>
      <c r="D190" t="s">
        <v>589</v>
      </c>
      <c r="E190" s="27" t="s">
        <v>7988</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7798</v>
      </c>
    </row>
    <row r="192" ht="78">
      <c r="A192" s="1" t="s">
        <v>593</v>
      </c>
      <c r="E192" s="32" t="s">
        <v>8049</v>
      </c>
    </row>
    <row r="193">
      <c r="A193" s="1" t="s">
        <v>595</v>
      </c>
      <c r="E193" s="27" t="s">
        <v>589</v>
      </c>
    </row>
    <row r="194">
      <c r="A194" s="1" t="s">
        <v>587</v>
      </c>
      <c r="B194" s="1">
        <v>46</v>
      </c>
      <c r="C194" s="26" t="s">
        <v>7792</v>
      </c>
      <c r="D194" t="s">
        <v>585</v>
      </c>
      <c r="E194" s="27" t="s">
        <v>7793</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7794</v>
      </c>
    </row>
    <row r="196" ht="39">
      <c r="A196" s="1" t="s">
        <v>593</v>
      </c>
      <c r="E196" s="32" t="s">
        <v>7874</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104.15000000000001</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8050</v>
      </c>
    </row>
    <row r="202" ht="150">
      <c r="A202" s="1" t="s">
        <v>595</v>
      </c>
      <c r="E202" s="27" t="s">
        <v>683</v>
      </c>
    </row>
    <row r="203" ht="37.5">
      <c r="A203" s="1" t="s">
        <v>587</v>
      </c>
      <c r="B203" s="1">
        <v>48</v>
      </c>
      <c r="C203" s="26" t="s">
        <v>3942</v>
      </c>
      <c r="D203" t="s">
        <v>3943</v>
      </c>
      <c r="E203" s="27" t="s">
        <v>3944</v>
      </c>
      <c r="F203" s="28" t="s">
        <v>680</v>
      </c>
      <c r="G203" s="29">
        <v>416.59899999999999</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4366</v>
      </c>
    </row>
    <row r="205" ht="13">
      <c r="A205" s="1" t="s">
        <v>593</v>
      </c>
      <c r="E205" s="32" t="s">
        <v>8051</v>
      </c>
    </row>
    <row r="206" ht="150">
      <c r="A206" s="1" t="s">
        <v>595</v>
      </c>
      <c r="E206" s="27" t="s">
        <v>683</v>
      </c>
    </row>
    <row r="207" ht="13">
      <c r="A207" s="1" t="s">
        <v>584</v>
      </c>
      <c r="C207" s="22" t="s">
        <v>7802</v>
      </c>
      <c r="E207" s="23" t="s">
        <v>7803</v>
      </c>
      <c r="L207" s="24">
        <f>SUMIFS(L208:L215,A208:A215,"P")</f>
        <v>0</v>
      </c>
      <c r="M207" s="24">
        <f>SUMIFS(M208:M215,A208:A215,"P")</f>
        <v>0</v>
      </c>
      <c r="N207" s="25"/>
    </row>
    <row r="208">
      <c r="A208" s="1" t="s">
        <v>587</v>
      </c>
      <c r="B208" s="1">
        <v>49</v>
      </c>
      <c r="C208" s="26" t="s">
        <v>7804</v>
      </c>
      <c r="D208" t="s">
        <v>589</v>
      </c>
      <c r="E208" s="27" t="s">
        <v>7805</v>
      </c>
      <c r="F208" s="28" t="s">
        <v>680</v>
      </c>
      <c r="G208" s="29">
        <v>286.15699999999998</v>
      </c>
      <c r="H208" s="28">
        <v>0</v>
      </c>
      <c r="I208" s="30">
        <f>ROUND(G208*H208,P4)</f>
        <v>0</v>
      </c>
      <c r="L208" s="30">
        <v>0</v>
      </c>
      <c r="M208" s="24">
        <f>ROUND(G208*L208,P4)</f>
        <v>0</v>
      </c>
      <c r="N208" s="25" t="s">
        <v>7612</v>
      </c>
      <c r="O208" s="31">
        <f>M208*AA208</f>
        <v>0</v>
      </c>
      <c r="P208" s="1">
        <v>3</v>
      </c>
      <c r="AA208" s="1">
        <f>IF(P208=1,$O$3,IF(P208=2,$O$4,$O$5))</f>
        <v>0</v>
      </c>
    </row>
    <row r="209" ht="37.5">
      <c r="A209" s="1" t="s">
        <v>592</v>
      </c>
      <c r="E209" s="27" t="s">
        <v>7806</v>
      </c>
    </row>
    <row r="210">
      <c r="A210" s="1" t="s">
        <v>593</v>
      </c>
    </row>
    <row r="211" ht="37.5">
      <c r="A211" s="1" t="s">
        <v>595</v>
      </c>
      <c r="E211" s="27" t="s">
        <v>7807</v>
      </c>
    </row>
    <row r="212" ht="25">
      <c r="A212" s="1" t="s">
        <v>587</v>
      </c>
      <c r="B212" s="1">
        <v>50</v>
      </c>
      <c r="C212" s="26" t="s">
        <v>7808</v>
      </c>
      <c r="D212" t="s">
        <v>589</v>
      </c>
      <c r="E212" s="27" t="s">
        <v>7809</v>
      </c>
      <c r="F212" s="28" t="s">
        <v>680</v>
      </c>
      <c r="G212" s="29">
        <v>286.15699999999998</v>
      </c>
      <c r="H212" s="28">
        <v>0</v>
      </c>
      <c r="I212" s="30">
        <f>ROUND(G212*H212,P4)</f>
        <v>0</v>
      </c>
      <c r="L212" s="30">
        <v>0</v>
      </c>
      <c r="M212" s="24">
        <f>ROUND(G212*L212,P4)</f>
        <v>0</v>
      </c>
      <c r="N212" s="25" t="s">
        <v>7612</v>
      </c>
      <c r="O212" s="31">
        <f>M212*AA212</f>
        <v>0</v>
      </c>
      <c r="P212" s="1">
        <v>3</v>
      </c>
      <c r="AA212" s="1">
        <f>IF(P212=1,$O$3,IF(P212=2,$O$4,$O$5))</f>
        <v>0</v>
      </c>
    </row>
    <row r="213" ht="37.5">
      <c r="A213" s="1" t="s">
        <v>592</v>
      </c>
      <c r="E213" s="27" t="s">
        <v>7810</v>
      </c>
    </row>
    <row r="214">
      <c r="A214" s="1" t="s">
        <v>593</v>
      </c>
    </row>
    <row r="215" ht="37.5">
      <c r="A215" s="1" t="s">
        <v>595</v>
      </c>
      <c r="E215" s="27" t="s">
        <v>7807</v>
      </c>
    </row>
    <row r="216" ht="13">
      <c r="A216" s="1" t="s">
        <v>584</v>
      </c>
      <c r="C216" s="22" t="s">
        <v>3737</v>
      </c>
      <c r="E216" s="23" t="s">
        <v>3950</v>
      </c>
      <c r="L216" s="24">
        <f>SUMIFS(L217:L224,A217:A224,"P")</f>
        <v>0</v>
      </c>
      <c r="M216" s="24">
        <f>SUMIFS(M217:M224,A217:A224,"P")</f>
        <v>0</v>
      </c>
      <c r="N216" s="25"/>
    </row>
    <row r="217">
      <c r="A217" s="1" t="s">
        <v>587</v>
      </c>
      <c r="B217" s="1">
        <v>51</v>
      </c>
      <c r="C217" s="26" t="s">
        <v>8052</v>
      </c>
      <c r="D217" t="s">
        <v>589</v>
      </c>
      <c r="E217" s="27" t="s">
        <v>8053</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7813</v>
      </c>
    </row>
    <row r="219" ht="13">
      <c r="A219" s="1" t="s">
        <v>593</v>
      </c>
      <c r="E219" s="32" t="s">
        <v>8054</v>
      </c>
    </row>
    <row r="220">
      <c r="A220" s="1" t="s">
        <v>595</v>
      </c>
      <c r="E220" s="27" t="s">
        <v>589</v>
      </c>
    </row>
    <row r="221">
      <c r="A221" s="1" t="s">
        <v>587</v>
      </c>
      <c r="B221" s="1">
        <v>52</v>
      </c>
      <c r="C221" s="26" t="s">
        <v>8055</v>
      </c>
      <c r="D221" t="s">
        <v>589</v>
      </c>
      <c r="E221" s="27" t="s">
        <v>8056</v>
      </c>
      <c r="F221" s="28" t="s">
        <v>1488</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8057</v>
      </c>
    </row>
    <row r="223">
      <c r="A223" s="1" t="s">
        <v>593</v>
      </c>
    </row>
    <row r="224">
      <c r="A224" s="1" t="s">
        <v>595</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8058</v>
      </c>
      <c r="E8" s="23" t="s">
        <v>389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7879</v>
      </c>
      <c r="D10" t="s">
        <v>589</v>
      </c>
      <c r="E10" s="27" t="s">
        <v>7880</v>
      </c>
      <c r="F10" s="28" t="s">
        <v>3079</v>
      </c>
      <c r="G10" s="29">
        <v>1.8180000000000001</v>
      </c>
      <c r="H10" s="28">
        <v>0.001</v>
      </c>
      <c r="I10" s="30">
        <f>ROUND(G10*H10,P4)</f>
        <v>0</v>
      </c>
      <c r="L10" s="30">
        <v>0</v>
      </c>
      <c r="M10" s="24">
        <f>ROUND(G10*L10,P4)</f>
        <v>0</v>
      </c>
      <c r="N10" s="25" t="s">
        <v>7612</v>
      </c>
      <c r="O10" s="31">
        <f>M10*AA10</f>
        <v>0</v>
      </c>
      <c r="P10" s="1">
        <v>3</v>
      </c>
      <c r="AA10" s="1">
        <f>IF(P10=1,$O$3,IF(P10=2,$O$4,$O$5))</f>
        <v>0</v>
      </c>
    </row>
    <row r="11">
      <c r="A11" s="1" t="s">
        <v>592</v>
      </c>
      <c r="E11" s="27" t="s">
        <v>7880</v>
      </c>
    </row>
    <row r="12" ht="13">
      <c r="A12" s="1" t="s">
        <v>593</v>
      </c>
      <c r="E12" s="32" t="s">
        <v>8059</v>
      </c>
    </row>
    <row r="13">
      <c r="A13" s="1" t="s">
        <v>595</v>
      </c>
      <c r="E13" s="27" t="s">
        <v>589</v>
      </c>
    </row>
    <row r="14">
      <c r="A14" s="1" t="s">
        <v>587</v>
      </c>
      <c r="B14" s="1">
        <v>2</v>
      </c>
      <c r="C14" s="26" t="s">
        <v>7614</v>
      </c>
      <c r="D14" t="s">
        <v>589</v>
      </c>
      <c r="E14" s="27" t="s">
        <v>7615</v>
      </c>
      <c r="F14" s="28" t="s">
        <v>807</v>
      </c>
      <c r="G14" s="29">
        <v>1040</v>
      </c>
      <c r="H14" s="28">
        <v>3.0000000000000001E-05</v>
      </c>
      <c r="I14" s="30">
        <f>ROUND(G14*H14,P4)</f>
        <v>0</v>
      </c>
      <c r="L14" s="30">
        <v>0</v>
      </c>
      <c r="M14" s="24">
        <f>ROUND(G14*L14,P4)</f>
        <v>0</v>
      </c>
      <c r="N14" s="25" t="s">
        <v>7612</v>
      </c>
      <c r="O14" s="31">
        <f>M14*AA14</f>
        <v>0</v>
      </c>
      <c r="P14" s="1">
        <v>3</v>
      </c>
      <c r="AA14" s="1">
        <f>IF(P14=1,$O$3,IF(P14=2,$O$4,$O$5))</f>
        <v>0</v>
      </c>
    </row>
    <row r="15" ht="25">
      <c r="A15" s="1" t="s">
        <v>592</v>
      </c>
      <c r="E15" s="27" t="s">
        <v>7616</v>
      </c>
    </row>
    <row r="16" ht="39">
      <c r="A16" s="1" t="s">
        <v>593</v>
      </c>
      <c r="E16" s="32" t="s">
        <v>8060</v>
      </c>
    </row>
    <row r="17" ht="312.5">
      <c r="A17" s="1" t="s">
        <v>595</v>
      </c>
      <c r="E17" s="27" t="s">
        <v>7618</v>
      </c>
    </row>
    <row r="18">
      <c r="A18" s="1" t="s">
        <v>587</v>
      </c>
      <c r="B18" s="1">
        <v>3</v>
      </c>
      <c r="C18" s="26" t="s">
        <v>7619</v>
      </c>
      <c r="D18" t="s">
        <v>589</v>
      </c>
      <c r="E18" s="27" t="s">
        <v>7620</v>
      </c>
      <c r="F18" s="28" t="s">
        <v>603</v>
      </c>
      <c r="G18" s="29">
        <v>187.07599999999999</v>
      </c>
      <c r="H18" s="28">
        <v>0</v>
      </c>
      <c r="I18" s="30">
        <f>ROUND(G18*H18,P4)</f>
        <v>0</v>
      </c>
      <c r="L18" s="30">
        <v>0</v>
      </c>
      <c r="M18" s="24">
        <f>ROUND(G18*L18,P4)</f>
        <v>0</v>
      </c>
      <c r="N18" s="25" t="s">
        <v>7612</v>
      </c>
      <c r="O18" s="31">
        <f>M18*AA18</f>
        <v>0</v>
      </c>
      <c r="P18" s="1">
        <v>3</v>
      </c>
      <c r="AA18" s="1">
        <f>IF(P18=1,$O$3,IF(P18=2,$O$4,$O$5))</f>
        <v>0</v>
      </c>
    </row>
    <row r="19">
      <c r="A19" s="1" t="s">
        <v>592</v>
      </c>
      <c r="E19" s="27" t="s">
        <v>7621</v>
      </c>
    </row>
    <row r="20" ht="273">
      <c r="A20" s="1" t="s">
        <v>593</v>
      </c>
      <c r="E20" s="32" t="s">
        <v>8061</v>
      </c>
    </row>
    <row r="21" ht="87.5">
      <c r="A21" s="1" t="s">
        <v>595</v>
      </c>
      <c r="E21" s="27" t="s">
        <v>7623</v>
      </c>
    </row>
    <row r="22" ht="25">
      <c r="A22" s="1" t="s">
        <v>587</v>
      </c>
      <c r="B22" s="1">
        <v>4</v>
      </c>
      <c r="C22" s="26" t="s">
        <v>7624</v>
      </c>
      <c r="D22" t="s">
        <v>589</v>
      </c>
      <c r="E22" s="27" t="s">
        <v>7625</v>
      </c>
      <c r="F22" s="28" t="s">
        <v>591</v>
      </c>
      <c r="G22" s="29">
        <v>233.33600000000001</v>
      </c>
      <c r="H22" s="28">
        <v>0</v>
      </c>
      <c r="I22" s="30">
        <f>ROUND(G22*H22,P4)</f>
        <v>0</v>
      </c>
      <c r="L22" s="30">
        <v>0</v>
      </c>
      <c r="M22" s="24">
        <f>ROUND(G22*L22,P4)</f>
        <v>0</v>
      </c>
      <c r="N22" s="25" t="s">
        <v>7612</v>
      </c>
      <c r="O22" s="31">
        <f>M22*AA22</f>
        <v>0</v>
      </c>
      <c r="P22" s="1">
        <v>3</v>
      </c>
      <c r="AA22" s="1">
        <f>IF(P22=1,$O$3,IF(P22=2,$O$4,$O$5))</f>
        <v>0</v>
      </c>
    </row>
    <row r="23" ht="37.5">
      <c r="A23" s="1" t="s">
        <v>592</v>
      </c>
      <c r="E23" s="27" t="s">
        <v>7626</v>
      </c>
    </row>
    <row r="24" ht="182">
      <c r="A24" s="1" t="s">
        <v>593</v>
      </c>
      <c r="E24" s="32" t="s">
        <v>8062</v>
      </c>
    </row>
    <row r="25" ht="37.5">
      <c r="A25" s="1" t="s">
        <v>595</v>
      </c>
      <c r="E25" s="27" t="s">
        <v>7628</v>
      </c>
    </row>
    <row r="26">
      <c r="A26" s="1" t="s">
        <v>587</v>
      </c>
      <c r="B26" s="1">
        <v>5</v>
      </c>
      <c r="C26" s="26" t="s">
        <v>7629</v>
      </c>
      <c r="D26" t="s">
        <v>589</v>
      </c>
      <c r="E26" s="27" t="s">
        <v>7630</v>
      </c>
      <c r="F26" s="28" t="s">
        <v>591</v>
      </c>
      <c r="G26" s="29">
        <v>95.325999999999993</v>
      </c>
      <c r="H26" s="28">
        <v>0</v>
      </c>
      <c r="I26" s="30">
        <f>ROUND(G26*H26,P4)</f>
        <v>0</v>
      </c>
      <c r="L26" s="30">
        <v>0</v>
      </c>
      <c r="M26" s="24">
        <f>ROUND(G26*L26,P4)</f>
        <v>0</v>
      </c>
      <c r="N26" s="25" t="s">
        <v>7612</v>
      </c>
      <c r="O26" s="31">
        <f>M26*AA26</f>
        <v>0</v>
      </c>
      <c r="P26" s="1">
        <v>3</v>
      </c>
      <c r="AA26" s="1">
        <f>IF(P26=1,$O$3,IF(P26=2,$O$4,$O$5))</f>
        <v>0</v>
      </c>
    </row>
    <row r="27" ht="25">
      <c r="A27" s="1" t="s">
        <v>592</v>
      </c>
      <c r="E27" s="27" t="s">
        <v>7631</v>
      </c>
    </row>
    <row r="28" ht="104">
      <c r="A28" s="1" t="s">
        <v>593</v>
      </c>
      <c r="E28" s="32" t="s">
        <v>8063</v>
      </c>
    </row>
    <row r="29">
      <c r="A29" s="1" t="s">
        <v>595</v>
      </c>
      <c r="E29" s="27" t="s">
        <v>589</v>
      </c>
    </row>
    <row r="30">
      <c r="A30" s="1" t="s">
        <v>587</v>
      </c>
      <c r="B30" s="1">
        <v>6</v>
      </c>
      <c r="C30" s="26" t="s">
        <v>7633</v>
      </c>
      <c r="D30" t="s">
        <v>589</v>
      </c>
      <c r="E30" s="27" t="s">
        <v>7634</v>
      </c>
      <c r="F30" s="28" t="s">
        <v>603</v>
      </c>
      <c r="G30" s="29">
        <v>347.62200000000001</v>
      </c>
      <c r="H30" s="28">
        <v>0.00084000000000000003</v>
      </c>
      <c r="I30" s="30">
        <f>ROUND(G30*H30,P4)</f>
        <v>0</v>
      </c>
      <c r="L30" s="30">
        <v>0</v>
      </c>
      <c r="M30" s="24">
        <f>ROUND(G30*L30,P4)</f>
        <v>0</v>
      </c>
      <c r="N30" s="25" t="s">
        <v>7612</v>
      </c>
      <c r="O30" s="31">
        <f>M30*AA30</f>
        <v>0</v>
      </c>
      <c r="P30" s="1">
        <v>3</v>
      </c>
      <c r="AA30" s="1">
        <f>IF(P30=1,$O$3,IF(P30=2,$O$4,$O$5))</f>
        <v>0</v>
      </c>
    </row>
    <row r="31" ht="25">
      <c r="A31" s="1" t="s">
        <v>592</v>
      </c>
      <c r="E31" s="27" t="s">
        <v>7635</v>
      </c>
    </row>
    <row r="32" ht="182">
      <c r="A32" s="1" t="s">
        <v>593</v>
      </c>
      <c r="E32" s="32" t="s">
        <v>8064</v>
      </c>
    </row>
    <row r="33" ht="175">
      <c r="A33" s="1" t="s">
        <v>595</v>
      </c>
      <c r="E33" s="27" t="s">
        <v>7637</v>
      </c>
    </row>
    <row r="34">
      <c r="A34" s="1" t="s">
        <v>587</v>
      </c>
      <c r="B34" s="1">
        <v>7</v>
      </c>
      <c r="C34" s="26" t="s">
        <v>7638</v>
      </c>
      <c r="D34" t="s">
        <v>589</v>
      </c>
      <c r="E34" s="27" t="s">
        <v>7639</v>
      </c>
      <c r="F34" s="28" t="s">
        <v>603</v>
      </c>
      <c r="G34" s="29">
        <v>169.09200000000001</v>
      </c>
      <c r="H34" s="28">
        <v>0.0011900000000000001</v>
      </c>
      <c r="I34" s="30">
        <f>ROUND(G34*H34,P4)</f>
        <v>0</v>
      </c>
      <c r="L34" s="30">
        <v>0</v>
      </c>
      <c r="M34" s="24">
        <f>ROUND(G34*L34,P4)</f>
        <v>0</v>
      </c>
      <c r="N34" s="25" t="s">
        <v>7612</v>
      </c>
      <c r="O34" s="31">
        <f>M34*AA34</f>
        <v>0</v>
      </c>
      <c r="P34" s="1">
        <v>3</v>
      </c>
      <c r="AA34" s="1">
        <f>IF(P34=1,$O$3,IF(P34=2,$O$4,$O$5))</f>
        <v>0</v>
      </c>
    </row>
    <row r="35" ht="25">
      <c r="A35" s="1" t="s">
        <v>592</v>
      </c>
      <c r="E35" s="27" t="s">
        <v>7640</v>
      </c>
    </row>
    <row r="36" ht="156">
      <c r="A36" s="1" t="s">
        <v>593</v>
      </c>
      <c r="E36" s="32" t="s">
        <v>8065</v>
      </c>
    </row>
    <row r="37">
      <c r="A37" s="1" t="s">
        <v>595</v>
      </c>
      <c r="E37" s="27" t="s">
        <v>589</v>
      </c>
    </row>
    <row r="38">
      <c r="A38" s="1" t="s">
        <v>587</v>
      </c>
      <c r="B38" s="1">
        <v>8</v>
      </c>
      <c r="C38" s="26" t="s">
        <v>7642</v>
      </c>
      <c r="D38" t="s">
        <v>589</v>
      </c>
      <c r="E38" s="27" t="s">
        <v>7643</v>
      </c>
      <c r="F38" s="28" t="s">
        <v>603</v>
      </c>
      <c r="G38" s="29">
        <v>347.62200000000001</v>
      </c>
      <c r="H38" s="28">
        <v>0</v>
      </c>
      <c r="I38" s="30">
        <f>ROUND(G38*H38,P4)</f>
        <v>0</v>
      </c>
      <c r="L38" s="30">
        <v>0</v>
      </c>
      <c r="M38" s="24">
        <f>ROUND(G38*L38,P4)</f>
        <v>0</v>
      </c>
      <c r="N38" s="25" t="s">
        <v>7612</v>
      </c>
      <c r="O38" s="31">
        <f>M38*AA38</f>
        <v>0</v>
      </c>
      <c r="P38" s="1">
        <v>3</v>
      </c>
      <c r="AA38" s="1">
        <f>IF(P38=1,$O$3,IF(P38=2,$O$4,$O$5))</f>
        <v>0</v>
      </c>
    </row>
    <row r="39" ht="25">
      <c r="A39" s="1" t="s">
        <v>592</v>
      </c>
      <c r="E39" s="27" t="s">
        <v>7644</v>
      </c>
    </row>
    <row r="40" ht="13">
      <c r="A40" s="1" t="s">
        <v>593</v>
      </c>
      <c r="E40" s="32" t="s">
        <v>8066</v>
      </c>
    </row>
    <row r="41">
      <c r="A41" s="1" t="s">
        <v>595</v>
      </c>
      <c r="E41" s="27" t="s">
        <v>589</v>
      </c>
    </row>
    <row r="42">
      <c r="A42" s="1" t="s">
        <v>587</v>
      </c>
      <c r="B42" s="1">
        <v>9</v>
      </c>
      <c r="C42" s="26" t="s">
        <v>7646</v>
      </c>
      <c r="D42" t="s">
        <v>589</v>
      </c>
      <c r="E42" s="27" t="s">
        <v>7647</v>
      </c>
      <c r="F42" s="28" t="s">
        <v>603</v>
      </c>
      <c r="G42" s="29">
        <v>169.09200000000001</v>
      </c>
      <c r="H42" s="28">
        <v>0</v>
      </c>
      <c r="I42" s="30">
        <f>ROUND(G42*H42,P4)</f>
        <v>0</v>
      </c>
      <c r="L42" s="30">
        <v>0</v>
      </c>
      <c r="M42" s="24">
        <f>ROUND(G42*L42,P4)</f>
        <v>0</v>
      </c>
      <c r="N42" s="25" t="s">
        <v>7612</v>
      </c>
      <c r="O42" s="31">
        <f>M42*AA42</f>
        <v>0</v>
      </c>
      <c r="P42" s="1">
        <v>3</v>
      </c>
      <c r="AA42" s="1">
        <f>IF(P42=1,$O$3,IF(P42=2,$O$4,$O$5))</f>
        <v>0</v>
      </c>
    </row>
    <row r="43" ht="25">
      <c r="A43" s="1" t="s">
        <v>592</v>
      </c>
      <c r="E43" s="27" t="s">
        <v>7648</v>
      </c>
    </row>
    <row r="44" ht="13">
      <c r="A44" s="1" t="s">
        <v>593</v>
      </c>
      <c r="E44" s="32" t="s">
        <v>8067</v>
      </c>
    </row>
    <row r="45">
      <c r="A45" s="1" t="s">
        <v>595</v>
      </c>
      <c r="E45" s="27" t="s">
        <v>589</v>
      </c>
    </row>
    <row r="46">
      <c r="A46" s="1" t="s">
        <v>587</v>
      </c>
      <c r="B46" s="1">
        <v>10</v>
      </c>
      <c r="C46" s="26" t="s">
        <v>7650</v>
      </c>
      <c r="D46" t="s">
        <v>589</v>
      </c>
      <c r="E46" s="27" t="s">
        <v>7651</v>
      </c>
      <c r="F46" s="28" t="s">
        <v>603</v>
      </c>
      <c r="G46" s="29">
        <v>104.28</v>
      </c>
      <c r="H46" s="28">
        <v>0.00069999999999999999</v>
      </c>
      <c r="I46" s="30">
        <f>ROUND(G46*H46,P4)</f>
        <v>0</v>
      </c>
      <c r="L46" s="30">
        <v>0</v>
      </c>
      <c r="M46" s="24">
        <f>ROUND(G46*L46,P4)</f>
        <v>0</v>
      </c>
      <c r="N46" s="25" t="s">
        <v>7612</v>
      </c>
      <c r="O46" s="31">
        <f>M46*AA46</f>
        <v>0</v>
      </c>
      <c r="P46" s="1">
        <v>3</v>
      </c>
      <c r="AA46" s="1">
        <f>IF(P46=1,$O$3,IF(P46=2,$O$4,$O$5))</f>
        <v>0</v>
      </c>
    </row>
    <row r="47">
      <c r="A47" s="1" t="s">
        <v>592</v>
      </c>
      <c r="E47" s="27" t="s">
        <v>7652</v>
      </c>
    </row>
    <row r="48" ht="91">
      <c r="A48" s="1" t="s">
        <v>593</v>
      </c>
      <c r="E48" s="32" t="s">
        <v>8068</v>
      </c>
    </row>
    <row r="49">
      <c r="A49" s="1" t="s">
        <v>595</v>
      </c>
      <c r="E49" s="27" t="s">
        <v>589</v>
      </c>
    </row>
    <row r="50">
      <c r="A50" s="1" t="s">
        <v>587</v>
      </c>
      <c r="B50" s="1">
        <v>11</v>
      </c>
      <c r="C50" s="26" t="s">
        <v>7654</v>
      </c>
      <c r="D50" t="s">
        <v>589</v>
      </c>
      <c r="E50" s="27" t="s">
        <v>7655</v>
      </c>
      <c r="F50" s="28" t="s">
        <v>603</v>
      </c>
      <c r="G50" s="29">
        <v>104.28</v>
      </c>
      <c r="H50" s="28">
        <v>0</v>
      </c>
      <c r="I50" s="30">
        <f>ROUND(G50*H50,P4)</f>
        <v>0</v>
      </c>
      <c r="L50" s="30">
        <v>0</v>
      </c>
      <c r="M50" s="24">
        <f>ROUND(G50*L50,P4)</f>
        <v>0</v>
      </c>
      <c r="N50" s="25" t="s">
        <v>7612</v>
      </c>
      <c r="O50" s="31">
        <f>M50*AA50</f>
        <v>0</v>
      </c>
      <c r="P50" s="1">
        <v>3</v>
      </c>
      <c r="AA50" s="1">
        <f>IF(P50=1,$O$3,IF(P50=2,$O$4,$O$5))</f>
        <v>0</v>
      </c>
    </row>
    <row r="51" ht="25">
      <c r="A51" s="1" t="s">
        <v>592</v>
      </c>
      <c r="E51" s="27" t="s">
        <v>7656</v>
      </c>
    </row>
    <row r="52" ht="13">
      <c r="A52" s="1" t="s">
        <v>593</v>
      </c>
      <c r="E52" s="32" t="s">
        <v>8069</v>
      </c>
    </row>
    <row r="53">
      <c r="A53" s="1" t="s">
        <v>595</v>
      </c>
      <c r="E53" s="27" t="s">
        <v>589</v>
      </c>
    </row>
    <row r="54">
      <c r="A54" s="1" t="s">
        <v>587</v>
      </c>
      <c r="B54" s="1">
        <v>12</v>
      </c>
      <c r="C54" s="26" t="s">
        <v>7658</v>
      </c>
      <c r="D54" t="s">
        <v>589</v>
      </c>
      <c r="E54" s="27" t="s">
        <v>7659</v>
      </c>
      <c r="F54" s="28" t="s">
        <v>591</v>
      </c>
      <c r="G54" s="29">
        <v>95.325999999999993</v>
      </c>
      <c r="H54" s="28">
        <v>0.00046000000000000001</v>
      </c>
      <c r="I54" s="30">
        <f>ROUND(G54*H54,P4)</f>
        <v>0</v>
      </c>
      <c r="L54" s="30">
        <v>0</v>
      </c>
      <c r="M54" s="24">
        <f>ROUND(G54*L54,P4)</f>
        <v>0</v>
      </c>
      <c r="N54" s="25" t="s">
        <v>7612</v>
      </c>
      <c r="O54" s="31">
        <f>M54*AA54</f>
        <v>0</v>
      </c>
      <c r="P54" s="1">
        <v>3</v>
      </c>
      <c r="AA54" s="1">
        <f>IF(P54=1,$O$3,IF(P54=2,$O$4,$O$5))</f>
        <v>0</v>
      </c>
    </row>
    <row r="55" ht="25">
      <c r="A55" s="1" t="s">
        <v>592</v>
      </c>
      <c r="E55" s="27" t="s">
        <v>7660</v>
      </c>
    </row>
    <row r="56" ht="13">
      <c r="A56" s="1" t="s">
        <v>593</v>
      </c>
      <c r="E56" s="32" t="s">
        <v>8070</v>
      </c>
    </row>
    <row r="57">
      <c r="A57" s="1" t="s">
        <v>595</v>
      </c>
      <c r="E57" s="27" t="s">
        <v>589</v>
      </c>
    </row>
    <row r="58">
      <c r="A58" s="1" t="s">
        <v>587</v>
      </c>
      <c r="B58" s="1">
        <v>13</v>
      </c>
      <c r="C58" s="26" t="s">
        <v>7662</v>
      </c>
      <c r="D58" t="s">
        <v>589</v>
      </c>
      <c r="E58" s="27" t="s">
        <v>7663</v>
      </c>
      <c r="F58" s="28" t="s">
        <v>591</v>
      </c>
      <c r="G58" s="29">
        <v>95.325999999999993</v>
      </c>
      <c r="H58" s="28">
        <v>0</v>
      </c>
      <c r="I58" s="30">
        <f>ROUND(G58*H58,P4)</f>
        <v>0</v>
      </c>
      <c r="L58" s="30">
        <v>0</v>
      </c>
      <c r="M58" s="24">
        <f>ROUND(G58*L58,P4)</f>
        <v>0</v>
      </c>
      <c r="N58" s="25" t="s">
        <v>7612</v>
      </c>
      <c r="O58" s="31">
        <f>M58*AA58</f>
        <v>0</v>
      </c>
      <c r="P58" s="1">
        <v>3</v>
      </c>
      <c r="AA58" s="1">
        <f>IF(P58=1,$O$3,IF(P58=2,$O$4,$O$5))</f>
        <v>0</v>
      </c>
    </row>
    <row r="59" ht="25">
      <c r="A59" s="1" t="s">
        <v>592</v>
      </c>
      <c r="E59" s="27" t="s">
        <v>7664</v>
      </c>
    </row>
    <row r="60" ht="13">
      <c r="A60" s="1" t="s">
        <v>593</v>
      </c>
      <c r="E60" s="32" t="s">
        <v>8070</v>
      </c>
    </row>
    <row r="61">
      <c r="A61" s="1" t="s">
        <v>595</v>
      </c>
      <c r="E61" s="27" t="s">
        <v>589</v>
      </c>
    </row>
    <row r="62">
      <c r="A62" s="1" t="s">
        <v>587</v>
      </c>
      <c r="B62" s="1">
        <v>14</v>
      </c>
      <c r="C62" s="26" t="s">
        <v>7665</v>
      </c>
      <c r="D62" t="s">
        <v>589</v>
      </c>
      <c r="E62" s="27" t="s">
        <v>7666</v>
      </c>
      <c r="F62" s="28" t="s">
        <v>591</v>
      </c>
      <c r="G62" s="29">
        <v>328.66199999999998</v>
      </c>
      <c r="H62" s="28">
        <v>0</v>
      </c>
      <c r="I62" s="30">
        <f>ROUND(G62*H62,P4)</f>
        <v>0</v>
      </c>
      <c r="L62" s="30">
        <v>0</v>
      </c>
      <c r="M62" s="24">
        <f>ROUND(G62*L62,P4)</f>
        <v>0</v>
      </c>
      <c r="N62" s="25" t="s">
        <v>7612</v>
      </c>
      <c r="O62" s="31">
        <f>M62*AA62</f>
        <v>0</v>
      </c>
      <c r="P62" s="1">
        <v>3</v>
      </c>
      <c r="AA62" s="1">
        <f>IF(P62=1,$O$3,IF(P62=2,$O$4,$O$5))</f>
        <v>0</v>
      </c>
    </row>
    <row r="63">
      <c r="A63" s="1" t="s">
        <v>592</v>
      </c>
      <c r="E63" s="27" t="s">
        <v>7667</v>
      </c>
    </row>
    <row r="64" ht="52">
      <c r="A64" s="1" t="s">
        <v>593</v>
      </c>
      <c r="E64" s="32" t="s">
        <v>8071</v>
      </c>
    </row>
    <row r="65" ht="37.5">
      <c r="A65" s="1" t="s">
        <v>595</v>
      </c>
      <c r="E65" s="27" t="s">
        <v>7669</v>
      </c>
    </row>
    <row r="66">
      <c r="A66" s="1" t="s">
        <v>587</v>
      </c>
      <c r="B66" s="1">
        <v>15</v>
      </c>
      <c r="C66" s="26" t="s">
        <v>7834</v>
      </c>
      <c r="D66" t="s">
        <v>589</v>
      </c>
      <c r="E66" s="27" t="s">
        <v>7835</v>
      </c>
      <c r="F66" s="28" t="s">
        <v>591</v>
      </c>
      <c r="G66" s="29">
        <v>56.122</v>
      </c>
      <c r="H66" s="28">
        <v>0</v>
      </c>
      <c r="I66" s="30">
        <f>ROUND(G66*H66,P4)</f>
        <v>0</v>
      </c>
      <c r="L66" s="30">
        <v>0</v>
      </c>
      <c r="M66" s="24">
        <f>ROUND(G66*L66,P4)</f>
        <v>0</v>
      </c>
      <c r="N66" s="25" t="s">
        <v>7612</v>
      </c>
      <c r="O66" s="31">
        <f>M66*AA66</f>
        <v>0</v>
      </c>
      <c r="P66" s="1">
        <v>3</v>
      </c>
      <c r="AA66" s="1">
        <f>IF(P66=1,$O$3,IF(P66=2,$O$4,$O$5))</f>
        <v>0</v>
      </c>
    </row>
    <row r="67" ht="25">
      <c r="A67" s="1" t="s">
        <v>592</v>
      </c>
      <c r="E67" s="27" t="s">
        <v>7836</v>
      </c>
    </row>
    <row r="68" ht="65">
      <c r="A68" s="1" t="s">
        <v>593</v>
      </c>
      <c r="E68" s="32" t="s">
        <v>8072</v>
      </c>
    </row>
    <row r="69" ht="87.5">
      <c r="A69" s="1" t="s">
        <v>595</v>
      </c>
      <c r="E69" s="27" t="s">
        <v>7838</v>
      </c>
    </row>
    <row r="70" ht="25">
      <c r="A70" s="1" t="s">
        <v>587</v>
      </c>
      <c r="B70" s="1">
        <v>16</v>
      </c>
      <c r="C70" s="26" t="s">
        <v>7674</v>
      </c>
      <c r="D70" t="s">
        <v>589</v>
      </c>
      <c r="E70" s="27" t="s">
        <v>7675</v>
      </c>
      <c r="F70" s="28" t="s">
        <v>591</v>
      </c>
      <c r="G70" s="29">
        <v>408.47500000000002</v>
      </c>
      <c r="H70" s="28">
        <v>0</v>
      </c>
      <c r="I70" s="30">
        <f>ROUND(G70*H70,P4)</f>
        <v>0</v>
      </c>
      <c r="L70" s="30">
        <v>0</v>
      </c>
      <c r="M70" s="24">
        <f>ROUND(G70*L70,P4)</f>
        <v>0</v>
      </c>
      <c r="N70" s="25" t="s">
        <v>7612</v>
      </c>
      <c r="O70" s="31">
        <f>M70*AA70</f>
        <v>0</v>
      </c>
      <c r="P70" s="1">
        <v>3</v>
      </c>
      <c r="AA70" s="1">
        <f>IF(P70=1,$O$3,IF(P70=2,$O$4,$O$5))</f>
        <v>0</v>
      </c>
    </row>
    <row r="71" ht="37.5">
      <c r="A71" s="1" t="s">
        <v>592</v>
      </c>
      <c r="E71" s="27" t="s">
        <v>7676</v>
      </c>
    </row>
    <row r="72" ht="65">
      <c r="A72" s="1" t="s">
        <v>593</v>
      </c>
      <c r="E72" s="32" t="s">
        <v>8073</v>
      </c>
    </row>
    <row r="73" ht="62.5">
      <c r="A73" s="1" t="s">
        <v>595</v>
      </c>
      <c r="E73" s="27" t="s">
        <v>7678</v>
      </c>
    </row>
    <row r="74">
      <c r="A74" s="1" t="s">
        <v>587</v>
      </c>
      <c r="B74" s="1">
        <v>17</v>
      </c>
      <c r="C74" s="26" t="s">
        <v>7679</v>
      </c>
      <c r="D74" t="s">
        <v>589</v>
      </c>
      <c r="E74" s="27" t="s">
        <v>7680</v>
      </c>
      <c r="F74" s="28" t="s">
        <v>591</v>
      </c>
      <c r="G74" s="29">
        <v>31.957000000000001</v>
      </c>
      <c r="H74" s="28">
        <v>0</v>
      </c>
      <c r="I74" s="30">
        <f>ROUND(G74*H74,P4)</f>
        <v>0</v>
      </c>
      <c r="L74" s="30">
        <v>0</v>
      </c>
      <c r="M74" s="24">
        <f>ROUND(G74*L74,P4)</f>
        <v>0</v>
      </c>
      <c r="N74" s="25" t="s">
        <v>7612</v>
      </c>
      <c r="O74" s="31">
        <f>M74*AA74</f>
        <v>0</v>
      </c>
      <c r="P74" s="1">
        <v>3</v>
      </c>
      <c r="AA74" s="1">
        <f>IF(P74=1,$O$3,IF(P74=2,$O$4,$O$5))</f>
        <v>0</v>
      </c>
    </row>
    <row r="75">
      <c r="A75" s="1" t="s">
        <v>592</v>
      </c>
      <c r="E75" s="27" t="s">
        <v>7681</v>
      </c>
    </row>
    <row r="76" ht="65">
      <c r="A76" s="1" t="s">
        <v>593</v>
      </c>
      <c r="E76" s="32" t="s">
        <v>8074</v>
      </c>
    </row>
    <row r="77">
      <c r="A77" s="1" t="s">
        <v>595</v>
      </c>
      <c r="E77" s="27" t="s">
        <v>589</v>
      </c>
    </row>
    <row r="78">
      <c r="A78" s="1" t="s">
        <v>587</v>
      </c>
      <c r="B78" s="1">
        <v>18</v>
      </c>
      <c r="C78" s="26" t="s">
        <v>7682</v>
      </c>
      <c r="D78" t="s">
        <v>589</v>
      </c>
      <c r="E78" s="27" t="s">
        <v>7683</v>
      </c>
      <c r="F78" s="28" t="s">
        <v>591</v>
      </c>
      <c r="G78" s="29">
        <v>328.66199999999998</v>
      </c>
      <c r="H78" s="28">
        <v>0</v>
      </c>
      <c r="I78" s="30">
        <f>ROUND(G78*H78,P4)</f>
        <v>0</v>
      </c>
      <c r="L78" s="30">
        <v>0</v>
      </c>
      <c r="M78" s="24">
        <f>ROUND(G78*L78,P4)</f>
        <v>0</v>
      </c>
      <c r="N78" s="25" t="s">
        <v>7612</v>
      </c>
      <c r="O78" s="31">
        <f>M78*AA78</f>
        <v>0</v>
      </c>
      <c r="P78" s="1">
        <v>3</v>
      </c>
      <c r="AA78" s="1">
        <f>IF(P78=1,$O$3,IF(P78=2,$O$4,$O$5))</f>
        <v>0</v>
      </c>
    </row>
    <row r="79" ht="25">
      <c r="A79" s="1" t="s">
        <v>592</v>
      </c>
      <c r="E79" s="27" t="s">
        <v>7684</v>
      </c>
    </row>
    <row r="80" ht="52">
      <c r="A80" s="1" t="s">
        <v>593</v>
      </c>
      <c r="E80" s="32" t="s">
        <v>8075</v>
      </c>
    </row>
    <row r="81" ht="125">
      <c r="A81" s="1" t="s">
        <v>595</v>
      </c>
      <c r="E81" s="27" t="s">
        <v>7686</v>
      </c>
    </row>
    <row r="82">
      <c r="A82" s="1" t="s">
        <v>587</v>
      </c>
      <c r="B82" s="1">
        <v>19</v>
      </c>
      <c r="C82" s="26" t="s">
        <v>7687</v>
      </c>
      <c r="D82" t="s">
        <v>589</v>
      </c>
      <c r="E82" s="27" t="s">
        <v>7688</v>
      </c>
      <c r="F82" s="28" t="s">
        <v>591</v>
      </c>
      <c r="G82" s="29">
        <v>328.66199999999998</v>
      </c>
      <c r="H82" s="28">
        <v>0</v>
      </c>
      <c r="I82" s="30">
        <f>ROUND(G82*H82,P4)</f>
        <v>0</v>
      </c>
      <c r="L82" s="30">
        <v>0</v>
      </c>
      <c r="M82" s="24">
        <f>ROUND(G82*L82,P4)</f>
        <v>0</v>
      </c>
      <c r="N82" s="25" t="s">
        <v>7612</v>
      </c>
      <c r="O82" s="31">
        <f>M82*AA82</f>
        <v>0</v>
      </c>
      <c r="P82" s="1">
        <v>3</v>
      </c>
      <c r="AA82" s="1">
        <f>IF(P82=1,$O$3,IF(P82=2,$O$4,$O$5))</f>
        <v>0</v>
      </c>
    </row>
    <row r="83" ht="25">
      <c r="A83" s="1" t="s">
        <v>592</v>
      </c>
      <c r="E83" s="27" t="s">
        <v>7689</v>
      </c>
    </row>
    <row r="84" ht="52">
      <c r="A84" s="1" t="s">
        <v>593</v>
      </c>
      <c r="E84" s="32" t="s">
        <v>8076</v>
      </c>
    </row>
    <row r="85" ht="137.5">
      <c r="A85" s="1" t="s">
        <v>595</v>
      </c>
      <c r="E85" s="27" t="s">
        <v>7691</v>
      </c>
    </row>
    <row r="86">
      <c r="A86" s="1" t="s">
        <v>587</v>
      </c>
      <c r="B86" s="1">
        <v>20</v>
      </c>
      <c r="C86" s="26" t="s">
        <v>7692</v>
      </c>
      <c r="D86" t="s">
        <v>589</v>
      </c>
      <c r="E86" s="27" t="s">
        <v>7693</v>
      </c>
      <c r="F86" s="28" t="s">
        <v>591</v>
      </c>
      <c r="G86" s="29">
        <v>28.061</v>
      </c>
      <c r="H86" s="28">
        <v>0</v>
      </c>
      <c r="I86" s="30">
        <f>ROUND(G86*H86,P4)</f>
        <v>0</v>
      </c>
      <c r="L86" s="30">
        <v>0</v>
      </c>
      <c r="M86" s="24">
        <f>ROUND(G86*L86,P4)</f>
        <v>0</v>
      </c>
      <c r="N86" s="25" t="s">
        <v>7612</v>
      </c>
      <c r="O86" s="31">
        <f>M86*AA86</f>
        <v>0</v>
      </c>
      <c r="P86" s="1">
        <v>3</v>
      </c>
      <c r="AA86" s="1">
        <f>IF(P86=1,$O$3,IF(P86=2,$O$4,$O$5))</f>
        <v>0</v>
      </c>
    </row>
    <row r="87" ht="25">
      <c r="A87" s="1" t="s">
        <v>592</v>
      </c>
      <c r="E87" s="27" t="s">
        <v>7694</v>
      </c>
    </row>
    <row r="88" ht="39">
      <c r="A88" s="1" t="s">
        <v>593</v>
      </c>
      <c r="E88" s="32" t="s">
        <v>8077</v>
      </c>
    </row>
    <row r="89">
      <c r="A89" s="1" t="s">
        <v>595</v>
      </c>
      <c r="E89" s="27" t="s">
        <v>589</v>
      </c>
    </row>
    <row r="90">
      <c r="A90" s="1" t="s">
        <v>587</v>
      </c>
      <c r="B90" s="1">
        <v>21</v>
      </c>
      <c r="C90" s="26" t="s">
        <v>7696</v>
      </c>
      <c r="D90" t="s">
        <v>589</v>
      </c>
      <c r="E90" s="27" t="s">
        <v>7697</v>
      </c>
      <c r="F90" s="28" t="s">
        <v>591</v>
      </c>
      <c r="G90" s="29">
        <v>79.813000000000002</v>
      </c>
      <c r="H90" s="28">
        <v>0</v>
      </c>
      <c r="I90" s="30">
        <f>ROUND(G90*H90,P4)</f>
        <v>0</v>
      </c>
      <c r="L90" s="30">
        <v>0</v>
      </c>
      <c r="M90" s="24">
        <f>ROUND(G90*L90,P4)</f>
        <v>0</v>
      </c>
      <c r="N90" s="25" t="s">
        <v>7612</v>
      </c>
      <c r="O90" s="31">
        <f>M90*AA90</f>
        <v>0</v>
      </c>
      <c r="P90" s="1">
        <v>3</v>
      </c>
      <c r="AA90" s="1">
        <f>IF(P90=1,$O$3,IF(P90=2,$O$4,$O$5))</f>
        <v>0</v>
      </c>
    </row>
    <row r="91" ht="25">
      <c r="A91" s="1" t="s">
        <v>592</v>
      </c>
      <c r="E91" s="27" t="s">
        <v>7698</v>
      </c>
    </row>
    <row r="92" ht="65">
      <c r="A92" s="1" t="s">
        <v>593</v>
      </c>
      <c r="E92" s="32" t="s">
        <v>8078</v>
      </c>
    </row>
    <row r="93" ht="237.5">
      <c r="A93" s="1" t="s">
        <v>595</v>
      </c>
      <c r="E93" s="27" t="s">
        <v>7700</v>
      </c>
    </row>
    <row r="94">
      <c r="A94" s="1" t="s">
        <v>587</v>
      </c>
      <c r="B94" s="1">
        <v>22</v>
      </c>
      <c r="C94" s="26" t="s">
        <v>7701</v>
      </c>
      <c r="D94" t="s">
        <v>589</v>
      </c>
      <c r="E94" s="27" t="s">
        <v>7702</v>
      </c>
      <c r="F94" s="28" t="s">
        <v>591</v>
      </c>
      <c r="G94" s="29">
        <v>148.41999999999999</v>
      </c>
      <c r="H94" s="28">
        <v>0</v>
      </c>
      <c r="I94" s="30">
        <f>ROUND(G94*H94,P4)</f>
        <v>0</v>
      </c>
      <c r="L94" s="30">
        <v>0</v>
      </c>
      <c r="M94" s="24">
        <f>ROUND(G94*L94,P4)</f>
        <v>0</v>
      </c>
      <c r="N94" s="25" t="s">
        <v>7612</v>
      </c>
      <c r="O94" s="31">
        <f>M94*AA94</f>
        <v>0</v>
      </c>
      <c r="P94" s="1">
        <v>3</v>
      </c>
      <c r="AA94" s="1">
        <f>IF(P94=1,$O$3,IF(P94=2,$O$4,$O$5))</f>
        <v>0</v>
      </c>
    </row>
    <row r="95" ht="37.5">
      <c r="A95" s="1" t="s">
        <v>592</v>
      </c>
      <c r="E95" s="27" t="s">
        <v>7703</v>
      </c>
    </row>
    <row r="96" ht="182">
      <c r="A96" s="1" t="s">
        <v>593</v>
      </c>
      <c r="E96" s="32" t="s">
        <v>8079</v>
      </c>
    </row>
    <row r="97" ht="125">
      <c r="A97" s="1" t="s">
        <v>595</v>
      </c>
      <c r="E97" s="27" t="s">
        <v>7705</v>
      </c>
    </row>
    <row r="98" ht="25">
      <c r="A98" s="1" t="s">
        <v>587</v>
      </c>
      <c r="B98" s="1">
        <v>23</v>
      </c>
      <c r="C98" s="26" t="s">
        <v>7706</v>
      </c>
      <c r="D98" t="s">
        <v>589</v>
      </c>
      <c r="E98" s="27" t="s">
        <v>7707</v>
      </c>
      <c r="F98" s="28" t="s">
        <v>603</v>
      </c>
      <c r="G98" s="29">
        <v>25.972999999999999</v>
      </c>
      <c r="H98" s="28">
        <v>0</v>
      </c>
      <c r="I98" s="30">
        <f>ROUND(G98*H98,P4)</f>
        <v>0</v>
      </c>
      <c r="L98" s="30">
        <v>0</v>
      </c>
      <c r="M98" s="24">
        <f>ROUND(G98*L98,P4)</f>
        <v>0</v>
      </c>
      <c r="N98" s="25" t="s">
        <v>7612</v>
      </c>
      <c r="O98" s="31">
        <f>M98*AA98</f>
        <v>0</v>
      </c>
      <c r="P98" s="1">
        <v>3</v>
      </c>
      <c r="AA98" s="1">
        <f>IF(P98=1,$O$3,IF(P98=2,$O$4,$O$5))</f>
        <v>0</v>
      </c>
    </row>
    <row r="99" ht="25">
      <c r="A99" s="1" t="s">
        <v>592</v>
      </c>
      <c r="E99" s="27" t="s">
        <v>7708</v>
      </c>
    </row>
    <row r="100" ht="91">
      <c r="A100" s="1" t="s">
        <v>593</v>
      </c>
      <c r="E100" s="32" t="s">
        <v>8080</v>
      </c>
    </row>
    <row r="101" ht="50">
      <c r="A101" s="1" t="s">
        <v>595</v>
      </c>
      <c r="E101" s="27" t="s">
        <v>7710</v>
      </c>
    </row>
    <row r="102">
      <c r="A102" s="1" t="s">
        <v>587</v>
      </c>
      <c r="B102" s="1">
        <v>24</v>
      </c>
      <c r="C102" s="26" t="s">
        <v>7711</v>
      </c>
      <c r="D102" t="s">
        <v>589</v>
      </c>
      <c r="E102" s="27" t="s">
        <v>7712</v>
      </c>
      <c r="F102" s="28" t="s">
        <v>603</v>
      </c>
      <c r="G102" s="29">
        <v>25.972999999999999</v>
      </c>
      <c r="H102" s="28">
        <v>0</v>
      </c>
      <c r="I102" s="30">
        <f>ROUND(G102*H102,P4)</f>
        <v>0</v>
      </c>
      <c r="L102" s="30">
        <v>0</v>
      </c>
      <c r="M102" s="24">
        <f>ROUND(G102*L102,P4)</f>
        <v>0</v>
      </c>
      <c r="N102" s="25" t="s">
        <v>7612</v>
      </c>
      <c r="O102" s="31">
        <f>M102*AA102</f>
        <v>0</v>
      </c>
      <c r="P102" s="1">
        <v>3</v>
      </c>
      <c r="AA102" s="1">
        <f>IF(P102=1,$O$3,IF(P102=2,$O$4,$O$5))</f>
        <v>0</v>
      </c>
    </row>
    <row r="103">
      <c r="A103" s="1" t="s">
        <v>592</v>
      </c>
      <c r="E103" s="27" t="s">
        <v>7713</v>
      </c>
    </row>
    <row r="104" ht="13">
      <c r="A104" s="1" t="s">
        <v>593</v>
      </c>
      <c r="E104" s="32" t="s">
        <v>8081</v>
      </c>
    </row>
    <row r="105">
      <c r="A105" s="1" t="s">
        <v>595</v>
      </c>
      <c r="E105" s="27" t="s">
        <v>589</v>
      </c>
    </row>
    <row r="106">
      <c r="A106" s="1" t="s">
        <v>587</v>
      </c>
      <c r="B106" s="1">
        <v>25</v>
      </c>
      <c r="C106" s="26" t="s">
        <v>7715</v>
      </c>
      <c r="D106" t="s">
        <v>589</v>
      </c>
      <c r="E106" s="27" t="s">
        <v>7716</v>
      </c>
      <c r="F106" s="28" t="s">
        <v>603</v>
      </c>
      <c r="G106" s="29">
        <v>174.864</v>
      </c>
      <c r="H106" s="28">
        <v>0</v>
      </c>
      <c r="I106" s="30">
        <f>ROUND(G106*H106,P4)</f>
        <v>0</v>
      </c>
      <c r="L106" s="30">
        <v>0</v>
      </c>
      <c r="M106" s="24">
        <f>ROUND(G106*L106,P4)</f>
        <v>0</v>
      </c>
      <c r="N106" s="25" t="s">
        <v>7612</v>
      </c>
      <c r="O106" s="31">
        <f>M106*AA106</f>
        <v>0</v>
      </c>
      <c r="P106" s="1">
        <v>3</v>
      </c>
      <c r="AA106" s="1">
        <f>IF(P106=1,$O$3,IF(P106=2,$O$4,$O$5))</f>
        <v>0</v>
      </c>
    </row>
    <row r="107" ht="25">
      <c r="A107" s="1" t="s">
        <v>592</v>
      </c>
      <c r="E107" s="27" t="s">
        <v>7717</v>
      </c>
    </row>
    <row r="108" ht="13">
      <c r="A108" s="1" t="s">
        <v>593</v>
      </c>
      <c r="E108" s="32" t="s">
        <v>7903</v>
      </c>
    </row>
    <row r="109">
      <c r="A109" s="1" t="s">
        <v>595</v>
      </c>
      <c r="E109" s="27" t="s">
        <v>589</v>
      </c>
    </row>
    <row r="110" ht="25">
      <c r="A110" s="1" t="s">
        <v>587</v>
      </c>
      <c r="B110" s="1">
        <v>26</v>
      </c>
      <c r="C110" s="26" t="s">
        <v>7719</v>
      </c>
      <c r="D110" t="s">
        <v>589</v>
      </c>
      <c r="E110" s="27" t="s">
        <v>7720</v>
      </c>
      <c r="F110" s="28" t="s">
        <v>603</v>
      </c>
      <c r="G110" s="29">
        <v>25.972999999999999</v>
      </c>
      <c r="H110" s="28">
        <v>0</v>
      </c>
      <c r="I110" s="30">
        <f>ROUND(G110*H110,P4)</f>
        <v>0</v>
      </c>
      <c r="L110" s="30">
        <v>0</v>
      </c>
      <c r="M110" s="24">
        <f>ROUND(G110*L110,P4)</f>
        <v>0</v>
      </c>
      <c r="N110" s="25" t="s">
        <v>7612</v>
      </c>
      <c r="O110" s="31">
        <f>M110*AA110</f>
        <v>0</v>
      </c>
      <c r="P110" s="1">
        <v>3</v>
      </c>
      <c r="AA110" s="1">
        <f>IF(P110=1,$O$3,IF(P110=2,$O$4,$O$5))</f>
        <v>0</v>
      </c>
    </row>
    <row r="111" ht="25">
      <c r="A111" s="1" t="s">
        <v>592</v>
      </c>
      <c r="E111" s="27" t="s">
        <v>7720</v>
      </c>
    </row>
    <row r="112" ht="13">
      <c r="A112" s="1" t="s">
        <v>593</v>
      </c>
      <c r="E112" s="32" t="s">
        <v>8081</v>
      </c>
    </row>
    <row r="113">
      <c r="A113" s="1" t="s">
        <v>595</v>
      </c>
      <c r="E113" s="27" t="s">
        <v>589</v>
      </c>
    </row>
    <row r="114">
      <c r="A114" s="1" t="s">
        <v>587</v>
      </c>
      <c r="B114" s="1">
        <v>27</v>
      </c>
      <c r="C114" s="26" t="s">
        <v>7721</v>
      </c>
      <c r="D114" t="s">
        <v>589</v>
      </c>
      <c r="E114" s="27" t="s">
        <v>7722</v>
      </c>
      <c r="F114" s="28" t="s">
        <v>591</v>
      </c>
      <c r="G114" s="29">
        <v>5.1950000000000003</v>
      </c>
      <c r="H114" s="28">
        <v>0</v>
      </c>
      <c r="I114" s="30">
        <f>ROUND(G114*H114,P4)</f>
        <v>0</v>
      </c>
      <c r="L114" s="30">
        <v>0</v>
      </c>
      <c r="M114" s="24">
        <f>ROUND(G114*L114,P4)</f>
        <v>0</v>
      </c>
      <c r="N114" s="25" t="s">
        <v>7612</v>
      </c>
      <c r="O114" s="31">
        <f>M114*AA114</f>
        <v>0</v>
      </c>
      <c r="P114" s="1">
        <v>3</v>
      </c>
      <c r="AA114" s="1">
        <f>IF(P114=1,$O$3,IF(P114=2,$O$4,$O$5))</f>
        <v>0</v>
      </c>
    </row>
    <row r="115">
      <c r="A115" s="1" t="s">
        <v>592</v>
      </c>
      <c r="E115" s="27" t="s">
        <v>7723</v>
      </c>
    </row>
    <row r="116" ht="13">
      <c r="A116" s="1" t="s">
        <v>593</v>
      </c>
      <c r="E116" s="32" t="s">
        <v>8082</v>
      </c>
    </row>
    <row r="117">
      <c r="A117" s="1" t="s">
        <v>595</v>
      </c>
      <c r="E117" s="27" t="s">
        <v>589</v>
      </c>
    </row>
    <row r="118">
      <c r="A118" s="1" t="s">
        <v>587</v>
      </c>
      <c r="B118" s="1">
        <v>28</v>
      </c>
      <c r="C118" s="26" t="s">
        <v>7725</v>
      </c>
      <c r="D118" t="s">
        <v>589</v>
      </c>
      <c r="E118" s="27" t="s">
        <v>7726</v>
      </c>
      <c r="F118" s="28" t="s">
        <v>680</v>
      </c>
      <c r="G118" s="29">
        <v>228.233</v>
      </c>
      <c r="H118" s="28">
        <v>1</v>
      </c>
      <c r="I118" s="30">
        <f>ROUND(G118*H118,P4)</f>
        <v>0</v>
      </c>
      <c r="L118" s="30">
        <v>0</v>
      </c>
      <c r="M118" s="24">
        <f>ROUND(G118*L118,P4)</f>
        <v>0</v>
      </c>
      <c r="N118" s="25" t="s">
        <v>7612</v>
      </c>
      <c r="O118" s="31">
        <f>M118*AA118</f>
        <v>0</v>
      </c>
      <c r="P118" s="1">
        <v>3</v>
      </c>
      <c r="AA118" s="1">
        <f>IF(P118=1,$O$3,IF(P118=2,$O$4,$O$5))</f>
        <v>0</v>
      </c>
    </row>
    <row r="119">
      <c r="A119" s="1" t="s">
        <v>592</v>
      </c>
      <c r="E119" s="27" t="s">
        <v>7726</v>
      </c>
    </row>
    <row r="120" ht="39">
      <c r="A120" s="1" t="s">
        <v>593</v>
      </c>
      <c r="E120" s="32" t="s">
        <v>8083</v>
      </c>
    </row>
    <row r="121">
      <c r="A121" s="1" t="s">
        <v>595</v>
      </c>
      <c r="E121" s="27" t="s">
        <v>589</v>
      </c>
    </row>
    <row r="122" ht="13">
      <c r="A122" s="1" t="s">
        <v>584</v>
      </c>
      <c r="C122" s="22" t="s">
        <v>2588</v>
      </c>
      <c r="E122" s="23" t="s">
        <v>4136</v>
      </c>
      <c r="L122" s="24">
        <f>SUMIFS(L123:L126,A123:A126,"P")</f>
        <v>0</v>
      </c>
      <c r="M122" s="24">
        <f>SUMIFS(M123:M126,A123:A126,"P")</f>
        <v>0</v>
      </c>
      <c r="N122" s="25"/>
    </row>
    <row r="123">
      <c r="A123" s="1" t="s">
        <v>587</v>
      </c>
      <c r="B123" s="1">
        <v>29</v>
      </c>
      <c r="C123" s="26" t="s">
        <v>7728</v>
      </c>
      <c r="D123" t="s">
        <v>589</v>
      </c>
      <c r="E123" s="27" t="s">
        <v>7729</v>
      </c>
      <c r="F123" s="28" t="s">
        <v>591</v>
      </c>
      <c r="G123" s="29">
        <v>20.562999999999999</v>
      </c>
      <c r="H123" s="28">
        <v>1.98</v>
      </c>
      <c r="I123" s="30">
        <f>ROUND(G123*H123,P4)</f>
        <v>0</v>
      </c>
      <c r="L123" s="30">
        <v>0</v>
      </c>
      <c r="M123" s="24">
        <f>ROUND(G123*L123,P4)</f>
        <v>0</v>
      </c>
      <c r="N123" s="25" t="s">
        <v>7612</v>
      </c>
      <c r="O123" s="31">
        <f>M123*AA123</f>
        <v>0</v>
      </c>
      <c r="P123" s="1">
        <v>3</v>
      </c>
      <c r="AA123" s="1">
        <f>IF(P123=1,$O$3,IF(P123=2,$O$4,$O$5))</f>
        <v>0</v>
      </c>
    </row>
    <row r="124" ht="25">
      <c r="A124" s="1" t="s">
        <v>592</v>
      </c>
      <c r="E124" s="27" t="s">
        <v>7730</v>
      </c>
    </row>
    <row r="125" ht="273">
      <c r="A125" s="1" t="s">
        <v>593</v>
      </c>
      <c r="E125" s="32" t="s">
        <v>8084</v>
      </c>
    </row>
    <row r="126" ht="50">
      <c r="A126" s="1" t="s">
        <v>595</v>
      </c>
      <c r="E126" s="27" t="s">
        <v>7732</v>
      </c>
    </row>
    <row r="127" ht="13">
      <c r="A127" s="1" t="s">
        <v>584</v>
      </c>
      <c r="C127" s="22" t="s">
        <v>7733</v>
      </c>
      <c r="E127" s="23" t="s">
        <v>7734</v>
      </c>
      <c r="L127" s="24">
        <f>SUMIFS(L128:L147,A128:A147,"P")</f>
        <v>0</v>
      </c>
      <c r="M127" s="24">
        <f>SUMIFS(M128:M147,A128:A147,"P")</f>
        <v>0</v>
      </c>
      <c r="N127" s="25"/>
    </row>
    <row r="128" ht="25">
      <c r="A128" s="1" t="s">
        <v>587</v>
      </c>
      <c r="B128" s="1">
        <v>30</v>
      </c>
      <c r="C128" s="26" t="s">
        <v>7735</v>
      </c>
      <c r="D128" t="s">
        <v>589</v>
      </c>
      <c r="E128" s="27" t="s">
        <v>7736</v>
      </c>
      <c r="F128" s="28" t="s">
        <v>618</v>
      </c>
      <c r="G128" s="29">
        <v>8</v>
      </c>
      <c r="H128" s="28">
        <v>0.27030999999999999</v>
      </c>
      <c r="I128" s="30">
        <f>ROUND(G128*H128,P4)</f>
        <v>0</v>
      </c>
      <c r="L128" s="30">
        <v>0</v>
      </c>
      <c r="M128" s="24">
        <f>ROUND(G128*L128,P4)</f>
        <v>0</v>
      </c>
      <c r="N128" s="25" t="s">
        <v>7612</v>
      </c>
      <c r="O128" s="31">
        <f>M128*AA128</f>
        <v>0</v>
      </c>
      <c r="P128" s="1">
        <v>3</v>
      </c>
      <c r="AA128" s="1">
        <f>IF(P128=1,$O$3,IF(P128=2,$O$4,$O$5))</f>
        <v>0</v>
      </c>
    </row>
    <row r="129" ht="25">
      <c r="A129" s="1" t="s">
        <v>592</v>
      </c>
      <c r="E129" s="27" t="s">
        <v>7737</v>
      </c>
    </row>
    <row r="130" ht="13">
      <c r="A130" s="1" t="s">
        <v>593</v>
      </c>
      <c r="E130" s="32" t="s">
        <v>8085</v>
      </c>
    </row>
    <row r="131">
      <c r="A131" s="1" t="s">
        <v>595</v>
      </c>
      <c r="E131" s="27" t="s">
        <v>589</v>
      </c>
    </row>
    <row r="132" ht="25">
      <c r="A132" s="1" t="s">
        <v>587</v>
      </c>
      <c r="B132" s="1">
        <v>31</v>
      </c>
      <c r="C132" s="26" t="s">
        <v>7739</v>
      </c>
      <c r="D132" t="s">
        <v>589</v>
      </c>
      <c r="E132" s="27" t="s">
        <v>7740</v>
      </c>
      <c r="F132" s="28" t="s">
        <v>618</v>
      </c>
      <c r="G132" s="29">
        <v>220.44</v>
      </c>
      <c r="H132" s="28">
        <v>0.23402999999999999</v>
      </c>
      <c r="I132" s="30">
        <f>ROUND(G132*H132,P4)</f>
        <v>0</v>
      </c>
      <c r="L132" s="30">
        <v>0</v>
      </c>
      <c r="M132" s="24">
        <f>ROUND(G132*L132,P4)</f>
        <v>0</v>
      </c>
      <c r="N132" s="25" t="s">
        <v>7612</v>
      </c>
      <c r="O132" s="31">
        <f>M132*AA132</f>
        <v>0</v>
      </c>
      <c r="P132" s="1">
        <v>3</v>
      </c>
      <c r="AA132" s="1">
        <f>IF(P132=1,$O$3,IF(P132=2,$O$4,$O$5))</f>
        <v>0</v>
      </c>
    </row>
    <row r="133" ht="25">
      <c r="A133" s="1" t="s">
        <v>592</v>
      </c>
      <c r="E133" s="27" t="s">
        <v>7741</v>
      </c>
    </row>
    <row r="134" ht="13">
      <c r="A134" s="1" t="s">
        <v>593</v>
      </c>
      <c r="E134" s="32" t="s">
        <v>8086</v>
      </c>
    </row>
    <row r="135">
      <c r="A135" s="1" t="s">
        <v>595</v>
      </c>
      <c r="E135" s="27" t="s">
        <v>589</v>
      </c>
    </row>
    <row r="136" ht="25">
      <c r="A136" s="1" t="s">
        <v>587</v>
      </c>
      <c r="B136" s="1">
        <v>32</v>
      </c>
      <c r="C136" s="26" t="s">
        <v>7851</v>
      </c>
      <c r="D136" t="s">
        <v>589</v>
      </c>
      <c r="E136" s="27" t="s">
        <v>7744</v>
      </c>
      <c r="F136" s="28" t="s">
        <v>4161</v>
      </c>
      <c r="G136" s="29">
        <v>176.352</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7745</v>
      </c>
    </row>
    <row r="138" ht="208">
      <c r="A138" s="1" t="s">
        <v>593</v>
      </c>
      <c r="E138" s="32" t="s">
        <v>8087</v>
      </c>
    </row>
    <row r="139">
      <c r="A139" s="1" t="s">
        <v>595</v>
      </c>
      <c r="E139" s="27" t="s">
        <v>589</v>
      </c>
    </row>
    <row r="140">
      <c r="A140" s="1" t="s">
        <v>587</v>
      </c>
      <c r="B140" s="1">
        <v>33</v>
      </c>
      <c r="C140" s="26" t="s">
        <v>7747</v>
      </c>
      <c r="D140" t="s">
        <v>589</v>
      </c>
      <c r="E140" s="27" t="s">
        <v>7748</v>
      </c>
      <c r="F140" s="28" t="s">
        <v>618</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8088</v>
      </c>
    </row>
    <row r="142" ht="13">
      <c r="A142" s="1" t="s">
        <v>593</v>
      </c>
      <c r="E142" s="32" t="s">
        <v>8089</v>
      </c>
    </row>
    <row r="143">
      <c r="A143" s="1" t="s">
        <v>595</v>
      </c>
      <c r="E143" s="27" t="s">
        <v>589</v>
      </c>
    </row>
    <row r="144" ht="25">
      <c r="A144" s="1" t="s">
        <v>587</v>
      </c>
      <c r="B144" s="1">
        <v>34</v>
      </c>
      <c r="C144" s="26" t="s">
        <v>7751</v>
      </c>
      <c r="D144" t="s">
        <v>589</v>
      </c>
      <c r="E144" s="27" t="s">
        <v>7752</v>
      </c>
      <c r="F144" s="28" t="s">
        <v>4161</v>
      </c>
      <c r="G144" s="29">
        <v>132.26400000000001</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7752</v>
      </c>
    </row>
    <row r="146" ht="26">
      <c r="A146" s="1" t="s">
        <v>593</v>
      </c>
      <c r="E146" s="32" t="s">
        <v>8090</v>
      </c>
    </row>
    <row r="147">
      <c r="A147" s="1" t="s">
        <v>595</v>
      </c>
      <c r="E147" s="27" t="s">
        <v>589</v>
      </c>
    </row>
    <row r="148" ht="13">
      <c r="A148" s="1" t="s">
        <v>584</v>
      </c>
      <c r="C148" s="22" t="s">
        <v>3293</v>
      </c>
      <c r="E148" s="23" t="s">
        <v>7754</v>
      </c>
      <c r="L148" s="24">
        <f>SUMIFS(L149:L160,A149:A160,"P")</f>
        <v>0</v>
      </c>
      <c r="M148" s="24">
        <f>SUMIFS(M149:M160,A149:A160,"P")</f>
        <v>0</v>
      </c>
      <c r="N148" s="25"/>
    </row>
    <row r="149" ht="25">
      <c r="A149" s="1" t="s">
        <v>587</v>
      </c>
      <c r="B149" s="1">
        <v>35</v>
      </c>
      <c r="C149" s="26" t="s">
        <v>7755</v>
      </c>
      <c r="D149" t="s">
        <v>589</v>
      </c>
      <c r="E149" s="27" t="s">
        <v>7756</v>
      </c>
      <c r="F149" s="28" t="s">
        <v>591</v>
      </c>
      <c r="G149" s="29">
        <v>1.508</v>
      </c>
      <c r="H149" s="28">
        <v>2.3010199999999998</v>
      </c>
      <c r="I149" s="30">
        <f>ROUND(G149*H149,P4)</f>
        <v>0</v>
      </c>
      <c r="L149" s="30">
        <v>0</v>
      </c>
      <c r="M149" s="24">
        <f>ROUND(G149*L149,P4)</f>
        <v>0</v>
      </c>
      <c r="N149" s="25" t="s">
        <v>7612</v>
      </c>
      <c r="O149" s="31">
        <f>M149*AA149</f>
        <v>0</v>
      </c>
      <c r="P149" s="1">
        <v>3</v>
      </c>
      <c r="AA149" s="1">
        <f>IF(P149=1,$O$3,IF(P149=2,$O$4,$O$5))</f>
        <v>0</v>
      </c>
    </row>
    <row r="150" ht="25">
      <c r="A150" s="1" t="s">
        <v>592</v>
      </c>
      <c r="E150" s="27" t="s">
        <v>7757</v>
      </c>
    </row>
    <row r="151" ht="104">
      <c r="A151" s="1" t="s">
        <v>593</v>
      </c>
      <c r="E151" s="32" t="s">
        <v>8091</v>
      </c>
    </row>
    <row r="152" ht="200">
      <c r="A152" s="1" t="s">
        <v>595</v>
      </c>
      <c r="E152" s="27" t="s">
        <v>7759</v>
      </c>
    </row>
    <row r="153">
      <c r="A153" s="1" t="s">
        <v>587</v>
      </c>
      <c r="B153" s="1">
        <v>36</v>
      </c>
      <c r="C153" s="26" t="s">
        <v>7760</v>
      </c>
      <c r="D153" t="s">
        <v>589</v>
      </c>
      <c r="E153" s="27" t="s">
        <v>7761</v>
      </c>
      <c r="F153" s="28" t="s">
        <v>591</v>
      </c>
      <c r="G153" s="29">
        <v>1.508</v>
      </c>
      <c r="H153" s="28">
        <v>0</v>
      </c>
      <c r="I153" s="30">
        <f>ROUND(G153*H153,P4)</f>
        <v>0</v>
      </c>
      <c r="L153" s="30">
        <v>0</v>
      </c>
      <c r="M153" s="24">
        <f>ROUND(G153*L153,P4)</f>
        <v>0</v>
      </c>
      <c r="N153" s="25" t="s">
        <v>7612</v>
      </c>
      <c r="O153" s="31">
        <f>M153*AA153</f>
        <v>0</v>
      </c>
      <c r="P153" s="1">
        <v>3</v>
      </c>
      <c r="AA153" s="1">
        <f>IF(P153=1,$O$3,IF(P153=2,$O$4,$O$5))</f>
        <v>0</v>
      </c>
    </row>
    <row r="154" ht="25">
      <c r="A154" s="1" t="s">
        <v>592</v>
      </c>
      <c r="E154" s="27" t="s">
        <v>7762</v>
      </c>
    </row>
    <row r="155" ht="13">
      <c r="A155" s="1" t="s">
        <v>593</v>
      </c>
      <c r="E155" s="32" t="s">
        <v>8092</v>
      </c>
    </row>
    <row r="156" ht="75">
      <c r="A156" s="1" t="s">
        <v>595</v>
      </c>
      <c r="E156" s="27" t="s">
        <v>7764</v>
      </c>
    </row>
    <row r="157">
      <c r="A157" s="1" t="s">
        <v>587</v>
      </c>
      <c r="B157" s="1">
        <v>37</v>
      </c>
      <c r="C157" s="26" t="s">
        <v>7765</v>
      </c>
      <c r="D157" t="s">
        <v>589</v>
      </c>
      <c r="E157" s="27" t="s">
        <v>7766</v>
      </c>
      <c r="F157" s="28" t="s">
        <v>591</v>
      </c>
      <c r="G157" s="29">
        <v>1.508</v>
      </c>
      <c r="H157" s="28">
        <v>0</v>
      </c>
      <c r="I157" s="30">
        <f>ROUND(G157*H157,P4)</f>
        <v>0</v>
      </c>
      <c r="L157" s="30">
        <v>0</v>
      </c>
      <c r="M157" s="24">
        <f>ROUND(G157*L157,P4)</f>
        <v>0</v>
      </c>
      <c r="N157" s="25" t="s">
        <v>7612</v>
      </c>
      <c r="O157" s="31">
        <f>M157*AA157</f>
        <v>0</v>
      </c>
      <c r="P157" s="1">
        <v>3</v>
      </c>
      <c r="AA157" s="1">
        <f>IF(P157=1,$O$3,IF(P157=2,$O$4,$O$5))</f>
        <v>0</v>
      </c>
    </row>
    <row r="158" ht="25">
      <c r="A158" s="1" t="s">
        <v>592</v>
      </c>
      <c r="E158" s="27" t="s">
        <v>7767</v>
      </c>
    </row>
    <row r="159" ht="13">
      <c r="A159" s="1" t="s">
        <v>593</v>
      </c>
      <c r="E159" s="32" t="s">
        <v>8092</v>
      </c>
    </row>
    <row r="160" ht="75">
      <c r="A160" s="1" t="s">
        <v>595</v>
      </c>
      <c r="E160" s="27" t="s">
        <v>7764</v>
      </c>
    </row>
    <row r="161" ht="13">
      <c r="A161" s="1" t="s">
        <v>584</v>
      </c>
      <c r="C161" s="22" t="s">
        <v>3881</v>
      </c>
      <c r="E161" s="23" t="s">
        <v>4236</v>
      </c>
      <c r="L161" s="24">
        <f>SUMIFS(L162:L193,A162:A193,"P")</f>
        <v>0</v>
      </c>
      <c r="M161" s="24">
        <f>SUMIFS(M162:M193,A162:A193,"P")</f>
        <v>0</v>
      </c>
      <c r="N161" s="25"/>
    </row>
    <row r="162">
      <c r="A162" s="1" t="s">
        <v>587</v>
      </c>
      <c r="B162" s="1">
        <v>38</v>
      </c>
      <c r="C162" s="26" t="s">
        <v>7768</v>
      </c>
      <c r="D162" t="s">
        <v>589</v>
      </c>
      <c r="E162" s="27" t="s">
        <v>7769</v>
      </c>
      <c r="F162" s="28" t="s">
        <v>603</v>
      </c>
      <c r="G162" s="29">
        <v>20.707999999999998</v>
      </c>
      <c r="H162" s="28">
        <v>0.0045999999999999999</v>
      </c>
      <c r="I162" s="30">
        <f>ROUND(G162*H162,P4)</f>
        <v>0</v>
      </c>
      <c r="L162" s="30">
        <v>0</v>
      </c>
      <c r="M162" s="24">
        <f>ROUND(G162*L162,P4)</f>
        <v>0</v>
      </c>
      <c r="N162" s="25" t="s">
        <v>7612</v>
      </c>
      <c r="O162" s="31">
        <f>M162*AA162</f>
        <v>0</v>
      </c>
      <c r="P162" s="1">
        <v>3</v>
      </c>
      <c r="AA162" s="1">
        <f>IF(P162=1,$O$3,IF(P162=2,$O$4,$O$5))</f>
        <v>0</v>
      </c>
    </row>
    <row r="163">
      <c r="A163" s="1" t="s">
        <v>592</v>
      </c>
      <c r="E163" s="27" t="s">
        <v>7770</v>
      </c>
    </row>
    <row r="164" ht="52">
      <c r="A164" s="1" t="s">
        <v>593</v>
      </c>
      <c r="E164" s="32" t="s">
        <v>8093</v>
      </c>
    </row>
    <row r="165">
      <c r="A165" s="1" t="s">
        <v>595</v>
      </c>
      <c r="E165" s="27" t="s">
        <v>589</v>
      </c>
    </row>
    <row r="166">
      <c r="A166" s="1" t="s">
        <v>587</v>
      </c>
      <c r="B166" s="1">
        <v>39</v>
      </c>
      <c r="C166" s="26" t="s">
        <v>7772</v>
      </c>
      <c r="D166" t="s">
        <v>589</v>
      </c>
      <c r="E166" s="27" t="s">
        <v>7773</v>
      </c>
      <c r="F166" s="28" t="s">
        <v>603</v>
      </c>
      <c r="G166" s="29">
        <v>20.707999999999998</v>
      </c>
      <c r="H166" s="28">
        <v>0</v>
      </c>
      <c r="I166" s="30">
        <f>ROUND(G166*H166,P4)</f>
        <v>0</v>
      </c>
      <c r="L166" s="30">
        <v>0</v>
      </c>
      <c r="M166" s="24">
        <f>ROUND(G166*L166,P4)</f>
        <v>0</v>
      </c>
      <c r="N166" s="25" t="s">
        <v>7612</v>
      </c>
      <c r="O166" s="31">
        <f>M166*AA166</f>
        <v>0</v>
      </c>
      <c r="P166" s="1">
        <v>3</v>
      </c>
      <c r="AA166" s="1">
        <f>IF(P166=1,$O$3,IF(P166=2,$O$4,$O$5))</f>
        <v>0</v>
      </c>
    </row>
    <row r="167">
      <c r="A167" s="1" t="s">
        <v>592</v>
      </c>
      <c r="E167" s="27" t="s">
        <v>7774</v>
      </c>
    </row>
    <row r="168" ht="13">
      <c r="A168" s="1" t="s">
        <v>593</v>
      </c>
      <c r="E168" s="32" t="s">
        <v>8094</v>
      </c>
    </row>
    <row r="169">
      <c r="A169" s="1" t="s">
        <v>595</v>
      </c>
      <c r="E169" s="27" t="s">
        <v>589</v>
      </c>
    </row>
    <row r="170">
      <c r="A170" s="1" t="s">
        <v>587</v>
      </c>
      <c r="B170" s="1">
        <v>40</v>
      </c>
      <c r="C170" s="26" t="s">
        <v>7776</v>
      </c>
      <c r="D170" t="s">
        <v>589</v>
      </c>
      <c r="E170" s="27" t="s">
        <v>7777</v>
      </c>
      <c r="F170" s="28" t="s">
        <v>618</v>
      </c>
      <c r="G170" s="29">
        <v>416</v>
      </c>
      <c r="H170" s="28">
        <v>0.00012999999999999999</v>
      </c>
      <c r="I170" s="30">
        <f>ROUND(G170*H170,P4)</f>
        <v>0</v>
      </c>
      <c r="L170" s="30">
        <v>0</v>
      </c>
      <c r="M170" s="24">
        <f>ROUND(G170*L170,P4)</f>
        <v>0</v>
      </c>
      <c r="N170" s="25" t="s">
        <v>7612</v>
      </c>
      <c r="O170" s="31">
        <f>M170*AA170</f>
        <v>0</v>
      </c>
      <c r="P170" s="1">
        <v>3</v>
      </c>
      <c r="AA170" s="1">
        <f>IF(P170=1,$O$3,IF(P170=2,$O$4,$O$5))</f>
        <v>0</v>
      </c>
    </row>
    <row r="171">
      <c r="A171" s="1" t="s">
        <v>592</v>
      </c>
      <c r="E171" s="27" t="s">
        <v>7778</v>
      </c>
    </row>
    <row r="172" ht="39">
      <c r="A172" s="1" t="s">
        <v>593</v>
      </c>
      <c r="E172" s="32" t="s">
        <v>8095</v>
      </c>
    </row>
    <row r="173">
      <c r="A173" s="1" t="s">
        <v>595</v>
      </c>
      <c r="E173" s="27" t="s">
        <v>589</v>
      </c>
    </row>
    <row r="174">
      <c r="A174" s="1" t="s">
        <v>587</v>
      </c>
      <c r="B174" s="1">
        <v>41</v>
      </c>
      <c r="C174" s="26" t="s">
        <v>7970</v>
      </c>
      <c r="D174" t="s">
        <v>589</v>
      </c>
      <c r="E174" s="27" t="s">
        <v>8096</v>
      </c>
      <c r="F174" s="28" t="s">
        <v>1488</v>
      </c>
      <c r="G174" s="29">
        <v>1</v>
      </c>
      <c r="H174" s="28">
        <v>0</v>
      </c>
      <c r="I174" s="30">
        <f>ROUND(G174*H174,P4)</f>
        <v>0</v>
      </c>
      <c r="L174" s="30">
        <v>0</v>
      </c>
      <c r="M174" s="24">
        <f>ROUND(G174*L174,P4)</f>
        <v>0</v>
      </c>
      <c r="N174" s="25" t="s">
        <v>589</v>
      </c>
      <c r="O174" s="31">
        <f>M174*AA174</f>
        <v>0</v>
      </c>
      <c r="P174" s="1">
        <v>3</v>
      </c>
      <c r="AA174" s="1">
        <f>IF(P174=1,$O$3,IF(P174=2,$O$4,$O$5))</f>
        <v>0</v>
      </c>
    </row>
    <row r="175" ht="25">
      <c r="A175" s="1" t="s">
        <v>592</v>
      </c>
      <c r="E175" s="27" t="s">
        <v>8097</v>
      </c>
    </row>
    <row r="176" ht="13">
      <c r="A176" s="1" t="s">
        <v>593</v>
      </c>
      <c r="E176" s="32" t="s">
        <v>6301</v>
      </c>
    </row>
    <row r="177">
      <c r="A177" s="1" t="s">
        <v>595</v>
      </c>
      <c r="E177" s="27" t="s">
        <v>589</v>
      </c>
    </row>
    <row r="178">
      <c r="A178" s="1" t="s">
        <v>587</v>
      </c>
      <c r="B178" s="1">
        <v>42</v>
      </c>
      <c r="C178" s="26" t="s">
        <v>7780</v>
      </c>
      <c r="D178" t="s">
        <v>589</v>
      </c>
      <c r="E178" s="27" t="s">
        <v>8098</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8099</v>
      </c>
    </row>
    <row r="180" ht="39">
      <c r="A180" s="1" t="s">
        <v>593</v>
      </c>
      <c r="E180" s="32" t="s">
        <v>8100</v>
      </c>
    </row>
    <row r="181">
      <c r="A181" s="1" t="s">
        <v>595</v>
      </c>
      <c r="E181" s="27" t="s">
        <v>589</v>
      </c>
    </row>
    <row r="182">
      <c r="A182" s="1" t="s">
        <v>587</v>
      </c>
      <c r="B182" s="1">
        <v>43</v>
      </c>
      <c r="C182" s="26" t="s">
        <v>7784</v>
      </c>
      <c r="D182" t="s">
        <v>589</v>
      </c>
      <c r="E182" s="27" t="s">
        <v>8101</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8102</v>
      </c>
    </row>
    <row r="184" ht="39">
      <c r="A184" s="1" t="s">
        <v>593</v>
      </c>
      <c r="E184" s="32" t="s">
        <v>7981</v>
      </c>
    </row>
    <row r="185">
      <c r="A185" s="1" t="s">
        <v>595</v>
      </c>
      <c r="E185" s="27" t="s">
        <v>589</v>
      </c>
    </row>
    <row r="186">
      <c r="A186" s="1" t="s">
        <v>587</v>
      </c>
      <c r="B186" s="1">
        <v>44</v>
      </c>
      <c r="C186" s="26" t="s">
        <v>7792</v>
      </c>
      <c r="D186" t="s">
        <v>589</v>
      </c>
      <c r="E186" s="27" t="s">
        <v>7793</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7794</v>
      </c>
    </row>
    <row r="188" ht="39">
      <c r="A188" s="1" t="s">
        <v>593</v>
      </c>
      <c r="E188" s="32" t="s">
        <v>7795</v>
      </c>
    </row>
    <row r="189">
      <c r="A189" s="1" t="s">
        <v>595</v>
      </c>
      <c r="E189" s="27" t="s">
        <v>589</v>
      </c>
    </row>
    <row r="190" ht="25">
      <c r="A190" s="1" t="s">
        <v>587</v>
      </c>
      <c r="B190" s="1">
        <v>45</v>
      </c>
      <c r="C190" s="26" t="s">
        <v>7796</v>
      </c>
      <c r="D190" t="s">
        <v>589</v>
      </c>
      <c r="E190" s="27" t="s">
        <v>7797</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7798</v>
      </c>
    </row>
    <row r="192" ht="78">
      <c r="A192" s="1" t="s">
        <v>593</v>
      </c>
      <c r="E192" s="32" t="s">
        <v>8103</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105.172</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681</v>
      </c>
    </row>
    <row r="197" ht="13">
      <c r="A197" s="1" t="s">
        <v>593</v>
      </c>
      <c r="E197" s="32" t="s">
        <v>8104</v>
      </c>
    </row>
    <row r="198" ht="150">
      <c r="A198" s="1" t="s">
        <v>595</v>
      </c>
      <c r="E198" s="27" t="s">
        <v>683</v>
      </c>
    </row>
    <row r="199" ht="37.5">
      <c r="A199" s="1" t="s">
        <v>587</v>
      </c>
      <c r="B199" s="1">
        <v>47</v>
      </c>
      <c r="C199" s="26" t="s">
        <v>3942</v>
      </c>
      <c r="D199" t="s">
        <v>3943</v>
      </c>
      <c r="E199" s="27" t="s">
        <v>3944</v>
      </c>
      <c r="F199" s="28" t="s">
        <v>680</v>
      </c>
      <c r="G199" s="29">
        <v>420.68700000000001</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4366</v>
      </c>
    </row>
    <row r="201" ht="13">
      <c r="A201" s="1" t="s">
        <v>593</v>
      </c>
      <c r="E201" s="32" t="s">
        <v>8105</v>
      </c>
    </row>
    <row r="202" ht="150">
      <c r="A202" s="1" t="s">
        <v>595</v>
      </c>
      <c r="E202" s="27" t="s">
        <v>683</v>
      </c>
    </row>
    <row r="203" ht="13">
      <c r="A203" s="1" t="s">
        <v>584</v>
      </c>
      <c r="C203" s="22" t="s">
        <v>7802</v>
      </c>
      <c r="E203" s="23" t="s">
        <v>7803</v>
      </c>
      <c r="L203" s="24">
        <f>SUMIFS(L204:L211,A204:A211,"P")</f>
        <v>0</v>
      </c>
      <c r="M203" s="24">
        <f>SUMIFS(M204:M211,A204:A211,"P")</f>
        <v>0</v>
      </c>
      <c r="N203" s="25"/>
    </row>
    <row r="204">
      <c r="A204" s="1" t="s">
        <v>587</v>
      </c>
      <c r="B204" s="1">
        <v>48</v>
      </c>
      <c r="C204" s="26" t="s">
        <v>7804</v>
      </c>
      <c r="D204" t="s">
        <v>589</v>
      </c>
      <c r="E204" s="27" t="s">
        <v>7805</v>
      </c>
      <c r="F204" s="28" t="s">
        <v>680</v>
      </c>
      <c r="G204" s="29">
        <v>285.74099999999999</v>
      </c>
      <c r="H204" s="28">
        <v>0</v>
      </c>
      <c r="I204" s="30">
        <f>ROUND(G204*H204,P4)</f>
        <v>0</v>
      </c>
      <c r="L204" s="30">
        <v>0</v>
      </c>
      <c r="M204" s="24">
        <f>ROUND(G204*L204,P4)</f>
        <v>0</v>
      </c>
      <c r="N204" s="25" t="s">
        <v>7612</v>
      </c>
      <c r="O204" s="31">
        <f>M204*AA204</f>
        <v>0</v>
      </c>
      <c r="P204" s="1">
        <v>3</v>
      </c>
      <c r="AA204" s="1">
        <f>IF(P204=1,$O$3,IF(P204=2,$O$4,$O$5))</f>
        <v>0</v>
      </c>
    </row>
    <row r="205" ht="37.5">
      <c r="A205" s="1" t="s">
        <v>592</v>
      </c>
      <c r="E205" s="27" t="s">
        <v>7806</v>
      </c>
    </row>
    <row r="206">
      <c r="A206" s="1" t="s">
        <v>593</v>
      </c>
    </row>
    <row r="207" ht="37.5">
      <c r="A207" s="1" t="s">
        <v>595</v>
      </c>
      <c r="E207" s="27" t="s">
        <v>7807</v>
      </c>
    </row>
    <row r="208" ht="25">
      <c r="A208" s="1" t="s">
        <v>587</v>
      </c>
      <c r="B208" s="1">
        <v>49</v>
      </c>
      <c r="C208" s="26" t="s">
        <v>7808</v>
      </c>
      <c r="D208" t="s">
        <v>589</v>
      </c>
      <c r="E208" s="27" t="s">
        <v>7809</v>
      </c>
      <c r="F208" s="28" t="s">
        <v>680</v>
      </c>
      <c r="G208" s="29">
        <v>285.74099999999999</v>
      </c>
      <c r="H208" s="28">
        <v>0</v>
      </c>
      <c r="I208" s="30">
        <f>ROUND(G208*H208,P4)</f>
        <v>0</v>
      </c>
      <c r="L208" s="30">
        <v>0</v>
      </c>
      <c r="M208" s="24">
        <f>ROUND(G208*L208,P4)</f>
        <v>0</v>
      </c>
      <c r="N208" s="25" t="s">
        <v>7612</v>
      </c>
      <c r="O208" s="31">
        <f>M208*AA208</f>
        <v>0</v>
      </c>
      <c r="P208" s="1">
        <v>3</v>
      </c>
      <c r="AA208" s="1">
        <f>IF(P208=1,$O$3,IF(P208=2,$O$4,$O$5))</f>
        <v>0</v>
      </c>
    </row>
    <row r="209" ht="37.5">
      <c r="A209" s="1" t="s">
        <v>592</v>
      </c>
      <c r="E209" s="27" t="s">
        <v>7810</v>
      </c>
    </row>
    <row r="210">
      <c r="A210" s="1" t="s">
        <v>593</v>
      </c>
    </row>
    <row r="211" ht="37.5">
      <c r="A211" s="1" t="s">
        <v>595</v>
      </c>
      <c r="E211" s="27" t="s">
        <v>7807</v>
      </c>
    </row>
    <row r="212" ht="13">
      <c r="A212" s="1" t="s">
        <v>584</v>
      </c>
      <c r="C212" s="22" t="s">
        <v>3737</v>
      </c>
      <c r="E212" s="23" t="s">
        <v>3950</v>
      </c>
      <c r="L212" s="24">
        <f>SUMIFS(L213:L228,A213:A228,"P")</f>
        <v>0</v>
      </c>
      <c r="M212" s="24">
        <f>SUMIFS(M213:M228,A213:A228,"P")</f>
        <v>0</v>
      </c>
      <c r="N212" s="25"/>
    </row>
    <row r="213">
      <c r="A213" s="1" t="s">
        <v>587</v>
      </c>
      <c r="B213" s="1">
        <v>50</v>
      </c>
      <c r="C213" s="26" t="s">
        <v>7992</v>
      </c>
      <c r="D213" t="s">
        <v>589</v>
      </c>
      <c r="E213" s="27" t="s">
        <v>7994</v>
      </c>
      <c r="F213" s="28" t="s">
        <v>610</v>
      </c>
      <c r="G213" s="29">
        <v>18</v>
      </c>
      <c r="H213" s="28">
        <v>0</v>
      </c>
      <c r="I213" s="30">
        <f>ROUND(G213*H213,P4)</f>
        <v>0</v>
      </c>
      <c r="L213" s="30">
        <v>0</v>
      </c>
      <c r="M213" s="24">
        <f>ROUND(G213*L213,P4)</f>
        <v>0</v>
      </c>
      <c r="N213" s="25" t="s">
        <v>589</v>
      </c>
      <c r="O213" s="31">
        <f>M213*AA213</f>
        <v>0</v>
      </c>
      <c r="P213" s="1">
        <v>3</v>
      </c>
      <c r="AA213" s="1">
        <f>IF(P213=1,$O$3,IF(P213=2,$O$4,$O$5))</f>
        <v>0</v>
      </c>
    </row>
    <row r="214">
      <c r="A214" s="1" t="s">
        <v>592</v>
      </c>
      <c r="E214" s="27" t="s">
        <v>7993</v>
      </c>
    </row>
    <row r="215" ht="13">
      <c r="A215" s="1" t="s">
        <v>593</v>
      </c>
      <c r="E215" s="32" t="s">
        <v>8106</v>
      </c>
    </row>
    <row r="216">
      <c r="A216" s="1" t="s">
        <v>595</v>
      </c>
      <c r="E216" s="27" t="s">
        <v>589</v>
      </c>
    </row>
    <row r="217">
      <c r="A217" s="1" t="s">
        <v>587</v>
      </c>
      <c r="B217" s="1">
        <v>51</v>
      </c>
      <c r="C217" s="26" t="s">
        <v>7996</v>
      </c>
      <c r="D217" t="s">
        <v>589</v>
      </c>
      <c r="E217" s="27" t="s">
        <v>7998</v>
      </c>
      <c r="F217" s="28" t="s">
        <v>610</v>
      </c>
      <c r="G217" s="29">
        <v>62</v>
      </c>
      <c r="H217" s="28">
        <v>0</v>
      </c>
      <c r="I217" s="30">
        <f>ROUND(G217*H217,P4)</f>
        <v>0</v>
      </c>
      <c r="L217" s="30">
        <v>0</v>
      </c>
      <c r="M217" s="24">
        <f>ROUND(G217*L217,P4)</f>
        <v>0</v>
      </c>
      <c r="N217" s="25" t="s">
        <v>589</v>
      </c>
      <c r="O217" s="31">
        <f>M217*AA217</f>
        <v>0</v>
      </c>
      <c r="P217" s="1">
        <v>3</v>
      </c>
      <c r="AA217" s="1">
        <f>IF(P217=1,$O$3,IF(P217=2,$O$4,$O$5))</f>
        <v>0</v>
      </c>
    </row>
    <row r="218">
      <c r="A218" s="1" t="s">
        <v>592</v>
      </c>
      <c r="E218" s="27" t="s">
        <v>7997</v>
      </c>
    </row>
    <row r="219" ht="13">
      <c r="A219" s="1" t="s">
        <v>593</v>
      </c>
      <c r="E219" s="32" t="s">
        <v>8107</v>
      </c>
    </row>
    <row r="220">
      <c r="A220" s="1" t="s">
        <v>595</v>
      </c>
      <c r="E220" s="27" t="s">
        <v>589</v>
      </c>
    </row>
    <row r="221">
      <c r="A221" s="1" t="s">
        <v>587</v>
      </c>
      <c r="B221" s="1">
        <v>52</v>
      </c>
      <c r="C221" s="26" t="s">
        <v>8055</v>
      </c>
      <c r="D221" t="s">
        <v>589</v>
      </c>
      <c r="E221" s="27" t="s">
        <v>8108</v>
      </c>
      <c r="F221" s="28" t="s">
        <v>1488</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8056</v>
      </c>
    </row>
    <row r="223">
      <c r="A223" s="1" t="s">
        <v>593</v>
      </c>
    </row>
    <row r="224">
      <c r="A224" s="1" t="s">
        <v>595</v>
      </c>
      <c r="E224" s="27" t="s">
        <v>589</v>
      </c>
    </row>
    <row r="225">
      <c r="A225" s="1" t="s">
        <v>587</v>
      </c>
      <c r="B225" s="1">
        <v>53</v>
      </c>
      <c r="C225" s="26" t="s">
        <v>7811</v>
      </c>
      <c r="D225" t="s">
        <v>589</v>
      </c>
      <c r="E225" s="27" t="s">
        <v>7812</v>
      </c>
      <c r="F225" s="28" t="s">
        <v>610</v>
      </c>
      <c r="G225" s="29">
        <v>54</v>
      </c>
      <c r="H225" s="28">
        <v>0</v>
      </c>
      <c r="I225" s="30">
        <f>ROUND(G225*H225,P4)</f>
        <v>0</v>
      </c>
      <c r="L225" s="30">
        <v>0</v>
      </c>
      <c r="M225" s="24">
        <f>ROUND(G225*L225,P4)</f>
        <v>0</v>
      </c>
      <c r="N225" s="25" t="s">
        <v>589</v>
      </c>
      <c r="O225" s="31">
        <f>M225*AA225</f>
        <v>0</v>
      </c>
      <c r="P225" s="1">
        <v>3</v>
      </c>
      <c r="AA225" s="1">
        <f>IF(P225=1,$O$3,IF(P225=2,$O$4,$O$5))</f>
        <v>0</v>
      </c>
    </row>
    <row r="226">
      <c r="A226" s="1" t="s">
        <v>592</v>
      </c>
      <c r="E226" s="27" t="s">
        <v>8109</v>
      </c>
    </row>
    <row r="227" ht="13">
      <c r="A227" s="1" t="s">
        <v>593</v>
      </c>
      <c r="E227" s="32" t="s">
        <v>8110</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8111</v>
      </c>
      <c r="E8" s="23" t="s">
        <v>393</v>
      </c>
      <c r="L8" s="24">
        <f>L9+L34+L55+L60+L73+L78</f>
        <v>0</v>
      </c>
      <c r="M8" s="24">
        <f>M9+M34+M55+M60+M73+M78</f>
        <v>0</v>
      </c>
      <c r="N8" s="25"/>
    </row>
    <row r="9" ht="13">
      <c r="A9" s="1" t="s">
        <v>584</v>
      </c>
      <c r="C9" s="22" t="s">
        <v>585</v>
      </c>
      <c r="E9" s="23" t="s">
        <v>586</v>
      </c>
      <c r="L9" s="24">
        <f>SUMIFS(L10:L33,A10:A33,"P")</f>
        <v>0</v>
      </c>
      <c r="M9" s="24">
        <f>SUMIFS(M10:M33,A10:A33,"P")</f>
        <v>0</v>
      </c>
      <c r="N9" s="25"/>
    </row>
    <row r="10">
      <c r="A10" s="1" t="s">
        <v>587</v>
      </c>
      <c r="B10" s="1">
        <v>1</v>
      </c>
      <c r="C10" s="26" t="s">
        <v>8112</v>
      </c>
      <c r="D10" t="s">
        <v>589</v>
      </c>
      <c r="E10" s="27" t="s">
        <v>8113</v>
      </c>
      <c r="F10" s="28" t="s">
        <v>603</v>
      </c>
      <c r="G10" s="29">
        <v>40</v>
      </c>
      <c r="H10" s="28">
        <v>0</v>
      </c>
      <c r="I10" s="30">
        <f>ROUND(G10*H10,P4)</f>
        <v>0</v>
      </c>
      <c r="L10" s="30">
        <v>0</v>
      </c>
      <c r="M10" s="24">
        <f>ROUND(G10*L10,P4)</f>
        <v>0</v>
      </c>
      <c r="N10" s="25" t="s">
        <v>7612</v>
      </c>
      <c r="O10" s="31">
        <f>M10*AA10</f>
        <v>0</v>
      </c>
      <c r="P10" s="1">
        <v>3</v>
      </c>
      <c r="AA10" s="1">
        <f>IF(P10=1,$O$3,IF(P10=2,$O$4,$O$5))</f>
        <v>0</v>
      </c>
    </row>
    <row r="11">
      <c r="A11" s="1" t="s">
        <v>592</v>
      </c>
      <c r="E11" s="27" t="s">
        <v>8114</v>
      </c>
    </row>
    <row r="12" ht="13">
      <c r="A12" s="1" t="s">
        <v>593</v>
      </c>
      <c r="E12" s="32" t="s">
        <v>5919</v>
      </c>
    </row>
    <row r="13">
      <c r="A13" s="1" t="s">
        <v>595</v>
      </c>
      <c r="E13" s="27" t="s">
        <v>589</v>
      </c>
    </row>
    <row r="14" ht="25">
      <c r="A14" s="1" t="s">
        <v>587</v>
      </c>
      <c r="B14" s="1">
        <v>2</v>
      </c>
      <c r="C14" s="26" t="s">
        <v>8115</v>
      </c>
      <c r="D14" t="s">
        <v>589</v>
      </c>
      <c r="E14" s="27" t="s">
        <v>8116</v>
      </c>
      <c r="F14" s="28" t="s">
        <v>591</v>
      </c>
      <c r="G14" s="29">
        <v>20</v>
      </c>
      <c r="H14" s="28">
        <v>0</v>
      </c>
      <c r="I14" s="30">
        <f>ROUND(G14*H14,P4)</f>
        <v>0</v>
      </c>
      <c r="L14" s="30">
        <v>0</v>
      </c>
      <c r="M14" s="24">
        <f>ROUND(G14*L14,P4)</f>
        <v>0</v>
      </c>
      <c r="N14" s="25" t="s">
        <v>7612</v>
      </c>
      <c r="O14" s="31">
        <f>M14*AA14</f>
        <v>0</v>
      </c>
      <c r="P14" s="1">
        <v>3</v>
      </c>
      <c r="AA14" s="1">
        <f>IF(P14=1,$O$3,IF(P14=2,$O$4,$O$5))</f>
        <v>0</v>
      </c>
    </row>
    <row r="15" ht="25">
      <c r="A15" s="1" t="s">
        <v>592</v>
      </c>
      <c r="E15" s="27" t="s">
        <v>8117</v>
      </c>
    </row>
    <row r="16" ht="13">
      <c r="A16" s="1" t="s">
        <v>593</v>
      </c>
      <c r="E16" s="32" t="s">
        <v>8118</v>
      </c>
    </row>
    <row r="17">
      <c r="A17" s="1" t="s">
        <v>595</v>
      </c>
      <c r="E17" s="27" t="s">
        <v>589</v>
      </c>
    </row>
    <row r="18" ht="25">
      <c r="A18" s="1" t="s">
        <v>587</v>
      </c>
      <c r="B18" s="1">
        <v>3</v>
      </c>
      <c r="C18" s="26" t="s">
        <v>8119</v>
      </c>
      <c r="D18" t="s">
        <v>589</v>
      </c>
      <c r="E18" s="27" t="s">
        <v>8120</v>
      </c>
      <c r="F18" s="28" t="s">
        <v>591</v>
      </c>
      <c r="G18" s="29">
        <v>23.140000000000001</v>
      </c>
      <c r="H18" s="28">
        <v>0</v>
      </c>
      <c r="I18" s="30">
        <f>ROUND(G18*H18,P4)</f>
        <v>0</v>
      </c>
      <c r="L18" s="30">
        <v>0</v>
      </c>
      <c r="M18" s="24">
        <f>ROUND(G18*L18,P4)</f>
        <v>0</v>
      </c>
      <c r="N18" s="25" t="s">
        <v>7612</v>
      </c>
      <c r="O18" s="31">
        <f>M18*AA18</f>
        <v>0</v>
      </c>
      <c r="P18" s="1">
        <v>3</v>
      </c>
      <c r="AA18" s="1">
        <f>IF(P18=1,$O$3,IF(P18=2,$O$4,$O$5))</f>
        <v>0</v>
      </c>
    </row>
    <row r="19" ht="37.5">
      <c r="A19" s="1" t="s">
        <v>592</v>
      </c>
      <c r="E19" s="27" t="s">
        <v>8121</v>
      </c>
    </row>
    <row r="20" ht="13">
      <c r="A20" s="1" t="s">
        <v>593</v>
      </c>
      <c r="E20" s="32" t="s">
        <v>8122</v>
      </c>
    </row>
    <row r="21">
      <c r="A21" s="1" t="s">
        <v>595</v>
      </c>
      <c r="E21" s="27" t="s">
        <v>589</v>
      </c>
    </row>
    <row r="22">
      <c r="A22" s="1" t="s">
        <v>587</v>
      </c>
      <c r="B22" s="1">
        <v>4</v>
      </c>
      <c r="C22" s="26" t="s">
        <v>7679</v>
      </c>
      <c r="D22" t="s">
        <v>589</v>
      </c>
      <c r="E22" s="27" t="s">
        <v>7680</v>
      </c>
      <c r="F22" s="28" t="s">
        <v>591</v>
      </c>
      <c r="G22" s="29">
        <v>6</v>
      </c>
      <c r="H22" s="28">
        <v>0</v>
      </c>
      <c r="I22" s="30">
        <f>ROUND(G22*H22,P4)</f>
        <v>0</v>
      </c>
      <c r="L22" s="30">
        <v>0</v>
      </c>
      <c r="M22" s="24">
        <f>ROUND(G22*L22,P4)</f>
        <v>0</v>
      </c>
      <c r="N22" s="25" t="s">
        <v>7612</v>
      </c>
      <c r="O22" s="31">
        <f>M22*AA22</f>
        <v>0</v>
      </c>
      <c r="P22" s="1">
        <v>3</v>
      </c>
      <c r="AA22" s="1">
        <f>IF(P22=1,$O$3,IF(P22=2,$O$4,$O$5))</f>
        <v>0</v>
      </c>
    </row>
    <row r="23">
      <c r="A23" s="1" t="s">
        <v>592</v>
      </c>
      <c r="E23" s="27" t="s">
        <v>7681</v>
      </c>
    </row>
    <row r="24" ht="39">
      <c r="A24" s="1" t="s">
        <v>593</v>
      </c>
      <c r="E24" s="32" t="s">
        <v>8123</v>
      </c>
    </row>
    <row r="25">
      <c r="A25" s="1" t="s">
        <v>595</v>
      </c>
      <c r="E25" s="27" t="s">
        <v>589</v>
      </c>
    </row>
    <row r="26">
      <c r="A26" s="1" t="s">
        <v>587</v>
      </c>
      <c r="B26" s="1">
        <v>5</v>
      </c>
      <c r="C26" s="26" t="s">
        <v>8124</v>
      </c>
      <c r="D26" t="s">
        <v>589</v>
      </c>
      <c r="E26" s="27" t="s">
        <v>8125</v>
      </c>
      <c r="F26" s="28" t="s">
        <v>591</v>
      </c>
      <c r="G26" s="29">
        <v>23.140000000000001</v>
      </c>
      <c r="H26" s="28">
        <v>0</v>
      </c>
      <c r="I26" s="30">
        <f>ROUND(G26*H26,P4)</f>
        <v>0</v>
      </c>
      <c r="L26" s="30">
        <v>0</v>
      </c>
      <c r="M26" s="24">
        <f>ROUND(G26*L26,P4)</f>
        <v>0</v>
      </c>
      <c r="N26" s="25" t="s">
        <v>7612</v>
      </c>
      <c r="O26" s="31">
        <f>M26*AA26</f>
        <v>0</v>
      </c>
      <c r="P26" s="1">
        <v>3</v>
      </c>
      <c r="AA26" s="1">
        <f>IF(P26=1,$O$3,IF(P26=2,$O$4,$O$5))</f>
        <v>0</v>
      </c>
    </row>
    <row r="27" ht="25">
      <c r="A27" s="1" t="s">
        <v>592</v>
      </c>
      <c r="E27" s="27" t="s">
        <v>8126</v>
      </c>
    </row>
    <row r="28" ht="13">
      <c r="A28" s="1" t="s">
        <v>593</v>
      </c>
      <c r="E28" s="32" t="s">
        <v>8122</v>
      </c>
    </row>
    <row r="29">
      <c r="A29" s="1" t="s">
        <v>595</v>
      </c>
      <c r="E29" s="27" t="s">
        <v>589</v>
      </c>
    </row>
    <row r="30">
      <c r="A30" s="1" t="s">
        <v>587</v>
      </c>
      <c r="B30" s="1">
        <v>6</v>
      </c>
      <c r="C30" s="26" t="s">
        <v>7692</v>
      </c>
      <c r="D30" t="s">
        <v>589</v>
      </c>
      <c r="E30" s="27" t="s">
        <v>7693</v>
      </c>
      <c r="F30" s="28" t="s">
        <v>591</v>
      </c>
      <c r="G30" s="29">
        <v>6</v>
      </c>
      <c r="H30" s="28">
        <v>0</v>
      </c>
      <c r="I30" s="30">
        <f>ROUND(G30*H30,P4)</f>
        <v>0</v>
      </c>
      <c r="L30" s="30">
        <v>0</v>
      </c>
      <c r="M30" s="24">
        <f>ROUND(G30*L30,P4)</f>
        <v>0</v>
      </c>
      <c r="N30" s="25" t="s">
        <v>7612</v>
      </c>
      <c r="O30" s="31">
        <f>M30*AA30</f>
        <v>0</v>
      </c>
      <c r="P30" s="1">
        <v>3</v>
      </c>
      <c r="AA30" s="1">
        <f>IF(P30=1,$O$3,IF(P30=2,$O$4,$O$5))</f>
        <v>0</v>
      </c>
    </row>
    <row r="31" ht="25">
      <c r="A31" s="1" t="s">
        <v>592</v>
      </c>
      <c r="E31" s="27" t="s">
        <v>7694</v>
      </c>
    </row>
    <row r="32" ht="39">
      <c r="A32" s="1" t="s">
        <v>593</v>
      </c>
      <c r="E32" s="32" t="s">
        <v>8123</v>
      </c>
    </row>
    <row r="33">
      <c r="A33" s="1" t="s">
        <v>595</v>
      </c>
      <c r="E33" s="27" t="s">
        <v>589</v>
      </c>
    </row>
    <row r="34" ht="13">
      <c r="A34" s="1" t="s">
        <v>584</v>
      </c>
      <c r="C34" s="22" t="s">
        <v>3032</v>
      </c>
      <c r="E34" s="23" t="s">
        <v>4061</v>
      </c>
      <c r="L34" s="24">
        <f>SUMIFS(L35:L54,A35:A54,"P")</f>
        <v>0</v>
      </c>
      <c r="M34" s="24">
        <f>SUMIFS(M35:M54,A35:A54,"P")</f>
        <v>0</v>
      </c>
      <c r="N34" s="25"/>
    </row>
    <row r="35">
      <c r="A35" s="1" t="s">
        <v>587</v>
      </c>
      <c r="B35" s="1">
        <v>7</v>
      </c>
      <c r="C35" s="26" t="s">
        <v>8127</v>
      </c>
      <c r="D35" t="s">
        <v>589</v>
      </c>
      <c r="E35" s="27" t="s">
        <v>8128</v>
      </c>
      <c r="F35" s="28" t="s">
        <v>603</v>
      </c>
      <c r="G35" s="29">
        <v>40</v>
      </c>
      <c r="H35" s="28">
        <v>0</v>
      </c>
      <c r="I35" s="30">
        <f>ROUND(G35*H35,P4)</f>
        <v>0</v>
      </c>
      <c r="L35" s="30">
        <v>0</v>
      </c>
      <c r="M35" s="24">
        <f>ROUND(G35*L35,P4)</f>
        <v>0</v>
      </c>
      <c r="N35" s="25" t="s">
        <v>7612</v>
      </c>
      <c r="O35" s="31">
        <f>M35*AA35</f>
        <v>0</v>
      </c>
      <c r="P35" s="1">
        <v>3</v>
      </c>
      <c r="AA35" s="1">
        <f>IF(P35=1,$O$3,IF(P35=2,$O$4,$O$5))</f>
        <v>0</v>
      </c>
    </row>
    <row r="36" ht="25">
      <c r="A36" s="1" t="s">
        <v>592</v>
      </c>
      <c r="E36" s="27" t="s">
        <v>8129</v>
      </c>
    </row>
    <row r="37" ht="13">
      <c r="A37" s="1" t="s">
        <v>593</v>
      </c>
      <c r="E37" s="32" t="s">
        <v>5919</v>
      </c>
    </row>
    <row r="38">
      <c r="A38" s="1" t="s">
        <v>595</v>
      </c>
      <c r="E38" s="27" t="s">
        <v>589</v>
      </c>
    </row>
    <row r="39">
      <c r="A39" s="1" t="s">
        <v>587</v>
      </c>
      <c r="B39" s="1">
        <v>8</v>
      </c>
      <c r="C39" s="26" t="s">
        <v>8130</v>
      </c>
      <c r="D39" t="s">
        <v>589</v>
      </c>
      <c r="E39" s="27" t="s">
        <v>8131</v>
      </c>
      <c r="F39" s="28" t="s">
        <v>603</v>
      </c>
      <c r="G39" s="29">
        <v>40</v>
      </c>
      <c r="H39" s="28">
        <v>0</v>
      </c>
      <c r="I39" s="30">
        <f>ROUND(G39*H39,P4)</f>
        <v>0</v>
      </c>
      <c r="L39" s="30">
        <v>0</v>
      </c>
      <c r="M39" s="24">
        <f>ROUND(G39*L39,P4)</f>
        <v>0</v>
      </c>
      <c r="N39" s="25" t="s">
        <v>7612</v>
      </c>
      <c r="O39" s="31">
        <f>M39*AA39</f>
        <v>0</v>
      </c>
      <c r="P39" s="1">
        <v>3</v>
      </c>
      <c r="AA39" s="1">
        <f>IF(P39=1,$O$3,IF(P39=2,$O$4,$O$5))</f>
        <v>0</v>
      </c>
    </row>
    <row r="40" ht="25">
      <c r="A40" s="1" t="s">
        <v>592</v>
      </c>
      <c r="E40" s="27" t="s">
        <v>8132</v>
      </c>
    </row>
    <row r="41" ht="13">
      <c r="A41" s="1" t="s">
        <v>593</v>
      </c>
      <c r="E41" s="32" t="s">
        <v>5919</v>
      </c>
    </row>
    <row r="42">
      <c r="A42" s="1" t="s">
        <v>595</v>
      </c>
      <c r="E42" s="27" t="s">
        <v>589</v>
      </c>
    </row>
    <row r="43">
      <c r="A43" s="1" t="s">
        <v>587</v>
      </c>
      <c r="B43" s="1">
        <v>9</v>
      </c>
      <c r="C43" s="26" t="s">
        <v>8133</v>
      </c>
      <c r="D43" t="s">
        <v>589</v>
      </c>
      <c r="E43" s="27" t="s">
        <v>8134</v>
      </c>
      <c r="F43" s="28" t="s">
        <v>603</v>
      </c>
      <c r="G43" s="29">
        <v>40</v>
      </c>
      <c r="H43" s="28">
        <v>0</v>
      </c>
      <c r="I43" s="30">
        <f>ROUND(G43*H43,P4)</f>
        <v>0</v>
      </c>
      <c r="L43" s="30">
        <v>0</v>
      </c>
      <c r="M43" s="24">
        <f>ROUND(G43*L43,P4)</f>
        <v>0</v>
      </c>
      <c r="N43" s="25" t="s">
        <v>7612</v>
      </c>
      <c r="O43" s="31">
        <f>M43*AA43</f>
        <v>0</v>
      </c>
      <c r="P43" s="1">
        <v>3</v>
      </c>
      <c r="AA43" s="1">
        <f>IF(P43=1,$O$3,IF(P43=2,$O$4,$O$5))</f>
        <v>0</v>
      </c>
    </row>
    <row r="44" ht="25">
      <c r="A44" s="1" t="s">
        <v>592</v>
      </c>
      <c r="E44" s="27" t="s">
        <v>8135</v>
      </c>
    </row>
    <row r="45" ht="13">
      <c r="A45" s="1" t="s">
        <v>593</v>
      </c>
      <c r="E45" s="32" t="s">
        <v>5919</v>
      </c>
    </row>
    <row r="46">
      <c r="A46" s="1" t="s">
        <v>595</v>
      </c>
      <c r="E46" s="27" t="s">
        <v>589</v>
      </c>
    </row>
    <row r="47">
      <c r="A47" s="1" t="s">
        <v>587</v>
      </c>
      <c r="B47" s="1">
        <v>10</v>
      </c>
      <c r="C47" s="26" t="s">
        <v>8136</v>
      </c>
      <c r="D47" t="s">
        <v>589</v>
      </c>
      <c r="E47" s="27" t="s">
        <v>8137</v>
      </c>
      <c r="F47" s="28" t="s">
        <v>603</v>
      </c>
      <c r="G47" s="29">
        <v>41.200000000000003</v>
      </c>
      <c r="H47" s="28">
        <v>0.152</v>
      </c>
      <c r="I47" s="30">
        <f>ROUND(G47*H47,P4)</f>
        <v>0</v>
      </c>
      <c r="L47" s="30">
        <v>0</v>
      </c>
      <c r="M47" s="24">
        <f>ROUND(G47*L47,P4)</f>
        <v>0</v>
      </c>
      <c r="N47" s="25" t="s">
        <v>7612</v>
      </c>
      <c r="O47" s="31">
        <f>M47*AA47</f>
        <v>0</v>
      </c>
      <c r="P47" s="1">
        <v>3</v>
      </c>
      <c r="AA47" s="1">
        <f>IF(P47=1,$O$3,IF(P47=2,$O$4,$O$5))</f>
        <v>0</v>
      </c>
    </row>
    <row r="48">
      <c r="A48" s="1" t="s">
        <v>592</v>
      </c>
      <c r="E48" s="27" t="s">
        <v>8137</v>
      </c>
    </row>
    <row r="49" ht="26">
      <c r="A49" s="1" t="s">
        <v>593</v>
      </c>
      <c r="E49" s="32" t="s">
        <v>8138</v>
      </c>
    </row>
    <row r="50">
      <c r="A50" s="1" t="s">
        <v>595</v>
      </c>
      <c r="E50" s="27" t="s">
        <v>589</v>
      </c>
    </row>
    <row r="51">
      <c r="A51" s="1" t="s">
        <v>587</v>
      </c>
      <c r="B51" s="1">
        <v>11</v>
      </c>
      <c r="C51" s="26" t="s">
        <v>8139</v>
      </c>
      <c r="D51" t="s">
        <v>589</v>
      </c>
      <c r="E51" s="27" t="s">
        <v>8140</v>
      </c>
      <c r="F51" s="28" t="s">
        <v>603</v>
      </c>
      <c r="G51" s="29">
        <v>40</v>
      </c>
      <c r="H51" s="28">
        <v>0.11162</v>
      </c>
      <c r="I51" s="30">
        <f>ROUND(G51*H51,P4)</f>
        <v>0</v>
      </c>
      <c r="L51" s="30">
        <v>0</v>
      </c>
      <c r="M51" s="24">
        <f>ROUND(G51*L51,P4)</f>
        <v>0</v>
      </c>
      <c r="N51" s="25" t="s">
        <v>7612</v>
      </c>
      <c r="O51" s="31">
        <f>M51*AA51</f>
        <v>0</v>
      </c>
      <c r="P51" s="1">
        <v>3</v>
      </c>
      <c r="AA51" s="1">
        <f>IF(P51=1,$O$3,IF(P51=2,$O$4,$O$5))</f>
        <v>0</v>
      </c>
    </row>
    <row r="52" ht="50">
      <c r="A52" s="1" t="s">
        <v>592</v>
      </c>
      <c r="E52" s="27" t="s">
        <v>8141</v>
      </c>
    </row>
    <row r="53" ht="13">
      <c r="A53" s="1" t="s">
        <v>593</v>
      </c>
      <c r="E53" s="32" t="s">
        <v>5919</v>
      </c>
    </row>
    <row r="54">
      <c r="A54" s="1" t="s">
        <v>595</v>
      </c>
      <c r="E54" s="27" t="s">
        <v>589</v>
      </c>
    </row>
    <row r="55" ht="13">
      <c r="A55" s="1" t="s">
        <v>584</v>
      </c>
      <c r="C55" s="22" t="s">
        <v>3293</v>
      </c>
      <c r="E55" s="23" t="s">
        <v>7754</v>
      </c>
      <c r="L55" s="24">
        <f>SUMIFS(L56:L59,A56:A59,"P")</f>
        <v>0</v>
      </c>
      <c r="M55" s="24">
        <f>SUMIFS(M56:M59,A56:A59,"P")</f>
        <v>0</v>
      </c>
      <c r="N55" s="25"/>
    </row>
    <row r="56">
      <c r="A56" s="1" t="s">
        <v>587</v>
      </c>
      <c r="B56" s="1">
        <v>12</v>
      </c>
      <c r="C56" s="26" t="s">
        <v>8142</v>
      </c>
      <c r="D56" t="s">
        <v>589</v>
      </c>
      <c r="E56" s="27" t="s">
        <v>8143</v>
      </c>
      <c r="F56" s="28" t="s">
        <v>618</v>
      </c>
      <c r="G56" s="29">
        <v>8.6999999999999993</v>
      </c>
      <c r="H56" s="28">
        <v>0.19663</v>
      </c>
      <c r="I56" s="30">
        <f>ROUND(G56*H56,P4)</f>
        <v>0</v>
      </c>
      <c r="L56" s="30">
        <v>0</v>
      </c>
      <c r="M56" s="24">
        <f>ROUND(G56*L56,P4)</f>
        <v>0</v>
      </c>
      <c r="N56" s="25" t="s">
        <v>7612</v>
      </c>
      <c r="O56" s="31">
        <f>M56*AA56</f>
        <v>0</v>
      </c>
      <c r="P56" s="1">
        <v>3</v>
      </c>
      <c r="AA56" s="1">
        <f>IF(P56=1,$O$3,IF(P56=2,$O$4,$O$5))</f>
        <v>0</v>
      </c>
    </row>
    <row r="57" ht="25">
      <c r="A57" s="1" t="s">
        <v>592</v>
      </c>
      <c r="E57" s="27" t="s">
        <v>8144</v>
      </c>
    </row>
    <row r="58" ht="13">
      <c r="A58" s="1" t="s">
        <v>593</v>
      </c>
      <c r="E58" s="32" t="s">
        <v>8145</v>
      </c>
    </row>
    <row r="59">
      <c r="A59" s="1" t="s">
        <v>595</v>
      </c>
      <c r="E59" s="27" t="s">
        <v>589</v>
      </c>
    </row>
    <row r="60" ht="13">
      <c r="A60" s="1" t="s">
        <v>584</v>
      </c>
      <c r="C60" s="22" t="s">
        <v>2059</v>
      </c>
      <c r="E60" s="23" t="s">
        <v>4071</v>
      </c>
      <c r="L60" s="24">
        <f>SUMIFS(L61:L72,A61:A72,"P")</f>
        <v>0</v>
      </c>
      <c r="M60" s="24">
        <f>SUMIFS(M61:M72,A61:A72,"P")</f>
        <v>0</v>
      </c>
      <c r="N60" s="25"/>
    </row>
    <row r="61">
      <c r="A61" s="1" t="s">
        <v>587</v>
      </c>
      <c r="B61" s="1">
        <v>13</v>
      </c>
      <c r="C61" s="26" t="s">
        <v>8146</v>
      </c>
      <c r="D61" t="s">
        <v>589</v>
      </c>
      <c r="E61" s="27" t="s">
        <v>8147</v>
      </c>
      <c r="F61" s="28" t="s">
        <v>618</v>
      </c>
      <c r="G61" s="29">
        <v>9.5150000000000006</v>
      </c>
      <c r="H61" s="28">
        <v>0.048399999999999999</v>
      </c>
      <c r="I61" s="30">
        <f>ROUND(G61*H61,P4)</f>
        <v>0</v>
      </c>
      <c r="L61" s="30">
        <v>0</v>
      </c>
      <c r="M61" s="24">
        <f>ROUND(G61*L61,P4)</f>
        <v>0</v>
      </c>
      <c r="N61" s="25" t="s">
        <v>7612</v>
      </c>
      <c r="O61" s="31">
        <f>M61*AA61</f>
        <v>0</v>
      </c>
      <c r="P61" s="1">
        <v>3</v>
      </c>
      <c r="AA61" s="1">
        <f>IF(P61=1,$O$3,IF(P61=2,$O$4,$O$5))</f>
        <v>0</v>
      </c>
    </row>
    <row r="62">
      <c r="A62" s="1" t="s">
        <v>592</v>
      </c>
      <c r="E62" s="27" t="s">
        <v>8147</v>
      </c>
    </row>
    <row r="63" ht="13">
      <c r="A63" s="1" t="s">
        <v>593</v>
      </c>
      <c r="E63" s="32" t="s">
        <v>8148</v>
      </c>
    </row>
    <row r="64">
      <c r="A64" s="1" t="s">
        <v>595</v>
      </c>
      <c r="E64" s="27" t="s">
        <v>589</v>
      </c>
    </row>
    <row r="65" ht="25">
      <c r="A65" s="1" t="s">
        <v>587</v>
      </c>
      <c r="B65" s="1">
        <v>14</v>
      </c>
      <c r="C65" s="26" t="s">
        <v>8149</v>
      </c>
      <c r="D65" t="s">
        <v>589</v>
      </c>
      <c r="E65" s="27" t="s">
        <v>8150</v>
      </c>
      <c r="F65" s="28" t="s">
        <v>618</v>
      </c>
      <c r="G65" s="29">
        <v>8.6500000000000004</v>
      </c>
      <c r="H65" s="28">
        <v>0.16850000000000001</v>
      </c>
      <c r="I65" s="30">
        <f>ROUND(G65*H65,P4)</f>
        <v>0</v>
      </c>
      <c r="L65" s="30">
        <v>0</v>
      </c>
      <c r="M65" s="24">
        <f>ROUND(G65*L65,P4)</f>
        <v>0</v>
      </c>
      <c r="N65" s="25" t="s">
        <v>7612</v>
      </c>
      <c r="O65" s="31">
        <f>M65*AA65</f>
        <v>0</v>
      </c>
      <c r="P65" s="1">
        <v>3</v>
      </c>
      <c r="AA65" s="1">
        <f>IF(P65=1,$O$3,IF(P65=2,$O$4,$O$5))</f>
        <v>0</v>
      </c>
    </row>
    <row r="66" ht="37.5">
      <c r="A66" s="1" t="s">
        <v>592</v>
      </c>
      <c r="E66" s="27" t="s">
        <v>8151</v>
      </c>
    </row>
    <row r="67" ht="13">
      <c r="A67" s="1" t="s">
        <v>593</v>
      </c>
      <c r="E67" s="32" t="s">
        <v>8152</v>
      </c>
    </row>
    <row r="68" ht="112.5">
      <c r="A68" s="1" t="s">
        <v>595</v>
      </c>
      <c r="E68" s="27" t="s">
        <v>8153</v>
      </c>
    </row>
    <row r="69">
      <c r="A69" s="1" t="s">
        <v>587</v>
      </c>
      <c r="B69" s="1">
        <v>15</v>
      </c>
      <c r="C69" s="26" t="s">
        <v>8154</v>
      </c>
      <c r="D69" t="s">
        <v>589</v>
      </c>
      <c r="E69" s="27" t="s">
        <v>8155</v>
      </c>
      <c r="F69" s="28" t="s">
        <v>603</v>
      </c>
      <c r="G69" s="29">
        <v>40</v>
      </c>
      <c r="H69" s="28">
        <v>0</v>
      </c>
      <c r="I69" s="30">
        <f>ROUND(G69*H69,P4)</f>
        <v>0</v>
      </c>
      <c r="L69" s="30">
        <v>0</v>
      </c>
      <c r="M69" s="24">
        <f>ROUND(G69*L69,P4)</f>
        <v>0</v>
      </c>
      <c r="N69" s="25" t="s">
        <v>7612</v>
      </c>
      <c r="O69" s="31">
        <f>M69*AA69</f>
        <v>0</v>
      </c>
      <c r="P69" s="1">
        <v>3</v>
      </c>
      <c r="AA69" s="1">
        <f>IF(P69=1,$O$3,IF(P69=2,$O$4,$O$5))</f>
        <v>0</v>
      </c>
    </row>
    <row r="70" ht="25">
      <c r="A70" s="1" t="s">
        <v>592</v>
      </c>
      <c r="E70" s="27" t="s">
        <v>8156</v>
      </c>
    </row>
    <row r="71" ht="26">
      <c r="A71" s="1" t="s">
        <v>593</v>
      </c>
      <c r="E71" s="32" t="s">
        <v>8157</v>
      </c>
    </row>
    <row r="72">
      <c r="A72" s="1" t="s">
        <v>595</v>
      </c>
      <c r="E72" s="27" t="s">
        <v>589</v>
      </c>
    </row>
    <row r="73" ht="13">
      <c r="A73" s="1" t="s">
        <v>584</v>
      </c>
      <c r="C73" s="22" t="s">
        <v>675</v>
      </c>
      <c r="E73" s="23" t="s">
        <v>676</v>
      </c>
      <c r="L73" s="24">
        <f>SUMIFS(L74:L77,A74:A77,"P")</f>
        <v>0</v>
      </c>
      <c r="M73" s="24">
        <f>SUMIFS(M74:M77,A74:A77,"P")</f>
        <v>0</v>
      </c>
      <c r="N73" s="25"/>
    </row>
    <row r="74" ht="37.5">
      <c r="A74" s="1" t="s">
        <v>587</v>
      </c>
      <c r="B74" s="1">
        <v>16</v>
      </c>
      <c r="C74" s="26" t="s">
        <v>2697</v>
      </c>
      <c r="D74" t="s">
        <v>2698</v>
      </c>
      <c r="E74" s="27" t="s">
        <v>2699</v>
      </c>
      <c r="F74" s="28" t="s">
        <v>680</v>
      </c>
      <c r="G74" s="29">
        <v>36</v>
      </c>
      <c r="H74" s="28">
        <v>0</v>
      </c>
      <c r="I74" s="30">
        <f>ROUND(G74*H74,P4)</f>
        <v>0</v>
      </c>
      <c r="L74" s="30">
        <v>0</v>
      </c>
      <c r="M74" s="24">
        <f>ROUND(G74*L74,P4)</f>
        <v>0</v>
      </c>
      <c r="N74" s="25" t="s">
        <v>589</v>
      </c>
      <c r="O74" s="31">
        <f>M74*AA74</f>
        <v>0</v>
      </c>
      <c r="P74" s="1">
        <v>3</v>
      </c>
      <c r="AA74" s="1">
        <f>IF(P74=1,$O$3,IF(P74=2,$O$4,$O$5))</f>
        <v>0</v>
      </c>
    </row>
    <row r="75" ht="37.5">
      <c r="A75" s="1" t="s">
        <v>592</v>
      </c>
      <c r="E75" s="27" t="s">
        <v>681</v>
      </c>
    </row>
    <row r="76" ht="13">
      <c r="A76" s="1" t="s">
        <v>593</v>
      </c>
      <c r="E76" s="32" t="s">
        <v>8158</v>
      </c>
    </row>
    <row r="77" ht="150">
      <c r="A77" s="1" t="s">
        <v>595</v>
      </c>
      <c r="E77" s="27" t="s">
        <v>683</v>
      </c>
    </row>
    <row r="78" ht="13">
      <c r="A78" s="1" t="s">
        <v>584</v>
      </c>
      <c r="C78" s="22" t="s">
        <v>7802</v>
      </c>
      <c r="E78" s="23" t="s">
        <v>7803</v>
      </c>
      <c r="L78" s="24">
        <f>SUMIFS(L79:L82,A79:A82,"P")</f>
        <v>0</v>
      </c>
      <c r="M78" s="24">
        <f>SUMIFS(M79:M82,A79:A82,"P")</f>
        <v>0</v>
      </c>
      <c r="N78" s="25"/>
    </row>
    <row r="79">
      <c r="A79" s="1" t="s">
        <v>587</v>
      </c>
      <c r="B79" s="1">
        <v>17</v>
      </c>
      <c r="C79" s="26" t="s">
        <v>8159</v>
      </c>
      <c r="D79" t="s">
        <v>589</v>
      </c>
      <c r="E79" s="27" t="s">
        <v>8160</v>
      </c>
      <c r="F79" s="28" t="s">
        <v>680</v>
      </c>
      <c r="G79" s="29">
        <v>14.356</v>
      </c>
      <c r="H79" s="28">
        <v>0</v>
      </c>
      <c r="I79" s="30">
        <f>ROUND(G79*H79,P4)</f>
        <v>0</v>
      </c>
      <c r="L79" s="30">
        <v>0</v>
      </c>
      <c r="M79" s="24">
        <f>ROUND(G79*L79,P4)</f>
        <v>0</v>
      </c>
      <c r="N79" s="25" t="s">
        <v>7612</v>
      </c>
      <c r="O79" s="31">
        <f>M79*AA79</f>
        <v>0</v>
      </c>
      <c r="P79" s="1">
        <v>3</v>
      </c>
      <c r="AA79" s="1">
        <f>IF(P79=1,$O$3,IF(P79=2,$O$4,$O$5))</f>
        <v>0</v>
      </c>
    </row>
    <row r="80" ht="25">
      <c r="A80" s="1" t="s">
        <v>592</v>
      </c>
      <c r="E80" s="27" t="s">
        <v>8161</v>
      </c>
    </row>
    <row r="81">
      <c r="A81" s="1" t="s">
        <v>593</v>
      </c>
    </row>
    <row r="82">
      <c r="A82" s="1" t="s">
        <v>595</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COUNTIFS(L8:L605,"=0",A8:A605,"P")+COUNTIFS(L8:L605,"",A8:A605,"P")+SUM(Q8:Q605)</f>
        <v>0</v>
      </c>
    </row>
    <row r="8" ht="13">
      <c r="A8" s="1" t="s">
        <v>582</v>
      </c>
      <c r="C8" s="22" t="s">
        <v>8162</v>
      </c>
      <c r="E8" s="23" t="s">
        <v>395</v>
      </c>
      <c r="L8" s="24">
        <f>L9+L200+L297</f>
        <v>0</v>
      </c>
      <c r="M8" s="24">
        <f>M9+M200+M297</f>
        <v>0</v>
      </c>
      <c r="N8" s="25"/>
    </row>
    <row r="9" ht="13">
      <c r="A9" s="1" t="s">
        <v>7098</v>
      </c>
      <c r="C9" s="22" t="s">
        <v>8163</v>
      </c>
      <c r="E9" s="23" t="s">
        <v>8164</v>
      </c>
      <c r="L9" s="24">
        <f>L10+L107+L144+L153+L158+L163+L176+L181+L190+L195</f>
        <v>0</v>
      </c>
      <c r="M9" s="24">
        <f>M10+M107+M144+M153+M158+M163+M176+M181+M190+M195</f>
        <v>0</v>
      </c>
      <c r="N9" s="25"/>
    </row>
    <row r="10" ht="13">
      <c r="A10" s="1" t="s">
        <v>584</v>
      </c>
      <c r="C10" s="22" t="s">
        <v>585</v>
      </c>
      <c r="E10" s="23" t="s">
        <v>586</v>
      </c>
      <c r="L10" s="24">
        <f>SUMIFS(L11:L106,A11:A106,"P")</f>
        <v>0</v>
      </c>
      <c r="M10" s="24">
        <f>SUMIFS(M11:M106,A11:A106,"P")</f>
        <v>0</v>
      </c>
      <c r="N10" s="25"/>
    </row>
    <row r="11">
      <c r="A11" s="1" t="s">
        <v>587</v>
      </c>
      <c r="B11" s="1">
        <v>1</v>
      </c>
      <c r="C11" s="26" t="s">
        <v>7879</v>
      </c>
      <c r="D11" t="s">
        <v>589</v>
      </c>
      <c r="E11" s="27" t="s">
        <v>7880</v>
      </c>
      <c r="F11" s="28" t="s">
        <v>3079</v>
      </c>
      <c r="G11" s="29">
        <v>4.0110000000000001</v>
      </c>
      <c r="H11" s="28">
        <v>0.001</v>
      </c>
      <c r="I11" s="30">
        <f>ROUND(G11*H11,P4)</f>
        <v>0</v>
      </c>
      <c r="L11" s="30">
        <v>0</v>
      </c>
      <c r="M11" s="24">
        <f>ROUND(G11*L11,P4)</f>
        <v>0</v>
      </c>
      <c r="N11" s="25" t="s">
        <v>7612</v>
      </c>
      <c r="O11" s="31">
        <f>M11*AA11</f>
        <v>0</v>
      </c>
      <c r="P11" s="1">
        <v>3</v>
      </c>
      <c r="AA11" s="1">
        <f>IF(P11=1,$O$3,IF(P11=2,$O$4,$O$5))</f>
        <v>0</v>
      </c>
    </row>
    <row r="12">
      <c r="A12" s="1" t="s">
        <v>592</v>
      </c>
      <c r="E12" s="27" t="s">
        <v>7880</v>
      </c>
    </row>
    <row r="13" ht="13">
      <c r="A13" s="1" t="s">
        <v>593</v>
      </c>
      <c r="E13" s="32" t="s">
        <v>8165</v>
      </c>
    </row>
    <row r="14">
      <c r="A14" s="1" t="s">
        <v>595</v>
      </c>
      <c r="E14" s="27" t="s">
        <v>589</v>
      </c>
    </row>
    <row r="15">
      <c r="A15" s="1" t="s">
        <v>587</v>
      </c>
      <c r="B15" s="1">
        <v>2</v>
      </c>
      <c r="C15" s="26" t="s">
        <v>8166</v>
      </c>
      <c r="D15" t="s">
        <v>589</v>
      </c>
      <c r="E15" s="27" t="s">
        <v>8167</v>
      </c>
      <c r="F15" s="28" t="s">
        <v>680</v>
      </c>
      <c r="G15" s="29">
        <v>159.56299999999999</v>
      </c>
      <c r="H15" s="28">
        <v>1</v>
      </c>
      <c r="I15" s="30">
        <f>ROUND(G15*H15,P4)</f>
        <v>0</v>
      </c>
      <c r="L15" s="30">
        <v>0</v>
      </c>
      <c r="M15" s="24">
        <f>ROUND(G15*L15,P4)</f>
        <v>0</v>
      </c>
      <c r="N15" s="25" t="s">
        <v>7612</v>
      </c>
      <c r="O15" s="31">
        <f>M15*AA15</f>
        <v>0</v>
      </c>
      <c r="P15" s="1">
        <v>3</v>
      </c>
      <c r="AA15" s="1">
        <f>IF(P15=1,$O$3,IF(P15=2,$O$4,$O$5))</f>
        <v>0</v>
      </c>
    </row>
    <row r="16">
      <c r="A16" s="1" t="s">
        <v>592</v>
      </c>
      <c r="E16" s="27" t="s">
        <v>8167</v>
      </c>
    </row>
    <row r="17">
      <c r="A17" s="1" t="s">
        <v>593</v>
      </c>
    </row>
    <row r="18">
      <c r="A18" s="1" t="s">
        <v>595</v>
      </c>
      <c r="E18" s="27" t="s">
        <v>589</v>
      </c>
    </row>
    <row r="19">
      <c r="A19" s="1" t="s">
        <v>587</v>
      </c>
      <c r="B19" s="1">
        <v>3</v>
      </c>
      <c r="C19" s="26" t="s">
        <v>8112</v>
      </c>
      <c r="D19" t="s">
        <v>589</v>
      </c>
      <c r="E19" s="27" t="s">
        <v>8113</v>
      </c>
      <c r="F19" s="28" t="s">
        <v>603</v>
      </c>
      <c r="G19" s="29">
        <v>112.084</v>
      </c>
      <c r="H19" s="28">
        <v>0</v>
      </c>
      <c r="I19" s="30">
        <f>ROUND(G19*H19,P4)</f>
        <v>0</v>
      </c>
      <c r="L19" s="30">
        <v>0</v>
      </c>
      <c r="M19" s="24">
        <f>ROUND(G19*L19,P4)</f>
        <v>0</v>
      </c>
      <c r="N19" s="25" t="s">
        <v>7612</v>
      </c>
      <c r="O19" s="31">
        <f>M19*AA19</f>
        <v>0</v>
      </c>
      <c r="P19" s="1">
        <v>3</v>
      </c>
      <c r="AA19" s="1">
        <f>IF(P19=1,$O$3,IF(P19=2,$O$4,$O$5))</f>
        <v>0</v>
      </c>
    </row>
    <row r="20">
      <c r="A20" s="1" t="s">
        <v>592</v>
      </c>
      <c r="E20" s="27" t="s">
        <v>8114</v>
      </c>
    </row>
    <row r="21" ht="13">
      <c r="A21" s="1" t="s">
        <v>593</v>
      </c>
      <c r="E21" s="32" t="s">
        <v>8168</v>
      </c>
    </row>
    <row r="22">
      <c r="A22" s="1" t="s">
        <v>595</v>
      </c>
      <c r="E22" s="27" t="s">
        <v>589</v>
      </c>
    </row>
    <row r="23">
      <c r="A23" s="1" t="s">
        <v>587</v>
      </c>
      <c r="B23" s="1">
        <v>4</v>
      </c>
      <c r="C23" s="26" t="s">
        <v>8169</v>
      </c>
      <c r="D23" t="s">
        <v>589</v>
      </c>
      <c r="E23" s="27" t="s">
        <v>8170</v>
      </c>
      <c r="F23" s="28" t="s">
        <v>680</v>
      </c>
      <c r="G23" s="29">
        <v>1.827</v>
      </c>
      <c r="H23" s="28">
        <v>1</v>
      </c>
      <c r="I23" s="30">
        <f>ROUND(G23*H23,P4)</f>
        <v>0</v>
      </c>
      <c r="L23" s="30">
        <v>0</v>
      </c>
      <c r="M23" s="24">
        <f>ROUND(G23*L23,P4)</f>
        <v>0</v>
      </c>
      <c r="N23" s="25" t="s">
        <v>7612</v>
      </c>
      <c r="O23" s="31">
        <f>M23*AA23</f>
        <v>0</v>
      </c>
      <c r="P23" s="1">
        <v>3</v>
      </c>
      <c r="AA23" s="1">
        <f>IF(P23=1,$O$3,IF(P23=2,$O$4,$O$5))</f>
        <v>0</v>
      </c>
    </row>
    <row r="24">
      <c r="A24" s="1" t="s">
        <v>592</v>
      </c>
      <c r="E24" s="27" t="s">
        <v>8170</v>
      </c>
    </row>
    <row r="25" ht="13">
      <c r="A25" s="1" t="s">
        <v>593</v>
      </c>
      <c r="E25" s="32" t="s">
        <v>8171</v>
      </c>
    </row>
    <row r="26">
      <c r="A26" s="1" t="s">
        <v>595</v>
      </c>
      <c r="E26" s="27" t="s">
        <v>589</v>
      </c>
    </row>
    <row r="27" ht="25">
      <c r="A27" s="1" t="s">
        <v>587</v>
      </c>
      <c r="B27" s="1">
        <v>5</v>
      </c>
      <c r="C27" s="26" t="s">
        <v>8172</v>
      </c>
      <c r="D27" t="s">
        <v>589</v>
      </c>
      <c r="E27" s="27" t="s">
        <v>8173</v>
      </c>
      <c r="F27" s="28" t="s">
        <v>591</v>
      </c>
      <c r="G27" s="29">
        <v>33.521999999999998</v>
      </c>
      <c r="H27" s="28">
        <v>0</v>
      </c>
      <c r="I27" s="30">
        <f>ROUND(G27*H27,P4)</f>
        <v>0</v>
      </c>
      <c r="L27" s="30">
        <v>0</v>
      </c>
      <c r="M27" s="24">
        <f>ROUND(G27*L27,P4)</f>
        <v>0</v>
      </c>
      <c r="N27" s="25" t="s">
        <v>7612</v>
      </c>
      <c r="O27" s="31">
        <f>M27*AA27</f>
        <v>0</v>
      </c>
      <c r="P27" s="1">
        <v>3</v>
      </c>
      <c r="AA27" s="1">
        <f>IF(P27=1,$O$3,IF(P27=2,$O$4,$O$5))</f>
        <v>0</v>
      </c>
    </row>
    <row r="28" ht="25">
      <c r="A28" s="1" t="s">
        <v>592</v>
      </c>
      <c r="E28" s="27" t="s">
        <v>8174</v>
      </c>
    </row>
    <row r="29" ht="52">
      <c r="A29" s="1" t="s">
        <v>593</v>
      </c>
      <c r="E29" s="32" t="s">
        <v>8175</v>
      </c>
    </row>
    <row r="30">
      <c r="A30" s="1" t="s">
        <v>595</v>
      </c>
      <c r="E30" s="27" t="s">
        <v>589</v>
      </c>
    </row>
    <row r="31">
      <c r="A31" s="1" t="s">
        <v>587</v>
      </c>
      <c r="B31" s="1">
        <v>6</v>
      </c>
      <c r="C31" s="26" t="s">
        <v>8176</v>
      </c>
      <c r="D31" t="s">
        <v>589</v>
      </c>
      <c r="E31" s="27" t="s">
        <v>8177</v>
      </c>
      <c r="F31" s="28" t="s">
        <v>591</v>
      </c>
      <c r="G31" s="29">
        <v>78.216999999999999</v>
      </c>
      <c r="H31" s="28">
        <v>0</v>
      </c>
      <c r="I31" s="30">
        <f>ROUND(G31*H31,P4)</f>
        <v>0</v>
      </c>
      <c r="L31" s="30">
        <v>0</v>
      </c>
      <c r="M31" s="24">
        <f>ROUND(G31*L31,P4)</f>
        <v>0</v>
      </c>
      <c r="N31" s="25" t="s">
        <v>7612</v>
      </c>
      <c r="O31" s="31">
        <f>M31*AA31</f>
        <v>0</v>
      </c>
      <c r="P31" s="1">
        <v>3</v>
      </c>
      <c r="AA31" s="1">
        <f>IF(P31=1,$O$3,IF(P31=2,$O$4,$O$5))</f>
        <v>0</v>
      </c>
    </row>
    <row r="32" ht="25">
      <c r="A32" s="1" t="s">
        <v>592</v>
      </c>
      <c r="E32" s="27" t="s">
        <v>8178</v>
      </c>
    </row>
    <row r="33" ht="26">
      <c r="A33" s="1" t="s">
        <v>593</v>
      </c>
      <c r="E33" s="32" t="s">
        <v>8179</v>
      </c>
    </row>
    <row r="34">
      <c r="A34" s="1" t="s">
        <v>595</v>
      </c>
      <c r="E34" s="27" t="s">
        <v>589</v>
      </c>
    </row>
    <row r="35" ht="25">
      <c r="A35" s="1" t="s">
        <v>587</v>
      </c>
      <c r="B35" s="1">
        <v>7</v>
      </c>
      <c r="C35" s="26" t="s">
        <v>8115</v>
      </c>
      <c r="D35" t="s">
        <v>589</v>
      </c>
      <c r="E35" s="27" t="s">
        <v>8116</v>
      </c>
      <c r="F35" s="28" t="s">
        <v>591</v>
      </c>
      <c r="G35" s="29">
        <v>14.366</v>
      </c>
      <c r="H35" s="28">
        <v>0</v>
      </c>
      <c r="I35" s="30">
        <f>ROUND(G35*H35,P4)</f>
        <v>0</v>
      </c>
      <c r="L35" s="30">
        <v>0</v>
      </c>
      <c r="M35" s="24">
        <f>ROUND(G35*L35,P4)</f>
        <v>0</v>
      </c>
      <c r="N35" s="25" t="s">
        <v>7612</v>
      </c>
      <c r="O35" s="31">
        <f>M35*AA35</f>
        <v>0</v>
      </c>
      <c r="P35" s="1">
        <v>3</v>
      </c>
      <c r="AA35" s="1">
        <f>IF(P35=1,$O$3,IF(P35=2,$O$4,$O$5))</f>
        <v>0</v>
      </c>
    </row>
    <row r="36" ht="25">
      <c r="A36" s="1" t="s">
        <v>592</v>
      </c>
      <c r="E36" s="27" t="s">
        <v>8117</v>
      </c>
    </row>
    <row r="37" ht="39">
      <c r="A37" s="1" t="s">
        <v>593</v>
      </c>
      <c r="E37" s="32" t="s">
        <v>8180</v>
      </c>
    </row>
    <row r="38">
      <c r="A38" s="1" t="s">
        <v>595</v>
      </c>
      <c r="E38" s="27" t="s">
        <v>589</v>
      </c>
    </row>
    <row r="39" ht="25">
      <c r="A39" s="1" t="s">
        <v>587</v>
      </c>
      <c r="B39" s="1">
        <v>8</v>
      </c>
      <c r="C39" s="26" t="s">
        <v>8181</v>
      </c>
      <c r="D39" t="s">
        <v>589</v>
      </c>
      <c r="E39" s="27" t="s">
        <v>8182</v>
      </c>
      <c r="F39" s="28" t="s">
        <v>591</v>
      </c>
      <c r="G39" s="29">
        <v>33.521999999999998</v>
      </c>
      <c r="H39" s="28">
        <v>0</v>
      </c>
      <c r="I39" s="30">
        <f>ROUND(G39*H39,P4)</f>
        <v>0</v>
      </c>
      <c r="L39" s="30">
        <v>0</v>
      </c>
      <c r="M39" s="24">
        <f>ROUND(G39*L39,P4)</f>
        <v>0</v>
      </c>
      <c r="N39" s="25" t="s">
        <v>7612</v>
      </c>
      <c r="O39" s="31">
        <f>M39*AA39</f>
        <v>0</v>
      </c>
      <c r="P39" s="1">
        <v>3</v>
      </c>
      <c r="AA39" s="1">
        <f>IF(P39=1,$O$3,IF(P39=2,$O$4,$O$5))</f>
        <v>0</v>
      </c>
    </row>
    <row r="40" ht="25">
      <c r="A40" s="1" t="s">
        <v>592</v>
      </c>
      <c r="E40" s="27" t="s">
        <v>8183</v>
      </c>
    </row>
    <row r="41" ht="13">
      <c r="A41" s="1" t="s">
        <v>593</v>
      </c>
      <c r="E41" s="32" t="s">
        <v>8184</v>
      </c>
    </row>
    <row r="42">
      <c r="A42" s="1" t="s">
        <v>595</v>
      </c>
      <c r="E42" s="27" t="s">
        <v>589</v>
      </c>
    </row>
    <row r="43" ht="25">
      <c r="A43" s="1" t="s">
        <v>587</v>
      </c>
      <c r="B43" s="1">
        <v>9</v>
      </c>
      <c r="C43" s="26" t="s">
        <v>8185</v>
      </c>
      <c r="D43" t="s">
        <v>589</v>
      </c>
      <c r="E43" s="27" t="s">
        <v>8186</v>
      </c>
      <c r="F43" s="28" t="s">
        <v>591</v>
      </c>
      <c r="G43" s="29">
        <v>13.526999999999999</v>
      </c>
      <c r="H43" s="28">
        <v>0</v>
      </c>
      <c r="I43" s="30">
        <f>ROUND(G43*H43,P4)</f>
        <v>0</v>
      </c>
      <c r="L43" s="30">
        <v>0</v>
      </c>
      <c r="M43" s="24">
        <f>ROUND(G43*L43,P4)</f>
        <v>0</v>
      </c>
      <c r="N43" s="25" t="s">
        <v>7612</v>
      </c>
      <c r="O43" s="31">
        <f>M43*AA43</f>
        <v>0</v>
      </c>
      <c r="P43" s="1">
        <v>3</v>
      </c>
      <c r="AA43" s="1">
        <f>IF(P43=1,$O$3,IF(P43=2,$O$4,$O$5))</f>
        <v>0</v>
      </c>
    </row>
    <row r="44" ht="25">
      <c r="A44" s="1" t="s">
        <v>592</v>
      </c>
      <c r="E44" s="27" t="s">
        <v>8187</v>
      </c>
    </row>
    <row r="45" ht="52">
      <c r="A45" s="1" t="s">
        <v>593</v>
      </c>
      <c r="E45" s="32" t="s">
        <v>8188</v>
      </c>
    </row>
    <row r="46">
      <c r="A46" s="1" t="s">
        <v>595</v>
      </c>
      <c r="E46" s="27" t="s">
        <v>589</v>
      </c>
    </row>
    <row r="47">
      <c r="A47" s="1" t="s">
        <v>587</v>
      </c>
      <c r="B47" s="1">
        <v>10</v>
      </c>
      <c r="C47" s="26" t="s">
        <v>8189</v>
      </c>
      <c r="D47" t="s">
        <v>589</v>
      </c>
      <c r="E47" s="27" t="s">
        <v>8190</v>
      </c>
      <c r="F47" s="28" t="s">
        <v>603</v>
      </c>
      <c r="G47" s="29">
        <v>37.055999999999997</v>
      </c>
      <c r="H47" s="28">
        <v>0.034410000000000003</v>
      </c>
      <c r="I47" s="30">
        <f>ROUND(G47*H47,P4)</f>
        <v>0</v>
      </c>
      <c r="L47" s="30">
        <v>0</v>
      </c>
      <c r="M47" s="24">
        <f>ROUND(G47*L47,P4)</f>
        <v>0</v>
      </c>
      <c r="N47" s="25" t="s">
        <v>7612</v>
      </c>
      <c r="O47" s="31">
        <f>M47*AA47</f>
        <v>0</v>
      </c>
      <c r="P47" s="1">
        <v>3</v>
      </c>
      <c r="AA47" s="1">
        <f>IF(P47=1,$O$3,IF(P47=2,$O$4,$O$5))</f>
        <v>0</v>
      </c>
    </row>
    <row r="48" ht="25">
      <c r="A48" s="1" t="s">
        <v>592</v>
      </c>
      <c r="E48" s="27" t="s">
        <v>8191</v>
      </c>
    </row>
    <row r="49" ht="13">
      <c r="A49" s="1" t="s">
        <v>593</v>
      </c>
      <c r="E49" s="32" t="s">
        <v>8192</v>
      </c>
    </row>
    <row r="50">
      <c r="A50" s="1" t="s">
        <v>595</v>
      </c>
      <c r="E50" s="27" t="s">
        <v>589</v>
      </c>
    </row>
    <row r="51">
      <c r="A51" s="1" t="s">
        <v>587</v>
      </c>
      <c r="B51" s="1">
        <v>11</v>
      </c>
      <c r="C51" s="26" t="s">
        <v>8193</v>
      </c>
      <c r="D51" t="s">
        <v>589</v>
      </c>
      <c r="E51" s="27" t="s">
        <v>8194</v>
      </c>
      <c r="F51" s="28" t="s">
        <v>618</v>
      </c>
      <c r="G51" s="29">
        <v>59.5</v>
      </c>
      <c r="H51" s="28">
        <v>0.0010200000000000001</v>
      </c>
      <c r="I51" s="30">
        <f>ROUND(G51*H51,P4)</f>
        <v>0</v>
      </c>
      <c r="L51" s="30">
        <v>0</v>
      </c>
      <c r="M51" s="24">
        <f>ROUND(G51*L51,P4)</f>
        <v>0</v>
      </c>
      <c r="N51" s="25" t="s">
        <v>7612</v>
      </c>
      <c r="O51" s="31">
        <f>M51*AA51</f>
        <v>0</v>
      </c>
      <c r="P51" s="1">
        <v>3</v>
      </c>
      <c r="AA51" s="1">
        <f>IF(P51=1,$O$3,IF(P51=2,$O$4,$O$5))</f>
        <v>0</v>
      </c>
    </row>
    <row r="52" ht="37.5">
      <c r="A52" s="1" t="s">
        <v>592</v>
      </c>
      <c r="E52" s="27" t="s">
        <v>8195</v>
      </c>
    </row>
    <row r="53" ht="13">
      <c r="A53" s="1" t="s">
        <v>593</v>
      </c>
      <c r="E53" s="32" t="s">
        <v>8196</v>
      </c>
    </row>
    <row r="54">
      <c r="A54" s="1" t="s">
        <v>595</v>
      </c>
      <c r="E54" s="27" t="s">
        <v>589</v>
      </c>
    </row>
    <row r="55">
      <c r="A55" s="1" t="s">
        <v>587</v>
      </c>
      <c r="B55" s="1">
        <v>12</v>
      </c>
      <c r="C55" s="26" t="s">
        <v>8197</v>
      </c>
      <c r="D55" t="s">
        <v>589</v>
      </c>
      <c r="E55" s="27" t="s">
        <v>8198</v>
      </c>
      <c r="F55" s="28" t="s">
        <v>618</v>
      </c>
      <c r="G55" s="29">
        <v>59.5</v>
      </c>
      <c r="H55" s="28">
        <v>0</v>
      </c>
      <c r="I55" s="30">
        <f>ROUND(G55*H55,P4)</f>
        <v>0</v>
      </c>
      <c r="L55" s="30">
        <v>0</v>
      </c>
      <c r="M55" s="24">
        <f>ROUND(G55*L55,P4)</f>
        <v>0</v>
      </c>
      <c r="N55" s="25" t="s">
        <v>7612</v>
      </c>
      <c r="O55" s="31">
        <f>M55*AA55</f>
        <v>0</v>
      </c>
      <c r="P55" s="1">
        <v>3</v>
      </c>
      <c r="AA55" s="1">
        <f>IF(P55=1,$O$3,IF(P55=2,$O$4,$O$5))</f>
        <v>0</v>
      </c>
    </row>
    <row r="56">
      <c r="A56" s="1" t="s">
        <v>592</v>
      </c>
      <c r="E56" s="27" t="s">
        <v>8199</v>
      </c>
    </row>
    <row r="57" ht="13">
      <c r="A57" s="1" t="s">
        <v>593</v>
      </c>
      <c r="E57" s="32" t="s">
        <v>8200</v>
      </c>
    </row>
    <row r="58">
      <c r="A58" s="1" t="s">
        <v>595</v>
      </c>
      <c r="E58" s="27" t="s">
        <v>589</v>
      </c>
    </row>
    <row r="59">
      <c r="A59" s="1" t="s">
        <v>587</v>
      </c>
      <c r="B59" s="1">
        <v>13</v>
      </c>
      <c r="C59" s="26" t="s">
        <v>8201</v>
      </c>
      <c r="D59" t="s">
        <v>589</v>
      </c>
      <c r="E59" s="27" t="s">
        <v>8202</v>
      </c>
      <c r="F59" s="28" t="s">
        <v>618</v>
      </c>
      <c r="G59" s="29">
        <v>21.670000000000002</v>
      </c>
      <c r="H59" s="28">
        <v>0.15478</v>
      </c>
      <c r="I59" s="30">
        <f>ROUND(G59*H59,P4)</f>
        <v>0</v>
      </c>
      <c r="L59" s="30">
        <v>0</v>
      </c>
      <c r="M59" s="24">
        <f>ROUND(G59*L59,P4)</f>
        <v>0</v>
      </c>
      <c r="N59" s="25" t="s">
        <v>7612</v>
      </c>
      <c r="O59" s="31">
        <f>M59*AA59</f>
        <v>0</v>
      </c>
      <c r="P59" s="1">
        <v>3</v>
      </c>
      <c r="AA59" s="1">
        <f>IF(P59=1,$O$3,IF(P59=2,$O$4,$O$5))</f>
        <v>0</v>
      </c>
    </row>
    <row r="60" ht="25">
      <c r="A60" s="1" t="s">
        <v>592</v>
      </c>
      <c r="E60" s="27" t="s">
        <v>8203</v>
      </c>
    </row>
    <row r="61" ht="13">
      <c r="A61" s="1" t="s">
        <v>593</v>
      </c>
      <c r="E61" s="32" t="s">
        <v>8204</v>
      </c>
    </row>
    <row r="62">
      <c r="A62" s="1" t="s">
        <v>595</v>
      </c>
      <c r="E62" s="27" t="s">
        <v>589</v>
      </c>
    </row>
    <row r="63">
      <c r="A63" s="1" t="s">
        <v>587</v>
      </c>
      <c r="B63" s="1">
        <v>14</v>
      </c>
      <c r="C63" s="26" t="s">
        <v>8205</v>
      </c>
      <c r="D63" t="s">
        <v>589</v>
      </c>
      <c r="E63" s="27" t="s">
        <v>8206</v>
      </c>
      <c r="F63" s="28" t="s">
        <v>618</v>
      </c>
      <c r="G63" s="29">
        <v>21.670000000000002</v>
      </c>
      <c r="H63" s="28">
        <v>0</v>
      </c>
      <c r="I63" s="30">
        <f>ROUND(G63*H63,P4)</f>
        <v>0</v>
      </c>
      <c r="L63" s="30">
        <v>0</v>
      </c>
      <c r="M63" s="24">
        <f>ROUND(G63*L63,P4)</f>
        <v>0</v>
      </c>
      <c r="N63" s="25" t="s">
        <v>7612</v>
      </c>
      <c r="O63" s="31">
        <f>M63*AA63</f>
        <v>0</v>
      </c>
      <c r="P63" s="1">
        <v>3</v>
      </c>
      <c r="AA63" s="1">
        <f>IF(P63=1,$O$3,IF(P63=2,$O$4,$O$5))</f>
        <v>0</v>
      </c>
    </row>
    <row r="64" ht="25">
      <c r="A64" s="1" t="s">
        <v>592</v>
      </c>
      <c r="E64" s="27" t="s">
        <v>8207</v>
      </c>
    </row>
    <row r="65" ht="13">
      <c r="A65" s="1" t="s">
        <v>593</v>
      </c>
      <c r="E65" s="32" t="s">
        <v>8208</v>
      </c>
    </row>
    <row r="66">
      <c r="A66" s="1" t="s">
        <v>595</v>
      </c>
      <c r="E66" s="27" t="s">
        <v>589</v>
      </c>
    </row>
    <row r="67" ht="25">
      <c r="A67" s="1" t="s">
        <v>587</v>
      </c>
      <c r="B67" s="1">
        <v>15</v>
      </c>
      <c r="C67" s="26" t="s">
        <v>8119</v>
      </c>
      <c r="D67" t="s">
        <v>589</v>
      </c>
      <c r="E67" s="27" t="s">
        <v>8120</v>
      </c>
      <c r="F67" s="28" t="s">
        <v>591</v>
      </c>
      <c r="G67" s="29">
        <v>173.15299999999999</v>
      </c>
      <c r="H67" s="28">
        <v>0</v>
      </c>
      <c r="I67" s="30">
        <f>ROUND(G67*H67,P4)</f>
        <v>0</v>
      </c>
      <c r="L67" s="30">
        <v>0</v>
      </c>
      <c r="M67" s="24">
        <f>ROUND(G67*L67,P4)</f>
        <v>0</v>
      </c>
      <c r="N67" s="25" t="s">
        <v>7612</v>
      </c>
      <c r="O67" s="31">
        <f>M67*AA67</f>
        <v>0</v>
      </c>
      <c r="P67" s="1">
        <v>3</v>
      </c>
      <c r="AA67" s="1">
        <f>IF(P67=1,$O$3,IF(P67=2,$O$4,$O$5))</f>
        <v>0</v>
      </c>
    </row>
    <row r="68" ht="37.5">
      <c r="A68" s="1" t="s">
        <v>592</v>
      </c>
      <c r="E68" s="27" t="s">
        <v>8121</v>
      </c>
    </row>
    <row r="69" ht="13">
      <c r="A69" s="1" t="s">
        <v>593</v>
      </c>
      <c r="E69" s="32" t="s">
        <v>8209</v>
      </c>
    </row>
    <row r="70">
      <c r="A70" s="1" t="s">
        <v>595</v>
      </c>
      <c r="E70" s="27" t="s">
        <v>589</v>
      </c>
    </row>
    <row r="71">
      <c r="A71" s="1" t="s">
        <v>587</v>
      </c>
      <c r="B71" s="1">
        <v>16</v>
      </c>
      <c r="C71" s="26" t="s">
        <v>7679</v>
      </c>
      <c r="D71" t="s">
        <v>589</v>
      </c>
      <c r="E71" s="27" t="s">
        <v>7680</v>
      </c>
      <c r="F71" s="28" t="s">
        <v>591</v>
      </c>
      <c r="G71" s="29">
        <v>22.417000000000002</v>
      </c>
      <c r="H71" s="28">
        <v>0</v>
      </c>
      <c r="I71" s="30">
        <f>ROUND(G71*H71,P4)</f>
        <v>0</v>
      </c>
      <c r="L71" s="30">
        <v>0</v>
      </c>
      <c r="M71" s="24">
        <f>ROUND(G71*L71,P4)</f>
        <v>0</v>
      </c>
      <c r="N71" s="25" t="s">
        <v>7612</v>
      </c>
      <c r="O71" s="31">
        <f>M71*AA71</f>
        <v>0</v>
      </c>
      <c r="P71" s="1">
        <v>3</v>
      </c>
      <c r="AA71" s="1">
        <f>IF(P71=1,$O$3,IF(P71=2,$O$4,$O$5))</f>
        <v>0</v>
      </c>
    </row>
    <row r="72">
      <c r="A72" s="1" t="s">
        <v>592</v>
      </c>
      <c r="E72" s="27" t="s">
        <v>8210</v>
      </c>
    </row>
    <row r="73" ht="13">
      <c r="A73" s="1" t="s">
        <v>593</v>
      </c>
      <c r="E73" s="32" t="s">
        <v>8211</v>
      </c>
    </row>
    <row r="74">
      <c r="A74" s="1" t="s">
        <v>595</v>
      </c>
      <c r="E74" s="27" t="s">
        <v>589</v>
      </c>
    </row>
    <row r="75">
      <c r="A75" s="1" t="s">
        <v>587</v>
      </c>
      <c r="B75" s="1">
        <v>17</v>
      </c>
      <c r="C75" s="26" t="s">
        <v>8212</v>
      </c>
      <c r="D75" t="s">
        <v>589</v>
      </c>
      <c r="E75" s="27" t="s">
        <v>8213</v>
      </c>
      <c r="F75" s="28" t="s">
        <v>591</v>
      </c>
      <c r="G75" s="29">
        <v>173.15299999999999</v>
      </c>
      <c r="H75" s="28">
        <v>0</v>
      </c>
      <c r="I75" s="30">
        <f>ROUND(G75*H75,P4)</f>
        <v>0</v>
      </c>
      <c r="L75" s="30">
        <v>0</v>
      </c>
      <c r="M75" s="24">
        <f>ROUND(G75*L75,P4)</f>
        <v>0</v>
      </c>
      <c r="N75" s="25" t="s">
        <v>7612</v>
      </c>
      <c r="O75" s="31">
        <f>M75*AA75</f>
        <v>0</v>
      </c>
      <c r="P75" s="1">
        <v>3</v>
      </c>
      <c r="AA75" s="1">
        <f>IF(P75=1,$O$3,IF(P75=2,$O$4,$O$5))</f>
        <v>0</v>
      </c>
    </row>
    <row r="76" ht="25">
      <c r="A76" s="1" t="s">
        <v>592</v>
      </c>
      <c r="E76" s="27" t="s">
        <v>8214</v>
      </c>
    </row>
    <row r="77" ht="13">
      <c r="A77" s="1" t="s">
        <v>593</v>
      </c>
      <c r="E77" s="32" t="s">
        <v>8209</v>
      </c>
    </row>
    <row r="78">
      <c r="A78" s="1" t="s">
        <v>595</v>
      </c>
      <c r="E78" s="27" t="s">
        <v>589</v>
      </c>
    </row>
    <row r="79">
      <c r="A79" s="1" t="s">
        <v>587</v>
      </c>
      <c r="B79" s="1">
        <v>18</v>
      </c>
      <c r="C79" s="26" t="s">
        <v>7692</v>
      </c>
      <c r="D79" t="s">
        <v>589</v>
      </c>
      <c r="E79" s="27" t="s">
        <v>7693</v>
      </c>
      <c r="F79" s="28" t="s">
        <v>591</v>
      </c>
      <c r="G79" s="29">
        <v>22.417000000000002</v>
      </c>
      <c r="H79" s="28">
        <v>0</v>
      </c>
      <c r="I79" s="30">
        <f>ROUND(G79*H79,P4)</f>
        <v>0</v>
      </c>
      <c r="L79" s="30">
        <v>0</v>
      </c>
      <c r="M79" s="24">
        <f>ROUND(G79*L79,P4)</f>
        <v>0</v>
      </c>
      <c r="N79" s="25" t="s">
        <v>7612</v>
      </c>
      <c r="O79" s="31">
        <f>M79*AA79</f>
        <v>0</v>
      </c>
      <c r="P79" s="1">
        <v>3</v>
      </c>
      <c r="AA79" s="1">
        <f>IF(P79=1,$O$3,IF(P79=2,$O$4,$O$5))</f>
        <v>0</v>
      </c>
    </row>
    <row r="80" ht="25">
      <c r="A80" s="1" t="s">
        <v>592</v>
      </c>
      <c r="E80" s="27" t="s">
        <v>8215</v>
      </c>
    </row>
    <row r="81" ht="13">
      <c r="A81" s="1" t="s">
        <v>593</v>
      </c>
      <c r="E81" s="32" t="s">
        <v>8216</v>
      </c>
    </row>
    <row r="82">
      <c r="A82" s="1" t="s">
        <v>595</v>
      </c>
      <c r="E82" s="27" t="s">
        <v>589</v>
      </c>
    </row>
    <row r="83">
      <c r="A83" s="1" t="s">
        <v>587</v>
      </c>
      <c r="B83" s="1">
        <v>19</v>
      </c>
      <c r="C83" s="26" t="s">
        <v>8217</v>
      </c>
      <c r="D83" t="s">
        <v>589</v>
      </c>
      <c r="E83" s="27" t="s">
        <v>7697</v>
      </c>
      <c r="F83" s="28" t="s">
        <v>591</v>
      </c>
      <c r="G83" s="29">
        <v>88.646000000000001</v>
      </c>
      <c r="H83" s="28">
        <v>0</v>
      </c>
      <c r="I83" s="30">
        <f>ROUND(G83*H83,P4)</f>
        <v>0</v>
      </c>
      <c r="L83" s="30">
        <v>0</v>
      </c>
      <c r="M83" s="24">
        <f>ROUND(G83*L83,P4)</f>
        <v>0</v>
      </c>
      <c r="N83" s="25" t="s">
        <v>7612</v>
      </c>
      <c r="O83" s="31">
        <f>M83*AA83</f>
        <v>0</v>
      </c>
      <c r="P83" s="1">
        <v>3</v>
      </c>
      <c r="AA83" s="1">
        <f>IF(P83=1,$O$3,IF(P83=2,$O$4,$O$5))</f>
        <v>0</v>
      </c>
    </row>
    <row r="84" ht="25">
      <c r="A84" s="1" t="s">
        <v>592</v>
      </c>
      <c r="E84" s="27" t="s">
        <v>7698</v>
      </c>
    </row>
    <row r="85" ht="52">
      <c r="A85" s="1" t="s">
        <v>593</v>
      </c>
      <c r="E85" s="32" t="s">
        <v>8218</v>
      </c>
    </row>
    <row r="86">
      <c r="A86" s="1" t="s">
        <v>595</v>
      </c>
      <c r="E86" s="27" t="s">
        <v>589</v>
      </c>
    </row>
    <row r="87">
      <c r="A87" s="1" t="s">
        <v>587</v>
      </c>
      <c r="B87" s="1">
        <v>20</v>
      </c>
      <c r="C87" s="26" t="s">
        <v>8219</v>
      </c>
      <c r="D87" t="s">
        <v>589</v>
      </c>
      <c r="E87" s="27" t="s">
        <v>8220</v>
      </c>
      <c r="F87" s="28" t="s">
        <v>603</v>
      </c>
      <c r="G87" s="29">
        <v>57.298000000000002</v>
      </c>
      <c r="H87" s="28">
        <v>0</v>
      </c>
      <c r="I87" s="30">
        <f>ROUND(G87*H87,P4)</f>
        <v>0</v>
      </c>
      <c r="L87" s="30">
        <v>0</v>
      </c>
      <c r="M87" s="24">
        <f>ROUND(G87*L87,P4)</f>
        <v>0</v>
      </c>
      <c r="N87" s="25" t="s">
        <v>589</v>
      </c>
      <c r="O87" s="31">
        <f>M87*AA87</f>
        <v>0</v>
      </c>
      <c r="P87" s="1">
        <v>3</v>
      </c>
      <c r="AA87" s="1">
        <f>IF(P87=1,$O$3,IF(P87=2,$O$4,$O$5))</f>
        <v>0</v>
      </c>
    </row>
    <row r="88" ht="25">
      <c r="A88" s="1" t="s">
        <v>592</v>
      </c>
      <c r="E88" s="27" t="s">
        <v>8221</v>
      </c>
    </row>
    <row r="89" ht="52">
      <c r="A89" s="1" t="s">
        <v>593</v>
      </c>
      <c r="E89" s="32" t="s">
        <v>8222</v>
      </c>
    </row>
    <row r="90" ht="175">
      <c r="A90" s="1" t="s">
        <v>595</v>
      </c>
      <c r="E90" s="27" t="s">
        <v>8223</v>
      </c>
    </row>
    <row r="91">
      <c r="A91" s="1" t="s">
        <v>587</v>
      </c>
      <c r="B91" s="1">
        <v>21</v>
      </c>
      <c r="C91" s="26" t="s">
        <v>7711</v>
      </c>
      <c r="D91" t="s">
        <v>589</v>
      </c>
      <c r="E91" s="27" t="s">
        <v>7712</v>
      </c>
      <c r="F91" s="28" t="s">
        <v>603</v>
      </c>
      <c r="G91" s="29">
        <v>57.298000000000002</v>
      </c>
      <c r="H91" s="28">
        <v>0</v>
      </c>
      <c r="I91" s="30">
        <f>ROUND(G91*H91,P4)</f>
        <v>0</v>
      </c>
      <c r="L91" s="30">
        <v>0</v>
      </c>
      <c r="M91" s="24">
        <f>ROUND(G91*L91,P4)</f>
        <v>0</v>
      </c>
      <c r="N91" s="25" t="s">
        <v>7612</v>
      </c>
      <c r="O91" s="31">
        <f>M91*AA91</f>
        <v>0</v>
      </c>
      <c r="P91" s="1">
        <v>3</v>
      </c>
      <c r="AA91" s="1">
        <f>IF(P91=1,$O$3,IF(P91=2,$O$4,$O$5))</f>
        <v>0</v>
      </c>
    </row>
    <row r="92">
      <c r="A92" s="1" t="s">
        <v>592</v>
      </c>
      <c r="E92" s="27" t="s">
        <v>7713</v>
      </c>
    </row>
    <row r="93" ht="13">
      <c r="A93" s="1" t="s">
        <v>593</v>
      </c>
      <c r="E93" s="32" t="s">
        <v>8224</v>
      </c>
    </row>
    <row r="94">
      <c r="A94" s="1" t="s">
        <v>595</v>
      </c>
      <c r="E94" s="27" t="s">
        <v>589</v>
      </c>
    </row>
    <row r="95">
      <c r="A95" s="1" t="s">
        <v>587</v>
      </c>
      <c r="B95" s="1">
        <v>22</v>
      </c>
      <c r="C95" s="26" t="s">
        <v>7715</v>
      </c>
      <c r="D95" t="s">
        <v>589</v>
      </c>
      <c r="E95" s="27" t="s">
        <v>7716</v>
      </c>
      <c r="F95" s="28" t="s">
        <v>603</v>
      </c>
      <c r="G95" s="29">
        <v>112.084</v>
      </c>
      <c r="H95" s="28">
        <v>0</v>
      </c>
      <c r="I95" s="30">
        <f>ROUND(G95*H95,P4)</f>
        <v>0</v>
      </c>
      <c r="L95" s="30">
        <v>0</v>
      </c>
      <c r="M95" s="24">
        <f>ROUND(G95*L95,P4)</f>
        <v>0</v>
      </c>
      <c r="N95" s="25" t="s">
        <v>7612</v>
      </c>
      <c r="O95" s="31">
        <f>M95*AA95</f>
        <v>0</v>
      </c>
      <c r="P95" s="1">
        <v>3</v>
      </c>
      <c r="AA95" s="1">
        <f>IF(P95=1,$O$3,IF(P95=2,$O$4,$O$5))</f>
        <v>0</v>
      </c>
    </row>
    <row r="96" ht="25">
      <c r="A96" s="1" t="s">
        <v>592</v>
      </c>
      <c r="E96" s="27" t="s">
        <v>7717</v>
      </c>
    </row>
    <row r="97" ht="13">
      <c r="A97" s="1" t="s">
        <v>593</v>
      </c>
      <c r="E97" s="32" t="s">
        <v>8225</v>
      </c>
    </row>
    <row r="98">
      <c r="A98" s="1" t="s">
        <v>595</v>
      </c>
      <c r="E98" s="27" t="s">
        <v>589</v>
      </c>
    </row>
    <row r="99" ht="25">
      <c r="A99" s="1" t="s">
        <v>587</v>
      </c>
      <c r="B99" s="1">
        <v>23</v>
      </c>
      <c r="C99" s="26" t="s">
        <v>7719</v>
      </c>
      <c r="D99" t="s">
        <v>589</v>
      </c>
      <c r="E99" s="27" t="s">
        <v>7720</v>
      </c>
      <c r="F99" s="28" t="s">
        <v>603</v>
      </c>
      <c r="G99" s="29">
        <v>57.298000000000002</v>
      </c>
      <c r="H99" s="28">
        <v>0</v>
      </c>
      <c r="I99" s="30">
        <f>ROUND(G99*H99,P4)</f>
        <v>0</v>
      </c>
      <c r="L99" s="30">
        <v>0</v>
      </c>
      <c r="M99" s="24">
        <f>ROUND(G99*L99,P4)</f>
        <v>0</v>
      </c>
      <c r="N99" s="25" t="s">
        <v>7612</v>
      </c>
      <c r="O99" s="31">
        <f>M99*AA99</f>
        <v>0</v>
      </c>
      <c r="P99" s="1">
        <v>3</v>
      </c>
      <c r="AA99" s="1">
        <f>IF(P99=1,$O$3,IF(P99=2,$O$4,$O$5))</f>
        <v>0</v>
      </c>
    </row>
    <row r="100" ht="25">
      <c r="A100" s="1" t="s">
        <v>592</v>
      </c>
      <c r="E100" s="27" t="s">
        <v>7720</v>
      </c>
    </row>
    <row r="101" ht="13">
      <c r="A101" s="1" t="s">
        <v>593</v>
      </c>
      <c r="E101" s="32" t="s">
        <v>8224</v>
      </c>
    </row>
    <row r="102">
      <c r="A102" s="1" t="s">
        <v>595</v>
      </c>
      <c r="E102" s="27" t="s">
        <v>589</v>
      </c>
    </row>
    <row r="103">
      <c r="A103" s="1" t="s">
        <v>587</v>
      </c>
      <c r="B103" s="1">
        <v>24</v>
      </c>
      <c r="C103" s="26" t="s">
        <v>7721</v>
      </c>
      <c r="D103" t="s">
        <v>589</v>
      </c>
      <c r="E103" s="27" t="s">
        <v>7722</v>
      </c>
      <c r="F103" s="28" t="s">
        <v>591</v>
      </c>
      <c r="G103" s="29">
        <v>11.460000000000001</v>
      </c>
      <c r="H103" s="28">
        <v>0</v>
      </c>
      <c r="I103" s="30">
        <f>ROUND(G103*H103,P4)</f>
        <v>0</v>
      </c>
      <c r="L103" s="30">
        <v>0</v>
      </c>
      <c r="M103" s="24">
        <f>ROUND(G103*L103,P4)</f>
        <v>0</v>
      </c>
      <c r="N103" s="25" t="s">
        <v>7612</v>
      </c>
      <c r="O103" s="31">
        <f>M103*AA103</f>
        <v>0</v>
      </c>
      <c r="P103" s="1">
        <v>3</v>
      </c>
      <c r="AA103" s="1">
        <f>IF(P103=1,$O$3,IF(P103=2,$O$4,$O$5))</f>
        <v>0</v>
      </c>
    </row>
    <row r="104">
      <c r="A104" s="1" t="s">
        <v>592</v>
      </c>
      <c r="E104" s="27" t="s">
        <v>7723</v>
      </c>
    </row>
    <row r="105" ht="13">
      <c r="A105" s="1" t="s">
        <v>593</v>
      </c>
      <c r="E105" s="32" t="s">
        <v>8226</v>
      </c>
    </row>
    <row r="106">
      <c r="A106" s="1" t="s">
        <v>595</v>
      </c>
      <c r="E106" s="27" t="s">
        <v>589</v>
      </c>
    </row>
    <row r="107" ht="13">
      <c r="A107" s="1" t="s">
        <v>584</v>
      </c>
      <c r="C107" s="22" t="s">
        <v>2588</v>
      </c>
      <c r="E107" s="23" t="s">
        <v>4136</v>
      </c>
      <c r="L107" s="24">
        <f>SUMIFS(L108:L143,A108:A143,"P")</f>
        <v>0</v>
      </c>
      <c r="M107" s="24">
        <f>SUMIFS(M108:M143,A108:A143,"P")</f>
        <v>0</v>
      </c>
      <c r="N107" s="25"/>
    </row>
    <row r="108">
      <c r="A108" s="1" t="s">
        <v>587</v>
      </c>
      <c r="B108" s="1">
        <v>25</v>
      </c>
      <c r="C108" s="26" t="s">
        <v>8227</v>
      </c>
      <c r="D108" t="s">
        <v>589</v>
      </c>
      <c r="E108" s="27" t="s">
        <v>8228</v>
      </c>
      <c r="F108" s="28" t="s">
        <v>603</v>
      </c>
      <c r="G108" s="29">
        <v>111.402</v>
      </c>
      <c r="H108" s="28">
        <v>0.00022000000000000001</v>
      </c>
      <c r="I108" s="30">
        <f>ROUND(G108*H108,P4)</f>
        <v>0</v>
      </c>
      <c r="L108" s="30">
        <v>0</v>
      </c>
      <c r="M108" s="24">
        <f>ROUND(G108*L108,P4)</f>
        <v>0</v>
      </c>
      <c r="N108" s="25" t="s">
        <v>7612</v>
      </c>
      <c r="O108" s="31">
        <f>M108*AA108</f>
        <v>0</v>
      </c>
      <c r="P108" s="1">
        <v>3</v>
      </c>
      <c r="AA108" s="1">
        <f>IF(P108=1,$O$3,IF(P108=2,$O$4,$O$5))</f>
        <v>0</v>
      </c>
    </row>
    <row r="109" ht="25">
      <c r="A109" s="1" t="s">
        <v>592</v>
      </c>
      <c r="E109" s="27" t="s">
        <v>8229</v>
      </c>
    </row>
    <row r="110" ht="26">
      <c r="A110" s="1" t="s">
        <v>593</v>
      </c>
      <c r="E110" s="32" t="s">
        <v>8230</v>
      </c>
    </row>
    <row r="111">
      <c r="A111" s="1" t="s">
        <v>595</v>
      </c>
      <c r="E111" s="27" t="s">
        <v>589</v>
      </c>
    </row>
    <row r="112">
      <c r="A112" s="1" t="s">
        <v>587</v>
      </c>
      <c r="B112" s="1">
        <v>26</v>
      </c>
      <c r="C112" s="26" t="s">
        <v>8231</v>
      </c>
      <c r="D112" t="s">
        <v>589</v>
      </c>
      <c r="E112" s="27" t="s">
        <v>8232</v>
      </c>
      <c r="F112" s="28" t="s">
        <v>618</v>
      </c>
      <c r="G112" s="29">
        <v>59.5</v>
      </c>
      <c r="H112" s="28">
        <v>0.00019000000000000001</v>
      </c>
      <c r="I112" s="30">
        <f>ROUND(G112*H112,P4)</f>
        <v>0</v>
      </c>
      <c r="L112" s="30">
        <v>0</v>
      </c>
      <c r="M112" s="24">
        <f>ROUND(G112*L112,P4)</f>
        <v>0</v>
      </c>
      <c r="N112" s="25" t="s">
        <v>7612</v>
      </c>
      <c r="O112" s="31">
        <f>M112*AA112</f>
        <v>0</v>
      </c>
      <c r="P112" s="1">
        <v>3</v>
      </c>
      <c r="AA112" s="1">
        <f>IF(P112=1,$O$3,IF(P112=2,$O$4,$O$5))</f>
        <v>0</v>
      </c>
    </row>
    <row r="113" ht="25">
      <c r="A113" s="1" t="s">
        <v>592</v>
      </c>
      <c r="E113" s="27" t="s">
        <v>8233</v>
      </c>
    </row>
    <row r="114" ht="13">
      <c r="A114" s="1" t="s">
        <v>593</v>
      </c>
      <c r="E114" s="32" t="s">
        <v>8234</v>
      </c>
    </row>
    <row r="115">
      <c r="A115" s="1" t="s">
        <v>595</v>
      </c>
      <c r="E115" s="27" t="s">
        <v>589</v>
      </c>
    </row>
    <row r="116" ht="25">
      <c r="A116" s="1" t="s">
        <v>587</v>
      </c>
      <c r="B116" s="1">
        <v>27</v>
      </c>
      <c r="C116" s="26" t="s">
        <v>8235</v>
      </c>
      <c r="D116" t="s">
        <v>589</v>
      </c>
      <c r="E116" s="27" t="s">
        <v>8236</v>
      </c>
      <c r="F116" s="28" t="s">
        <v>591</v>
      </c>
      <c r="G116" s="29">
        <v>26.532</v>
      </c>
      <c r="H116" s="28">
        <v>2.1600000000000001</v>
      </c>
      <c r="I116" s="30">
        <f>ROUND(G116*H116,P4)</f>
        <v>0</v>
      </c>
      <c r="L116" s="30">
        <v>0</v>
      </c>
      <c r="M116" s="24">
        <f>ROUND(G116*L116,P4)</f>
        <v>0</v>
      </c>
      <c r="N116" s="25" t="s">
        <v>7612</v>
      </c>
      <c r="O116" s="31">
        <f>M116*AA116</f>
        <v>0</v>
      </c>
      <c r="P116" s="1">
        <v>3</v>
      </c>
      <c r="AA116" s="1">
        <f>IF(P116=1,$O$3,IF(P116=2,$O$4,$O$5))</f>
        <v>0</v>
      </c>
    </row>
    <row r="117" ht="25">
      <c r="A117" s="1" t="s">
        <v>592</v>
      </c>
      <c r="E117" s="27" t="s">
        <v>8237</v>
      </c>
    </row>
    <row r="118" ht="39">
      <c r="A118" s="1" t="s">
        <v>593</v>
      </c>
      <c r="E118" s="32" t="s">
        <v>8238</v>
      </c>
    </row>
    <row r="119">
      <c r="A119" s="1" t="s">
        <v>595</v>
      </c>
      <c r="E119" s="27" t="s">
        <v>589</v>
      </c>
    </row>
    <row r="120">
      <c r="A120" s="1" t="s">
        <v>587</v>
      </c>
      <c r="B120" s="1">
        <v>28</v>
      </c>
      <c r="C120" s="26" t="s">
        <v>8239</v>
      </c>
      <c r="D120" t="s">
        <v>589</v>
      </c>
      <c r="E120" s="27" t="s">
        <v>8240</v>
      </c>
      <c r="F120" s="28" t="s">
        <v>591</v>
      </c>
      <c r="G120" s="29">
        <v>4</v>
      </c>
      <c r="H120" s="28">
        <v>2.3010199999999998</v>
      </c>
      <c r="I120" s="30">
        <f>ROUND(G120*H120,P4)</f>
        <v>0</v>
      </c>
      <c r="L120" s="30">
        <v>0</v>
      </c>
      <c r="M120" s="24">
        <f>ROUND(G120*L120,P4)</f>
        <v>0</v>
      </c>
      <c r="N120" s="25" t="s">
        <v>7612</v>
      </c>
      <c r="O120" s="31">
        <f>M120*AA120</f>
        <v>0</v>
      </c>
      <c r="P120" s="1">
        <v>3</v>
      </c>
      <c r="AA120" s="1">
        <f>IF(P120=1,$O$3,IF(P120=2,$O$4,$O$5))</f>
        <v>0</v>
      </c>
    </row>
    <row r="121">
      <c r="A121" s="1" t="s">
        <v>592</v>
      </c>
      <c r="E121" s="27" t="s">
        <v>8241</v>
      </c>
    </row>
    <row r="122" ht="65">
      <c r="A122" s="1" t="s">
        <v>593</v>
      </c>
      <c r="E122" s="32" t="s">
        <v>8242</v>
      </c>
    </row>
    <row r="123">
      <c r="A123" s="1" t="s">
        <v>595</v>
      </c>
      <c r="E123" s="27" t="s">
        <v>589</v>
      </c>
    </row>
    <row r="124">
      <c r="A124" s="1" t="s">
        <v>587</v>
      </c>
      <c r="B124" s="1">
        <v>29</v>
      </c>
      <c r="C124" s="26" t="s">
        <v>8243</v>
      </c>
      <c r="D124" t="s">
        <v>589</v>
      </c>
      <c r="E124" s="27" t="s">
        <v>8244</v>
      </c>
      <c r="F124" s="28" t="s">
        <v>591</v>
      </c>
      <c r="G124" s="29">
        <v>12.596</v>
      </c>
      <c r="H124" s="28">
        <v>2.5018699999999998</v>
      </c>
      <c r="I124" s="30">
        <f>ROUND(G124*H124,P4)</f>
        <v>0</v>
      </c>
      <c r="L124" s="30">
        <v>0</v>
      </c>
      <c r="M124" s="24">
        <f>ROUND(G124*L124,P4)</f>
        <v>0</v>
      </c>
      <c r="N124" s="25" t="s">
        <v>7612</v>
      </c>
      <c r="O124" s="31">
        <f>M124*AA124</f>
        <v>0</v>
      </c>
      <c r="P124" s="1">
        <v>3</v>
      </c>
      <c r="AA124" s="1">
        <f>IF(P124=1,$O$3,IF(P124=2,$O$4,$O$5))</f>
        <v>0</v>
      </c>
    </row>
    <row r="125" ht="25">
      <c r="A125" s="1" t="s">
        <v>592</v>
      </c>
      <c r="E125" s="27" t="s">
        <v>8245</v>
      </c>
    </row>
    <row r="126" ht="39">
      <c r="A126" s="1" t="s">
        <v>593</v>
      </c>
      <c r="E126" s="32" t="s">
        <v>8246</v>
      </c>
    </row>
    <row r="127">
      <c r="A127" s="1" t="s">
        <v>595</v>
      </c>
      <c r="E127" s="27" t="s">
        <v>589</v>
      </c>
    </row>
    <row r="128">
      <c r="A128" s="1" t="s">
        <v>587</v>
      </c>
      <c r="B128" s="1">
        <v>30</v>
      </c>
      <c r="C128" s="26" t="s">
        <v>8247</v>
      </c>
      <c r="D128" t="s">
        <v>589</v>
      </c>
      <c r="E128" s="27" t="s">
        <v>8248</v>
      </c>
      <c r="F128" s="28" t="s">
        <v>603</v>
      </c>
      <c r="G128" s="29">
        <v>34.340000000000003</v>
      </c>
      <c r="H128" s="28">
        <v>0.0026900000000000001</v>
      </c>
      <c r="I128" s="30">
        <f>ROUND(G128*H128,P4)</f>
        <v>0</v>
      </c>
      <c r="L128" s="30">
        <v>0</v>
      </c>
      <c r="M128" s="24">
        <f>ROUND(G128*L128,P4)</f>
        <v>0</v>
      </c>
      <c r="N128" s="25" t="s">
        <v>7612</v>
      </c>
      <c r="O128" s="31">
        <f>M128*AA128</f>
        <v>0</v>
      </c>
      <c r="P128" s="1">
        <v>3</v>
      </c>
      <c r="AA128" s="1">
        <f>IF(P128=1,$O$3,IF(P128=2,$O$4,$O$5))</f>
        <v>0</v>
      </c>
    </row>
    <row r="129">
      <c r="A129" s="1" t="s">
        <v>592</v>
      </c>
      <c r="E129" s="27" t="s">
        <v>8249</v>
      </c>
    </row>
    <row r="130" ht="13">
      <c r="A130" s="1" t="s">
        <v>593</v>
      </c>
      <c r="E130" s="32" t="s">
        <v>8250</v>
      </c>
    </row>
    <row r="131">
      <c r="A131" s="1" t="s">
        <v>595</v>
      </c>
      <c r="E131" s="27" t="s">
        <v>589</v>
      </c>
    </row>
    <row r="132">
      <c r="A132" s="1" t="s">
        <v>587</v>
      </c>
      <c r="B132" s="1">
        <v>31</v>
      </c>
      <c r="C132" s="26" t="s">
        <v>8251</v>
      </c>
      <c r="D132" t="s">
        <v>589</v>
      </c>
      <c r="E132" s="27" t="s">
        <v>8252</v>
      </c>
      <c r="F132" s="28" t="s">
        <v>603</v>
      </c>
      <c r="G132" s="29">
        <v>34.340000000000003</v>
      </c>
      <c r="H132" s="28">
        <v>0</v>
      </c>
      <c r="I132" s="30">
        <f>ROUND(G132*H132,P4)</f>
        <v>0</v>
      </c>
      <c r="L132" s="30">
        <v>0</v>
      </c>
      <c r="M132" s="24">
        <f>ROUND(G132*L132,P4)</f>
        <v>0</v>
      </c>
      <c r="N132" s="25" t="s">
        <v>7612</v>
      </c>
      <c r="O132" s="31">
        <f>M132*AA132</f>
        <v>0</v>
      </c>
      <c r="P132" s="1">
        <v>3</v>
      </c>
      <c r="AA132" s="1">
        <f>IF(P132=1,$O$3,IF(P132=2,$O$4,$O$5))</f>
        <v>0</v>
      </c>
    </row>
    <row r="133">
      <c r="A133" s="1" t="s">
        <v>592</v>
      </c>
      <c r="E133" s="27" t="s">
        <v>8253</v>
      </c>
    </row>
    <row r="134" ht="13">
      <c r="A134" s="1" t="s">
        <v>593</v>
      </c>
      <c r="E134" s="32" t="s">
        <v>8254</v>
      </c>
    </row>
    <row r="135">
      <c r="A135" s="1" t="s">
        <v>595</v>
      </c>
      <c r="E135" s="27" t="s">
        <v>589</v>
      </c>
    </row>
    <row r="136">
      <c r="A136" s="1" t="s">
        <v>587</v>
      </c>
      <c r="B136" s="1">
        <v>32</v>
      </c>
      <c r="C136" s="26" t="s">
        <v>8255</v>
      </c>
      <c r="D136" t="s">
        <v>589</v>
      </c>
      <c r="E136" s="27" t="s">
        <v>8256</v>
      </c>
      <c r="F136" s="28" t="s">
        <v>680</v>
      </c>
      <c r="G136" s="29">
        <v>2.141</v>
      </c>
      <c r="H136" s="28">
        <v>1.0606199999999999</v>
      </c>
      <c r="I136" s="30">
        <f>ROUND(G136*H136,P4)</f>
        <v>0</v>
      </c>
      <c r="L136" s="30">
        <v>0</v>
      </c>
      <c r="M136" s="24">
        <f>ROUND(G136*L136,P4)</f>
        <v>0</v>
      </c>
      <c r="N136" s="25" t="s">
        <v>7612</v>
      </c>
      <c r="O136" s="31">
        <f>M136*AA136</f>
        <v>0</v>
      </c>
      <c r="P136" s="1">
        <v>3</v>
      </c>
      <c r="AA136" s="1">
        <f>IF(P136=1,$O$3,IF(P136=2,$O$4,$O$5))</f>
        <v>0</v>
      </c>
    </row>
    <row r="137">
      <c r="A137" s="1" t="s">
        <v>592</v>
      </c>
      <c r="E137" s="27" t="s">
        <v>8257</v>
      </c>
    </row>
    <row r="138" ht="13">
      <c r="A138" s="1" t="s">
        <v>593</v>
      </c>
      <c r="E138" s="32" t="s">
        <v>8258</v>
      </c>
    </row>
    <row r="139">
      <c r="A139" s="1" t="s">
        <v>595</v>
      </c>
      <c r="E139" s="27" t="s">
        <v>589</v>
      </c>
    </row>
    <row r="140">
      <c r="A140" s="1" t="s">
        <v>587</v>
      </c>
      <c r="B140" s="1">
        <v>33</v>
      </c>
      <c r="C140" s="26" t="s">
        <v>8259</v>
      </c>
      <c r="D140" t="s">
        <v>589</v>
      </c>
      <c r="E140" s="27" t="s">
        <v>8260</v>
      </c>
      <c r="F140" s="28" t="s">
        <v>603</v>
      </c>
      <c r="G140" s="29">
        <v>131.95500000000001</v>
      </c>
      <c r="H140" s="28">
        <v>0.00050000000000000001</v>
      </c>
      <c r="I140" s="30">
        <f>ROUND(G140*H140,P4)</f>
        <v>0</v>
      </c>
      <c r="L140" s="30">
        <v>0</v>
      </c>
      <c r="M140" s="24">
        <f>ROUND(G140*L140,P4)</f>
        <v>0</v>
      </c>
      <c r="N140" s="25" t="s">
        <v>7612</v>
      </c>
      <c r="O140" s="31">
        <f>M140*AA140</f>
        <v>0</v>
      </c>
      <c r="P140" s="1">
        <v>3</v>
      </c>
      <c r="AA140" s="1">
        <f>IF(P140=1,$O$3,IF(P140=2,$O$4,$O$5))</f>
        <v>0</v>
      </c>
    </row>
    <row r="141">
      <c r="A141" s="1" t="s">
        <v>592</v>
      </c>
      <c r="E141" s="27" t="s">
        <v>8260</v>
      </c>
    </row>
    <row r="142">
      <c r="A142" s="1" t="s">
        <v>593</v>
      </c>
    </row>
    <row r="143">
      <c r="A143" s="1" t="s">
        <v>595</v>
      </c>
      <c r="E143" s="27" t="s">
        <v>8261</v>
      </c>
    </row>
    <row r="144" ht="13">
      <c r="A144" s="1" t="s">
        <v>584</v>
      </c>
      <c r="C144" s="22" t="s">
        <v>8262</v>
      </c>
      <c r="E144" s="23" t="s">
        <v>8263</v>
      </c>
      <c r="L144" s="24">
        <f>SUMIFS(L145:L152,A145:A152,"P")</f>
        <v>0</v>
      </c>
      <c r="M144" s="24">
        <f>SUMIFS(M145:M152,A145:A152,"P")</f>
        <v>0</v>
      </c>
      <c r="N144" s="25"/>
    </row>
    <row r="145">
      <c r="A145" s="1" t="s">
        <v>587</v>
      </c>
      <c r="B145" s="1">
        <v>34</v>
      </c>
      <c r="C145" s="26" t="s">
        <v>8264</v>
      </c>
      <c r="D145" t="s">
        <v>589</v>
      </c>
      <c r="E145" s="27" t="s">
        <v>8265</v>
      </c>
      <c r="F145" s="28" t="s">
        <v>603</v>
      </c>
      <c r="G145" s="29">
        <v>42.729999999999997</v>
      </c>
      <c r="H145" s="28">
        <v>0</v>
      </c>
      <c r="I145" s="30">
        <f>ROUND(G145*H145,P4)</f>
        <v>0</v>
      </c>
      <c r="L145" s="30">
        <v>0</v>
      </c>
      <c r="M145" s="24">
        <f>ROUND(G145*L145,P4)</f>
        <v>0</v>
      </c>
      <c r="N145" s="25" t="s">
        <v>7612</v>
      </c>
      <c r="O145" s="31">
        <f>M145*AA145</f>
        <v>0</v>
      </c>
      <c r="P145" s="1">
        <v>3</v>
      </c>
      <c r="AA145" s="1">
        <f>IF(P145=1,$O$3,IF(P145=2,$O$4,$O$5))</f>
        <v>0</v>
      </c>
    </row>
    <row r="146">
      <c r="A146" s="1" t="s">
        <v>592</v>
      </c>
      <c r="E146" s="27" t="s">
        <v>8266</v>
      </c>
    </row>
    <row r="147" ht="26">
      <c r="A147" s="1" t="s">
        <v>593</v>
      </c>
      <c r="E147" s="32" t="s">
        <v>8267</v>
      </c>
    </row>
    <row r="148">
      <c r="A148" s="1" t="s">
        <v>595</v>
      </c>
      <c r="E148" s="27" t="s">
        <v>589</v>
      </c>
    </row>
    <row r="149">
      <c r="A149" s="1" t="s">
        <v>587</v>
      </c>
      <c r="B149" s="1">
        <v>35</v>
      </c>
      <c r="C149" s="26" t="s">
        <v>8268</v>
      </c>
      <c r="D149" t="s">
        <v>589</v>
      </c>
      <c r="E149" s="27" t="s">
        <v>8269</v>
      </c>
      <c r="F149" s="28" t="s">
        <v>603</v>
      </c>
      <c r="G149" s="29">
        <v>44.866999999999997</v>
      </c>
      <c r="H149" s="28">
        <v>0.0079000000000000008</v>
      </c>
      <c r="I149" s="30">
        <f>ROUND(G149*H149,P4)</f>
        <v>0</v>
      </c>
      <c r="L149" s="30">
        <v>0</v>
      </c>
      <c r="M149" s="24">
        <f>ROUND(G149*L149,P4)</f>
        <v>0</v>
      </c>
      <c r="N149" s="25" t="s">
        <v>7612</v>
      </c>
      <c r="O149" s="31">
        <f>M149*AA149</f>
        <v>0</v>
      </c>
      <c r="P149" s="1">
        <v>3</v>
      </c>
      <c r="AA149" s="1">
        <f>IF(P149=1,$O$3,IF(P149=2,$O$4,$O$5))</f>
        <v>0</v>
      </c>
    </row>
    <row r="150">
      <c r="A150" s="1" t="s">
        <v>592</v>
      </c>
      <c r="E150" s="27" t="s">
        <v>8269</v>
      </c>
    </row>
    <row r="151">
      <c r="A151" s="1" t="s">
        <v>593</v>
      </c>
    </row>
    <row r="152">
      <c r="A152" s="1" t="s">
        <v>595</v>
      </c>
      <c r="E152" s="27" t="s">
        <v>589</v>
      </c>
    </row>
    <row r="153" ht="13">
      <c r="A153" s="1" t="s">
        <v>584</v>
      </c>
      <c r="C153" s="22" t="s">
        <v>1187</v>
      </c>
      <c r="E153" s="23" t="s">
        <v>4155</v>
      </c>
      <c r="L153" s="24">
        <f>SUMIFS(L154:L157,A154:A157,"P")</f>
        <v>0</v>
      </c>
      <c r="M153" s="24">
        <f>SUMIFS(M154:M157,A154:A157,"P")</f>
        <v>0</v>
      </c>
      <c r="N153" s="25"/>
    </row>
    <row r="154">
      <c r="A154" s="1" t="s">
        <v>587</v>
      </c>
      <c r="B154" s="1">
        <v>36</v>
      </c>
      <c r="C154" s="26" t="s">
        <v>1486</v>
      </c>
      <c r="D154" t="s">
        <v>589</v>
      </c>
      <c r="E154" s="27" t="s">
        <v>8270</v>
      </c>
      <c r="F154" s="28" t="s">
        <v>1488</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8271</v>
      </c>
    </row>
    <row r="156" ht="13">
      <c r="A156" s="1" t="s">
        <v>593</v>
      </c>
      <c r="E156" s="32" t="s">
        <v>6301</v>
      </c>
    </row>
    <row r="157">
      <c r="A157" s="1" t="s">
        <v>595</v>
      </c>
      <c r="E157" s="27" t="s">
        <v>589</v>
      </c>
    </row>
    <row r="158" ht="13">
      <c r="A158" s="1" t="s">
        <v>584</v>
      </c>
      <c r="C158" s="22" t="s">
        <v>7733</v>
      </c>
      <c r="E158" s="23" t="s">
        <v>7734</v>
      </c>
      <c r="L158" s="24">
        <f>SUMIFS(L159:L162,A159:A162,"P")</f>
        <v>0</v>
      </c>
      <c r="M158" s="24">
        <f>SUMIFS(M159:M162,A159:A162,"P")</f>
        <v>0</v>
      </c>
      <c r="N158" s="25"/>
    </row>
    <row r="159">
      <c r="A159" s="1" t="s">
        <v>587</v>
      </c>
      <c r="B159" s="1">
        <v>37</v>
      </c>
      <c r="C159" s="26" t="s">
        <v>8272</v>
      </c>
      <c r="D159" t="s">
        <v>589</v>
      </c>
      <c r="E159" s="27" t="s">
        <v>8273</v>
      </c>
      <c r="F159" s="28" t="s">
        <v>610</v>
      </c>
      <c r="G159" s="29">
        <v>5</v>
      </c>
      <c r="H159" s="28">
        <v>0</v>
      </c>
      <c r="I159" s="30">
        <f>ROUND(G159*H159,P4)</f>
        <v>0</v>
      </c>
      <c r="L159" s="30">
        <v>0</v>
      </c>
      <c r="M159" s="24">
        <f>ROUND(G159*L159,P4)</f>
        <v>0</v>
      </c>
      <c r="N159" s="25" t="s">
        <v>589</v>
      </c>
      <c r="O159" s="31">
        <f>M159*AA159</f>
        <v>0</v>
      </c>
      <c r="P159" s="1">
        <v>3</v>
      </c>
      <c r="AA159" s="1">
        <f>IF(P159=1,$O$3,IF(P159=2,$O$4,$O$5))</f>
        <v>0</v>
      </c>
    </row>
    <row r="160">
      <c r="A160" s="1" t="s">
        <v>592</v>
      </c>
      <c r="E160" s="27" t="s">
        <v>8273</v>
      </c>
    </row>
    <row r="161" ht="13">
      <c r="A161" s="1" t="s">
        <v>593</v>
      </c>
      <c r="E161" s="32" t="s">
        <v>8274</v>
      </c>
    </row>
    <row r="162">
      <c r="A162" s="1" t="s">
        <v>595</v>
      </c>
      <c r="E162" s="27" t="s">
        <v>589</v>
      </c>
    </row>
    <row r="163" ht="13">
      <c r="A163" s="1" t="s">
        <v>584</v>
      </c>
      <c r="C163" s="22" t="s">
        <v>3293</v>
      </c>
      <c r="E163" s="23" t="s">
        <v>7754</v>
      </c>
      <c r="L163" s="24">
        <f>SUMIFS(L164:L175,A164:A175,"P")</f>
        <v>0</v>
      </c>
      <c r="M163" s="24">
        <f>SUMIFS(M164:M175,A164:A175,"P")</f>
        <v>0</v>
      </c>
      <c r="N163" s="25"/>
    </row>
    <row r="164">
      <c r="A164" s="1" t="s">
        <v>587</v>
      </c>
      <c r="B164" s="1">
        <v>38</v>
      </c>
      <c r="C164" s="26" t="s">
        <v>8275</v>
      </c>
      <c r="D164" t="s">
        <v>589</v>
      </c>
      <c r="E164" s="27" t="s">
        <v>8276</v>
      </c>
      <c r="F164" s="28" t="s">
        <v>603</v>
      </c>
      <c r="G164" s="29">
        <v>6.1319999999999997</v>
      </c>
      <c r="H164" s="28">
        <v>0.1837</v>
      </c>
      <c r="I164" s="30">
        <f>ROUND(G164*H164,P4)</f>
        <v>0</v>
      </c>
      <c r="L164" s="30">
        <v>0</v>
      </c>
      <c r="M164" s="24">
        <f>ROUND(G164*L164,P4)</f>
        <v>0</v>
      </c>
      <c r="N164" s="25" t="s">
        <v>7612</v>
      </c>
      <c r="O164" s="31">
        <f>M164*AA164</f>
        <v>0</v>
      </c>
      <c r="P164" s="1">
        <v>3</v>
      </c>
      <c r="AA164" s="1">
        <f>IF(P164=1,$O$3,IF(P164=2,$O$4,$O$5))</f>
        <v>0</v>
      </c>
    </row>
    <row r="165" ht="25">
      <c r="A165" s="1" t="s">
        <v>592</v>
      </c>
      <c r="E165" s="27" t="s">
        <v>8277</v>
      </c>
    </row>
    <row r="166" ht="13">
      <c r="A166" s="1" t="s">
        <v>593</v>
      </c>
      <c r="E166" s="32" t="s">
        <v>8278</v>
      </c>
    </row>
    <row r="167">
      <c r="A167" s="1" t="s">
        <v>595</v>
      </c>
      <c r="E167" s="27" t="s">
        <v>589</v>
      </c>
    </row>
    <row r="168">
      <c r="A168" s="1" t="s">
        <v>587</v>
      </c>
      <c r="B168" s="1">
        <v>39</v>
      </c>
      <c r="C168" s="26" t="s">
        <v>8279</v>
      </c>
      <c r="D168" t="s">
        <v>589</v>
      </c>
      <c r="E168" s="27" t="s">
        <v>8280</v>
      </c>
      <c r="F168" s="28" t="s">
        <v>603</v>
      </c>
      <c r="G168" s="29">
        <v>6.1319999999999997</v>
      </c>
      <c r="H168" s="28">
        <v>0.30357000000000001</v>
      </c>
      <c r="I168" s="30">
        <f>ROUND(G168*H168,P4)</f>
        <v>0</v>
      </c>
      <c r="L168" s="30">
        <v>0</v>
      </c>
      <c r="M168" s="24">
        <f>ROUND(G168*L168,P4)</f>
        <v>0</v>
      </c>
      <c r="N168" s="25" t="s">
        <v>7612</v>
      </c>
      <c r="O168" s="31">
        <f>M168*AA168</f>
        <v>0</v>
      </c>
      <c r="P168" s="1">
        <v>3</v>
      </c>
      <c r="AA168" s="1">
        <f>IF(P168=1,$O$3,IF(P168=2,$O$4,$O$5))</f>
        <v>0</v>
      </c>
    </row>
    <row r="169" ht="25">
      <c r="A169" s="1" t="s">
        <v>592</v>
      </c>
      <c r="E169" s="27" t="s">
        <v>8281</v>
      </c>
    </row>
    <row r="170" ht="13">
      <c r="A170" s="1" t="s">
        <v>593</v>
      </c>
      <c r="E170" s="32" t="s">
        <v>8282</v>
      </c>
    </row>
    <row r="171">
      <c r="A171" s="1" t="s">
        <v>595</v>
      </c>
      <c r="E171" s="27" t="s">
        <v>589</v>
      </c>
    </row>
    <row r="172">
      <c r="A172" s="1" t="s">
        <v>587</v>
      </c>
      <c r="B172" s="1">
        <v>40</v>
      </c>
      <c r="C172" s="26" t="s">
        <v>8142</v>
      </c>
      <c r="D172" t="s">
        <v>589</v>
      </c>
      <c r="E172" s="27" t="s">
        <v>8143</v>
      </c>
      <c r="F172" s="28" t="s">
        <v>618</v>
      </c>
      <c r="G172" s="29">
        <v>20.440000000000001</v>
      </c>
      <c r="H172" s="28">
        <v>0.19663</v>
      </c>
      <c r="I172" s="30">
        <f>ROUND(G172*H172,P4)</f>
        <v>0</v>
      </c>
      <c r="L172" s="30">
        <v>0</v>
      </c>
      <c r="M172" s="24">
        <f>ROUND(G172*L172,P4)</f>
        <v>0</v>
      </c>
      <c r="N172" s="25" t="s">
        <v>7612</v>
      </c>
      <c r="O172" s="31">
        <f>M172*AA172</f>
        <v>0</v>
      </c>
      <c r="P172" s="1">
        <v>3</v>
      </c>
      <c r="AA172" s="1">
        <f>IF(P172=1,$O$3,IF(P172=2,$O$4,$O$5))</f>
        <v>0</v>
      </c>
    </row>
    <row r="173" ht="25">
      <c r="A173" s="1" t="s">
        <v>592</v>
      </c>
      <c r="E173" s="27" t="s">
        <v>8144</v>
      </c>
    </row>
    <row r="174" ht="13">
      <c r="A174" s="1" t="s">
        <v>593</v>
      </c>
      <c r="E174" s="32" t="s">
        <v>8283</v>
      </c>
    </row>
    <row r="175">
      <c r="A175" s="1" t="s">
        <v>595</v>
      </c>
      <c r="E175" s="27" t="s">
        <v>589</v>
      </c>
    </row>
    <row r="176" ht="13">
      <c r="A176" s="1" t="s">
        <v>584</v>
      </c>
      <c r="C176" s="22" t="s">
        <v>8284</v>
      </c>
      <c r="E176" s="23" t="s">
        <v>8285</v>
      </c>
      <c r="L176" s="24">
        <f>SUMIFS(L177:L180,A177:A180,"P")</f>
        <v>0</v>
      </c>
      <c r="M176" s="24">
        <f>SUMIFS(M177:M180,A177:A180,"P")</f>
        <v>0</v>
      </c>
      <c r="N176" s="25"/>
    </row>
    <row r="177">
      <c r="A177" s="1" t="s">
        <v>587</v>
      </c>
      <c r="B177" s="1">
        <v>41</v>
      </c>
      <c r="C177" s="26" t="s">
        <v>8286</v>
      </c>
      <c r="D177" t="s">
        <v>589</v>
      </c>
      <c r="E177" s="27" t="s">
        <v>8287</v>
      </c>
      <c r="F177" s="28" t="s">
        <v>1488</v>
      </c>
      <c r="G177" s="29">
        <v>1</v>
      </c>
      <c r="H177" s="28">
        <v>0</v>
      </c>
      <c r="I177" s="30">
        <f>ROUND(G177*H177,P4)</f>
        <v>0</v>
      </c>
      <c r="L177" s="30">
        <v>0</v>
      </c>
      <c r="M177" s="24">
        <f>ROUND(G177*L177,P4)</f>
        <v>0</v>
      </c>
      <c r="N177" s="25" t="s">
        <v>589</v>
      </c>
      <c r="O177" s="31">
        <f>M177*AA177</f>
        <v>0</v>
      </c>
      <c r="P177" s="1">
        <v>3</v>
      </c>
      <c r="AA177" s="1">
        <f>IF(P177=1,$O$3,IF(P177=2,$O$4,$O$5))</f>
        <v>0</v>
      </c>
    </row>
    <row r="178">
      <c r="A178" s="1" t="s">
        <v>592</v>
      </c>
      <c r="E178" s="27" t="s">
        <v>8271</v>
      </c>
    </row>
    <row r="179" ht="13">
      <c r="A179" s="1" t="s">
        <v>593</v>
      </c>
      <c r="E179" s="32" t="s">
        <v>8288</v>
      </c>
    </row>
    <row r="180">
      <c r="A180" s="1" t="s">
        <v>595</v>
      </c>
      <c r="E180" s="27" t="s">
        <v>589</v>
      </c>
    </row>
    <row r="181" ht="13">
      <c r="A181" s="1" t="s">
        <v>584</v>
      </c>
      <c r="C181" s="22" t="s">
        <v>2059</v>
      </c>
      <c r="E181" s="23" t="s">
        <v>4071</v>
      </c>
      <c r="L181" s="24">
        <f>SUMIFS(L182:L189,A182:A189,"P")</f>
        <v>0</v>
      </c>
      <c r="M181" s="24">
        <f>SUMIFS(M182:M189,A182:A189,"P")</f>
        <v>0</v>
      </c>
      <c r="N181" s="25"/>
    </row>
    <row r="182">
      <c r="A182" s="1" t="s">
        <v>587</v>
      </c>
      <c r="B182" s="1">
        <v>42</v>
      </c>
      <c r="C182" s="26" t="s">
        <v>8289</v>
      </c>
      <c r="D182" t="s">
        <v>589</v>
      </c>
      <c r="E182" s="27" t="s">
        <v>8290</v>
      </c>
      <c r="F182" s="28" t="s">
        <v>603</v>
      </c>
      <c r="G182" s="29">
        <v>42.729999999999997</v>
      </c>
      <c r="H182" s="28">
        <v>4.0000000000000003E-05</v>
      </c>
      <c r="I182" s="30">
        <f>ROUND(G182*H182,P4)</f>
        <v>0</v>
      </c>
      <c r="L182" s="30">
        <v>0</v>
      </c>
      <c r="M182" s="24">
        <f>ROUND(G182*L182,P4)</f>
        <v>0</v>
      </c>
      <c r="N182" s="25" t="s">
        <v>7612</v>
      </c>
      <c r="O182" s="31">
        <f>M182*AA182</f>
        <v>0</v>
      </c>
      <c r="P182" s="1">
        <v>3</v>
      </c>
      <c r="AA182" s="1">
        <f>IF(P182=1,$O$3,IF(P182=2,$O$4,$O$5))</f>
        <v>0</v>
      </c>
    </row>
    <row r="183" ht="25">
      <c r="A183" s="1" t="s">
        <v>592</v>
      </c>
      <c r="E183" s="27" t="s">
        <v>8291</v>
      </c>
    </row>
    <row r="184" ht="26">
      <c r="A184" s="1" t="s">
        <v>593</v>
      </c>
      <c r="E184" s="32" t="s">
        <v>8267</v>
      </c>
    </row>
    <row r="185">
      <c r="A185" s="1" t="s">
        <v>595</v>
      </c>
      <c r="E185" s="27" t="s">
        <v>589</v>
      </c>
    </row>
    <row r="186">
      <c r="A186" s="1" t="s">
        <v>587</v>
      </c>
      <c r="B186" s="1">
        <v>43</v>
      </c>
      <c r="C186" s="26" t="s">
        <v>8292</v>
      </c>
      <c r="D186" t="s">
        <v>589</v>
      </c>
      <c r="E186" s="27" t="s">
        <v>8293</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8293</v>
      </c>
    </row>
    <row r="188" ht="13">
      <c r="A188" s="1" t="s">
        <v>593</v>
      </c>
      <c r="E188" s="32" t="s">
        <v>8294</v>
      </c>
    </row>
    <row r="189">
      <c r="A189" s="1" t="s">
        <v>595</v>
      </c>
      <c r="E189" s="27" t="s">
        <v>589</v>
      </c>
    </row>
    <row r="190" ht="13">
      <c r="A190" s="1" t="s">
        <v>584</v>
      </c>
      <c r="C190" s="22" t="s">
        <v>675</v>
      </c>
      <c r="E190" s="23" t="s">
        <v>676</v>
      </c>
      <c r="L190" s="24">
        <f>SUMIFS(L191:L194,A191:A194,"P")</f>
        <v>0</v>
      </c>
      <c r="M190" s="24">
        <f>SUMIFS(M191:M194,A191:A194,"P")</f>
        <v>0</v>
      </c>
      <c r="N190" s="25"/>
    </row>
    <row r="191" ht="37.5">
      <c r="A191" s="1" t="s">
        <v>587</v>
      </c>
      <c r="B191" s="1">
        <v>44</v>
      </c>
      <c r="C191" s="26" t="s">
        <v>2697</v>
      </c>
      <c r="D191" t="s">
        <v>2698</v>
      </c>
      <c r="E191" s="27" t="s">
        <v>2699</v>
      </c>
      <c r="F191" s="28" t="s">
        <v>680</v>
      </c>
      <c r="G191" s="29">
        <v>311.67599999999999</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681</v>
      </c>
    </row>
    <row r="193" ht="13">
      <c r="A193" s="1" t="s">
        <v>593</v>
      </c>
      <c r="E193" s="32" t="s">
        <v>8295</v>
      </c>
    </row>
    <row r="194" ht="150">
      <c r="A194" s="1" t="s">
        <v>595</v>
      </c>
      <c r="E194" s="27" t="s">
        <v>683</v>
      </c>
    </row>
    <row r="195" ht="13">
      <c r="A195" s="1" t="s">
        <v>584</v>
      </c>
      <c r="C195" s="22" t="s">
        <v>3737</v>
      </c>
      <c r="E195" s="23" t="s">
        <v>3950</v>
      </c>
      <c r="L195" s="24">
        <f>SUMIFS(L196:L199,A196:A199,"P")</f>
        <v>0</v>
      </c>
      <c r="M195" s="24">
        <f>SUMIFS(M196:M199,A196:A199,"P")</f>
        <v>0</v>
      </c>
      <c r="N195" s="25"/>
    </row>
    <row r="196">
      <c r="A196" s="1" t="s">
        <v>587</v>
      </c>
      <c r="B196" s="1">
        <v>45</v>
      </c>
      <c r="C196" s="26" t="s">
        <v>8296</v>
      </c>
      <c r="D196" t="s">
        <v>589</v>
      </c>
      <c r="E196" s="27" t="s">
        <v>8297</v>
      </c>
      <c r="F196" s="28" t="s">
        <v>610</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592</v>
      </c>
      <c r="E197" s="27" t="s">
        <v>8298</v>
      </c>
    </row>
    <row r="198" ht="13">
      <c r="A198" s="1" t="s">
        <v>593</v>
      </c>
      <c r="E198" s="32" t="s">
        <v>6301</v>
      </c>
    </row>
    <row r="199">
      <c r="A199" s="1" t="s">
        <v>595</v>
      </c>
      <c r="E199" s="27" t="s">
        <v>589</v>
      </c>
    </row>
    <row r="200" ht="13">
      <c r="A200" s="1" t="s">
        <v>7098</v>
      </c>
      <c r="C200" s="22" t="s">
        <v>8299</v>
      </c>
      <c r="E200" s="23" t="s">
        <v>8300</v>
      </c>
      <c r="L200" s="24">
        <f>L201+L206+L263+L272</f>
        <v>0</v>
      </c>
      <c r="M200" s="24">
        <f>M201+M206+M263+M272</f>
        <v>0</v>
      </c>
      <c r="N200" s="25"/>
    </row>
    <row r="201" ht="13">
      <c r="A201" s="1" t="s">
        <v>584</v>
      </c>
      <c r="C201" s="22" t="s">
        <v>8301</v>
      </c>
      <c r="E201" s="23" t="s">
        <v>8302</v>
      </c>
      <c r="L201" s="24">
        <f>SUMIFS(L202:L205,A202:A205,"P")</f>
        <v>0</v>
      </c>
      <c r="M201" s="24">
        <f>SUMIFS(M202:M205,A202:A205,"P")</f>
        <v>0</v>
      </c>
      <c r="N201" s="25"/>
    </row>
    <row r="202" ht="25">
      <c r="A202" s="1" t="s">
        <v>587</v>
      </c>
      <c r="B202" s="1">
        <v>1</v>
      </c>
      <c r="C202" s="26" t="s">
        <v>1486</v>
      </c>
      <c r="D202" t="s">
        <v>589</v>
      </c>
      <c r="E202" s="27" t="s">
        <v>8303</v>
      </c>
      <c r="F202" s="28" t="s">
        <v>4161</v>
      </c>
      <c r="G202" s="29">
        <v>3</v>
      </c>
      <c r="H202" s="28">
        <v>0</v>
      </c>
      <c r="I202" s="30">
        <f>ROUND(G202*H202,P4)</f>
        <v>0</v>
      </c>
      <c r="L202" s="30">
        <v>0</v>
      </c>
      <c r="M202" s="24">
        <f>ROUND(G202*L202,P4)</f>
        <v>0</v>
      </c>
      <c r="N202" s="25" t="s">
        <v>589</v>
      </c>
      <c r="O202" s="31">
        <f>M202*AA202</f>
        <v>0</v>
      </c>
      <c r="P202" s="1">
        <v>3</v>
      </c>
      <c r="AA202" s="1">
        <f>IF(P202=1,$O$3,IF(P202=2,$O$4,$O$5))</f>
        <v>0</v>
      </c>
    </row>
    <row r="203" ht="25">
      <c r="A203" s="1" t="s">
        <v>592</v>
      </c>
      <c r="E203" s="27" t="s">
        <v>8303</v>
      </c>
    </row>
    <row r="204">
      <c r="A204" s="1" t="s">
        <v>593</v>
      </c>
    </row>
    <row r="205">
      <c r="A205" s="1" t="s">
        <v>595</v>
      </c>
      <c r="E205" s="27" t="s">
        <v>589</v>
      </c>
    </row>
    <row r="206" ht="13">
      <c r="A206" s="1" t="s">
        <v>584</v>
      </c>
      <c r="C206" s="22" t="s">
        <v>8304</v>
      </c>
      <c r="E206" s="23" t="s">
        <v>8305</v>
      </c>
      <c r="L206" s="24">
        <f>SUMIFS(L207:L262,A207:A262,"P")</f>
        <v>0</v>
      </c>
      <c r="M206" s="24">
        <f>SUMIFS(M207:M262,A207:A262,"P")</f>
        <v>0</v>
      </c>
      <c r="N206" s="25"/>
    </row>
    <row r="207">
      <c r="A207" s="1" t="s">
        <v>587</v>
      </c>
      <c r="B207" s="1">
        <v>2</v>
      </c>
      <c r="C207" s="26" t="s">
        <v>8306</v>
      </c>
      <c r="D207" t="s">
        <v>589</v>
      </c>
      <c r="E207" s="27" t="s">
        <v>8307</v>
      </c>
      <c r="F207" s="28" t="s">
        <v>1488</v>
      </c>
      <c r="G207" s="29">
        <v>1</v>
      </c>
      <c r="H207" s="28">
        <v>0</v>
      </c>
      <c r="I207" s="30">
        <f>ROUND(G207*H207,P4)</f>
        <v>0</v>
      </c>
      <c r="L207" s="30">
        <v>0</v>
      </c>
      <c r="M207" s="24">
        <f>ROUND(G207*L207,P4)</f>
        <v>0</v>
      </c>
      <c r="N207" s="25" t="s">
        <v>589</v>
      </c>
      <c r="O207" s="31">
        <f>M207*AA207</f>
        <v>0</v>
      </c>
      <c r="P207" s="1">
        <v>3</v>
      </c>
      <c r="AA207" s="1">
        <f>IF(P207=1,$O$3,IF(P207=2,$O$4,$O$5))</f>
        <v>0</v>
      </c>
    </row>
    <row r="208">
      <c r="A208" s="1" t="s">
        <v>592</v>
      </c>
      <c r="E208" s="27" t="s">
        <v>8307</v>
      </c>
    </row>
    <row r="209">
      <c r="A209" s="1" t="s">
        <v>593</v>
      </c>
    </row>
    <row r="210">
      <c r="A210" s="1" t="s">
        <v>595</v>
      </c>
      <c r="E210" s="27" t="s">
        <v>589</v>
      </c>
    </row>
    <row r="211">
      <c r="A211" s="1" t="s">
        <v>587</v>
      </c>
      <c r="B211" s="1">
        <v>3</v>
      </c>
      <c r="C211" s="26" t="s">
        <v>8308</v>
      </c>
      <c r="D211" t="s">
        <v>589</v>
      </c>
      <c r="E211" s="27" t="s">
        <v>8309</v>
      </c>
      <c r="F211" s="28" t="s">
        <v>1488</v>
      </c>
      <c r="G211" s="29">
        <v>1</v>
      </c>
      <c r="H211" s="28">
        <v>0</v>
      </c>
      <c r="I211" s="30">
        <f>ROUND(G211*H211,P4)</f>
        <v>0</v>
      </c>
      <c r="L211" s="30">
        <v>0</v>
      </c>
      <c r="M211" s="24">
        <f>ROUND(G211*L211,P4)</f>
        <v>0</v>
      </c>
      <c r="N211" s="25" t="s">
        <v>589</v>
      </c>
      <c r="O211" s="31">
        <f>M211*AA211</f>
        <v>0</v>
      </c>
      <c r="P211" s="1">
        <v>3</v>
      </c>
      <c r="AA211" s="1">
        <f>IF(P211=1,$O$3,IF(P211=2,$O$4,$O$5))</f>
        <v>0</v>
      </c>
    </row>
    <row r="212">
      <c r="A212" s="1" t="s">
        <v>592</v>
      </c>
      <c r="E212" s="27" t="s">
        <v>8309</v>
      </c>
    </row>
    <row r="213">
      <c r="A213" s="1" t="s">
        <v>593</v>
      </c>
    </row>
    <row r="214">
      <c r="A214" s="1" t="s">
        <v>595</v>
      </c>
      <c r="E214" s="27" t="s">
        <v>589</v>
      </c>
    </row>
    <row r="215">
      <c r="A215" s="1" t="s">
        <v>587</v>
      </c>
      <c r="B215" s="1">
        <v>4</v>
      </c>
      <c r="C215" s="26" t="s">
        <v>8310</v>
      </c>
      <c r="D215" t="s">
        <v>589</v>
      </c>
      <c r="E215" s="27" t="s">
        <v>8311</v>
      </c>
      <c r="F215" s="28" t="s">
        <v>8312</v>
      </c>
      <c r="G215" s="29">
        <v>10</v>
      </c>
      <c r="H215" s="28">
        <v>0</v>
      </c>
      <c r="I215" s="30">
        <f>ROUND(G215*H215,P4)</f>
        <v>0</v>
      </c>
      <c r="L215" s="30">
        <v>0</v>
      </c>
      <c r="M215" s="24">
        <f>ROUND(G215*L215,P4)</f>
        <v>0</v>
      </c>
      <c r="N215" s="25" t="s">
        <v>589</v>
      </c>
      <c r="O215" s="31">
        <f>M215*AA215</f>
        <v>0</v>
      </c>
      <c r="P215" s="1">
        <v>3</v>
      </c>
      <c r="AA215" s="1">
        <f>IF(P215=1,$O$3,IF(P215=2,$O$4,$O$5))</f>
        <v>0</v>
      </c>
    </row>
    <row r="216">
      <c r="A216" s="1" t="s">
        <v>592</v>
      </c>
      <c r="E216" s="27" t="s">
        <v>8311</v>
      </c>
    </row>
    <row r="217">
      <c r="A217" s="1" t="s">
        <v>593</v>
      </c>
    </row>
    <row r="218">
      <c r="A218" s="1" t="s">
        <v>595</v>
      </c>
      <c r="E218" s="27" t="s">
        <v>589</v>
      </c>
    </row>
    <row r="219">
      <c r="A219" s="1" t="s">
        <v>587</v>
      </c>
      <c r="B219" s="1">
        <v>5</v>
      </c>
      <c r="C219" s="26" t="s">
        <v>8313</v>
      </c>
      <c r="D219" t="s">
        <v>589</v>
      </c>
      <c r="E219" s="27" t="s">
        <v>8314</v>
      </c>
      <c r="F219" s="28" t="s">
        <v>8312</v>
      </c>
      <c r="G219" s="29">
        <v>10</v>
      </c>
      <c r="H219" s="28">
        <v>0</v>
      </c>
      <c r="I219" s="30">
        <f>ROUND(G219*H219,P4)</f>
        <v>0</v>
      </c>
      <c r="L219" s="30">
        <v>0</v>
      </c>
      <c r="M219" s="24">
        <f>ROUND(G219*L219,P4)</f>
        <v>0</v>
      </c>
      <c r="N219" s="25" t="s">
        <v>589</v>
      </c>
      <c r="O219" s="31">
        <f>M219*AA219</f>
        <v>0</v>
      </c>
      <c r="P219" s="1">
        <v>3</v>
      </c>
      <c r="AA219" s="1">
        <f>IF(P219=1,$O$3,IF(P219=2,$O$4,$O$5))</f>
        <v>0</v>
      </c>
    </row>
    <row r="220">
      <c r="A220" s="1" t="s">
        <v>592</v>
      </c>
      <c r="E220" s="27" t="s">
        <v>8314</v>
      </c>
    </row>
    <row r="221">
      <c r="A221" s="1" t="s">
        <v>593</v>
      </c>
    </row>
    <row r="222">
      <c r="A222" s="1" t="s">
        <v>595</v>
      </c>
      <c r="E222" s="27" t="s">
        <v>589</v>
      </c>
    </row>
    <row r="223">
      <c r="A223" s="1" t="s">
        <v>587</v>
      </c>
      <c r="B223" s="1">
        <v>6</v>
      </c>
      <c r="C223" s="26" t="s">
        <v>8315</v>
      </c>
      <c r="D223" t="s">
        <v>589</v>
      </c>
      <c r="E223" s="27" t="s">
        <v>8316</v>
      </c>
      <c r="F223" s="28" t="s">
        <v>4161</v>
      </c>
      <c r="G223" s="29">
        <v>1</v>
      </c>
      <c r="H223" s="28">
        <v>0</v>
      </c>
      <c r="I223" s="30">
        <f>ROUND(G223*H223,P4)</f>
        <v>0</v>
      </c>
      <c r="L223" s="30">
        <v>0</v>
      </c>
      <c r="M223" s="24">
        <f>ROUND(G223*L223,P4)</f>
        <v>0</v>
      </c>
      <c r="N223" s="25" t="s">
        <v>589</v>
      </c>
      <c r="O223" s="31">
        <f>M223*AA223</f>
        <v>0</v>
      </c>
      <c r="P223" s="1">
        <v>3</v>
      </c>
      <c r="AA223" s="1">
        <f>IF(P223=1,$O$3,IF(P223=2,$O$4,$O$5))</f>
        <v>0</v>
      </c>
    </row>
    <row r="224">
      <c r="A224" s="1" t="s">
        <v>592</v>
      </c>
      <c r="E224" s="27" t="s">
        <v>8316</v>
      </c>
    </row>
    <row r="225">
      <c r="A225" s="1" t="s">
        <v>593</v>
      </c>
    </row>
    <row r="226">
      <c r="A226" s="1" t="s">
        <v>595</v>
      </c>
      <c r="E226" s="27" t="s">
        <v>589</v>
      </c>
    </row>
    <row r="227">
      <c r="A227" s="1" t="s">
        <v>587</v>
      </c>
      <c r="B227" s="1">
        <v>7</v>
      </c>
      <c r="C227" s="26" t="s">
        <v>8317</v>
      </c>
      <c r="D227" t="s">
        <v>589</v>
      </c>
      <c r="E227" s="27" t="s">
        <v>8318</v>
      </c>
      <c r="F227" s="28" t="s">
        <v>3079</v>
      </c>
      <c r="G227" s="29">
        <v>20</v>
      </c>
      <c r="H227" s="28">
        <v>0</v>
      </c>
      <c r="I227" s="30">
        <f>ROUND(G227*H227,P4)</f>
        <v>0</v>
      </c>
      <c r="L227" s="30">
        <v>0</v>
      </c>
      <c r="M227" s="24">
        <f>ROUND(G227*L227,P4)</f>
        <v>0</v>
      </c>
      <c r="N227" s="25" t="s">
        <v>589</v>
      </c>
      <c r="O227" s="31">
        <f>M227*AA227</f>
        <v>0</v>
      </c>
      <c r="P227" s="1">
        <v>3</v>
      </c>
      <c r="AA227" s="1">
        <f>IF(P227=1,$O$3,IF(P227=2,$O$4,$O$5))</f>
        <v>0</v>
      </c>
    </row>
    <row r="228">
      <c r="A228" s="1" t="s">
        <v>592</v>
      </c>
      <c r="E228" s="27" t="s">
        <v>8318</v>
      </c>
    </row>
    <row r="229">
      <c r="A229" s="1" t="s">
        <v>593</v>
      </c>
    </row>
    <row r="230">
      <c r="A230" s="1" t="s">
        <v>595</v>
      </c>
      <c r="E230" s="27" t="s">
        <v>589</v>
      </c>
    </row>
    <row r="231" ht="37.5">
      <c r="A231" s="1" t="s">
        <v>587</v>
      </c>
      <c r="B231" s="1">
        <v>8</v>
      </c>
      <c r="C231" s="26" t="s">
        <v>8319</v>
      </c>
      <c r="D231" t="s">
        <v>589</v>
      </c>
      <c r="E231" s="27" t="s">
        <v>8320</v>
      </c>
      <c r="F231" s="28" t="s">
        <v>1488</v>
      </c>
      <c r="G231" s="29">
        <v>1</v>
      </c>
      <c r="H231" s="28">
        <v>0</v>
      </c>
      <c r="I231" s="30">
        <f>ROUND(G231*H231,P4)</f>
        <v>0</v>
      </c>
      <c r="L231" s="30">
        <v>0</v>
      </c>
      <c r="M231" s="24">
        <f>ROUND(G231*L231,P4)</f>
        <v>0</v>
      </c>
      <c r="N231" s="25" t="s">
        <v>589</v>
      </c>
      <c r="O231" s="31">
        <f>M231*AA231</f>
        <v>0</v>
      </c>
      <c r="P231" s="1">
        <v>3</v>
      </c>
      <c r="AA231" s="1">
        <f>IF(P231=1,$O$3,IF(P231=2,$O$4,$O$5))</f>
        <v>0</v>
      </c>
    </row>
    <row r="232" ht="37.5">
      <c r="A232" s="1" t="s">
        <v>592</v>
      </c>
      <c r="E232" s="27" t="s">
        <v>8321</v>
      </c>
    </row>
    <row r="233">
      <c r="A233" s="1" t="s">
        <v>593</v>
      </c>
    </row>
    <row r="234">
      <c r="A234" s="1" t="s">
        <v>595</v>
      </c>
      <c r="E234" s="27" t="s">
        <v>589</v>
      </c>
    </row>
    <row r="235">
      <c r="A235" s="1" t="s">
        <v>587</v>
      </c>
      <c r="B235" s="1">
        <v>9</v>
      </c>
      <c r="C235" s="26" t="s">
        <v>8322</v>
      </c>
      <c r="D235" t="s">
        <v>589</v>
      </c>
      <c r="E235" s="27" t="s">
        <v>8323</v>
      </c>
      <c r="F235" s="28" t="s">
        <v>4161</v>
      </c>
      <c r="G235" s="29">
        <v>1</v>
      </c>
      <c r="H235" s="28">
        <v>0</v>
      </c>
      <c r="I235" s="30">
        <f>ROUND(G235*H235,P4)</f>
        <v>0</v>
      </c>
      <c r="L235" s="30">
        <v>0</v>
      </c>
      <c r="M235" s="24">
        <f>ROUND(G235*L235,P4)</f>
        <v>0</v>
      </c>
      <c r="N235" s="25" t="s">
        <v>589</v>
      </c>
      <c r="O235" s="31">
        <f>M235*AA235</f>
        <v>0</v>
      </c>
      <c r="P235" s="1">
        <v>3</v>
      </c>
      <c r="AA235" s="1">
        <f>IF(P235=1,$O$3,IF(P235=2,$O$4,$O$5))</f>
        <v>0</v>
      </c>
    </row>
    <row r="236">
      <c r="A236" s="1" t="s">
        <v>592</v>
      </c>
      <c r="E236" s="27" t="s">
        <v>8323</v>
      </c>
    </row>
    <row r="237">
      <c r="A237" s="1" t="s">
        <v>593</v>
      </c>
    </row>
    <row r="238">
      <c r="A238" s="1" t="s">
        <v>595</v>
      </c>
      <c r="E238" s="27" t="s">
        <v>589</v>
      </c>
    </row>
    <row r="239">
      <c r="A239" s="1" t="s">
        <v>587</v>
      </c>
      <c r="B239" s="1">
        <v>10</v>
      </c>
      <c r="C239" s="26" t="s">
        <v>8324</v>
      </c>
      <c r="D239" t="s">
        <v>589</v>
      </c>
      <c r="E239" s="27" t="s">
        <v>8325</v>
      </c>
      <c r="F239" s="28" t="s">
        <v>4161</v>
      </c>
      <c r="G239" s="29">
        <v>1</v>
      </c>
      <c r="H239" s="28">
        <v>0</v>
      </c>
      <c r="I239" s="30">
        <f>ROUND(G239*H239,P4)</f>
        <v>0</v>
      </c>
      <c r="L239" s="30">
        <v>0</v>
      </c>
      <c r="M239" s="24">
        <f>ROUND(G239*L239,P4)</f>
        <v>0</v>
      </c>
      <c r="N239" s="25" t="s">
        <v>589</v>
      </c>
      <c r="O239" s="31">
        <f>M239*AA239</f>
        <v>0</v>
      </c>
      <c r="P239" s="1">
        <v>3</v>
      </c>
      <c r="AA239" s="1">
        <f>IF(P239=1,$O$3,IF(P239=2,$O$4,$O$5))</f>
        <v>0</v>
      </c>
    </row>
    <row r="240">
      <c r="A240" s="1" t="s">
        <v>592</v>
      </c>
      <c r="E240" s="27" t="s">
        <v>8325</v>
      </c>
    </row>
    <row r="241">
      <c r="A241" s="1" t="s">
        <v>593</v>
      </c>
    </row>
    <row r="242">
      <c r="A242" s="1" t="s">
        <v>595</v>
      </c>
      <c r="E242" s="27" t="s">
        <v>8326</v>
      </c>
    </row>
    <row r="243">
      <c r="A243" s="1" t="s">
        <v>587</v>
      </c>
      <c r="B243" s="1">
        <v>11</v>
      </c>
      <c r="C243" s="26" t="s">
        <v>8327</v>
      </c>
      <c r="D243" t="s">
        <v>589</v>
      </c>
      <c r="E243" s="27" t="s">
        <v>8328</v>
      </c>
      <c r="F243" s="28" t="s">
        <v>8312</v>
      </c>
      <c r="G243" s="29">
        <v>5</v>
      </c>
      <c r="H243" s="28">
        <v>0</v>
      </c>
      <c r="I243" s="30">
        <f>ROUND(G243*H243,P4)</f>
        <v>0</v>
      </c>
      <c r="L243" s="30">
        <v>0</v>
      </c>
      <c r="M243" s="24">
        <f>ROUND(G243*L243,P4)</f>
        <v>0</v>
      </c>
      <c r="N243" s="25" t="s">
        <v>589</v>
      </c>
      <c r="O243" s="31">
        <f>M243*AA243</f>
        <v>0</v>
      </c>
      <c r="P243" s="1">
        <v>3</v>
      </c>
      <c r="AA243" s="1">
        <f>IF(P243=1,$O$3,IF(P243=2,$O$4,$O$5))</f>
        <v>0</v>
      </c>
    </row>
    <row r="244">
      <c r="A244" s="1" t="s">
        <v>592</v>
      </c>
      <c r="E244" s="27" t="s">
        <v>8328</v>
      </c>
    </row>
    <row r="245">
      <c r="A245" s="1" t="s">
        <v>593</v>
      </c>
    </row>
    <row r="246">
      <c r="A246" s="1" t="s">
        <v>595</v>
      </c>
      <c r="E246" s="27" t="s">
        <v>589</v>
      </c>
    </row>
    <row r="247">
      <c r="A247" s="1" t="s">
        <v>587</v>
      </c>
      <c r="B247" s="1">
        <v>12</v>
      </c>
      <c r="C247" s="26" t="s">
        <v>8329</v>
      </c>
      <c r="D247" t="s">
        <v>589</v>
      </c>
      <c r="E247" s="27" t="s">
        <v>8330</v>
      </c>
      <c r="F247" s="28" t="s">
        <v>8312</v>
      </c>
      <c r="G247" s="29">
        <v>10</v>
      </c>
      <c r="H247" s="28">
        <v>0</v>
      </c>
      <c r="I247" s="30">
        <f>ROUND(G247*H247,P4)</f>
        <v>0</v>
      </c>
      <c r="L247" s="30">
        <v>0</v>
      </c>
      <c r="M247" s="24">
        <f>ROUND(G247*L247,P4)</f>
        <v>0</v>
      </c>
      <c r="N247" s="25" t="s">
        <v>589</v>
      </c>
      <c r="O247" s="31">
        <f>M247*AA247</f>
        <v>0</v>
      </c>
      <c r="P247" s="1">
        <v>3</v>
      </c>
      <c r="AA247" s="1">
        <f>IF(P247=1,$O$3,IF(P247=2,$O$4,$O$5))</f>
        <v>0</v>
      </c>
    </row>
    <row r="248">
      <c r="A248" s="1" t="s">
        <v>592</v>
      </c>
      <c r="E248" s="27" t="s">
        <v>8330</v>
      </c>
    </row>
    <row r="249">
      <c r="A249" s="1" t="s">
        <v>593</v>
      </c>
    </row>
    <row r="250">
      <c r="A250" s="1" t="s">
        <v>595</v>
      </c>
      <c r="E250" s="27" t="s">
        <v>589</v>
      </c>
    </row>
    <row r="251">
      <c r="A251" s="1" t="s">
        <v>587</v>
      </c>
      <c r="B251" s="1">
        <v>13</v>
      </c>
      <c r="C251" s="26" t="s">
        <v>8331</v>
      </c>
      <c r="D251" t="s">
        <v>589</v>
      </c>
      <c r="E251" s="27" t="s">
        <v>8332</v>
      </c>
      <c r="F251" s="28" t="s">
        <v>1488</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8332</v>
      </c>
    </row>
    <row r="253">
      <c r="A253" s="1" t="s">
        <v>593</v>
      </c>
    </row>
    <row r="254">
      <c r="A254" s="1" t="s">
        <v>595</v>
      </c>
      <c r="E254" s="27" t="s">
        <v>589</v>
      </c>
    </row>
    <row r="255">
      <c r="A255" s="1" t="s">
        <v>587</v>
      </c>
      <c r="B255" s="1">
        <v>14</v>
      </c>
      <c r="C255" s="26" t="s">
        <v>8333</v>
      </c>
      <c r="D255" t="s">
        <v>589</v>
      </c>
      <c r="E255" s="27" t="s">
        <v>8334</v>
      </c>
      <c r="F255" s="28" t="s">
        <v>4161</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8334</v>
      </c>
    </row>
    <row r="257">
      <c r="A257" s="1" t="s">
        <v>593</v>
      </c>
    </row>
    <row r="258">
      <c r="A258" s="1" t="s">
        <v>595</v>
      </c>
      <c r="E258" s="27" t="s">
        <v>589</v>
      </c>
    </row>
    <row r="259">
      <c r="A259" s="1" t="s">
        <v>587</v>
      </c>
      <c r="B259" s="1">
        <v>15</v>
      </c>
      <c r="C259" s="26" t="s">
        <v>8335</v>
      </c>
      <c r="D259" t="s">
        <v>589</v>
      </c>
      <c r="E259" s="27" t="s">
        <v>8336</v>
      </c>
      <c r="F259" s="28" t="s">
        <v>3079</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8336</v>
      </c>
    </row>
    <row r="261">
      <c r="A261" s="1" t="s">
        <v>593</v>
      </c>
    </row>
    <row r="262">
      <c r="A262" s="1" t="s">
        <v>595</v>
      </c>
      <c r="E262" s="27" t="s">
        <v>589</v>
      </c>
    </row>
    <row r="263" ht="13">
      <c r="A263" s="1" t="s">
        <v>584</v>
      </c>
      <c r="C263" s="22" t="s">
        <v>8337</v>
      </c>
      <c r="E263" s="23" t="s">
        <v>8338</v>
      </c>
      <c r="L263" s="24">
        <f>SUMIFS(L264:L271,A264:A271,"P")</f>
        <v>0</v>
      </c>
      <c r="M263" s="24">
        <f>SUMIFS(M264:M271,A264:A271,"P")</f>
        <v>0</v>
      </c>
      <c r="N263" s="25"/>
    </row>
    <row r="264">
      <c r="A264" s="1" t="s">
        <v>587</v>
      </c>
      <c r="B264" s="1">
        <v>16</v>
      </c>
      <c r="C264" s="26" t="s">
        <v>8339</v>
      </c>
      <c r="D264" t="s">
        <v>589</v>
      </c>
      <c r="E264" s="27" t="s">
        <v>8340</v>
      </c>
      <c r="F264" s="28" t="s">
        <v>4161</v>
      </c>
      <c r="G264" s="29">
        <v>4</v>
      </c>
      <c r="H264" s="28">
        <v>0</v>
      </c>
      <c r="I264" s="30">
        <f>ROUND(G264*H264,P4)</f>
        <v>0</v>
      </c>
      <c r="L264" s="30">
        <v>0</v>
      </c>
      <c r="M264" s="24">
        <f>ROUND(G264*L264,P4)</f>
        <v>0</v>
      </c>
      <c r="N264" s="25" t="s">
        <v>589</v>
      </c>
      <c r="O264" s="31">
        <f>M264*AA264</f>
        <v>0</v>
      </c>
      <c r="P264" s="1">
        <v>3</v>
      </c>
      <c r="AA264" s="1">
        <f>IF(P264=1,$O$3,IF(P264=2,$O$4,$O$5))</f>
        <v>0</v>
      </c>
    </row>
    <row r="265">
      <c r="A265" s="1" t="s">
        <v>592</v>
      </c>
      <c r="E265" s="27" t="s">
        <v>8340</v>
      </c>
    </row>
    <row r="266">
      <c r="A266" s="1" t="s">
        <v>593</v>
      </c>
    </row>
    <row r="267">
      <c r="A267" s="1" t="s">
        <v>595</v>
      </c>
      <c r="E267" s="27" t="s">
        <v>8341</v>
      </c>
    </row>
    <row r="268">
      <c r="A268" s="1" t="s">
        <v>587</v>
      </c>
      <c r="B268" s="1">
        <v>17</v>
      </c>
      <c r="C268" s="26" t="s">
        <v>8342</v>
      </c>
      <c r="D268" t="s">
        <v>589</v>
      </c>
      <c r="E268" s="27" t="s">
        <v>8343</v>
      </c>
      <c r="F268" s="28" t="s">
        <v>4161</v>
      </c>
      <c r="G268" s="29">
        <v>4</v>
      </c>
      <c r="H268" s="28">
        <v>0</v>
      </c>
      <c r="I268" s="30">
        <f>ROUND(G268*H268,P4)</f>
        <v>0</v>
      </c>
      <c r="L268" s="30">
        <v>0</v>
      </c>
      <c r="M268" s="24">
        <f>ROUND(G268*L268,P4)</f>
        <v>0</v>
      </c>
      <c r="N268" s="25" t="s">
        <v>589</v>
      </c>
      <c r="O268" s="31">
        <f>M268*AA268</f>
        <v>0</v>
      </c>
      <c r="P268" s="1">
        <v>3</v>
      </c>
      <c r="AA268" s="1">
        <f>IF(P268=1,$O$3,IF(P268=2,$O$4,$O$5))</f>
        <v>0</v>
      </c>
    </row>
    <row r="269">
      <c r="A269" s="1" t="s">
        <v>592</v>
      </c>
      <c r="E269" s="27" t="s">
        <v>8343</v>
      </c>
    </row>
    <row r="270">
      <c r="A270" s="1" t="s">
        <v>593</v>
      </c>
    </row>
    <row r="271">
      <c r="A271" s="1" t="s">
        <v>595</v>
      </c>
      <c r="E271" s="27" t="s">
        <v>589</v>
      </c>
    </row>
    <row r="272" ht="13">
      <c r="A272" s="1" t="s">
        <v>584</v>
      </c>
      <c r="C272" s="22" t="s">
        <v>3737</v>
      </c>
      <c r="E272" s="23" t="s">
        <v>3950</v>
      </c>
      <c r="L272" s="24">
        <f>SUMIFS(L273:L296,A273:A296,"P")</f>
        <v>0</v>
      </c>
      <c r="M272" s="24">
        <f>SUMIFS(M273:M296,A273:A296,"P")</f>
        <v>0</v>
      </c>
      <c r="N272" s="25"/>
    </row>
    <row r="273">
      <c r="A273" s="1" t="s">
        <v>587</v>
      </c>
      <c r="B273" s="1">
        <v>18</v>
      </c>
      <c r="C273" s="26" t="s">
        <v>8344</v>
      </c>
      <c r="D273" t="s">
        <v>589</v>
      </c>
      <c r="E273" s="27" t="s">
        <v>8345</v>
      </c>
      <c r="F273" s="28" t="s">
        <v>1488</v>
      </c>
      <c r="G273" s="29">
        <v>1</v>
      </c>
      <c r="H273" s="28">
        <v>0</v>
      </c>
      <c r="I273" s="30">
        <f>ROUND(G273*H273,P4)</f>
        <v>0</v>
      </c>
      <c r="L273" s="30">
        <v>0</v>
      </c>
      <c r="M273" s="24">
        <f>ROUND(G273*L273,P4)</f>
        <v>0</v>
      </c>
      <c r="N273" s="25" t="s">
        <v>589</v>
      </c>
      <c r="O273" s="31">
        <f>M273*AA273</f>
        <v>0</v>
      </c>
      <c r="P273" s="1">
        <v>3</v>
      </c>
      <c r="AA273" s="1">
        <f>IF(P273=1,$O$3,IF(P273=2,$O$4,$O$5))</f>
        <v>0</v>
      </c>
    </row>
    <row r="274">
      <c r="A274" s="1" t="s">
        <v>592</v>
      </c>
      <c r="E274" s="27" t="s">
        <v>8345</v>
      </c>
    </row>
    <row r="275">
      <c r="A275" s="1" t="s">
        <v>593</v>
      </c>
    </row>
    <row r="276">
      <c r="A276" s="1" t="s">
        <v>595</v>
      </c>
      <c r="E276" s="27" t="s">
        <v>589</v>
      </c>
    </row>
    <row r="277">
      <c r="A277" s="1" t="s">
        <v>587</v>
      </c>
      <c r="B277" s="1">
        <v>20</v>
      </c>
      <c r="C277" s="26" t="s">
        <v>8346</v>
      </c>
      <c r="D277" t="s">
        <v>589</v>
      </c>
      <c r="E277" s="27" t="s">
        <v>7803</v>
      </c>
      <c r="F277" s="28" t="s">
        <v>1488</v>
      </c>
      <c r="G277" s="29">
        <v>1</v>
      </c>
      <c r="H277" s="28">
        <v>0</v>
      </c>
      <c r="I277" s="30">
        <f>ROUND(G277*H277,P4)</f>
        <v>0</v>
      </c>
      <c r="L277" s="30">
        <v>0</v>
      </c>
      <c r="M277" s="24">
        <f>ROUND(G277*L277,P4)</f>
        <v>0</v>
      </c>
      <c r="N277" s="25" t="s">
        <v>589</v>
      </c>
      <c r="O277" s="31">
        <f>M277*AA277</f>
        <v>0</v>
      </c>
      <c r="P277" s="1">
        <v>3</v>
      </c>
      <c r="AA277" s="1">
        <f>IF(P277=1,$O$3,IF(P277=2,$O$4,$O$5))</f>
        <v>0</v>
      </c>
    </row>
    <row r="278">
      <c r="A278" s="1" t="s">
        <v>592</v>
      </c>
      <c r="E278" s="27" t="s">
        <v>7803</v>
      </c>
    </row>
    <row r="279">
      <c r="A279" s="1" t="s">
        <v>593</v>
      </c>
    </row>
    <row r="280">
      <c r="A280" s="1" t="s">
        <v>595</v>
      </c>
      <c r="E280" s="27" t="s">
        <v>589</v>
      </c>
    </row>
    <row r="281">
      <c r="A281" s="1" t="s">
        <v>587</v>
      </c>
      <c r="B281" s="1">
        <v>21</v>
      </c>
      <c r="C281" s="26" t="s">
        <v>8347</v>
      </c>
      <c r="D281" t="s">
        <v>589</v>
      </c>
      <c r="E281" s="27" t="s">
        <v>8348</v>
      </c>
      <c r="F281" s="28" t="s">
        <v>1488</v>
      </c>
      <c r="G281" s="29">
        <v>1</v>
      </c>
      <c r="H281" s="28">
        <v>0</v>
      </c>
      <c r="I281" s="30">
        <f>ROUND(G281*H281,P4)</f>
        <v>0</v>
      </c>
      <c r="L281" s="30">
        <v>0</v>
      </c>
      <c r="M281" s="24">
        <f>ROUND(G281*L281,P4)</f>
        <v>0</v>
      </c>
      <c r="N281" s="25" t="s">
        <v>589</v>
      </c>
      <c r="O281" s="31">
        <f>M281*AA281</f>
        <v>0</v>
      </c>
      <c r="P281" s="1">
        <v>3</v>
      </c>
      <c r="AA281" s="1">
        <f>IF(P281=1,$O$3,IF(P281=2,$O$4,$O$5))</f>
        <v>0</v>
      </c>
    </row>
    <row r="282">
      <c r="A282" s="1" t="s">
        <v>592</v>
      </c>
      <c r="E282" s="27" t="s">
        <v>8348</v>
      </c>
    </row>
    <row r="283">
      <c r="A283" s="1" t="s">
        <v>593</v>
      </c>
    </row>
    <row r="284">
      <c r="A284" s="1" t="s">
        <v>595</v>
      </c>
      <c r="E284" s="27" t="s">
        <v>589</v>
      </c>
    </row>
    <row r="285">
      <c r="A285" s="1" t="s">
        <v>587</v>
      </c>
      <c r="B285" s="1">
        <v>22</v>
      </c>
      <c r="C285" s="26" t="s">
        <v>8349</v>
      </c>
      <c r="D285" t="s">
        <v>589</v>
      </c>
      <c r="E285" s="27" t="s">
        <v>8350</v>
      </c>
      <c r="F285" s="28" t="s">
        <v>1488</v>
      </c>
      <c r="G285" s="29">
        <v>1</v>
      </c>
      <c r="H285" s="28">
        <v>0</v>
      </c>
      <c r="I285" s="30">
        <f>ROUND(G285*H285,P4)</f>
        <v>0</v>
      </c>
      <c r="L285" s="30">
        <v>0</v>
      </c>
      <c r="M285" s="24">
        <f>ROUND(G285*L285,P4)</f>
        <v>0</v>
      </c>
      <c r="N285" s="25" t="s">
        <v>589</v>
      </c>
      <c r="O285" s="31">
        <f>M285*AA285</f>
        <v>0</v>
      </c>
      <c r="P285" s="1">
        <v>3</v>
      </c>
      <c r="AA285" s="1">
        <f>IF(P285=1,$O$3,IF(P285=2,$O$4,$O$5))</f>
        <v>0</v>
      </c>
    </row>
    <row r="286">
      <c r="A286" s="1" t="s">
        <v>592</v>
      </c>
      <c r="E286" s="27" t="s">
        <v>8350</v>
      </c>
    </row>
    <row r="287">
      <c r="A287" s="1" t="s">
        <v>593</v>
      </c>
    </row>
    <row r="288">
      <c r="A288" s="1" t="s">
        <v>595</v>
      </c>
      <c r="E288" s="27" t="s">
        <v>589</v>
      </c>
    </row>
    <row r="289">
      <c r="A289" s="1" t="s">
        <v>587</v>
      </c>
      <c r="B289" s="1">
        <v>23</v>
      </c>
      <c r="C289" s="26" t="s">
        <v>8351</v>
      </c>
      <c r="D289" t="s">
        <v>589</v>
      </c>
      <c r="E289" s="27" t="s">
        <v>8352</v>
      </c>
      <c r="F289" s="28" t="s">
        <v>1488</v>
      </c>
      <c r="G289" s="29">
        <v>1</v>
      </c>
      <c r="H289" s="28">
        <v>0</v>
      </c>
      <c r="I289" s="30">
        <f>ROUND(G289*H289,P4)</f>
        <v>0</v>
      </c>
      <c r="L289" s="30">
        <v>0</v>
      </c>
      <c r="M289" s="24">
        <f>ROUND(G289*L289,P4)</f>
        <v>0</v>
      </c>
      <c r="N289" s="25" t="s">
        <v>589</v>
      </c>
      <c r="O289" s="31">
        <f>M289*AA289</f>
        <v>0</v>
      </c>
      <c r="P289" s="1">
        <v>3</v>
      </c>
      <c r="AA289" s="1">
        <f>IF(P289=1,$O$3,IF(P289=2,$O$4,$O$5))</f>
        <v>0</v>
      </c>
    </row>
    <row r="290">
      <c r="A290" s="1" t="s">
        <v>592</v>
      </c>
      <c r="E290" s="27" t="s">
        <v>8352</v>
      </c>
    </row>
    <row r="291">
      <c r="A291" s="1" t="s">
        <v>593</v>
      </c>
    </row>
    <row r="292">
      <c r="A292" s="1" t="s">
        <v>595</v>
      </c>
      <c r="E292" s="27" t="s">
        <v>589</v>
      </c>
    </row>
    <row r="293">
      <c r="A293" s="1" t="s">
        <v>587</v>
      </c>
      <c r="B293" s="1">
        <v>24</v>
      </c>
      <c r="C293" s="26" t="s">
        <v>8353</v>
      </c>
      <c r="D293" t="s">
        <v>589</v>
      </c>
      <c r="E293" s="27" t="s">
        <v>8354</v>
      </c>
      <c r="F293" s="28" t="s">
        <v>1488</v>
      </c>
      <c r="G293" s="29">
        <v>1</v>
      </c>
      <c r="H293" s="28">
        <v>0</v>
      </c>
      <c r="I293" s="30">
        <f>ROUND(G293*H293,P4)</f>
        <v>0</v>
      </c>
      <c r="L293" s="30">
        <v>0</v>
      </c>
      <c r="M293" s="24">
        <f>ROUND(G293*L293,P4)</f>
        <v>0</v>
      </c>
      <c r="N293" s="25" t="s">
        <v>589</v>
      </c>
      <c r="O293" s="31">
        <f>M293*AA293</f>
        <v>0</v>
      </c>
      <c r="P293" s="1">
        <v>3</v>
      </c>
      <c r="AA293" s="1">
        <f>IF(P293=1,$O$3,IF(P293=2,$O$4,$O$5))</f>
        <v>0</v>
      </c>
    </row>
    <row r="294">
      <c r="A294" s="1" t="s">
        <v>592</v>
      </c>
      <c r="E294" s="27" t="s">
        <v>8354</v>
      </c>
    </row>
    <row r="295">
      <c r="A295" s="1" t="s">
        <v>593</v>
      </c>
    </row>
    <row r="296">
      <c r="A296" s="1" t="s">
        <v>595</v>
      </c>
      <c r="E296" s="27" t="s">
        <v>589</v>
      </c>
    </row>
    <row r="297" ht="13">
      <c r="A297" s="1" t="s">
        <v>7098</v>
      </c>
      <c r="C297" s="22" t="s">
        <v>8355</v>
      </c>
      <c r="E297" s="23" t="s">
        <v>8356</v>
      </c>
      <c r="L297" s="24">
        <f>L298+L359+L400+L437+L486+L527+L572</f>
        <v>0</v>
      </c>
      <c r="M297" s="24">
        <f>M298+M359+M400+M437+M486+M527+M572</f>
        <v>0</v>
      </c>
      <c r="N297" s="25"/>
    </row>
    <row r="298" ht="13">
      <c r="A298" s="1" t="s">
        <v>584</v>
      </c>
      <c r="C298" s="22" t="s">
        <v>8301</v>
      </c>
      <c r="E298" s="23" t="s">
        <v>8357</v>
      </c>
      <c r="L298" s="24">
        <f>SUMIFS(L299:L358,A299:A358,"P")</f>
        <v>0</v>
      </c>
      <c r="M298" s="24">
        <f>SUMIFS(M299:M358,A299:A358,"P")</f>
        <v>0</v>
      </c>
      <c r="N298" s="25"/>
    </row>
    <row r="299" ht="25">
      <c r="A299" s="1" t="s">
        <v>587</v>
      </c>
      <c r="B299" s="1">
        <v>1</v>
      </c>
      <c r="C299" s="26" t="s">
        <v>8358</v>
      </c>
      <c r="D299" t="s">
        <v>589</v>
      </c>
      <c r="E299" s="27" t="s">
        <v>609</v>
      </c>
      <c r="F299" s="28" t="s">
        <v>4161</v>
      </c>
      <c r="G299" s="29">
        <v>121</v>
      </c>
      <c r="H299" s="28">
        <v>0</v>
      </c>
      <c r="I299" s="30">
        <f>ROUND(G299*H299,P4)</f>
        <v>0</v>
      </c>
      <c r="L299" s="30">
        <v>0</v>
      </c>
      <c r="M299" s="24">
        <f>ROUND(G299*L299,P4)</f>
        <v>0</v>
      </c>
      <c r="N299" s="25" t="s">
        <v>3256</v>
      </c>
      <c r="O299" s="31">
        <f>M299*AA299</f>
        <v>0</v>
      </c>
      <c r="P299" s="1">
        <v>3</v>
      </c>
      <c r="AA299" s="1">
        <f>IF(P299=1,$O$3,IF(P299=2,$O$4,$O$5))</f>
        <v>0</v>
      </c>
    </row>
    <row r="300" ht="25">
      <c r="A300" s="1" t="s">
        <v>592</v>
      </c>
      <c r="E300" s="27" t="s">
        <v>609</v>
      </c>
    </row>
    <row r="301">
      <c r="A301" s="1" t="s">
        <v>593</v>
      </c>
    </row>
    <row r="302">
      <c r="A302" s="1" t="s">
        <v>595</v>
      </c>
      <c r="E302" s="27" t="s">
        <v>589</v>
      </c>
    </row>
    <row r="303">
      <c r="A303" s="1" t="s">
        <v>587</v>
      </c>
      <c r="B303" s="1">
        <v>2</v>
      </c>
      <c r="C303" s="26" t="s">
        <v>8359</v>
      </c>
      <c r="D303" t="s">
        <v>589</v>
      </c>
      <c r="E303" s="27" t="s">
        <v>8360</v>
      </c>
      <c r="F303" s="28" t="s">
        <v>618</v>
      </c>
      <c r="G303" s="29">
        <v>42</v>
      </c>
      <c r="H303" s="28">
        <v>0</v>
      </c>
      <c r="I303" s="30">
        <f>ROUND(G303*H303,P4)</f>
        <v>0</v>
      </c>
      <c r="L303" s="30">
        <v>0</v>
      </c>
      <c r="M303" s="24">
        <f>ROUND(G303*L303,P4)</f>
        <v>0</v>
      </c>
      <c r="N303" s="25" t="s">
        <v>3256</v>
      </c>
      <c r="O303" s="31">
        <f>M303*AA303</f>
        <v>0</v>
      </c>
      <c r="P303" s="1">
        <v>3</v>
      </c>
      <c r="AA303" s="1">
        <f>IF(P303=1,$O$3,IF(P303=2,$O$4,$O$5))</f>
        <v>0</v>
      </c>
    </row>
    <row r="304">
      <c r="A304" s="1" t="s">
        <v>592</v>
      </c>
      <c r="E304" s="27" t="s">
        <v>8360</v>
      </c>
    </row>
    <row r="305">
      <c r="A305" s="1" t="s">
        <v>593</v>
      </c>
    </row>
    <row r="306">
      <c r="A306" s="1" t="s">
        <v>595</v>
      </c>
      <c r="E306" s="27" t="s">
        <v>589</v>
      </c>
    </row>
    <row r="307">
      <c r="A307" s="1" t="s">
        <v>587</v>
      </c>
      <c r="B307" s="1">
        <v>3</v>
      </c>
      <c r="C307" s="26" t="s">
        <v>8361</v>
      </c>
      <c r="D307" t="s">
        <v>589</v>
      </c>
      <c r="E307" s="27" t="s">
        <v>8362</v>
      </c>
      <c r="F307" s="28" t="s">
        <v>4161</v>
      </c>
      <c r="G307" s="29">
        <v>48</v>
      </c>
      <c r="H307" s="28">
        <v>0</v>
      </c>
      <c r="I307" s="30">
        <f>ROUND(G307*H307,P4)</f>
        <v>0</v>
      </c>
      <c r="L307" s="30">
        <v>0</v>
      </c>
      <c r="M307" s="24">
        <f>ROUND(G307*L307,P4)</f>
        <v>0</v>
      </c>
      <c r="N307" s="25" t="s">
        <v>3256</v>
      </c>
      <c r="O307" s="31">
        <f>M307*AA307</f>
        <v>0</v>
      </c>
      <c r="P307" s="1">
        <v>3</v>
      </c>
      <c r="AA307" s="1">
        <f>IF(P307=1,$O$3,IF(P307=2,$O$4,$O$5))</f>
        <v>0</v>
      </c>
    </row>
    <row r="308">
      <c r="A308" s="1" t="s">
        <v>592</v>
      </c>
      <c r="E308" s="27" t="s">
        <v>8362</v>
      </c>
    </row>
    <row r="309">
      <c r="A309" s="1" t="s">
        <v>593</v>
      </c>
    </row>
    <row r="310">
      <c r="A310" s="1" t="s">
        <v>595</v>
      </c>
      <c r="E310" s="27" t="s">
        <v>589</v>
      </c>
    </row>
    <row r="311">
      <c r="A311" s="1" t="s">
        <v>587</v>
      </c>
      <c r="B311" s="1">
        <v>4</v>
      </c>
      <c r="C311" s="26" t="s">
        <v>8363</v>
      </c>
      <c r="D311" t="s">
        <v>589</v>
      </c>
      <c r="E311" s="27" t="s">
        <v>8364</v>
      </c>
      <c r="F311" s="28" t="s">
        <v>610</v>
      </c>
      <c r="G311" s="29">
        <v>8</v>
      </c>
      <c r="H311" s="28">
        <v>0</v>
      </c>
      <c r="I311" s="30">
        <f>ROUND(G311*H311,P4)</f>
        <v>0</v>
      </c>
      <c r="L311" s="30">
        <v>0</v>
      </c>
      <c r="M311" s="24">
        <f>ROUND(G311*L311,P4)</f>
        <v>0</v>
      </c>
      <c r="N311" s="25" t="s">
        <v>3256</v>
      </c>
      <c r="O311" s="31">
        <f>M311*AA311</f>
        <v>0</v>
      </c>
      <c r="P311" s="1">
        <v>3</v>
      </c>
      <c r="AA311" s="1">
        <f>IF(P311=1,$O$3,IF(P311=2,$O$4,$O$5))</f>
        <v>0</v>
      </c>
    </row>
    <row r="312">
      <c r="A312" s="1" t="s">
        <v>592</v>
      </c>
      <c r="E312" s="27" t="s">
        <v>8364</v>
      </c>
    </row>
    <row r="313">
      <c r="A313" s="1" t="s">
        <v>593</v>
      </c>
    </row>
    <row r="314">
      <c r="A314" s="1" t="s">
        <v>595</v>
      </c>
      <c r="E314" s="27" t="s">
        <v>589</v>
      </c>
    </row>
    <row r="315" ht="25">
      <c r="A315" s="1" t="s">
        <v>587</v>
      </c>
      <c r="B315" s="1">
        <v>5</v>
      </c>
      <c r="C315" s="26" t="s">
        <v>8365</v>
      </c>
      <c r="D315" t="s">
        <v>589</v>
      </c>
      <c r="E315" s="27" t="s">
        <v>8366</v>
      </c>
      <c r="F315" s="28" t="s">
        <v>610</v>
      </c>
      <c r="G315" s="29">
        <v>2</v>
      </c>
      <c r="H315" s="28">
        <v>0</v>
      </c>
      <c r="I315" s="30">
        <f>ROUND(G315*H315,P4)</f>
        <v>0</v>
      </c>
      <c r="L315" s="30">
        <v>0</v>
      </c>
      <c r="M315" s="24">
        <f>ROUND(G315*L315,P4)</f>
        <v>0</v>
      </c>
      <c r="N315" s="25" t="s">
        <v>3256</v>
      </c>
      <c r="O315" s="31">
        <f>M315*AA315</f>
        <v>0</v>
      </c>
      <c r="P315" s="1">
        <v>3</v>
      </c>
      <c r="AA315" s="1">
        <f>IF(P315=1,$O$3,IF(P315=2,$O$4,$O$5))</f>
        <v>0</v>
      </c>
    </row>
    <row r="316" ht="25">
      <c r="A316" s="1" t="s">
        <v>592</v>
      </c>
      <c r="E316" s="27" t="s">
        <v>8366</v>
      </c>
    </row>
    <row r="317">
      <c r="A317" s="1" t="s">
        <v>593</v>
      </c>
    </row>
    <row r="318">
      <c r="A318" s="1" t="s">
        <v>595</v>
      </c>
      <c r="E318" s="27" t="s">
        <v>589</v>
      </c>
    </row>
    <row r="319">
      <c r="A319" s="1" t="s">
        <v>587</v>
      </c>
      <c r="B319" s="1">
        <v>6</v>
      </c>
      <c r="C319" s="26" t="s">
        <v>8367</v>
      </c>
      <c r="D319" t="s">
        <v>589</v>
      </c>
      <c r="E319" s="27" t="s">
        <v>8368</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8368</v>
      </c>
    </row>
    <row r="321">
      <c r="A321" s="1" t="s">
        <v>593</v>
      </c>
    </row>
    <row r="322">
      <c r="A322" s="1" t="s">
        <v>595</v>
      </c>
      <c r="E322" s="27" t="s">
        <v>589</v>
      </c>
    </row>
    <row r="323">
      <c r="A323" s="1" t="s">
        <v>587</v>
      </c>
      <c r="B323" s="1">
        <v>7</v>
      </c>
      <c r="C323" s="26" t="s">
        <v>8369</v>
      </c>
      <c r="D323" t="s">
        <v>589</v>
      </c>
      <c r="E323" s="27" t="s">
        <v>8370</v>
      </c>
      <c r="F323" s="28" t="s">
        <v>618</v>
      </c>
      <c r="G323" s="29">
        <v>4</v>
      </c>
      <c r="H323" s="28">
        <v>0</v>
      </c>
      <c r="I323" s="30">
        <f>ROUND(G323*H323,P4)</f>
        <v>0</v>
      </c>
      <c r="L323" s="30">
        <v>0</v>
      </c>
      <c r="M323" s="24">
        <f>ROUND(G323*L323,P4)</f>
        <v>0</v>
      </c>
      <c r="N323" s="25" t="s">
        <v>3256</v>
      </c>
      <c r="O323" s="31">
        <f>M323*AA323</f>
        <v>0</v>
      </c>
      <c r="P323" s="1">
        <v>3</v>
      </c>
      <c r="AA323" s="1">
        <f>IF(P323=1,$O$3,IF(P323=2,$O$4,$O$5))</f>
        <v>0</v>
      </c>
    </row>
    <row r="324">
      <c r="A324" s="1" t="s">
        <v>592</v>
      </c>
      <c r="E324" s="27" t="s">
        <v>8370</v>
      </c>
    </row>
    <row r="325">
      <c r="A325" s="1" t="s">
        <v>593</v>
      </c>
    </row>
    <row r="326">
      <c r="A326" s="1" t="s">
        <v>595</v>
      </c>
      <c r="E326" s="27" t="s">
        <v>589</v>
      </c>
    </row>
    <row r="327" ht="25">
      <c r="A327" s="1" t="s">
        <v>587</v>
      </c>
      <c r="B327" s="1">
        <v>8</v>
      </c>
      <c r="C327" s="26" t="s">
        <v>8371</v>
      </c>
      <c r="D327" t="s">
        <v>589</v>
      </c>
      <c r="E327" s="27" t="s">
        <v>8372</v>
      </c>
      <c r="F327" s="28" t="s">
        <v>3079</v>
      </c>
      <c r="G327" s="29">
        <v>60</v>
      </c>
      <c r="H327" s="28">
        <v>0</v>
      </c>
      <c r="I327" s="30">
        <f>ROUND(G327*H327,P4)</f>
        <v>0</v>
      </c>
      <c r="L327" s="30">
        <v>0</v>
      </c>
      <c r="M327" s="24">
        <f>ROUND(G327*L327,P4)</f>
        <v>0</v>
      </c>
      <c r="N327" s="25" t="s">
        <v>3256</v>
      </c>
      <c r="O327" s="31">
        <f>M327*AA327</f>
        <v>0</v>
      </c>
      <c r="P327" s="1">
        <v>3</v>
      </c>
      <c r="AA327" s="1">
        <f>IF(P327=1,$O$3,IF(P327=2,$O$4,$O$5))</f>
        <v>0</v>
      </c>
    </row>
    <row r="328" ht="25">
      <c r="A328" s="1" t="s">
        <v>592</v>
      </c>
      <c r="E328" s="27" t="s">
        <v>8372</v>
      </c>
    </row>
    <row r="329">
      <c r="A329" s="1" t="s">
        <v>593</v>
      </c>
    </row>
    <row r="330">
      <c r="A330" s="1" t="s">
        <v>595</v>
      </c>
      <c r="E330" s="27" t="s">
        <v>589</v>
      </c>
    </row>
    <row r="331">
      <c r="A331" s="1" t="s">
        <v>587</v>
      </c>
      <c r="B331" s="1">
        <v>9</v>
      </c>
      <c r="C331" s="26" t="s">
        <v>8373</v>
      </c>
      <c r="D331" t="s">
        <v>589</v>
      </c>
      <c r="E331" s="27" t="s">
        <v>8374</v>
      </c>
      <c r="F331" s="28" t="s">
        <v>618</v>
      </c>
      <c r="G331" s="29">
        <v>15</v>
      </c>
      <c r="H331" s="28">
        <v>0</v>
      </c>
      <c r="I331" s="30">
        <f>ROUND(G331*H331,P4)</f>
        <v>0</v>
      </c>
      <c r="L331" s="30">
        <v>0</v>
      </c>
      <c r="M331" s="24">
        <f>ROUND(G331*L331,P4)</f>
        <v>0</v>
      </c>
      <c r="N331" s="25" t="s">
        <v>3256</v>
      </c>
      <c r="O331" s="31">
        <f>M331*AA331</f>
        <v>0</v>
      </c>
      <c r="P331" s="1">
        <v>3</v>
      </c>
      <c r="AA331" s="1">
        <f>IF(P331=1,$O$3,IF(P331=2,$O$4,$O$5))</f>
        <v>0</v>
      </c>
    </row>
    <row r="332">
      <c r="A332" s="1" t="s">
        <v>592</v>
      </c>
      <c r="E332" s="27" t="s">
        <v>8374</v>
      </c>
    </row>
    <row r="333">
      <c r="A333" s="1" t="s">
        <v>593</v>
      </c>
    </row>
    <row r="334">
      <c r="A334" s="1" t="s">
        <v>595</v>
      </c>
      <c r="E334" s="27" t="s">
        <v>589</v>
      </c>
    </row>
    <row r="335">
      <c r="A335" s="1" t="s">
        <v>587</v>
      </c>
      <c r="B335" s="1">
        <v>10</v>
      </c>
      <c r="C335" s="26" t="s">
        <v>8375</v>
      </c>
      <c r="D335" t="s">
        <v>589</v>
      </c>
      <c r="E335" s="27" t="s">
        <v>8376</v>
      </c>
      <c r="F335" s="28" t="s">
        <v>4161</v>
      </c>
      <c r="G335" s="29">
        <v>2</v>
      </c>
      <c r="H335" s="28">
        <v>0</v>
      </c>
      <c r="I335" s="30">
        <f>ROUND(G335*H335,P4)</f>
        <v>0</v>
      </c>
      <c r="L335" s="30">
        <v>0</v>
      </c>
      <c r="M335" s="24">
        <f>ROUND(G335*L335,P4)</f>
        <v>0</v>
      </c>
      <c r="N335" s="25" t="s">
        <v>3256</v>
      </c>
      <c r="O335" s="31">
        <f>M335*AA335</f>
        <v>0</v>
      </c>
      <c r="P335" s="1">
        <v>3</v>
      </c>
      <c r="AA335" s="1">
        <f>IF(P335=1,$O$3,IF(P335=2,$O$4,$O$5))</f>
        <v>0</v>
      </c>
    </row>
    <row r="336">
      <c r="A336" s="1" t="s">
        <v>592</v>
      </c>
      <c r="E336" s="27" t="s">
        <v>8376</v>
      </c>
    </row>
    <row r="337">
      <c r="A337" s="1" t="s">
        <v>593</v>
      </c>
    </row>
    <row r="338">
      <c r="A338" s="1" t="s">
        <v>595</v>
      </c>
      <c r="E338" s="27" t="s">
        <v>589</v>
      </c>
    </row>
    <row r="339">
      <c r="A339" s="1" t="s">
        <v>587</v>
      </c>
      <c r="B339" s="1">
        <v>11</v>
      </c>
      <c r="C339" s="26" t="s">
        <v>8377</v>
      </c>
      <c r="D339" t="s">
        <v>589</v>
      </c>
      <c r="E339" s="27" t="s">
        <v>8378</v>
      </c>
      <c r="F339" s="28" t="s">
        <v>618</v>
      </c>
      <c r="G339" s="29">
        <v>54</v>
      </c>
      <c r="H339" s="28">
        <v>0</v>
      </c>
      <c r="I339" s="30">
        <f>ROUND(G339*H339,P4)</f>
        <v>0</v>
      </c>
      <c r="L339" s="30">
        <v>0</v>
      </c>
      <c r="M339" s="24">
        <f>ROUND(G339*L339,P4)</f>
        <v>0</v>
      </c>
      <c r="N339" s="25" t="s">
        <v>3256</v>
      </c>
      <c r="O339" s="31">
        <f>M339*AA339</f>
        <v>0</v>
      </c>
      <c r="P339" s="1">
        <v>3</v>
      </c>
      <c r="AA339" s="1">
        <f>IF(P339=1,$O$3,IF(P339=2,$O$4,$O$5))</f>
        <v>0</v>
      </c>
    </row>
    <row r="340">
      <c r="A340" s="1" t="s">
        <v>592</v>
      </c>
      <c r="E340" s="27" t="s">
        <v>8378</v>
      </c>
    </row>
    <row r="341">
      <c r="A341" s="1" t="s">
        <v>593</v>
      </c>
    </row>
    <row r="342">
      <c r="A342" s="1" t="s">
        <v>595</v>
      </c>
      <c r="E342" s="27" t="s">
        <v>589</v>
      </c>
    </row>
    <row r="343">
      <c r="A343" s="1" t="s">
        <v>587</v>
      </c>
      <c r="B343" s="1">
        <v>12</v>
      </c>
      <c r="C343" s="26" t="s">
        <v>8379</v>
      </c>
      <c r="D343" t="s">
        <v>589</v>
      </c>
      <c r="E343" s="27" t="s">
        <v>8380</v>
      </c>
      <c r="F343" s="28" t="s">
        <v>610</v>
      </c>
      <c r="G343" s="29">
        <v>4</v>
      </c>
      <c r="H343" s="28">
        <v>0</v>
      </c>
      <c r="I343" s="30">
        <f>ROUND(G343*H343,P4)</f>
        <v>0</v>
      </c>
      <c r="L343" s="30">
        <v>0</v>
      </c>
      <c r="M343" s="24">
        <f>ROUND(G343*L343,P4)</f>
        <v>0</v>
      </c>
      <c r="N343" s="25" t="s">
        <v>3256</v>
      </c>
      <c r="O343" s="31">
        <f>M343*AA343</f>
        <v>0</v>
      </c>
      <c r="P343" s="1">
        <v>3</v>
      </c>
      <c r="AA343" s="1">
        <f>IF(P343=1,$O$3,IF(P343=2,$O$4,$O$5))</f>
        <v>0</v>
      </c>
    </row>
    <row r="344">
      <c r="A344" s="1" t="s">
        <v>592</v>
      </c>
      <c r="E344" s="27" t="s">
        <v>8380</v>
      </c>
    </row>
    <row r="345">
      <c r="A345" s="1" t="s">
        <v>593</v>
      </c>
    </row>
    <row r="346">
      <c r="A346" s="1" t="s">
        <v>595</v>
      </c>
      <c r="E346" s="27" t="s">
        <v>589</v>
      </c>
    </row>
    <row r="347">
      <c r="A347" s="1" t="s">
        <v>587</v>
      </c>
      <c r="B347" s="1">
        <v>13</v>
      </c>
      <c r="C347" s="26" t="s">
        <v>8381</v>
      </c>
      <c r="D347" t="s">
        <v>589</v>
      </c>
      <c r="E347" s="27" t="s">
        <v>8382</v>
      </c>
      <c r="F347" s="28" t="s">
        <v>618</v>
      </c>
      <c r="G347" s="29">
        <v>32</v>
      </c>
      <c r="H347" s="28">
        <v>0</v>
      </c>
      <c r="I347" s="30">
        <f>ROUND(G347*H347,P4)</f>
        <v>0</v>
      </c>
      <c r="L347" s="30">
        <v>0</v>
      </c>
      <c r="M347" s="24">
        <f>ROUND(G347*L347,P4)</f>
        <v>0</v>
      </c>
      <c r="N347" s="25" t="s">
        <v>3256</v>
      </c>
      <c r="O347" s="31">
        <f>M347*AA347</f>
        <v>0</v>
      </c>
      <c r="P347" s="1">
        <v>3</v>
      </c>
      <c r="AA347" s="1">
        <f>IF(P347=1,$O$3,IF(P347=2,$O$4,$O$5))</f>
        <v>0</v>
      </c>
    </row>
    <row r="348">
      <c r="A348" s="1" t="s">
        <v>592</v>
      </c>
      <c r="E348" s="27" t="s">
        <v>8382</v>
      </c>
    </row>
    <row r="349">
      <c r="A349" s="1" t="s">
        <v>593</v>
      </c>
    </row>
    <row r="350">
      <c r="A350" s="1" t="s">
        <v>595</v>
      </c>
      <c r="E350" s="27" t="s">
        <v>589</v>
      </c>
    </row>
    <row r="351" ht="25">
      <c r="A351" s="1" t="s">
        <v>587</v>
      </c>
      <c r="B351" s="1">
        <v>14</v>
      </c>
      <c r="C351" s="26" t="s">
        <v>8383</v>
      </c>
      <c r="D351" t="s">
        <v>589</v>
      </c>
      <c r="E351" s="27" t="s">
        <v>8384</v>
      </c>
      <c r="F351" s="28" t="s">
        <v>618</v>
      </c>
      <c r="G351" s="29">
        <v>14</v>
      </c>
      <c r="H351" s="28">
        <v>0</v>
      </c>
      <c r="I351" s="30">
        <f>ROUND(G351*H351,P4)</f>
        <v>0</v>
      </c>
      <c r="L351" s="30">
        <v>0</v>
      </c>
      <c r="M351" s="24">
        <f>ROUND(G351*L351,P4)</f>
        <v>0</v>
      </c>
      <c r="N351" s="25" t="s">
        <v>3256</v>
      </c>
      <c r="O351" s="31">
        <f>M351*AA351</f>
        <v>0</v>
      </c>
      <c r="P351" s="1">
        <v>3</v>
      </c>
      <c r="AA351" s="1">
        <f>IF(P351=1,$O$3,IF(P351=2,$O$4,$O$5))</f>
        <v>0</v>
      </c>
    </row>
    <row r="352" ht="25">
      <c r="A352" s="1" t="s">
        <v>592</v>
      </c>
      <c r="E352" s="27" t="s">
        <v>8384</v>
      </c>
    </row>
    <row r="353">
      <c r="A353" s="1" t="s">
        <v>593</v>
      </c>
    </row>
    <row r="354">
      <c r="A354" s="1" t="s">
        <v>595</v>
      </c>
      <c r="E354" s="27" t="s">
        <v>589</v>
      </c>
    </row>
    <row r="355" ht="25">
      <c r="A355" s="1" t="s">
        <v>587</v>
      </c>
      <c r="B355" s="1">
        <v>15</v>
      </c>
      <c r="C355" s="26" t="s">
        <v>8385</v>
      </c>
      <c r="D355" t="s">
        <v>589</v>
      </c>
      <c r="E355" s="27" t="s">
        <v>8386</v>
      </c>
      <c r="F355" s="28" t="s">
        <v>618</v>
      </c>
      <c r="G355" s="29">
        <v>14</v>
      </c>
      <c r="H355" s="28">
        <v>0</v>
      </c>
      <c r="I355" s="30">
        <f>ROUND(G355*H355,P4)</f>
        <v>0</v>
      </c>
      <c r="L355" s="30">
        <v>0</v>
      </c>
      <c r="M355" s="24">
        <f>ROUND(G355*L355,P4)</f>
        <v>0</v>
      </c>
      <c r="N355" s="25" t="s">
        <v>3256</v>
      </c>
      <c r="O355" s="31">
        <f>M355*AA355</f>
        <v>0</v>
      </c>
      <c r="P355" s="1">
        <v>3</v>
      </c>
      <c r="AA355" s="1">
        <f>IF(P355=1,$O$3,IF(P355=2,$O$4,$O$5))</f>
        <v>0</v>
      </c>
    </row>
    <row r="356" ht="25">
      <c r="A356" s="1" t="s">
        <v>592</v>
      </c>
      <c r="E356" s="27" t="s">
        <v>8386</v>
      </c>
    </row>
    <row r="357">
      <c r="A357" s="1" t="s">
        <v>593</v>
      </c>
    </row>
    <row r="358">
      <c r="A358" s="1" t="s">
        <v>595</v>
      </c>
      <c r="E358" s="27" t="s">
        <v>589</v>
      </c>
    </row>
    <row r="359" ht="13">
      <c r="A359" s="1" t="s">
        <v>584</v>
      </c>
      <c r="C359" s="22" t="s">
        <v>8304</v>
      </c>
      <c r="E359" s="23" t="s">
        <v>8387</v>
      </c>
      <c r="L359" s="24">
        <f>SUMIFS(L360:L399,A360:A399,"P")</f>
        <v>0</v>
      </c>
      <c r="M359" s="24">
        <f>SUMIFS(M360:M399,A360:A399,"P")</f>
        <v>0</v>
      </c>
      <c r="N359" s="25"/>
    </row>
    <row r="360">
      <c r="A360" s="1" t="s">
        <v>587</v>
      </c>
      <c r="B360" s="1">
        <v>16</v>
      </c>
      <c r="C360" s="26" t="s">
        <v>8388</v>
      </c>
      <c r="D360" t="s">
        <v>589</v>
      </c>
      <c r="E360" s="27" t="s">
        <v>8389</v>
      </c>
      <c r="F360" s="28" t="s">
        <v>3079</v>
      </c>
      <c r="G360" s="29">
        <v>49</v>
      </c>
      <c r="H360" s="28">
        <v>0</v>
      </c>
      <c r="I360" s="30">
        <f>ROUND(G360*H360,P4)</f>
        <v>0</v>
      </c>
      <c r="L360" s="30">
        <v>0</v>
      </c>
      <c r="M360" s="24">
        <f>ROUND(G360*L360,P4)</f>
        <v>0</v>
      </c>
      <c r="N360" s="25" t="s">
        <v>3256</v>
      </c>
      <c r="O360" s="31">
        <f>M360*AA360</f>
        <v>0</v>
      </c>
      <c r="P360" s="1">
        <v>3</v>
      </c>
      <c r="AA360" s="1">
        <f>IF(P360=1,$O$3,IF(P360=2,$O$4,$O$5))</f>
        <v>0</v>
      </c>
    </row>
    <row r="361">
      <c r="A361" s="1" t="s">
        <v>592</v>
      </c>
      <c r="E361" s="27" t="s">
        <v>8389</v>
      </c>
    </row>
    <row r="362">
      <c r="A362" s="1" t="s">
        <v>593</v>
      </c>
    </row>
    <row r="363">
      <c r="A363" s="1" t="s">
        <v>595</v>
      </c>
      <c r="E363" s="27" t="s">
        <v>589</v>
      </c>
    </row>
    <row r="364" ht="25">
      <c r="A364" s="1" t="s">
        <v>587</v>
      </c>
      <c r="B364" s="1">
        <v>17</v>
      </c>
      <c r="C364" s="26" t="s">
        <v>8390</v>
      </c>
      <c r="D364" t="s">
        <v>589</v>
      </c>
      <c r="E364" s="27" t="s">
        <v>8391</v>
      </c>
      <c r="F364" s="28" t="s">
        <v>618</v>
      </c>
      <c r="G364" s="29">
        <v>15</v>
      </c>
      <c r="H364" s="28">
        <v>0</v>
      </c>
      <c r="I364" s="30">
        <f>ROUND(G364*H364,P4)</f>
        <v>0</v>
      </c>
      <c r="L364" s="30">
        <v>0</v>
      </c>
      <c r="M364" s="24">
        <f>ROUND(G364*L364,P4)</f>
        <v>0</v>
      </c>
      <c r="N364" s="25" t="s">
        <v>3256</v>
      </c>
      <c r="O364" s="31">
        <f>M364*AA364</f>
        <v>0</v>
      </c>
      <c r="P364" s="1">
        <v>3</v>
      </c>
      <c r="AA364" s="1">
        <f>IF(P364=1,$O$3,IF(P364=2,$O$4,$O$5))</f>
        <v>0</v>
      </c>
    </row>
    <row r="365" ht="25">
      <c r="A365" s="1" t="s">
        <v>592</v>
      </c>
      <c r="E365" s="27" t="s">
        <v>8391</v>
      </c>
    </row>
    <row r="366">
      <c r="A366" s="1" t="s">
        <v>593</v>
      </c>
    </row>
    <row r="367">
      <c r="A367" s="1" t="s">
        <v>595</v>
      </c>
      <c r="E367" s="27" t="s">
        <v>589</v>
      </c>
    </row>
    <row r="368">
      <c r="A368" s="1" t="s">
        <v>587</v>
      </c>
      <c r="B368" s="1">
        <v>18</v>
      </c>
      <c r="C368" s="26" t="s">
        <v>8392</v>
      </c>
      <c r="D368" t="s">
        <v>589</v>
      </c>
      <c r="E368" s="27" t="s">
        <v>8393</v>
      </c>
      <c r="F368" s="28" t="s">
        <v>610</v>
      </c>
      <c r="G368" s="29">
        <v>1</v>
      </c>
      <c r="H368" s="28">
        <v>0</v>
      </c>
      <c r="I368" s="30">
        <f>ROUND(G368*H368,P4)</f>
        <v>0</v>
      </c>
      <c r="L368" s="30">
        <v>0</v>
      </c>
      <c r="M368" s="24">
        <f>ROUND(G368*L368,P4)</f>
        <v>0</v>
      </c>
      <c r="N368" s="25" t="s">
        <v>3256</v>
      </c>
      <c r="O368" s="31">
        <f>M368*AA368</f>
        <v>0</v>
      </c>
      <c r="P368" s="1">
        <v>3</v>
      </c>
      <c r="AA368" s="1">
        <f>IF(P368=1,$O$3,IF(P368=2,$O$4,$O$5))</f>
        <v>0</v>
      </c>
    </row>
    <row r="369">
      <c r="A369" s="1" t="s">
        <v>592</v>
      </c>
      <c r="E369" s="27" t="s">
        <v>8393</v>
      </c>
    </row>
    <row r="370">
      <c r="A370" s="1" t="s">
        <v>593</v>
      </c>
    </row>
    <row r="371">
      <c r="A371" s="1" t="s">
        <v>595</v>
      </c>
      <c r="E371" s="27" t="s">
        <v>589</v>
      </c>
    </row>
    <row r="372">
      <c r="A372" s="1" t="s">
        <v>587</v>
      </c>
      <c r="B372" s="1">
        <v>19</v>
      </c>
      <c r="C372" s="26" t="s">
        <v>8394</v>
      </c>
      <c r="D372" t="s">
        <v>589</v>
      </c>
      <c r="E372" s="27" t="s">
        <v>8395</v>
      </c>
      <c r="F372" s="28" t="s">
        <v>610</v>
      </c>
      <c r="G372" s="29">
        <v>1</v>
      </c>
      <c r="H372" s="28">
        <v>0</v>
      </c>
      <c r="I372" s="30">
        <f>ROUND(G372*H372,P4)</f>
        <v>0</v>
      </c>
      <c r="L372" s="30">
        <v>0</v>
      </c>
      <c r="M372" s="24">
        <f>ROUND(G372*L372,P4)</f>
        <v>0</v>
      </c>
      <c r="N372" s="25" t="s">
        <v>3256</v>
      </c>
      <c r="O372" s="31">
        <f>M372*AA372</f>
        <v>0</v>
      </c>
      <c r="P372" s="1">
        <v>3</v>
      </c>
      <c r="AA372" s="1">
        <f>IF(P372=1,$O$3,IF(P372=2,$O$4,$O$5))</f>
        <v>0</v>
      </c>
    </row>
    <row r="373">
      <c r="A373" s="1" t="s">
        <v>592</v>
      </c>
      <c r="E373" s="27" t="s">
        <v>8395</v>
      </c>
    </row>
    <row r="374">
      <c r="A374" s="1" t="s">
        <v>593</v>
      </c>
    </row>
    <row r="375">
      <c r="A375" s="1" t="s">
        <v>595</v>
      </c>
      <c r="E375" s="27" t="s">
        <v>589</v>
      </c>
    </row>
    <row r="376">
      <c r="A376" s="1" t="s">
        <v>587</v>
      </c>
      <c r="B376" s="1">
        <v>20</v>
      </c>
      <c r="C376" s="26" t="s">
        <v>8396</v>
      </c>
      <c r="D376" t="s">
        <v>589</v>
      </c>
      <c r="E376" s="27" t="s">
        <v>8397</v>
      </c>
      <c r="F376" s="28" t="s">
        <v>610</v>
      </c>
      <c r="G376" s="29">
        <v>9</v>
      </c>
      <c r="H376" s="28">
        <v>0</v>
      </c>
      <c r="I376" s="30">
        <f>ROUND(G376*H376,P4)</f>
        <v>0</v>
      </c>
      <c r="L376" s="30">
        <v>0</v>
      </c>
      <c r="M376" s="24">
        <f>ROUND(G376*L376,P4)</f>
        <v>0</v>
      </c>
      <c r="N376" s="25" t="s">
        <v>3256</v>
      </c>
      <c r="O376" s="31">
        <f>M376*AA376</f>
        <v>0</v>
      </c>
      <c r="P376" s="1">
        <v>3</v>
      </c>
      <c r="AA376" s="1">
        <f>IF(P376=1,$O$3,IF(P376=2,$O$4,$O$5))</f>
        <v>0</v>
      </c>
    </row>
    <row r="377">
      <c r="A377" s="1" t="s">
        <v>592</v>
      </c>
      <c r="E377" s="27" t="s">
        <v>8397</v>
      </c>
    </row>
    <row r="378">
      <c r="A378" s="1" t="s">
        <v>593</v>
      </c>
    </row>
    <row r="379">
      <c r="A379" s="1" t="s">
        <v>595</v>
      </c>
      <c r="E379" s="27" t="s">
        <v>589</v>
      </c>
    </row>
    <row r="380">
      <c r="A380" s="1" t="s">
        <v>587</v>
      </c>
      <c r="B380" s="1">
        <v>21</v>
      </c>
      <c r="C380" s="26" t="s">
        <v>8398</v>
      </c>
      <c r="D380" t="s">
        <v>589</v>
      </c>
      <c r="E380" s="27" t="s">
        <v>8399</v>
      </c>
      <c r="F380" s="28" t="s">
        <v>610</v>
      </c>
      <c r="G380" s="29">
        <v>9</v>
      </c>
      <c r="H380" s="28">
        <v>0</v>
      </c>
      <c r="I380" s="30">
        <f>ROUND(G380*H380,P4)</f>
        <v>0</v>
      </c>
      <c r="L380" s="30">
        <v>0</v>
      </c>
      <c r="M380" s="24">
        <f>ROUND(G380*L380,P4)</f>
        <v>0</v>
      </c>
      <c r="N380" s="25" t="s">
        <v>3256</v>
      </c>
      <c r="O380" s="31">
        <f>M380*AA380</f>
        <v>0</v>
      </c>
      <c r="P380" s="1">
        <v>3</v>
      </c>
      <c r="AA380" s="1">
        <f>IF(P380=1,$O$3,IF(P380=2,$O$4,$O$5))</f>
        <v>0</v>
      </c>
    </row>
    <row r="381">
      <c r="A381" s="1" t="s">
        <v>592</v>
      </c>
      <c r="E381" s="27" t="s">
        <v>8399</v>
      </c>
    </row>
    <row r="382">
      <c r="A382" s="1" t="s">
        <v>593</v>
      </c>
    </row>
    <row r="383">
      <c r="A383" s="1" t="s">
        <v>595</v>
      </c>
      <c r="E383" s="27" t="s">
        <v>589</v>
      </c>
    </row>
    <row r="384">
      <c r="A384" s="1" t="s">
        <v>587</v>
      </c>
      <c r="B384" s="1">
        <v>22</v>
      </c>
      <c r="C384" s="26" t="s">
        <v>8400</v>
      </c>
      <c r="D384" t="s">
        <v>589</v>
      </c>
      <c r="E384" s="27" t="s">
        <v>8401</v>
      </c>
      <c r="F384" s="28" t="s">
        <v>610</v>
      </c>
      <c r="G384" s="29">
        <v>3</v>
      </c>
      <c r="H384" s="28">
        <v>0</v>
      </c>
      <c r="I384" s="30">
        <f>ROUND(G384*H384,P4)</f>
        <v>0</v>
      </c>
      <c r="L384" s="30">
        <v>0</v>
      </c>
      <c r="M384" s="24">
        <f>ROUND(G384*L384,P4)</f>
        <v>0</v>
      </c>
      <c r="N384" s="25" t="s">
        <v>3256</v>
      </c>
      <c r="O384" s="31">
        <f>M384*AA384</f>
        <v>0</v>
      </c>
      <c r="P384" s="1">
        <v>3</v>
      </c>
      <c r="AA384" s="1">
        <f>IF(P384=1,$O$3,IF(P384=2,$O$4,$O$5))</f>
        <v>0</v>
      </c>
    </row>
    <row r="385">
      <c r="A385" s="1" t="s">
        <v>592</v>
      </c>
      <c r="E385" s="27" t="s">
        <v>8401</v>
      </c>
    </row>
    <row r="386">
      <c r="A386" s="1" t="s">
        <v>593</v>
      </c>
    </row>
    <row r="387">
      <c r="A387" s="1" t="s">
        <v>595</v>
      </c>
      <c r="E387" s="27" t="s">
        <v>589</v>
      </c>
    </row>
    <row r="388">
      <c r="A388" s="1" t="s">
        <v>587</v>
      </c>
      <c r="B388" s="1">
        <v>23</v>
      </c>
      <c r="C388" s="26" t="s">
        <v>8402</v>
      </c>
      <c r="D388" t="s">
        <v>589</v>
      </c>
      <c r="E388" s="27" t="s">
        <v>8403</v>
      </c>
      <c r="F388" s="28" t="s">
        <v>610</v>
      </c>
      <c r="G388" s="29">
        <v>3</v>
      </c>
      <c r="H388" s="28">
        <v>0</v>
      </c>
      <c r="I388" s="30">
        <f>ROUND(G388*H388,P4)</f>
        <v>0</v>
      </c>
      <c r="L388" s="30">
        <v>0</v>
      </c>
      <c r="M388" s="24">
        <f>ROUND(G388*L388,P4)</f>
        <v>0</v>
      </c>
      <c r="N388" s="25" t="s">
        <v>3256</v>
      </c>
      <c r="O388" s="31">
        <f>M388*AA388</f>
        <v>0</v>
      </c>
      <c r="P388" s="1">
        <v>3</v>
      </c>
      <c r="AA388" s="1">
        <f>IF(P388=1,$O$3,IF(P388=2,$O$4,$O$5))</f>
        <v>0</v>
      </c>
    </row>
    <row r="389">
      <c r="A389" s="1" t="s">
        <v>592</v>
      </c>
      <c r="E389" s="27" t="s">
        <v>8403</v>
      </c>
    </row>
    <row r="390">
      <c r="A390" s="1" t="s">
        <v>593</v>
      </c>
    </row>
    <row r="391">
      <c r="A391" s="1" t="s">
        <v>595</v>
      </c>
      <c r="E391" s="27" t="s">
        <v>589</v>
      </c>
    </row>
    <row r="392">
      <c r="A392" s="1" t="s">
        <v>587</v>
      </c>
      <c r="B392" s="1">
        <v>24</v>
      </c>
      <c r="C392" s="26" t="s">
        <v>8404</v>
      </c>
      <c r="D392" t="s">
        <v>589</v>
      </c>
      <c r="E392" s="27" t="s">
        <v>8405</v>
      </c>
      <c r="F392" s="28" t="s">
        <v>610</v>
      </c>
      <c r="G392" s="29">
        <v>1</v>
      </c>
      <c r="H392" s="28">
        <v>0</v>
      </c>
      <c r="I392" s="30">
        <f>ROUND(G392*H392,P4)</f>
        <v>0</v>
      </c>
      <c r="L392" s="30">
        <v>0</v>
      </c>
      <c r="M392" s="24">
        <f>ROUND(G392*L392,P4)</f>
        <v>0</v>
      </c>
      <c r="N392" s="25" t="s">
        <v>3256</v>
      </c>
      <c r="O392" s="31">
        <f>M392*AA392</f>
        <v>0</v>
      </c>
      <c r="P392" s="1">
        <v>3</v>
      </c>
      <c r="AA392" s="1">
        <f>IF(P392=1,$O$3,IF(P392=2,$O$4,$O$5))</f>
        <v>0</v>
      </c>
    </row>
    <row r="393">
      <c r="A393" s="1" t="s">
        <v>592</v>
      </c>
      <c r="E393" s="27" t="s">
        <v>8405</v>
      </c>
    </row>
    <row r="394">
      <c r="A394" s="1" t="s">
        <v>593</v>
      </c>
    </row>
    <row r="395">
      <c r="A395" s="1" t="s">
        <v>595</v>
      </c>
      <c r="E395" s="27" t="s">
        <v>589</v>
      </c>
    </row>
    <row r="396">
      <c r="A396" s="1" t="s">
        <v>587</v>
      </c>
      <c r="B396" s="1">
        <v>25</v>
      </c>
      <c r="C396" s="26" t="s">
        <v>8406</v>
      </c>
      <c r="D396" t="s">
        <v>589</v>
      </c>
      <c r="E396" s="27" t="s">
        <v>8407</v>
      </c>
      <c r="F396" s="28" t="s">
        <v>4161</v>
      </c>
      <c r="G396" s="29">
        <v>1</v>
      </c>
      <c r="H396" s="28">
        <v>0</v>
      </c>
      <c r="I396" s="30">
        <f>ROUND(G396*H396,P4)</f>
        <v>0</v>
      </c>
      <c r="L396" s="30">
        <v>0</v>
      </c>
      <c r="M396" s="24">
        <f>ROUND(G396*L396,P4)</f>
        <v>0</v>
      </c>
      <c r="N396" s="25" t="s">
        <v>3256</v>
      </c>
      <c r="O396" s="31">
        <f>M396*AA396</f>
        <v>0</v>
      </c>
      <c r="P396" s="1">
        <v>3</v>
      </c>
      <c r="AA396" s="1">
        <f>IF(P396=1,$O$3,IF(P396=2,$O$4,$O$5))</f>
        <v>0</v>
      </c>
    </row>
    <row r="397">
      <c r="A397" s="1" t="s">
        <v>592</v>
      </c>
      <c r="E397" s="27" t="s">
        <v>8407</v>
      </c>
    </row>
    <row r="398">
      <c r="A398" s="1" t="s">
        <v>593</v>
      </c>
    </row>
    <row r="399">
      <c r="A399" s="1" t="s">
        <v>595</v>
      </c>
      <c r="E399" s="27" t="s">
        <v>589</v>
      </c>
    </row>
    <row r="400" ht="13">
      <c r="A400" s="1" t="s">
        <v>584</v>
      </c>
      <c r="C400" s="22" t="s">
        <v>8337</v>
      </c>
      <c r="E400" s="23" t="s">
        <v>8408</v>
      </c>
      <c r="L400" s="24">
        <f>SUMIFS(L401:L436,A401:A436,"P")</f>
        <v>0</v>
      </c>
      <c r="M400" s="24">
        <f>SUMIFS(M401:M436,A401:A436,"P")</f>
        <v>0</v>
      </c>
      <c r="N400" s="25"/>
    </row>
    <row r="401">
      <c r="A401" s="1" t="s">
        <v>587</v>
      </c>
      <c r="B401" s="1">
        <v>26</v>
      </c>
      <c r="C401" s="26" t="s">
        <v>8409</v>
      </c>
      <c r="D401" t="s">
        <v>589</v>
      </c>
      <c r="E401" s="27" t="s">
        <v>8410</v>
      </c>
      <c r="F401" s="28" t="s">
        <v>610</v>
      </c>
      <c r="G401" s="29">
        <v>1</v>
      </c>
      <c r="H401" s="28">
        <v>0</v>
      </c>
      <c r="I401" s="30">
        <f>ROUND(G401*H401,P4)</f>
        <v>0</v>
      </c>
      <c r="L401" s="30">
        <v>0</v>
      </c>
      <c r="M401" s="24">
        <f>ROUND(G401*L401,P4)</f>
        <v>0</v>
      </c>
      <c r="N401" s="25" t="s">
        <v>3256</v>
      </c>
      <c r="O401" s="31">
        <f>M401*AA401</f>
        <v>0</v>
      </c>
      <c r="P401" s="1">
        <v>3</v>
      </c>
      <c r="AA401" s="1">
        <f>IF(P401=1,$O$3,IF(P401=2,$O$4,$O$5))</f>
        <v>0</v>
      </c>
    </row>
    <row r="402">
      <c r="A402" s="1" t="s">
        <v>592</v>
      </c>
      <c r="E402" s="27" t="s">
        <v>8410</v>
      </c>
    </row>
    <row r="403">
      <c r="A403" s="1" t="s">
        <v>593</v>
      </c>
    </row>
    <row r="404">
      <c r="A404" s="1" t="s">
        <v>595</v>
      </c>
      <c r="E404" s="27" t="s">
        <v>589</v>
      </c>
    </row>
    <row r="405">
      <c r="A405" s="1" t="s">
        <v>587</v>
      </c>
      <c r="B405" s="1">
        <v>27</v>
      </c>
      <c r="C405" s="26" t="s">
        <v>8411</v>
      </c>
      <c r="D405" t="s">
        <v>589</v>
      </c>
      <c r="E405" s="27" t="s">
        <v>8412</v>
      </c>
      <c r="F405" s="28" t="s">
        <v>610</v>
      </c>
      <c r="G405" s="29">
        <v>4</v>
      </c>
      <c r="H405" s="28">
        <v>0</v>
      </c>
      <c r="I405" s="30">
        <f>ROUND(G405*H405,P4)</f>
        <v>0</v>
      </c>
      <c r="L405" s="30">
        <v>0</v>
      </c>
      <c r="M405" s="24">
        <f>ROUND(G405*L405,P4)</f>
        <v>0</v>
      </c>
      <c r="N405" s="25" t="s">
        <v>3256</v>
      </c>
      <c r="O405" s="31">
        <f>M405*AA405</f>
        <v>0</v>
      </c>
      <c r="P405" s="1">
        <v>3</v>
      </c>
      <c r="AA405" s="1">
        <f>IF(P405=1,$O$3,IF(P405=2,$O$4,$O$5))</f>
        <v>0</v>
      </c>
    </row>
    <row r="406">
      <c r="A406" s="1" t="s">
        <v>592</v>
      </c>
      <c r="E406" s="27" t="s">
        <v>8412</v>
      </c>
    </row>
    <row r="407">
      <c r="A407" s="1" t="s">
        <v>593</v>
      </c>
    </row>
    <row r="408">
      <c r="A408" s="1" t="s">
        <v>595</v>
      </c>
      <c r="E408" s="27" t="s">
        <v>589</v>
      </c>
    </row>
    <row r="409">
      <c r="A409" s="1" t="s">
        <v>587</v>
      </c>
      <c r="B409" s="1">
        <v>28</v>
      </c>
      <c r="C409" s="26" t="s">
        <v>8413</v>
      </c>
      <c r="D409" t="s">
        <v>589</v>
      </c>
      <c r="E409" s="27" t="s">
        <v>8414</v>
      </c>
      <c r="F409" s="28" t="s">
        <v>610</v>
      </c>
      <c r="G409" s="29">
        <v>6</v>
      </c>
      <c r="H409" s="28">
        <v>0</v>
      </c>
      <c r="I409" s="30">
        <f>ROUND(G409*H409,P4)</f>
        <v>0</v>
      </c>
      <c r="L409" s="30">
        <v>0</v>
      </c>
      <c r="M409" s="24">
        <f>ROUND(G409*L409,P4)</f>
        <v>0</v>
      </c>
      <c r="N409" s="25" t="s">
        <v>3256</v>
      </c>
      <c r="O409" s="31">
        <f>M409*AA409</f>
        <v>0</v>
      </c>
      <c r="P409" s="1">
        <v>3</v>
      </c>
      <c r="AA409" s="1">
        <f>IF(P409=1,$O$3,IF(P409=2,$O$4,$O$5))</f>
        <v>0</v>
      </c>
    </row>
    <row r="410">
      <c r="A410" s="1" t="s">
        <v>592</v>
      </c>
      <c r="E410" s="27" t="s">
        <v>8414</v>
      </c>
    </row>
    <row r="411">
      <c r="A411" s="1" t="s">
        <v>593</v>
      </c>
    </row>
    <row r="412">
      <c r="A412" s="1" t="s">
        <v>595</v>
      </c>
      <c r="E412" s="27" t="s">
        <v>589</v>
      </c>
    </row>
    <row r="413">
      <c r="A413" s="1" t="s">
        <v>587</v>
      </c>
      <c r="B413" s="1">
        <v>29</v>
      </c>
      <c r="C413" s="26" t="s">
        <v>8415</v>
      </c>
      <c r="D413" t="s">
        <v>589</v>
      </c>
      <c r="E413" s="27" t="s">
        <v>8416</v>
      </c>
      <c r="F413" s="28" t="s">
        <v>610</v>
      </c>
      <c r="G413" s="29">
        <v>1</v>
      </c>
      <c r="H413" s="28">
        <v>0</v>
      </c>
      <c r="I413" s="30">
        <f>ROUND(G413*H413,P4)</f>
        <v>0</v>
      </c>
      <c r="L413" s="30">
        <v>0</v>
      </c>
      <c r="M413" s="24">
        <f>ROUND(G413*L413,P4)</f>
        <v>0</v>
      </c>
      <c r="N413" s="25" t="s">
        <v>3256</v>
      </c>
      <c r="O413" s="31">
        <f>M413*AA413</f>
        <v>0</v>
      </c>
      <c r="P413" s="1">
        <v>3</v>
      </c>
      <c r="AA413" s="1">
        <f>IF(P413=1,$O$3,IF(P413=2,$O$4,$O$5))</f>
        <v>0</v>
      </c>
    </row>
    <row r="414">
      <c r="A414" s="1" t="s">
        <v>592</v>
      </c>
      <c r="E414" s="27" t="s">
        <v>8416</v>
      </c>
    </row>
    <row r="415">
      <c r="A415" s="1" t="s">
        <v>593</v>
      </c>
    </row>
    <row r="416">
      <c r="A416" s="1" t="s">
        <v>595</v>
      </c>
      <c r="E416" s="27" t="s">
        <v>589</v>
      </c>
    </row>
    <row r="417">
      <c r="A417" s="1" t="s">
        <v>587</v>
      </c>
      <c r="B417" s="1">
        <v>30</v>
      </c>
      <c r="C417" s="26" t="s">
        <v>8417</v>
      </c>
      <c r="D417" t="s">
        <v>589</v>
      </c>
      <c r="E417" s="27" t="s">
        <v>8418</v>
      </c>
      <c r="F417" s="28" t="s">
        <v>610</v>
      </c>
      <c r="G417" s="29">
        <v>3</v>
      </c>
      <c r="H417" s="28">
        <v>0</v>
      </c>
      <c r="I417" s="30">
        <f>ROUND(G417*H417,P4)</f>
        <v>0</v>
      </c>
      <c r="L417" s="30">
        <v>0</v>
      </c>
      <c r="M417" s="24">
        <f>ROUND(G417*L417,P4)</f>
        <v>0</v>
      </c>
      <c r="N417" s="25" t="s">
        <v>3256</v>
      </c>
      <c r="O417" s="31">
        <f>M417*AA417</f>
        <v>0</v>
      </c>
      <c r="P417" s="1">
        <v>3</v>
      </c>
      <c r="AA417" s="1">
        <f>IF(P417=1,$O$3,IF(P417=2,$O$4,$O$5))</f>
        <v>0</v>
      </c>
    </row>
    <row r="418">
      <c r="A418" s="1" t="s">
        <v>592</v>
      </c>
      <c r="E418" s="27" t="s">
        <v>8418</v>
      </c>
    </row>
    <row r="419">
      <c r="A419" s="1" t="s">
        <v>593</v>
      </c>
    </row>
    <row r="420">
      <c r="A420" s="1" t="s">
        <v>595</v>
      </c>
      <c r="E420" s="27" t="s">
        <v>589</v>
      </c>
    </row>
    <row r="421">
      <c r="A421" s="1" t="s">
        <v>587</v>
      </c>
      <c r="B421" s="1">
        <v>31</v>
      </c>
      <c r="C421" s="26" t="s">
        <v>8419</v>
      </c>
      <c r="D421" t="s">
        <v>589</v>
      </c>
      <c r="E421" s="27" t="s">
        <v>8420</v>
      </c>
      <c r="F421" s="28" t="s">
        <v>610</v>
      </c>
      <c r="G421" s="29">
        <v>3</v>
      </c>
      <c r="H421" s="28">
        <v>0</v>
      </c>
      <c r="I421" s="30">
        <f>ROUND(G421*H421,P4)</f>
        <v>0</v>
      </c>
      <c r="L421" s="30">
        <v>0</v>
      </c>
      <c r="M421" s="24">
        <f>ROUND(G421*L421,P4)</f>
        <v>0</v>
      </c>
      <c r="N421" s="25" t="s">
        <v>3256</v>
      </c>
      <c r="O421" s="31">
        <f>M421*AA421</f>
        <v>0</v>
      </c>
      <c r="P421" s="1">
        <v>3</v>
      </c>
      <c r="AA421" s="1">
        <f>IF(P421=1,$O$3,IF(P421=2,$O$4,$O$5))</f>
        <v>0</v>
      </c>
    </row>
    <row r="422">
      <c r="A422" s="1" t="s">
        <v>592</v>
      </c>
      <c r="E422" s="27" t="s">
        <v>8420</v>
      </c>
    </row>
    <row r="423">
      <c r="A423" s="1" t="s">
        <v>593</v>
      </c>
    </row>
    <row r="424">
      <c r="A424" s="1" t="s">
        <v>595</v>
      </c>
      <c r="E424" s="27" t="s">
        <v>589</v>
      </c>
    </row>
    <row r="425">
      <c r="A425" s="1" t="s">
        <v>587</v>
      </c>
      <c r="B425" s="1">
        <v>32</v>
      </c>
      <c r="C425" s="26" t="s">
        <v>8421</v>
      </c>
      <c r="D425" t="s">
        <v>589</v>
      </c>
      <c r="E425" s="27" t="s">
        <v>8422</v>
      </c>
      <c r="F425" s="28" t="s">
        <v>610</v>
      </c>
      <c r="G425" s="29">
        <v>14</v>
      </c>
      <c r="H425" s="28">
        <v>0</v>
      </c>
      <c r="I425" s="30">
        <f>ROUND(G425*H425,P4)</f>
        <v>0</v>
      </c>
      <c r="L425" s="30">
        <v>0</v>
      </c>
      <c r="M425" s="24">
        <f>ROUND(G425*L425,P4)</f>
        <v>0</v>
      </c>
      <c r="N425" s="25" t="s">
        <v>3256</v>
      </c>
      <c r="O425" s="31">
        <f>M425*AA425</f>
        <v>0</v>
      </c>
      <c r="P425" s="1">
        <v>3</v>
      </c>
      <c r="AA425" s="1">
        <f>IF(P425=1,$O$3,IF(P425=2,$O$4,$O$5))</f>
        <v>0</v>
      </c>
    </row>
    <row r="426">
      <c r="A426" s="1" t="s">
        <v>592</v>
      </c>
      <c r="E426" s="27" t="s">
        <v>8422</v>
      </c>
    </row>
    <row r="427">
      <c r="A427" s="1" t="s">
        <v>593</v>
      </c>
    </row>
    <row r="428">
      <c r="A428" s="1" t="s">
        <v>595</v>
      </c>
      <c r="E428" s="27" t="s">
        <v>589</v>
      </c>
    </row>
    <row r="429">
      <c r="A429" s="1" t="s">
        <v>587</v>
      </c>
      <c r="B429" s="1">
        <v>33</v>
      </c>
      <c r="C429" s="26" t="s">
        <v>8423</v>
      </c>
      <c r="D429" t="s">
        <v>589</v>
      </c>
      <c r="E429" s="27" t="s">
        <v>8424</v>
      </c>
      <c r="F429" s="28" t="s">
        <v>610</v>
      </c>
      <c r="G429" s="29">
        <v>1</v>
      </c>
      <c r="H429" s="28">
        <v>0</v>
      </c>
      <c r="I429" s="30">
        <f>ROUND(G429*H429,P4)</f>
        <v>0</v>
      </c>
      <c r="L429" s="30">
        <v>0</v>
      </c>
      <c r="M429" s="24">
        <f>ROUND(G429*L429,P4)</f>
        <v>0</v>
      </c>
      <c r="N429" s="25" t="s">
        <v>3256</v>
      </c>
      <c r="O429" s="31">
        <f>M429*AA429</f>
        <v>0</v>
      </c>
      <c r="P429" s="1">
        <v>3</v>
      </c>
      <c r="AA429" s="1">
        <f>IF(P429=1,$O$3,IF(P429=2,$O$4,$O$5))</f>
        <v>0</v>
      </c>
    </row>
    <row r="430">
      <c r="A430" s="1" t="s">
        <v>592</v>
      </c>
      <c r="E430" s="27" t="s">
        <v>8424</v>
      </c>
    </row>
    <row r="431">
      <c r="A431" s="1" t="s">
        <v>593</v>
      </c>
    </row>
    <row r="432">
      <c r="A432" s="1" t="s">
        <v>595</v>
      </c>
      <c r="E432" s="27" t="s">
        <v>589</v>
      </c>
    </row>
    <row r="433">
      <c r="A433" s="1" t="s">
        <v>587</v>
      </c>
      <c r="B433" s="1">
        <v>34</v>
      </c>
      <c r="C433" s="26" t="s">
        <v>8425</v>
      </c>
      <c r="D433" t="s">
        <v>589</v>
      </c>
      <c r="E433" s="27" t="s">
        <v>8426</v>
      </c>
      <c r="F433" s="28" t="s">
        <v>610</v>
      </c>
      <c r="G433" s="29">
        <v>1</v>
      </c>
      <c r="H433" s="28">
        <v>0</v>
      </c>
      <c r="I433" s="30">
        <f>ROUND(G433*H433,P4)</f>
        <v>0</v>
      </c>
      <c r="L433" s="30">
        <v>0</v>
      </c>
      <c r="M433" s="24">
        <f>ROUND(G433*L433,P4)</f>
        <v>0</v>
      </c>
      <c r="N433" s="25" t="s">
        <v>3256</v>
      </c>
      <c r="O433" s="31">
        <f>M433*AA433</f>
        <v>0</v>
      </c>
      <c r="P433" s="1">
        <v>3</v>
      </c>
      <c r="AA433" s="1">
        <f>IF(P433=1,$O$3,IF(P433=2,$O$4,$O$5))</f>
        <v>0</v>
      </c>
    </row>
    <row r="434">
      <c r="A434" s="1" t="s">
        <v>592</v>
      </c>
      <c r="E434" s="27" t="s">
        <v>8426</v>
      </c>
    </row>
    <row r="435">
      <c r="A435" s="1" t="s">
        <v>593</v>
      </c>
    </row>
    <row r="436">
      <c r="A436" s="1" t="s">
        <v>595</v>
      </c>
      <c r="E436" s="27" t="s">
        <v>589</v>
      </c>
    </row>
    <row r="437" ht="13">
      <c r="A437" s="1" t="s">
        <v>584</v>
      </c>
      <c r="C437" s="22" t="s">
        <v>8427</v>
      </c>
      <c r="E437" s="23" t="s">
        <v>8428</v>
      </c>
      <c r="L437" s="24">
        <f>SUMIFS(L438:L485,A438:A485,"P")</f>
        <v>0</v>
      </c>
      <c r="M437" s="24">
        <f>SUMIFS(M438:M485,A438:A485,"P")</f>
        <v>0</v>
      </c>
      <c r="N437" s="25"/>
    </row>
    <row r="438">
      <c r="A438" s="1" t="s">
        <v>587</v>
      </c>
      <c r="B438" s="1">
        <v>35</v>
      </c>
      <c r="C438" s="26" t="s">
        <v>8429</v>
      </c>
      <c r="D438" t="s">
        <v>589</v>
      </c>
      <c r="E438" s="27" t="s">
        <v>8430</v>
      </c>
      <c r="F438" s="28" t="s">
        <v>618</v>
      </c>
      <c r="G438" s="29">
        <v>15</v>
      </c>
      <c r="H438" s="28">
        <v>0</v>
      </c>
      <c r="I438" s="30">
        <f>ROUND(G438*H438,P4)</f>
        <v>0</v>
      </c>
      <c r="L438" s="30">
        <v>0</v>
      </c>
      <c r="M438" s="24">
        <f>ROUND(G438*L438,P4)</f>
        <v>0</v>
      </c>
      <c r="N438" s="25" t="s">
        <v>3256</v>
      </c>
      <c r="O438" s="31">
        <f>M438*AA438</f>
        <v>0</v>
      </c>
      <c r="P438" s="1">
        <v>3</v>
      </c>
      <c r="AA438" s="1">
        <f>IF(P438=1,$O$3,IF(P438=2,$O$4,$O$5))</f>
        <v>0</v>
      </c>
    </row>
    <row r="439">
      <c r="A439" s="1" t="s">
        <v>592</v>
      </c>
      <c r="E439" s="27" t="s">
        <v>8430</v>
      </c>
    </row>
    <row r="440">
      <c r="A440" s="1" t="s">
        <v>593</v>
      </c>
    </row>
    <row r="441">
      <c r="A441" s="1" t="s">
        <v>595</v>
      </c>
      <c r="E441" s="27" t="s">
        <v>589</v>
      </c>
    </row>
    <row r="442">
      <c r="A442" s="1" t="s">
        <v>587</v>
      </c>
      <c r="B442" s="1">
        <v>36</v>
      </c>
      <c r="C442" s="26" t="s">
        <v>8431</v>
      </c>
      <c r="D442" t="s">
        <v>589</v>
      </c>
      <c r="E442" s="27" t="s">
        <v>8432</v>
      </c>
      <c r="F442" s="28" t="s">
        <v>4161</v>
      </c>
      <c r="G442" s="29">
        <v>2</v>
      </c>
      <c r="H442" s="28">
        <v>0</v>
      </c>
      <c r="I442" s="30">
        <f>ROUND(G442*H442,P4)</f>
        <v>0</v>
      </c>
      <c r="L442" s="30">
        <v>0</v>
      </c>
      <c r="M442" s="24">
        <f>ROUND(G442*L442,P4)</f>
        <v>0</v>
      </c>
      <c r="N442" s="25" t="s">
        <v>3256</v>
      </c>
      <c r="O442" s="31">
        <f>M442*AA442</f>
        <v>0</v>
      </c>
      <c r="P442" s="1">
        <v>3</v>
      </c>
      <c r="AA442" s="1">
        <f>IF(P442=1,$O$3,IF(P442=2,$O$4,$O$5))</f>
        <v>0</v>
      </c>
    </row>
    <row r="443">
      <c r="A443" s="1" t="s">
        <v>592</v>
      </c>
      <c r="E443" s="27" t="s">
        <v>8432</v>
      </c>
    </row>
    <row r="444">
      <c r="A444" s="1" t="s">
        <v>593</v>
      </c>
    </row>
    <row r="445">
      <c r="A445" s="1" t="s">
        <v>595</v>
      </c>
      <c r="E445" s="27" t="s">
        <v>589</v>
      </c>
    </row>
    <row r="446">
      <c r="A446" s="1" t="s">
        <v>587</v>
      </c>
      <c r="B446" s="1">
        <v>37</v>
      </c>
      <c r="C446" s="26" t="s">
        <v>8433</v>
      </c>
      <c r="D446" t="s">
        <v>589</v>
      </c>
      <c r="E446" s="27" t="s">
        <v>8434</v>
      </c>
      <c r="F446" s="28" t="s">
        <v>618</v>
      </c>
      <c r="G446" s="29">
        <v>54</v>
      </c>
      <c r="H446" s="28">
        <v>0</v>
      </c>
      <c r="I446" s="30">
        <f>ROUND(G446*H446,P4)</f>
        <v>0</v>
      </c>
      <c r="L446" s="30">
        <v>0</v>
      </c>
      <c r="M446" s="24">
        <f>ROUND(G446*L446,P4)</f>
        <v>0</v>
      </c>
      <c r="N446" s="25" t="s">
        <v>3256</v>
      </c>
      <c r="O446" s="31">
        <f>M446*AA446</f>
        <v>0</v>
      </c>
      <c r="P446" s="1">
        <v>3</v>
      </c>
      <c r="AA446" s="1">
        <f>IF(P446=1,$O$3,IF(P446=2,$O$4,$O$5))</f>
        <v>0</v>
      </c>
    </row>
    <row r="447">
      <c r="A447" s="1" t="s">
        <v>592</v>
      </c>
      <c r="E447" s="27" t="s">
        <v>8434</v>
      </c>
    </row>
    <row r="448">
      <c r="A448" s="1" t="s">
        <v>593</v>
      </c>
    </row>
    <row r="449">
      <c r="A449" s="1" t="s">
        <v>595</v>
      </c>
      <c r="E449" s="27" t="s">
        <v>589</v>
      </c>
    </row>
    <row r="450">
      <c r="A450" s="1" t="s">
        <v>587</v>
      </c>
      <c r="B450" s="1">
        <v>38</v>
      </c>
      <c r="C450" s="26" t="s">
        <v>8435</v>
      </c>
      <c r="D450" t="s">
        <v>589</v>
      </c>
      <c r="E450" s="27" t="s">
        <v>8436</v>
      </c>
      <c r="F450" s="28" t="s">
        <v>610</v>
      </c>
      <c r="G450" s="29">
        <v>4</v>
      </c>
      <c r="H450" s="28">
        <v>0</v>
      </c>
      <c r="I450" s="30">
        <f>ROUND(G450*H450,P4)</f>
        <v>0</v>
      </c>
      <c r="L450" s="30">
        <v>0</v>
      </c>
      <c r="M450" s="24">
        <f>ROUND(G450*L450,P4)</f>
        <v>0</v>
      </c>
      <c r="N450" s="25" t="s">
        <v>3256</v>
      </c>
      <c r="O450" s="31">
        <f>M450*AA450</f>
        <v>0</v>
      </c>
      <c r="P450" s="1">
        <v>3</v>
      </c>
      <c r="AA450" s="1">
        <f>IF(P450=1,$O$3,IF(P450=2,$O$4,$O$5))</f>
        <v>0</v>
      </c>
    </row>
    <row r="451">
      <c r="A451" s="1" t="s">
        <v>592</v>
      </c>
      <c r="E451" s="27" t="s">
        <v>8436</v>
      </c>
    </row>
    <row r="452">
      <c r="A452" s="1" t="s">
        <v>593</v>
      </c>
    </row>
    <row r="453">
      <c r="A453" s="1" t="s">
        <v>595</v>
      </c>
      <c r="E453" s="27" t="s">
        <v>589</v>
      </c>
    </row>
    <row r="454">
      <c r="A454" s="1" t="s">
        <v>587</v>
      </c>
      <c r="B454" s="1">
        <v>39</v>
      </c>
      <c r="C454" s="26" t="s">
        <v>8437</v>
      </c>
      <c r="D454" t="s">
        <v>589</v>
      </c>
      <c r="E454" s="27" t="s">
        <v>8438</v>
      </c>
      <c r="F454" s="28" t="s">
        <v>618</v>
      </c>
      <c r="G454" s="29">
        <v>32</v>
      </c>
      <c r="H454" s="28">
        <v>0</v>
      </c>
      <c r="I454" s="30">
        <f>ROUND(G454*H454,P4)</f>
        <v>0</v>
      </c>
      <c r="L454" s="30">
        <v>0</v>
      </c>
      <c r="M454" s="24">
        <f>ROUND(G454*L454,P4)</f>
        <v>0</v>
      </c>
      <c r="N454" s="25" t="s">
        <v>3256</v>
      </c>
      <c r="O454" s="31">
        <f>M454*AA454</f>
        <v>0</v>
      </c>
      <c r="P454" s="1">
        <v>3</v>
      </c>
      <c r="AA454" s="1">
        <f>IF(P454=1,$O$3,IF(P454=2,$O$4,$O$5))</f>
        <v>0</v>
      </c>
    </row>
    <row r="455">
      <c r="A455" s="1" t="s">
        <v>592</v>
      </c>
      <c r="E455" s="27" t="s">
        <v>8438</v>
      </c>
    </row>
    <row r="456">
      <c r="A456" s="1" t="s">
        <v>593</v>
      </c>
    </row>
    <row r="457">
      <c r="A457" s="1" t="s">
        <v>595</v>
      </c>
      <c r="E457" s="27" t="s">
        <v>589</v>
      </c>
    </row>
    <row r="458">
      <c r="A458" s="1" t="s">
        <v>587</v>
      </c>
      <c r="B458" s="1">
        <v>40</v>
      </c>
      <c r="C458" s="26" t="s">
        <v>8439</v>
      </c>
      <c r="D458" t="s">
        <v>589</v>
      </c>
      <c r="E458" s="27" t="s">
        <v>8440</v>
      </c>
      <c r="F458" s="28" t="s">
        <v>618</v>
      </c>
      <c r="G458" s="29">
        <v>14</v>
      </c>
      <c r="H458" s="28">
        <v>0</v>
      </c>
      <c r="I458" s="30">
        <f>ROUND(G458*H458,P4)</f>
        <v>0</v>
      </c>
      <c r="L458" s="30">
        <v>0</v>
      </c>
      <c r="M458" s="24">
        <f>ROUND(G458*L458,P4)</f>
        <v>0</v>
      </c>
      <c r="N458" s="25" t="s">
        <v>3256</v>
      </c>
      <c r="O458" s="31">
        <f>M458*AA458</f>
        <v>0</v>
      </c>
      <c r="P458" s="1">
        <v>3</v>
      </c>
      <c r="AA458" s="1">
        <f>IF(P458=1,$O$3,IF(P458=2,$O$4,$O$5))</f>
        <v>0</v>
      </c>
    </row>
    <row r="459">
      <c r="A459" s="1" t="s">
        <v>592</v>
      </c>
      <c r="E459" s="27" t="s">
        <v>8440</v>
      </c>
    </row>
    <row r="460">
      <c r="A460" s="1" t="s">
        <v>593</v>
      </c>
    </row>
    <row r="461">
      <c r="A461" s="1" t="s">
        <v>595</v>
      </c>
      <c r="E461" s="27" t="s">
        <v>589</v>
      </c>
    </row>
    <row r="462">
      <c r="A462" s="1" t="s">
        <v>587</v>
      </c>
      <c r="B462" s="1">
        <v>41</v>
      </c>
      <c r="C462" s="26" t="s">
        <v>8441</v>
      </c>
      <c r="D462" t="s">
        <v>589</v>
      </c>
      <c r="E462" s="27" t="s">
        <v>8442</v>
      </c>
      <c r="F462" s="28" t="s">
        <v>618</v>
      </c>
      <c r="G462" s="29">
        <v>42</v>
      </c>
      <c r="H462" s="28">
        <v>0</v>
      </c>
      <c r="I462" s="30">
        <f>ROUND(G462*H462,P4)</f>
        <v>0</v>
      </c>
      <c r="L462" s="30">
        <v>0</v>
      </c>
      <c r="M462" s="24">
        <f>ROUND(G462*L462,P4)</f>
        <v>0</v>
      </c>
      <c r="N462" s="25" t="s">
        <v>3256</v>
      </c>
      <c r="O462" s="31">
        <f>M462*AA462</f>
        <v>0</v>
      </c>
      <c r="P462" s="1">
        <v>3</v>
      </c>
      <c r="AA462" s="1">
        <f>IF(P462=1,$O$3,IF(P462=2,$O$4,$O$5))</f>
        <v>0</v>
      </c>
    </row>
    <row r="463">
      <c r="A463" s="1" t="s">
        <v>592</v>
      </c>
      <c r="E463" s="27" t="s">
        <v>8442</v>
      </c>
    </row>
    <row r="464">
      <c r="A464" s="1" t="s">
        <v>593</v>
      </c>
    </row>
    <row r="465">
      <c r="A465" s="1" t="s">
        <v>595</v>
      </c>
      <c r="E465" s="27" t="s">
        <v>589</v>
      </c>
    </row>
    <row r="466">
      <c r="A466" s="1" t="s">
        <v>587</v>
      </c>
      <c r="B466" s="1">
        <v>42</v>
      </c>
      <c r="C466" s="26" t="s">
        <v>8443</v>
      </c>
      <c r="D466" t="s">
        <v>589</v>
      </c>
      <c r="E466" s="27" t="s">
        <v>8444</v>
      </c>
      <c r="F466" s="28" t="s">
        <v>4161</v>
      </c>
      <c r="G466" s="29">
        <v>48</v>
      </c>
      <c r="H466" s="28">
        <v>0</v>
      </c>
      <c r="I466" s="30">
        <f>ROUND(G466*H466,P4)</f>
        <v>0</v>
      </c>
      <c r="L466" s="30">
        <v>0</v>
      </c>
      <c r="M466" s="24">
        <f>ROUND(G466*L466,P4)</f>
        <v>0</v>
      </c>
      <c r="N466" s="25" t="s">
        <v>3256</v>
      </c>
      <c r="O466" s="31">
        <f>M466*AA466</f>
        <v>0</v>
      </c>
      <c r="P466" s="1">
        <v>3</v>
      </c>
      <c r="AA466" s="1">
        <f>IF(P466=1,$O$3,IF(P466=2,$O$4,$O$5))</f>
        <v>0</v>
      </c>
    </row>
    <row r="467">
      <c r="A467" s="1" t="s">
        <v>592</v>
      </c>
      <c r="E467" s="27" t="s">
        <v>8444</v>
      </c>
    </row>
    <row r="468">
      <c r="A468" s="1" t="s">
        <v>593</v>
      </c>
    </row>
    <row r="469">
      <c r="A469" s="1" t="s">
        <v>595</v>
      </c>
      <c r="E469" s="27" t="s">
        <v>589</v>
      </c>
    </row>
    <row r="470">
      <c r="A470" s="1" t="s">
        <v>587</v>
      </c>
      <c r="B470" s="1">
        <v>43</v>
      </c>
      <c r="C470" s="26" t="s">
        <v>8445</v>
      </c>
      <c r="D470" t="s">
        <v>589</v>
      </c>
      <c r="E470" s="27" t="s">
        <v>8446</v>
      </c>
      <c r="F470" s="28" t="s">
        <v>610</v>
      </c>
      <c r="G470" s="29">
        <v>8</v>
      </c>
      <c r="H470" s="28">
        <v>0</v>
      </c>
      <c r="I470" s="30">
        <f>ROUND(G470*H470,P4)</f>
        <v>0</v>
      </c>
      <c r="L470" s="30">
        <v>0</v>
      </c>
      <c r="M470" s="24">
        <f>ROUND(G470*L470,P4)</f>
        <v>0</v>
      </c>
      <c r="N470" s="25" t="s">
        <v>3256</v>
      </c>
      <c r="O470" s="31">
        <f>M470*AA470</f>
        <v>0</v>
      </c>
      <c r="P470" s="1">
        <v>3</v>
      </c>
      <c r="AA470" s="1">
        <f>IF(P470=1,$O$3,IF(P470=2,$O$4,$O$5))</f>
        <v>0</v>
      </c>
    </row>
    <row r="471">
      <c r="A471" s="1" t="s">
        <v>592</v>
      </c>
      <c r="E471" s="27" t="s">
        <v>8446</v>
      </c>
    </row>
    <row r="472">
      <c r="A472" s="1" t="s">
        <v>593</v>
      </c>
    </row>
    <row r="473">
      <c r="A473" s="1" t="s">
        <v>595</v>
      </c>
      <c r="E473" s="27" t="s">
        <v>589</v>
      </c>
    </row>
    <row r="474">
      <c r="A474" s="1" t="s">
        <v>587</v>
      </c>
      <c r="B474" s="1">
        <v>44</v>
      </c>
      <c r="C474" s="26" t="s">
        <v>8447</v>
      </c>
      <c r="D474" t="s">
        <v>589</v>
      </c>
      <c r="E474" s="27" t="s">
        <v>8448</v>
      </c>
      <c r="F474" s="28" t="s">
        <v>610</v>
      </c>
      <c r="G474" s="29">
        <v>2</v>
      </c>
      <c r="H474" s="28">
        <v>0</v>
      </c>
      <c r="I474" s="30">
        <f>ROUND(G474*H474,P4)</f>
        <v>0</v>
      </c>
      <c r="L474" s="30">
        <v>0</v>
      </c>
      <c r="M474" s="24">
        <f>ROUND(G474*L474,P4)</f>
        <v>0</v>
      </c>
      <c r="N474" s="25" t="s">
        <v>3256</v>
      </c>
      <c r="O474" s="31">
        <f>M474*AA474</f>
        <v>0</v>
      </c>
      <c r="P474" s="1">
        <v>3</v>
      </c>
      <c r="AA474" s="1">
        <f>IF(P474=1,$O$3,IF(P474=2,$O$4,$O$5))</f>
        <v>0</v>
      </c>
    </row>
    <row r="475">
      <c r="A475" s="1" t="s">
        <v>592</v>
      </c>
      <c r="E475" s="27" t="s">
        <v>8448</v>
      </c>
    </row>
    <row r="476">
      <c r="A476" s="1" t="s">
        <v>593</v>
      </c>
    </row>
    <row r="477">
      <c r="A477" s="1" t="s">
        <v>595</v>
      </c>
      <c r="E477" s="27" t="s">
        <v>589</v>
      </c>
    </row>
    <row r="478">
      <c r="A478" s="1" t="s">
        <v>587</v>
      </c>
      <c r="B478" s="1">
        <v>45</v>
      </c>
      <c r="C478" s="26" t="s">
        <v>8449</v>
      </c>
      <c r="D478" t="s">
        <v>589</v>
      </c>
      <c r="E478" s="27" t="s">
        <v>8450</v>
      </c>
      <c r="F478" s="28" t="s">
        <v>610</v>
      </c>
      <c r="G478" s="29">
        <v>2</v>
      </c>
      <c r="H478" s="28">
        <v>0</v>
      </c>
      <c r="I478" s="30">
        <f>ROUND(G478*H478,P4)</f>
        <v>0</v>
      </c>
      <c r="L478" s="30">
        <v>0</v>
      </c>
      <c r="M478" s="24">
        <f>ROUND(G478*L478,P4)</f>
        <v>0</v>
      </c>
      <c r="N478" s="25" t="s">
        <v>3256</v>
      </c>
      <c r="O478" s="31">
        <f>M478*AA478</f>
        <v>0</v>
      </c>
      <c r="P478" s="1">
        <v>3</v>
      </c>
      <c r="AA478" s="1">
        <f>IF(P478=1,$O$3,IF(P478=2,$O$4,$O$5))</f>
        <v>0</v>
      </c>
    </row>
    <row r="479">
      <c r="A479" s="1" t="s">
        <v>592</v>
      </c>
      <c r="E479" s="27" t="s">
        <v>8450</v>
      </c>
    </row>
    <row r="480">
      <c r="A480" s="1" t="s">
        <v>593</v>
      </c>
    </row>
    <row r="481">
      <c r="A481" s="1" t="s">
        <v>595</v>
      </c>
      <c r="E481" s="27" t="s">
        <v>589</v>
      </c>
    </row>
    <row r="482">
      <c r="A482" s="1" t="s">
        <v>587</v>
      </c>
      <c r="B482" s="1">
        <v>46</v>
      </c>
      <c r="C482" s="26" t="s">
        <v>8451</v>
      </c>
      <c r="D482" t="s">
        <v>589</v>
      </c>
      <c r="E482" s="27" t="s">
        <v>8452</v>
      </c>
      <c r="F482" s="28" t="s">
        <v>618</v>
      </c>
      <c r="G482" s="29">
        <v>4</v>
      </c>
      <c r="H482" s="28">
        <v>0</v>
      </c>
      <c r="I482" s="30">
        <f>ROUND(G482*H482,P4)</f>
        <v>0</v>
      </c>
      <c r="L482" s="30">
        <v>0</v>
      </c>
      <c r="M482" s="24">
        <f>ROUND(G482*L482,P4)</f>
        <v>0</v>
      </c>
      <c r="N482" s="25" t="s">
        <v>3256</v>
      </c>
      <c r="O482" s="31">
        <f>M482*AA482</f>
        <v>0</v>
      </c>
      <c r="P482" s="1">
        <v>3</v>
      </c>
      <c r="AA482" s="1">
        <f>IF(P482=1,$O$3,IF(P482=2,$O$4,$O$5))</f>
        <v>0</v>
      </c>
    </row>
    <row r="483">
      <c r="A483" s="1" t="s">
        <v>592</v>
      </c>
      <c r="E483" s="27" t="s">
        <v>8452</v>
      </c>
    </row>
    <row r="484">
      <c r="A484" s="1" t="s">
        <v>593</v>
      </c>
    </row>
    <row r="485">
      <c r="A485" s="1" t="s">
        <v>595</v>
      </c>
      <c r="E485" s="27" t="s">
        <v>589</v>
      </c>
    </row>
    <row r="486" ht="13">
      <c r="A486" s="1" t="s">
        <v>584</v>
      </c>
      <c r="C486" s="22" t="s">
        <v>8453</v>
      </c>
      <c r="E486" s="23" t="s">
        <v>8454</v>
      </c>
      <c r="L486" s="24">
        <f>SUMIFS(L487:L526,A487:A526,"P")</f>
        <v>0</v>
      </c>
      <c r="M486" s="24">
        <f>SUMIFS(M487:M526,A487:A526,"P")</f>
        <v>0</v>
      </c>
      <c r="N486" s="25"/>
    </row>
    <row r="487">
      <c r="A487" s="1" t="s">
        <v>587</v>
      </c>
      <c r="B487" s="1">
        <v>47</v>
      </c>
      <c r="C487" s="26" t="s">
        <v>8455</v>
      </c>
      <c r="D487" t="s">
        <v>589</v>
      </c>
      <c r="E487" s="27" t="s">
        <v>8456</v>
      </c>
      <c r="F487" s="28" t="s">
        <v>618</v>
      </c>
      <c r="G487" s="29">
        <v>9</v>
      </c>
      <c r="H487" s="28">
        <v>0</v>
      </c>
      <c r="I487" s="30">
        <f>ROUND(G487*H487,P4)</f>
        <v>0</v>
      </c>
      <c r="L487" s="30">
        <v>0</v>
      </c>
      <c r="M487" s="24">
        <f>ROUND(G487*L487,P4)</f>
        <v>0</v>
      </c>
      <c r="N487" s="25" t="s">
        <v>3256</v>
      </c>
      <c r="O487" s="31">
        <f>M487*AA487</f>
        <v>0</v>
      </c>
      <c r="P487" s="1">
        <v>3</v>
      </c>
      <c r="AA487" s="1">
        <f>IF(P487=1,$O$3,IF(P487=2,$O$4,$O$5))</f>
        <v>0</v>
      </c>
    </row>
    <row r="488">
      <c r="A488" s="1" t="s">
        <v>592</v>
      </c>
      <c r="E488" s="27" t="s">
        <v>8456</v>
      </c>
    </row>
    <row r="489">
      <c r="A489" s="1" t="s">
        <v>593</v>
      </c>
    </row>
    <row r="490">
      <c r="A490" s="1" t="s">
        <v>595</v>
      </c>
      <c r="E490" s="27" t="s">
        <v>589</v>
      </c>
    </row>
    <row r="491">
      <c r="A491" s="1" t="s">
        <v>587</v>
      </c>
      <c r="B491" s="1">
        <v>48</v>
      </c>
      <c r="C491" s="26" t="s">
        <v>8457</v>
      </c>
      <c r="D491" t="s">
        <v>589</v>
      </c>
      <c r="E491" s="27" t="s">
        <v>8458</v>
      </c>
      <c r="F491" s="28" t="s">
        <v>618</v>
      </c>
      <c r="G491" s="29">
        <v>6</v>
      </c>
      <c r="H491" s="28">
        <v>0</v>
      </c>
      <c r="I491" s="30">
        <f>ROUND(G491*H491,P4)</f>
        <v>0</v>
      </c>
      <c r="L491" s="30">
        <v>0</v>
      </c>
      <c r="M491" s="24">
        <f>ROUND(G491*L491,P4)</f>
        <v>0</v>
      </c>
      <c r="N491" s="25" t="s">
        <v>3256</v>
      </c>
      <c r="O491" s="31">
        <f>M491*AA491</f>
        <v>0</v>
      </c>
      <c r="P491" s="1">
        <v>3</v>
      </c>
      <c r="AA491" s="1">
        <f>IF(P491=1,$O$3,IF(P491=2,$O$4,$O$5))</f>
        <v>0</v>
      </c>
    </row>
    <row r="492">
      <c r="A492" s="1" t="s">
        <v>592</v>
      </c>
      <c r="E492" s="27" t="s">
        <v>8458</v>
      </c>
    </row>
    <row r="493">
      <c r="A493" s="1" t="s">
        <v>593</v>
      </c>
    </row>
    <row r="494">
      <c r="A494" s="1" t="s">
        <v>595</v>
      </c>
      <c r="E494" s="27" t="s">
        <v>589</v>
      </c>
    </row>
    <row r="495">
      <c r="A495" s="1" t="s">
        <v>587</v>
      </c>
      <c r="B495" s="1">
        <v>49</v>
      </c>
      <c r="C495" s="26" t="s">
        <v>8459</v>
      </c>
      <c r="D495" t="s">
        <v>589</v>
      </c>
      <c r="E495" s="27" t="s">
        <v>8460</v>
      </c>
      <c r="F495" s="28" t="s">
        <v>610</v>
      </c>
      <c r="G495" s="29">
        <v>1</v>
      </c>
      <c r="H495" s="28">
        <v>0</v>
      </c>
      <c r="I495" s="30">
        <f>ROUND(G495*H495,P4)</f>
        <v>0</v>
      </c>
      <c r="L495" s="30">
        <v>0</v>
      </c>
      <c r="M495" s="24">
        <f>ROUND(G495*L495,P4)</f>
        <v>0</v>
      </c>
      <c r="N495" s="25" t="s">
        <v>3256</v>
      </c>
      <c r="O495" s="31">
        <f>M495*AA495</f>
        <v>0</v>
      </c>
      <c r="P495" s="1">
        <v>3</v>
      </c>
      <c r="AA495" s="1">
        <f>IF(P495=1,$O$3,IF(P495=2,$O$4,$O$5))</f>
        <v>0</v>
      </c>
    </row>
    <row r="496">
      <c r="A496" s="1" t="s">
        <v>592</v>
      </c>
      <c r="E496" s="27" t="s">
        <v>8460</v>
      </c>
    </row>
    <row r="497">
      <c r="A497" s="1" t="s">
        <v>593</v>
      </c>
    </row>
    <row r="498">
      <c r="A498" s="1" t="s">
        <v>595</v>
      </c>
      <c r="E498" s="27" t="s">
        <v>589</v>
      </c>
    </row>
    <row r="499">
      <c r="A499" s="1" t="s">
        <v>587</v>
      </c>
      <c r="B499" s="1">
        <v>50</v>
      </c>
      <c r="C499" s="26" t="s">
        <v>8461</v>
      </c>
      <c r="D499" t="s">
        <v>589</v>
      </c>
      <c r="E499" s="27" t="s">
        <v>8462</v>
      </c>
      <c r="F499" s="28" t="s">
        <v>610</v>
      </c>
      <c r="G499" s="29">
        <v>1</v>
      </c>
      <c r="H499" s="28">
        <v>0</v>
      </c>
      <c r="I499" s="30">
        <f>ROUND(G499*H499,P4)</f>
        <v>0</v>
      </c>
      <c r="L499" s="30">
        <v>0</v>
      </c>
      <c r="M499" s="24">
        <f>ROUND(G499*L499,P4)</f>
        <v>0</v>
      </c>
      <c r="N499" s="25" t="s">
        <v>3256</v>
      </c>
      <c r="O499" s="31">
        <f>M499*AA499</f>
        <v>0</v>
      </c>
      <c r="P499" s="1">
        <v>3</v>
      </c>
      <c r="AA499" s="1">
        <f>IF(P499=1,$O$3,IF(P499=2,$O$4,$O$5))</f>
        <v>0</v>
      </c>
    </row>
    <row r="500">
      <c r="A500" s="1" t="s">
        <v>592</v>
      </c>
      <c r="E500" s="27" t="s">
        <v>8462</v>
      </c>
    </row>
    <row r="501">
      <c r="A501" s="1" t="s">
        <v>593</v>
      </c>
    </row>
    <row r="502">
      <c r="A502" s="1" t="s">
        <v>595</v>
      </c>
      <c r="E502" s="27" t="s">
        <v>589</v>
      </c>
    </row>
    <row r="503">
      <c r="A503" s="1" t="s">
        <v>587</v>
      </c>
      <c r="B503" s="1">
        <v>51</v>
      </c>
      <c r="C503" s="26" t="s">
        <v>8463</v>
      </c>
      <c r="D503" t="s">
        <v>589</v>
      </c>
      <c r="E503" s="27" t="s">
        <v>8464</v>
      </c>
      <c r="F503" s="28" t="s">
        <v>610</v>
      </c>
      <c r="G503" s="29">
        <v>9</v>
      </c>
      <c r="H503" s="28">
        <v>0</v>
      </c>
      <c r="I503" s="30">
        <f>ROUND(G503*H503,P4)</f>
        <v>0</v>
      </c>
      <c r="L503" s="30">
        <v>0</v>
      </c>
      <c r="M503" s="24">
        <f>ROUND(G503*L503,P4)</f>
        <v>0</v>
      </c>
      <c r="N503" s="25" t="s">
        <v>3256</v>
      </c>
      <c r="O503" s="31">
        <f>M503*AA503</f>
        <v>0</v>
      </c>
      <c r="P503" s="1">
        <v>3</v>
      </c>
      <c r="AA503" s="1">
        <f>IF(P503=1,$O$3,IF(P503=2,$O$4,$O$5))</f>
        <v>0</v>
      </c>
    </row>
    <row r="504">
      <c r="A504" s="1" t="s">
        <v>592</v>
      </c>
      <c r="E504" s="27" t="s">
        <v>8464</v>
      </c>
    </row>
    <row r="505">
      <c r="A505" s="1" t="s">
        <v>593</v>
      </c>
    </row>
    <row r="506">
      <c r="A506" s="1" t="s">
        <v>595</v>
      </c>
      <c r="E506" s="27" t="s">
        <v>589</v>
      </c>
    </row>
    <row r="507">
      <c r="A507" s="1" t="s">
        <v>587</v>
      </c>
      <c r="B507" s="1">
        <v>52</v>
      </c>
      <c r="C507" s="26" t="s">
        <v>8465</v>
      </c>
      <c r="D507" t="s">
        <v>589</v>
      </c>
      <c r="E507" s="27" t="s">
        <v>8466</v>
      </c>
      <c r="F507" s="28" t="s">
        <v>610</v>
      </c>
      <c r="G507" s="29">
        <v>9</v>
      </c>
      <c r="H507" s="28">
        <v>0</v>
      </c>
      <c r="I507" s="30">
        <f>ROUND(G507*H507,P4)</f>
        <v>0</v>
      </c>
      <c r="L507" s="30">
        <v>0</v>
      </c>
      <c r="M507" s="24">
        <f>ROUND(G507*L507,P4)</f>
        <v>0</v>
      </c>
      <c r="N507" s="25" t="s">
        <v>3256</v>
      </c>
      <c r="O507" s="31">
        <f>M507*AA507</f>
        <v>0</v>
      </c>
      <c r="P507" s="1">
        <v>3</v>
      </c>
      <c r="AA507" s="1">
        <f>IF(P507=1,$O$3,IF(P507=2,$O$4,$O$5))</f>
        <v>0</v>
      </c>
    </row>
    <row r="508">
      <c r="A508" s="1" t="s">
        <v>592</v>
      </c>
      <c r="E508" s="27" t="s">
        <v>8466</v>
      </c>
    </row>
    <row r="509">
      <c r="A509" s="1" t="s">
        <v>593</v>
      </c>
    </row>
    <row r="510">
      <c r="A510" s="1" t="s">
        <v>595</v>
      </c>
      <c r="E510" s="27" t="s">
        <v>589</v>
      </c>
    </row>
    <row r="511">
      <c r="A511" s="1" t="s">
        <v>587</v>
      </c>
      <c r="B511" s="1">
        <v>53</v>
      </c>
      <c r="C511" s="26" t="s">
        <v>8467</v>
      </c>
      <c r="D511" t="s">
        <v>589</v>
      </c>
      <c r="E511" s="27" t="s">
        <v>8468</v>
      </c>
      <c r="F511" s="28" t="s">
        <v>610</v>
      </c>
      <c r="G511" s="29">
        <v>3</v>
      </c>
      <c r="H511" s="28">
        <v>0</v>
      </c>
      <c r="I511" s="30">
        <f>ROUND(G511*H511,P4)</f>
        <v>0</v>
      </c>
      <c r="L511" s="30">
        <v>0</v>
      </c>
      <c r="M511" s="24">
        <f>ROUND(G511*L511,P4)</f>
        <v>0</v>
      </c>
      <c r="N511" s="25" t="s">
        <v>3256</v>
      </c>
      <c r="O511" s="31">
        <f>M511*AA511</f>
        <v>0</v>
      </c>
      <c r="P511" s="1">
        <v>3</v>
      </c>
      <c r="AA511" s="1">
        <f>IF(P511=1,$O$3,IF(P511=2,$O$4,$O$5))</f>
        <v>0</v>
      </c>
    </row>
    <row r="512">
      <c r="A512" s="1" t="s">
        <v>592</v>
      </c>
      <c r="E512" s="27" t="s">
        <v>8468</v>
      </c>
    </row>
    <row r="513">
      <c r="A513" s="1" t="s">
        <v>593</v>
      </c>
    </row>
    <row r="514">
      <c r="A514" s="1" t="s">
        <v>595</v>
      </c>
      <c r="E514" s="27" t="s">
        <v>589</v>
      </c>
    </row>
    <row r="515">
      <c r="A515" s="1" t="s">
        <v>587</v>
      </c>
      <c r="B515" s="1">
        <v>54</v>
      </c>
      <c r="C515" s="26" t="s">
        <v>8469</v>
      </c>
      <c r="D515" t="s">
        <v>589</v>
      </c>
      <c r="E515" s="27" t="s">
        <v>8470</v>
      </c>
      <c r="F515" s="28" t="s">
        <v>610</v>
      </c>
      <c r="G515" s="29">
        <v>3</v>
      </c>
      <c r="H515" s="28">
        <v>0</v>
      </c>
      <c r="I515" s="30">
        <f>ROUND(G515*H515,P4)</f>
        <v>0</v>
      </c>
      <c r="L515" s="30">
        <v>0</v>
      </c>
      <c r="M515" s="24">
        <f>ROUND(G515*L515,P4)</f>
        <v>0</v>
      </c>
      <c r="N515" s="25" t="s">
        <v>3256</v>
      </c>
      <c r="O515" s="31">
        <f>M515*AA515</f>
        <v>0</v>
      </c>
      <c r="P515" s="1">
        <v>3</v>
      </c>
      <c r="AA515" s="1">
        <f>IF(P515=1,$O$3,IF(P515=2,$O$4,$O$5))</f>
        <v>0</v>
      </c>
    </row>
    <row r="516">
      <c r="A516" s="1" t="s">
        <v>592</v>
      </c>
      <c r="E516" s="27" t="s">
        <v>8470</v>
      </c>
    </row>
    <row r="517">
      <c r="A517" s="1" t="s">
        <v>593</v>
      </c>
    </row>
    <row r="518">
      <c r="A518" s="1" t="s">
        <v>595</v>
      </c>
      <c r="E518" s="27" t="s">
        <v>589</v>
      </c>
    </row>
    <row r="519" ht="25">
      <c r="A519" s="1" t="s">
        <v>587</v>
      </c>
      <c r="B519" s="1">
        <v>55</v>
      </c>
      <c r="C519" s="26" t="s">
        <v>8471</v>
      </c>
      <c r="D519" t="s">
        <v>589</v>
      </c>
      <c r="E519" s="27" t="s">
        <v>8472</v>
      </c>
      <c r="F519" s="28" t="s">
        <v>610</v>
      </c>
      <c r="G519" s="29">
        <v>1</v>
      </c>
      <c r="H519" s="28">
        <v>0</v>
      </c>
      <c r="I519" s="30">
        <f>ROUND(G519*H519,P4)</f>
        <v>0</v>
      </c>
      <c r="L519" s="30">
        <v>0</v>
      </c>
      <c r="M519" s="24">
        <f>ROUND(G519*L519,P4)</f>
        <v>0</v>
      </c>
      <c r="N519" s="25" t="s">
        <v>3256</v>
      </c>
      <c r="O519" s="31">
        <f>M519*AA519</f>
        <v>0</v>
      </c>
      <c r="P519" s="1">
        <v>3</v>
      </c>
      <c r="AA519" s="1">
        <f>IF(P519=1,$O$3,IF(P519=2,$O$4,$O$5))</f>
        <v>0</v>
      </c>
    </row>
    <row r="520" ht="25">
      <c r="A520" s="1" t="s">
        <v>592</v>
      </c>
      <c r="E520" s="27" t="s">
        <v>8472</v>
      </c>
    </row>
    <row r="521">
      <c r="A521" s="1" t="s">
        <v>593</v>
      </c>
    </row>
    <row r="522">
      <c r="A522" s="1" t="s">
        <v>595</v>
      </c>
      <c r="E522" s="27" t="s">
        <v>589</v>
      </c>
    </row>
    <row r="523">
      <c r="A523" s="1" t="s">
        <v>587</v>
      </c>
      <c r="B523" s="1">
        <v>56</v>
      </c>
      <c r="C523" s="26" t="s">
        <v>8473</v>
      </c>
      <c r="D523" t="s">
        <v>589</v>
      </c>
      <c r="E523" s="27" t="s">
        <v>8474</v>
      </c>
      <c r="F523" s="28" t="s">
        <v>4161</v>
      </c>
      <c r="G523" s="29">
        <v>1</v>
      </c>
      <c r="H523" s="28">
        <v>0</v>
      </c>
      <c r="I523" s="30">
        <f>ROUND(G523*H523,P4)</f>
        <v>0</v>
      </c>
      <c r="L523" s="30">
        <v>0</v>
      </c>
      <c r="M523" s="24">
        <f>ROUND(G523*L523,P4)</f>
        <v>0</v>
      </c>
      <c r="N523" s="25" t="s">
        <v>3256</v>
      </c>
      <c r="O523" s="31">
        <f>M523*AA523</f>
        <v>0</v>
      </c>
      <c r="P523" s="1">
        <v>3</v>
      </c>
      <c r="AA523" s="1">
        <f>IF(P523=1,$O$3,IF(P523=2,$O$4,$O$5))</f>
        <v>0</v>
      </c>
    </row>
    <row r="524">
      <c r="A524" s="1" t="s">
        <v>592</v>
      </c>
      <c r="E524" s="27" t="s">
        <v>8474</v>
      </c>
    </row>
    <row r="525">
      <c r="A525" s="1" t="s">
        <v>593</v>
      </c>
    </row>
    <row r="526">
      <c r="A526" s="1" t="s">
        <v>595</v>
      </c>
      <c r="E526" s="27" t="s">
        <v>589</v>
      </c>
    </row>
    <row r="527" ht="13">
      <c r="A527" s="1" t="s">
        <v>584</v>
      </c>
      <c r="C527" s="22" t="s">
        <v>8475</v>
      </c>
      <c r="E527" s="23" t="s">
        <v>8476</v>
      </c>
      <c r="L527" s="24">
        <f>SUMIFS(L528:L571,A528:A571,"P")</f>
        <v>0</v>
      </c>
      <c r="M527" s="24">
        <f>SUMIFS(M528:M571,A528:A571,"P")</f>
        <v>0</v>
      </c>
      <c r="N527" s="25"/>
    </row>
    <row r="528">
      <c r="A528" s="1" t="s">
        <v>587</v>
      </c>
      <c r="B528" s="1">
        <v>57</v>
      </c>
      <c r="C528" s="26" t="s">
        <v>8477</v>
      </c>
      <c r="D528" t="s">
        <v>589</v>
      </c>
      <c r="E528" s="27" t="s">
        <v>8478</v>
      </c>
      <c r="F528" s="28" t="s">
        <v>610</v>
      </c>
      <c r="G528" s="29">
        <v>1</v>
      </c>
      <c r="H528" s="28">
        <v>0</v>
      </c>
      <c r="I528" s="30">
        <f>ROUND(G528*H528,P4)</f>
        <v>0</v>
      </c>
      <c r="L528" s="30">
        <v>0</v>
      </c>
      <c r="M528" s="24">
        <f>ROUND(G528*L528,P4)</f>
        <v>0</v>
      </c>
      <c r="N528" s="25" t="s">
        <v>3256</v>
      </c>
      <c r="O528" s="31">
        <f>M528*AA528</f>
        <v>0</v>
      </c>
      <c r="P528" s="1">
        <v>3</v>
      </c>
      <c r="AA528" s="1">
        <f>IF(P528=1,$O$3,IF(P528=2,$O$4,$O$5))</f>
        <v>0</v>
      </c>
    </row>
    <row r="529">
      <c r="A529" s="1" t="s">
        <v>592</v>
      </c>
      <c r="E529" s="27" t="s">
        <v>8478</v>
      </c>
    </row>
    <row r="530">
      <c r="A530" s="1" t="s">
        <v>593</v>
      </c>
    </row>
    <row r="531">
      <c r="A531" s="1" t="s">
        <v>595</v>
      </c>
      <c r="E531" s="27" t="s">
        <v>589</v>
      </c>
    </row>
    <row r="532">
      <c r="A532" s="1" t="s">
        <v>587</v>
      </c>
      <c r="B532" s="1">
        <v>58</v>
      </c>
      <c r="C532" s="26" t="s">
        <v>8479</v>
      </c>
      <c r="D532" t="s">
        <v>589</v>
      </c>
      <c r="E532" s="27" t="s">
        <v>8480</v>
      </c>
      <c r="F532" s="28" t="s">
        <v>610</v>
      </c>
      <c r="G532" s="29">
        <v>4</v>
      </c>
      <c r="H532" s="28">
        <v>0</v>
      </c>
      <c r="I532" s="30">
        <f>ROUND(G532*H532,P4)</f>
        <v>0</v>
      </c>
      <c r="L532" s="30">
        <v>0</v>
      </c>
      <c r="M532" s="24">
        <f>ROUND(G532*L532,P4)</f>
        <v>0</v>
      </c>
      <c r="N532" s="25" t="s">
        <v>3256</v>
      </c>
      <c r="O532" s="31">
        <f>M532*AA532</f>
        <v>0</v>
      </c>
      <c r="P532" s="1">
        <v>3</v>
      </c>
      <c r="AA532" s="1">
        <f>IF(P532=1,$O$3,IF(P532=2,$O$4,$O$5))</f>
        <v>0</v>
      </c>
    </row>
    <row r="533">
      <c r="A533" s="1" t="s">
        <v>592</v>
      </c>
      <c r="E533" s="27" t="s">
        <v>8480</v>
      </c>
    </row>
    <row r="534">
      <c r="A534" s="1" t="s">
        <v>593</v>
      </c>
    </row>
    <row r="535">
      <c r="A535" s="1" t="s">
        <v>595</v>
      </c>
      <c r="E535" s="27" t="s">
        <v>589</v>
      </c>
    </row>
    <row r="536">
      <c r="A536" s="1" t="s">
        <v>587</v>
      </c>
      <c r="B536" s="1">
        <v>59</v>
      </c>
      <c r="C536" s="26" t="s">
        <v>8481</v>
      </c>
      <c r="D536" t="s">
        <v>589</v>
      </c>
      <c r="E536" s="27" t="s">
        <v>8482</v>
      </c>
      <c r="F536" s="28" t="s">
        <v>610</v>
      </c>
      <c r="G536" s="29">
        <v>5</v>
      </c>
      <c r="H536" s="28">
        <v>0</v>
      </c>
      <c r="I536" s="30">
        <f>ROUND(G536*H536,P4)</f>
        <v>0</v>
      </c>
      <c r="L536" s="30">
        <v>0</v>
      </c>
      <c r="M536" s="24">
        <f>ROUND(G536*L536,P4)</f>
        <v>0</v>
      </c>
      <c r="N536" s="25" t="s">
        <v>3256</v>
      </c>
      <c r="O536" s="31">
        <f>M536*AA536</f>
        <v>0</v>
      </c>
      <c r="P536" s="1">
        <v>3</v>
      </c>
      <c r="AA536" s="1">
        <f>IF(P536=1,$O$3,IF(P536=2,$O$4,$O$5))</f>
        <v>0</v>
      </c>
    </row>
    <row r="537">
      <c r="A537" s="1" t="s">
        <v>592</v>
      </c>
      <c r="E537" s="27" t="s">
        <v>8482</v>
      </c>
    </row>
    <row r="538">
      <c r="A538" s="1" t="s">
        <v>593</v>
      </c>
    </row>
    <row r="539">
      <c r="A539" s="1" t="s">
        <v>595</v>
      </c>
      <c r="E539" s="27" t="s">
        <v>589</v>
      </c>
    </row>
    <row r="540">
      <c r="A540" s="1" t="s">
        <v>587</v>
      </c>
      <c r="B540" s="1">
        <v>60</v>
      </c>
      <c r="C540" s="26" t="s">
        <v>8483</v>
      </c>
      <c r="D540" t="s">
        <v>589</v>
      </c>
      <c r="E540" s="27" t="s">
        <v>8484</v>
      </c>
      <c r="F540" s="28" t="s">
        <v>610</v>
      </c>
      <c r="G540" s="29">
        <v>1</v>
      </c>
      <c r="H540" s="28">
        <v>0</v>
      </c>
      <c r="I540" s="30">
        <f>ROUND(G540*H540,P4)</f>
        <v>0</v>
      </c>
      <c r="L540" s="30">
        <v>0</v>
      </c>
      <c r="M540" s="24">
        <f>ROUND(G540*L540,P4)</f>
        <v>0</v>
      </c>
      <c r="N540" s="25" t="s">
        <v>3256</v>
      </c>
      <c r="O540" s="31">
        <f>M540*AA540</f>
        <v>0</v>
      </c>
      <c r="P540" s="1">
        <v>3</v>
      </c>
      <c r="AA540" s="1">
        <f>IF(P540=1,$O$3,IF(P540=2,$O$4,$O$5))</f>
        <v>0</v>
      </c>
    </row>
    <row r="541">
      <c r="A541" s="1" t="s">
        <v>592</v>
      </c>
      <c r="E541" s="27" t="s">
        <v>8484</v>
      </c>
    </row>
    <row r="542">
      <c r="A542" s="1" t="s">
        <v>593</v>
      </c>
    </row>
    <row r="543">
      <c r="A543" s="1" t="s">
        <v>595</v>
      </c>
      <c r="E543" s="27" t="s">
        <v>589</v>
      </c>
    </row>
    <row r="544">
      <c r="A544" s="1" t="s">
        <v>587</v>
      </c>
      <c r="B544" s="1">
        <v>61</v>
      </c>
      <c r="C544" s="26" t="s">
        <v>8485</v>
      </c>
      <c r="D544" t="s">
        <v>589</v>
      </c>
      <c r="E544" s="27" t="s">
        <v>8486</v>
      </c>
      <c r="F544" s="28" t="s">
        <v>610</v>
      </c>
      <c r="G544" s="29">
        <v>1</v>
      </c>
      <c r="H544" s="28">
        <v>0</v>
      </c>
      <c r="I544" s="30">
        <f>ROUND(G544*H544,P4)</f>
        <v>0</v>
      </c>
      <c r="L544" s="30">
        <v>0</v>
      </c>
      <c r="M544" s="24">
        <f>ROUND(G544*L544,P4)</f>
        <v>0</v>
      </c>
      <c r="N544" s="25" t="s">
        <v>3256</v>
      </c>
      <c r="O544" s="31">
        <f>M544*AA544</f>
        <v>0</v>
      </c>
      <c r="P544" s="1">
        <v>3</v>
      </c>
      <c r="AA544" s="1">
        <f>IF(P544=1,$O$3,IF(P544=2,$O$4,$O$5))</f>
        <v>0</v>
      </c>
    </row>
    <row r="545">
      <c r="A545" s="1" t="s">
        <v>592</v>
      </c>
      <c r="E545" s="27" t="s">
        <v>8486</v>
      </c>
    </row>
    <row r="546">
      <c r="A546" s="1" t="s">
        <v>593</v>
      </c>
    </row>
    <row r="547">
      <c r="A547" s="1" t="s">
        <v>595</v>
      </c>
      <c r="E547" s="27" t="s">
        <v>589</v>
      </c>
    </row>
    <row r="548">
      <c r="A548" s="1" t="s">
        <v>587</v>
      </c>
      <c r="B548" s="1">
        <v>62</v>
      </c>
      <c r="C548" s="26" t="s">
        <v>8487</v>
      </c>
      <c r="D548" t="s">
        <v>589</v>
      </c>
      <c r="E548" s="27" t="s">
        <v>8488</v>
      </c>
      <c r="F548" s="28" t="s">
        <v>610</v>
      </c>
      <c r="G548" s="29">
        <v>3</v>
      </c>
      <c r="H548" s="28">
        <v>0</v>
      </c>
      <c r="I548" s="30">
        <f>ROUND(G548*H548,P4)</f>
        <v>0</v>
      </c>
      <c r="L548" s="30">
        <v>0</v>
      </c>
      <c r="M548" s="24">
        <f>ROUND(G548*L548,P4)</f>
        <v>0</v>
      </c>
      <c r="N548" s="25" t="s">
        <v>3256</v>
      </c>
      <c r="O548" s="31">
        <f>M548*AA548</f>
        <v>0</v>
      </c>
      <c r="P548" s="1">
        <v>3</v>
      </c>
      <c r="AA548" s="1">
        <f>IF(P548=1,$O$3,IF(P548=2,$O$4,$O$5))</f>
        <v>0</v>
      </c>
    </row>
    <row r="549">
      <c r="A549" s="1" t="s">
        <v>592</v>
      </c>
      <c r="E549" s="27" t="s">
        <v>8488</v>
      </c>
    </row>
    <row r="550">
      <c r="A550" s="1" t="s">
        <v>593</v>
      </c>
    </row>
    <row r="551">
      <c r="A551" s="1" t="s">
        <v>595</v>
      </c>
      <c r="E551" s="27" t="s">
        <v>589</v>
      </c>
    </row>
    <row r="552">
      <c r="A552" s="1" t="s">
        <v>587</v>
      </c>
      <c r="B552" s="1">
        <v>63</v>
      </c>
      <c r="C552" s="26" t="s">
        <v>8489</v>
      </c>
      <c r="D552" t="s">
        <v>589</v>
      </c>
      <c r="E552" s="27" t="s">
        <v>8490</v>
      </c>
      <c r="F552" s="28" t="s">
        <v>610</v>
      </c>
      <c r="G552" s="29">
        <v>3</v>
      </c>
      <c r="H552" s="28">
        <v>0</v>
      </c>
      <c r="I552" s="30">
        <f>ROUND(G552*H552,P4)</f>
        <v>0</v>
      </c>
      <c r="L552" s="30">
        <v>0</v>
      </c>
      <c r="M552" s="24">
        <f>ROUND(G552*L552,P4)</f>
        <v>0</v>
      </c>
      <c r="N552" s="25" t="s">
        <v>3256</v>
      </c>
      <c r="O552" s="31">
        <f>M552*AA552</f>
        <v>0</v>
      </c>
      <c r="P552" s="1">
        <v>3</v>
      </c>
      <c r="AA552" s="1">
        <f>IF(P552=1,$O$3,IF(P552=2,$O$4,$O$5))</f>
        <v>0</v>
      </c>
    </row>
    <row r="553">
      <c r="A553" s="1" t="s">
        <v>592</v>
      </c>
      <c r="E553" s="27" t="s">
        <v>8490</v>
      </c>
    </row>
    <row r="554">
      <c r="A554" s="1" t="s">
        <v>593</v>
      </c>
    </row>
    <row r="555">
      <c r="A555" s="1" t="s">
        <v>595</v>
      </c>
      <c r="E555" s="27" t="s">
        <v>589</v>
      </c>
    </row>
    <row r="556">
      <c r="A556" s="1" t="s">
        <v>587</v>
      </c>
      <c r="B556" s="1">
        <v>64</v>
      </c>
      <c r="C556" s="26" t="s">
        <v>8491</v>
      </c>
      <c r="D556" t="s">
        <v>589</v>
      </c>
      <c r="E556" s="27" t="s">
        <v>8492</v>
      </c>
      <c r="F556" s="28" t="s">
        <v>610</v>
      </c>
      <c r="G556" s="29">
        <v>9</v>
      </c>
      <c r="H556" s="28">
        <v>0</v>
      </c>
      <c r="I556" s="30">
        <f>ROUND(G556*H556,P4)</f>
        <v>0</v>
      </c>
      <c r="L556" s="30">
        <v>0</v>
      </c>
      <c r="M556" s="24">
        <f>ROUND(G556*L556,P4)</f>
        <v>0</v>
      </c>
      <c r="N556" s="25" t="s">
        <v>3256</v>
      </c>
      <c r="O556" s="31">
        <f>M556*AA556</f>
        <v>0</v>
      </c>
      <c r="P556" s="1">
        <v>3</v>
      </c>
      <c r="AA556" s="1">
        <f>IF(P556=1,$O$3,IF(P556=2,$O$4,$O$5))</f>
        <v>0</v>
      </c>
    </row>
    <row r="557">
      <c r="A557" s="1" t="s">
        <v>592</v>
      </c>
      <c r="E557" s="27" t="s">
        <v>8492</v>
      </c>
    </row>
    <row r="558">
      <c r="A558" s="1" t="s">
        <v>593</v>
      </c>
    </row>
    <row r="559">
      <c r="A559" s="1" t="s">
        <v>595</v>
      </c>
      <c r="E559" s="27" t="s">
        <v>589</v>
      </c>
    </row>
    <row r="560">
      <c r="A560" s="1" t="s">
        <v>587</v>
      </c>
      <c r="B560" s="1">
        <v>65</v>
      </c>
      <c r="C560" s="26" t="s">
        <v>8493</v>
      </c>
      <c r="D560" t="s">
        <v>589</v>
      </c>
      <c r="E560" s="27" t="s">
        <v>8494</v>
      </c>
      <c r="F560" s="28" t="s">
        <v>610</v>
      </c>
      <c r="G560" s="29">
        <v>5</v>
      </c>
      <c r="H560" s="28">
        <v>0</v>
      </c>
      <c r="I560" s="30">
        <f>ROUND(G560*H560,P4)</f>
        <v>0</v>
      </c>
      <c r="L560" s="30">
        <v>0</v>
      </c>
      <c r="M560" s="24">
        <f>ROUND(G560*L560,P4)</f>
        <v>0</v>
      </c>
      <c r="N560" s="25" t="s">
        <v>3256</v>
      </c>
      <c r="O560" s="31">
        <f>M560*AA560</f>
        <v>0</v>
      </c>
      <c r="P560" s="1">
        <v>3</v>
      </c>
      <c r="AA560" s="1">
        <f>IF(P560=1,$O$3,IF(P560=2,$O$4,$O$5))</f>
        <v>0</v>
      </c>
    </row>
    <row r="561">
      <c r="A561" s="1" t="s">
        <v>592</v>
      </c>
      <c r="E561" s="27" t="s">
        <v>8494</v>
      </c>
    </row>
    <row r="562">
      <c r="A562" s="1" t="s">
        <v>593</v>
      </c>
    </row>
    <row r="563">
      <c r="A563" s="1" t="s">
        <v>595</v>
      </c>
      <c r="E563" s="27" t="s">
        <v>589</v>
      </c>
    </row>
    <row r="564">
      <c r="A564" s="1" t="s">
        <v>587</v>
      </c>
      <c r="B564" s="1">
        <v>66</v>
      </c>
      <c r="C564" s="26" t="s">
        <v>8495</v>
      </c>
      <c r="D564" t="s">
        <v>589</v>
      </c>
      <c r="E564" s="27" t="s">
        <v>8496</v>
      </c>
      <c r="F564" s="28" t="s">
        <v>610</v>
      </c>
      <c r="G564" s="29">
        <v>1</v>
      </c>
      <c r="H564" s="28">
        <v>0</v>
      </c>
      <c r="I564" s="30">
        <f>ROUND(G564*H564,P4)</f>
        <v>0</v>
      </c>
      <c r="L564" s="30">
        <v>0</v>
      </c>
      <c r="M564" s="24">
        <f>ROUND(G564*L564,P4)</f>
        <v>0</v>
      </c>
      <c r="N564" s="25" t="s">
        <v>3256</v>
      </c>
      <c r="O564" s="31">
        <f>M564*AA564</f>
        <v>0</v>
      </c>
      <c r="P564" s="1">
        <v>3</v>
      </c>
      <c r="AA564" s="1">
        <f>IF(P564=1,$O$3,IF(P564=2,$O$4,$O$5))</f>
        <v>0</v>
      </c>
    </row>
    <row r="565">
      <c r="A565" s="1" t="s">
        <v>592</v>
      </c>
      <c r="E565" s="27" t="s">
        <v>8496</v>
      </c>
    </row>
    <row r="566">
      <c r="A566" s="1" t="s">
        <v>593</v>
      </c>
    </row>
    <row r="567">
      <c r="A567" s="1" t="s">
        <v>595</v>
      </c>
      <c r="E567" s="27" t="s">
        <v>589</v>
      </c>
    </row>
    <row r="568">
      <c r="A568" s="1" t="s">
        <v>587</v>
      </c>
      <c r="B568" s="1">
        <v>67</v>
      </c>
      <c r="C568" s="26" t="s">
        <v>8497</v>
      </c>
      <c r="D568" t="s">
        <v>589</v>
      </c>
      <c r="E568" s="27" t="s">
        <v>8498</v>
      </c>
      <c r="F568" s="28" t="s">
        <v>610</v>
      </c>
      <c r="G568" s="29">
        <v>1</v>
      </c>
      <c r="H568" s="28">
        <v>0</v>
      </c>
      <c r="I568" s="30">
        <f>ROUND(G568*H568,P4)</f>
        <v>0</v>
      </c>
      <c r="L568" s="30">
        <v>0</v>
      </c>
      <c r="M568" s="24">
        <f>ROUND(G568*L568,P4)</f>
        <v>0</v>
      </c>
      <c r="N568" s="25" t="s">
        <v>3256</v>
      </c>
      <c r="O568" s="31">
        <f>M568*AA568</f>
        <v>0</v>
      </c>
      <c r="P568" s="1">
        <v>3</v>
      </c>
      <c r="AA568" s="1">
        <f>IF(P568=1,$O$3,IF(P568=2,$O$4,$O$5))</f>
        <v>0</v>
      </c>
    </row>
    <row r="569">
      <c r="A569" s="1" t="s">
        <v>592</v>
      </c>
      <c r="E569" s="27" t="s">
        <v>8498</v>
      </c>
    </row>
    <row r="570">
      <c r="A570" s="1" t="s">
        <v>593</v>
      </c>
    </row>
    <row r="571">
      <c r="A571" s="1" t="s">
        <v>595</v>
      </c>
      <c r="E571" s="27" t="s">
        <v>589</v>
      </c>
    </row>
    <row r="572" ht="13">
      <c r="A572" s="1" t="s">
        <v>584</v>
      </c>
      <c r="C572" s="22" t="s">
        <v>8499</v>
      </c>
      <c r="E572" s="23" t="s">
        <v>8500</v>
      </c>
      <c r="L572" s="24">
        <f>SUMIFS(L573:L604,A573:A604,"P")</f>
        <v>0</v>
      </c>
      <c r="M572" s="24">
        <f>SUMIFS(M573:M604,A573:A604,"P")</f>
        <v>0</v>
      </c>
      <c r="N572" s="25"/>
    </row>
    <row r="573">
      <c r="A573" s="1" t="s">
        <v>587</v>
      </c>
      <c r="B573" s="1">
        <v>68</v>
      </c>
      <c r="C573" s="26" t="s">
        <v>8501</v>
      </c>
      <c r="D573" t="s">
        <v>589</v>
      </c>
      <c r="E573" s="27" t="s">
        <v>3197</v>
      </c>
      <c r="F573" s="28" t="s">
        <v>4161</v>
      </c>
      <c r="G573" s="29">
        <v>1</v>
      </c>
      <c r="H573" s="28">
        <v>0</v>
      </c>
      <c r="I573" s="30">
        <f>ROUND(G573*H573,P4)</f>
        <v>0</v>
      </c>
      <c r="L573" s="30">
        <v>0</v>
      </c>
      <c r="M573" s="24">
        <f>ROUND(G573*L573,P4)</f>
        <v>0</v>
      </c>
      <c r="N573" s="25" t="s">
        <v>3256</v>
      </c>
      <c r="O573" s="31">
        <f>M573*AA573</f>
        <v>0</v>
      </c>
      <c r="P573" s="1">
        <v>3</v>
      </c>
      <c r="AA573" s="1">
        <f>IF(P573=1,$O$3,IF(P573=2,$O$4,$O$5))</f>
        <v>0</v>
      </c>
    </row>
    <row r="574">
      <c r="A574" s="1" t="s">
        <v>592</v>
      </c>
      <c r="E574" s="27" t="s">
        <v>3197</v>
      </c>
    </row>
    <row r="575">
      <c r="A575" s="1" t="s">
        <v>593</v>
      </c>
    </row>
    <row r="576">
      <c r="A576" s="1" t="s">
        <v>595</v>
      </c>
      <c r="E576" s="27" t="s">
        <v>589</v>
      </c>
    </row>
    <row r="577" ht="25">
      <c r="A577" s="1" t="s">
        <v>587</v>
      </c>
      <c r="B577" s="1">
        <v>69</v>
      </c>
      <c r="C577" s="26" t="s">
        <v>8502</v>
      </c>
      <c r="D577" t="s">
        <v>589</v>
      </c>
      <c r="E577" s="27" t="s">
        <v>6610</v>
      </c>
      <c r="F577" s="28" t="s">
        <v>4161</v>
      </c>
      <c r="G577" s="29">
        <v>1</v>
      </c>
      <c r="H577" s="28">
        <v>0</v>
      </c>
      <c r="I577" s="30">
        <f>ROUND(G577*H577,P4)</f>
        <v>0</v>
      </c>
      <c r="L577" s="30">
        <v>0</v>
      </c>
      <c r="M577" s="24">
        <f>ROUND(G577*L577,P4)</f>
        <v>0</v>
      </c>
      <c r="N577" s="25" t="s">
        <v>3256</v>
      </c>
      <c r="O577" s="31">
        <f>M577*AA577</f>
        <v>0</v>
      </c>
      <c r="P577" s="1">
        <v>3</v>
      </c>
      <c r="AA577" s="1">
        <f>IF(P577=1,$O$3,IF(P577=2,$O$4,$O$5))</f>
        <v>0</v>
      </c>
    </row>
    <row r="578" ht="25">
      <c r="A578" s="1" t="s">
        <v>592</v>
      </c>
      <c r="E578" s="27" t="s">
        <v>6610</v>
      </c>
    </row>
    <row r="579">
      <c r="A579" s="1" t="s">
        <v>593</v>
      </c>
    </row>
    <row r="580">
      <c r="A580" s="1" t="s">
        <v>595</v>
      </c>
      <c r="E580" s="27" t="s">
        <v>589</v>
      </c>
    </row>
    <row r="581" ht="25">
      <c r="A581" s="1" t="s">
        <v>587</v>
      </c>
      <c r="B581" s="1">
        <v>70</v>
      </c>
      <c r="C581" s="26" t="s">
        <v>8503</v>
      </c>
      <c r="D581" t="s">
        <v>589</v>
      </c>
      <c r="E581" s="27" t="s">
        <v>1593</v>
      </c>
      <c r="F581" s="28" t="s">
        <v>4161</v>
      </c>
      <c r="G581" s="29">
        <v>1</v>
      </c>
      <c r="H581" s="28">
        <v>0</v>
      </c>
      <c r="I581" s="30">
        <f>ROUND(G581*H581,P4)</f>
        <v>0</v>
      </c>
      <c r="L581" s="30">
        <v>0</v>
      </c>
      <c r="M581" s="24">
        <f>ROUND(G581*L581,P4)</f>
        <v>0</v>
      </c>
      <c r="N581" s="25" t="s">
        <v>3256</v>
      </c>
      <c r="O581" s="31">
        <f>M581*AA581</f>
        <v>0</v>
      </c>
      <c r="P581" s="1">
        <v>3</v>
      </c>
      <c r="AA581" s="1">
        <f>IF(P581=1,$O$3,IF(P581=2,$O$4,$O$5))</f>
        <v>0</v>
      </c>
    </row>
    <row r="582" ht="25">
      <c r="A582" s="1" t="s">
        <v>592</v>
      </c>
      <c r="E582" s="27" t="s">
        <v>1593</v>
      </c>
    </row>
    <row r="583">
      <c r="A583" s="1" t="s">
        <v>593</v>
      </c>
    </row>
    <row r="584">
      <c r="A584" s="1" t="s">
        <v>595</v>
      </c>
      <c r="E584" s="27" t="s">
        <v>589</v>
      </c>
    </row>
    <row r="585">
      <c r="A585" s="1" t="s">
        <v>587</v>
      </c>
      <c r="B585" s="1">
        <v>71</v>
      </c>
      <c r="C585" s="26" t="s">
        <v>8504</v>
      </c>
      <c r="D585" t="s">
        <v>589</v>
      </c>
      <c r="E585" s="27" t="s">
        <v>2970</v>
      </c>
      <c r="F585" s="28" t="s">
        <v>807</v>
      </c>
      <c r="G585" s="29">
        <v>88</v>
      </c>
      <c r="H585" s="28">
        <v>0</v>
      </c>
      <c r="I585" s="30">
        <f>ROUND(G585*H585,P4)</f>
        <v>0</v>
      </c>
      <c r="L585" s="30">
        <v>0</v>
      </c>
      <c r="M585" s="24">
        <f>ROUND(G585*L585,P4)</f>
        <v>0</v>
      </c>
      <c r="N585" s="25" t="s">
        <v>3256</v>
      </c>
      <c r="O585" s="31">
        <f>M585*AA585</f>
        <v>0</v>
      </c>
      <c r="P585" s="1">
        <v>3</v>
      </c>
      <c r="AA585" s="1">
        <f>IF(P585=1,$O$3,IF(P585=2,$O$4,$O$5))</f>
        <v>0</v>
      </c>
    </row>
    <row r="586">
      <c r="A586" s="1" t="s">
        <v>592</v>
      </c>
      <c r="E586" s="27" t="s">
        <v>2970</v>
      </c>
    </row>
    <row r="587">
      <c r="A587" s="1" t="s">
        <v>593</v>
      </c>
    </row>
    <row r="588">
      <c r="A588" s="1" t="s">
        <v>595</v>
      </c>
      <c r="E588" s="27" t="s">
        <v>589</v>
      </c>
    </row>
    <row r="589">
      <c r="A589" s="1" t="s">
        <v>587</v>
      </c>
      <c r="B589" s="1">
        <v>72</v>
      </c>
      <c r="C589" s="26" t="s">
        <v>8505</v>
      </c>
      <c r="D589" t="s">
        <v>589</v>
      </c>
      <c r="E589" s="27" t="s">
        <v>1597</v>
      </c>
      <c r="F589" s="28" t="s">
        <v>807</v>
      </c>
      <c r="G589" s="29">
        <v>16</v>
      </c>
      <c r="H589" s="28">
        <v>0</v>
      </c>
      <c r="I589" s="30">
        <f>ROUND(G589*H589,P4)</f>
        <v>0</v>
      </c>
      <c r="L589" s="30">
        <v>0</v>
      </c>
      <c r="M589" s="24">
        <f>ROUND(G589*L589,P4)</f>
        <v>0</v>
      </c>
      <c r="N589" s="25" t="s">
        <v>3256</v>
      </c>
      <c r="O589" s="31">
        <f>M589*AA589</f>
        <v>0</v>
      </c>
      <c r="P589" s="1">
        <v>3</v>
      </c>
      <c r="AA589" s="1">
        <f>IF(P589=1,$O$3,IF(P589=2,$O$4,$O$5))</f>
        <v>0</v>
      </c>
    </row>
    <row r="590">
      <c r="A590" s="1" t="s">
        <v>592</v>
      </c>
      <c r="E590" s="27" t="s">
        <v>1597</v>
      </c>
    </row>
    <row r="591">
      <c r="A591" s="1" t="s">
        <v>593</v>
      </c>
    </row>
    <row r="592">
      <c r="A592" s="1" t="s">
        <v>595</v>
      </c>
      <c r="E592" s="27" t="s">
        <v>589</v>
      </c>
    </row>
    <row r="593">
      <c r="A593" s="1" t="s">
        <v>587</v>
      </c>
      <c r="B593" s="1">
        <v>73</v>
      </c>
      <c r="C593" s="26" t="s">
        <v>8506</v>
      </c>
      <c r="D593" t="s">
        <v>589</v>
      </c>
      <c r="E593" s="27" t="s">
        <v>1601</v>
      </c>
      <c r="F593" s="28" t="s">
        <v>807</v>
      </c>
      <c r="G593" s="29">
        <v>8</v>
      </c>
      <c r="H593" s="28">
        <v>0</v>
      </c>
      <c r="I593" s="30">
        <f>ROUND(G593*H593,P4)</f>
        <v>0</v>
      </c>
      <c r="L593" s="30">
        <v>0</v>
      </c>
      <c r="M593" s="24">
        <f>ROUND(G593*L593,P4)</f>
        <v>0</v>
      </c>
      <c r="N593" s="25" t="s">
        <v>3256</v>
      </c>
      <c r="O593" s="31">
        <f>M593*AA593</f>
        <v>0</v>
      </c>
      <c r="P593" s="1">
        <v>3</v>
      </c>
      <c r="AA593" s="1">
        <f>IF(P593=1,$O$3,IF(P593=2,$O$4,$O$5))</f>
        <v>0</v>
      </c>
    </row>
    <row r="594">
      <c r="A594" s="1" t="s">
        <v>592</v>
      </c>
      <c r="E594" s="27" t="s">
        <v>1601</v>
      </c>
    </row>
    <row r="595">
      <c r="A595" s="1" t="s">
        <v>593</v>
      </c>
    </row>
    <row r="596">
      <c r="A596" s="1" t="s">
        <v>595</v>
      </c>
      <c r="E596" s="27" t="s">
        <v>589</v>
      </c>
    </row>
    <row r="597">
      <c r="A597" s="1" t="s">
        <v>587</v>
      </c>
      <c r="B597" s="1">
        <v>74</v>
      </c>
      <c r="C597" s="26" t="s">
        <v>8507</v>
      </c>
      <c r="D597" t="s">
        <v>589</v>
      </c>
      <c r="E597" s="27" t="s">
        <v>3241</v>
      </c>
      <c r="F597" s="28" t="s">
        <v>4161</v>
      </c>
      <c r="G597" s="29">
        <v>10</v>
      </c>
      <c r="H597" s="28">
        <v>0</v>
      </c>
      <c r="I597" s="30">
        <f>ROUND(G597*H597,P4)</f>
        <v>0</v>
      </c>
      <c r="L597" s="30">
        <v>0</v>
      </c>
      <c r="M597" s="24">
        <f>ROUND(G597*L597,P4)</f>
        <v>0</v>
      </c>
      <c r="N597" s="25" t="s">
        <v>3256</v>
      </c>
      <c r="O597" s="31">
        <f>M597*AA597</f>
        <v>0</v>
      </c>
      <c r="P597" s="1">
        <v>3</v>
      </c>
      <c r="AA597" s="1">
        <f>IF(P597=1,$O$3,IF(P597=2,$O$4,$O$5))</f>
        <v>0</v>
      </c>
    </row>
    <row r="598">
      <c r="A598" s="1" t="s">
        <v>592</v>
      </c>
      <c r="E598" s="27" t="s">
        <v>3241</v>
      </c>
    </row>
    <row r="599">
      <c r="A599" s="1" t="s">
        <v>593</v>
      </c>
    </row>
    <row r="600">
      <c r="A600" s="1" t="s">
        <v>595</v>
      </c>
      <c r="E600" s="27" t="s">
        <v>589</v>
      </c>
    </row>
    <row r="601">
      <c r="A601" s="1" t="s">
        <v>587</v>
      </c>
      <c r="B601" s="1">
        <v>75</v>
      </c>
      <c r="C601" s="26" t="s">
        <v>8508</v>
      </c>
      <c r="D601" t="s">
        <v>589</v>
      </c>
      <c r="E601" s="27" t="s">
        <v>8509</v>
      </c>
      <c r="F601" s="28" t="s">
        <v>591</v>
      </c>
      <c r="G601" s="29">
        <v>4</v>
      </c>
      <c r="H601" s="28">
        <v>0</v>
      </c>
      <c r="I601" s="30">
        <f>ROUND(G601*H601,P4)</f>
        <v>0</v>
      </c>
      <c r="L601" s="30">
        <v>0</v>
      </c>
      <c r="M601" s="24">
        <f>ROUND(G601*L601,P4)</f>
        <v>0</v>
      </c>
      <c r="N601" s="25" t="s">
        <v>3256</v>
      </c>
      <c r="O601" s="31">
        <f>M601*AA601</f>
        <v>0</v>
      </c>
      <c r="P601" s="1">
        <v>3</v>
      </c>
      <c r="AA601" s="1">
        <f>IF(P601=1,$O$3,IF(P601=2,$O$4,$O$5))</f>
        <v>0</v>
      </c>
    </row>
    <row r="602">
      <c r="A602" s="1" t="s">
        <v>592</v>
      </c>
      <c r="E602" s="27" t="s">
        <v>8509</v>
      </c>
    </row>
    <row r="603">
      <c r="A603" s="1" t="s">
        <v>593</v>
      </c>
    </row>
    <row r="604">
      <c r="A604" s="1" t="s">
        <v>595</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8510</v>
      </c>
      <c r="E8" s="23" t="s">
        <v>397</v>
      </c>
      <c r="L8" s="24">
        <f>L9+L179</f>
        <v>0</v>
      </c>
      <c r="M8" s="24">
        <f>M9+M179</f>
        <v>0</v>
      </c>
      <c r="N8" s="25"/>
    </row>
    <row r="9" ht="13">
      <c r="A9" s="1" t="s">
        <v>7098</v>
      </c>
      <c r="C9" s="22" t="s">
        <v>8511</v>
      </c>
      <c r="E9" s="23" t="s">
        <v>8164</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ht="13">
      <c r="A17" s="1" t="s">
        <v>593</v>
      </c>
      <c r="E17" s="32" t="s">
        <v>8512</v>
      </c>
    </row>
    <row r="18">
      <c r="A18" s="1" t="s">
        <v>595</v>
      </c>
      <c r="E18" s="27" t="s">
        <v>589</v>
      </c>
    </row>
    <row r="19" ht="2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
      <c r="A20" s="1" t="s">
        <v>592</v>
      </c>
      <c r="E20" s="27" t="s">
        <v>8117</v>
      </c>
    </row>
    <row r="21" ht="26">
      <c r="A21" s="1" t="s">
        <v>593</v>
      </c>
      <c r="E21" s="32" t="s">
        <v>8513</v>
      </c>
    </row>
    <row r="22">
      <c r="A22" s="1" t="s">
        <v>595</v>
      </c>
      <c r="E22" s="27" t="s">
        <v>589</v>
      </c>
    </row>
    <row r="23" ht="2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
      <c r="A24" s="1" t="s">
        <v>592</v>
      </c>
      <c r="E24" s="27" t="s">
        <v>8516</v>
      </c>
    </row>
    <row r="25" ht="39">
      <c r="A25" s="1" t="s">
        <v>593</v>
      </c>
      <c r="E25" s="32" t="s">
        <v>8517</v>
      </c>
    </row>
    <row r="26">
      <c r="A26" s="1" t="s">
        <v>595</v>
      </c>
      <c r="E26" s="27" t="s">
        <v>589</v>
      </c>
    </row>
    <row r="27" ht="2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7.5">
      <c r="A28" s="1" t="s">
        <v>592</v>
      </c>
      <c r="E28" s="27" t="s">
        <v>8121</v>
      </c>
    </row>
    <row r="29" ht="13">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ht="1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
      <c r="A36" s="1" t="s">
        <v>592</v>
      </c>
      <c r="E36" s="27" t="s">
        <v>8126</v>
      </c>
    </row>
    <row r="37" ht="13">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
      <c r="A40" s="1" t="s">
        <v>592</v>
      </c>
      <c r="E40" s="27" t="s">
        <v>8214</v>
      </c>
    </row>
    <row r="41" ht="13">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
      <c r="A44" s="1" t="s">
        <v>592</v>
      </c>
      <c r="E44" s="27" t="s">
        <v>8215</v>
      </c>
    </row>
    <row r="45" ht="13">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
      <c r="A48" s="1" t="s">
        <v>592</v>
      </c>
      <c r="E48" s="27" t="s">
        <v>7698</v>
      </c>
    </row>
    <row r="49" ht="39">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
      <c r="A52" s="1" t="s">
        <v>592</v>
      </c>
      <c r="E52" s="27" t="s">
        <v>8525</v>
      </c>
    </row>
    <row r="53" ht="13">
      <c r="A53" s="1" t="s">
        <v>593</v>
      </c>
      <c r="E53" s="32" t="s">
        <v>8526</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
      <c r="A57" s="1" t="s">
        <v>592</v>
      </c>
      <c r="E57" s="27" t="s">
        <v>8237</v>
      </c>
    </row>
    <row r="58" ht="26">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2">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
      <c r="A65" s="1" t="s">
        <v>592</v>
      </c>
      <c r="E65" s="27" t="s">
        <v>8534</v>
      </c>
    </row>
    <row r="66" ht="26">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6">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ht="13">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ht="13">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
      <c r="A81" s="1" t="s">
        <v>592</v>
      </c>
      <c r="E81" s="27" t="s">
        <v>8245</v>
      </c>
    </row>
    <row r="82" ht="26">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ht="13">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ht="13">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ht="13">
      <c r="A94" s="1" t="s">
        <v>593</v>
      </c>
      <c r="E94" s="32" t="s">
        <v>8554</v>
      </c>
    </row>
    <row r="95">
      <c r="A95" s="1" t="s">
        <v>595</v>
      </c>
      <c r="E95" s="27" t="s">
        <v>589</v>
      </c>
    </row>
    <row r="96" ht="13">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
      <c r="A98" s="1" t="s">
        <v>592</v>
      </c>
      <c r="E98" s="27" t="s">
        <v>8557</v>
      </c>
    </row>
    <row r="99" ht="13">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
      <c r="A102" s="1" t="s">
        <v>592</v>
      </c>
      <c r="E102" s="27" t="s">
        <v>8561</v>
      </c>
    </row>
    <row r="103" ht="1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
      <c r="A106" s="1" t="s">
        <v>592</v>
      </c>
      <c r="E106" s="27" t="s">
        <v>8277</v>
      </c>
    </row>
    <row r="107" ht="13">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
      <c r="A110" s="1" t="s">
        <v>592</v>
      </c>
      <c r="E110" s="27" t="s">
        <v>8281</v>
      </c>
    </row>
    <row r="111" ht="13">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
      <c r="A114" s="1" t="s">
        <v>592</v>
      </c>
      <c r="E114" s="27" t="s">
        <v>8144</v>
      </c>
    </row>
    <row r="115" ht="13">
      <c r="A115" s="1" t="s">
        <v>593</v>
      </c>
      <c r="E115" s="32" t="s">
        <v>8565</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
      <c r="A123" s="1" t="s">
        <v>592</v>
      </c>
      <c r="E123" s="27" t="s">
        <v>8569</v>
      </c>
    </row>
    <row r="124" ht="26">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
      <c r="A127" s="1" t="s">
        <v>592</v>
      </c>
      <c r="E127" s="27" t="s">
        <v>8573</v>
      </c>
    </row>
    <row r="128" ht="13">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ht="13">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ht="13">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7.5">
      <c r="A139" s="1" t="s">
        <v>592</v>
      </c>
      <c r="E139" s="27" t="s">
        <v>8584</v>
      </c>
    </row>
    <row r="140">
      <c r="A140" s="1" t="s">
        <v>593</v>
      </c>
    </row>
    <row r="141">
      <c r="A141" s="1" t="s">
        <v>595</v>
      </c>
      <c r="E141" s="27" t="s">
        <v>589</v>
      </c>
    </row>
    <row r="142" ht="13">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6">
      <c r="A145" s="1" t="s">
        <v>593</v>
      </c>
      <c r="E145" s="32" t="s">
        <v>8589</v>
      </c>
    </row>
    <row r="146">
      <c r="A146" s="1" t="s">
        <v>595</v>
      </c>
      <c r="E146" s="27" t="s">
        <v>589</v>
      </c>
    </row>
    <row r="147" ht="2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
      <c r="A148" s="1" t="s">
        <v>592</v>
      </c>
      <c r="E148" s="27" t="s">
        <v>8592</v>
      </c>
    </row>
    <row r="149" ht="26">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37.5">
      <c r="A152" s="1" t="s">
        <v>592</v>
      </c>
      <c r="E152" s="27" t="s">
        <v>8596</v>
      </c>
    </row>
    <row r="153">
      <c r="A153" s="1" t="s">
        <v>593</v>
      </c>
    </row>
    <row r="154">
      <c r="A154" s="1" t="s">
        <v>595</v>
      </c>
      <c r="E154" s="27" t="s">
        <v>589</v>
      </c>
    </row>
    <row r="155" ht="13">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
      <c r="A157" s="1" t="s">
        <v>592</v>
      </c>
      <c r="E157" s="27" t="s">
        <v>8601</v>
      </c>
    </row>
    <row r="158" ht="13">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
      <c r="A161" s="1" t="s">
        <v>592</v>
      </c>
      <c r="E161" s="27" t="s">
        <v>8604</v>
      </c>
    </row>
    <row r="162" ht="13">
      <c r="A162" s="1" t="s">
        <v>593</v>
      </c>
      <c r="E162" s="32" t="s">
        <v>8605</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8606</v>
      </c>
    </row>
    <row r="168" ht="150">
      <c r="A168" s="1" t="s">
        <v>595</v>
      </c>
      <c r="E168" s="27" t="s">
        <v>683</v>
      </c>
    </row>
    <row r="169" ht="13">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7.5">
      <c r="A171" s="1" t="s">
        <v>592</v>
      </c>
      <c r="E171" s="27" t="s">
        <v>8609</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ht="13">
      <c r="A177" s="1" t="s">
        <v>593</v>
      </c>
      <c r="E177" s="32" t="s">
        <v>6301</v>
      </c>
    </row>
    <row r="178">
      <c r="A178" s="1" t="s">
        <v>595</v>
      </c>
      <c r="E178" s="27" t="s">
        <v>589</v>
      </c>
    </row>
    <row r="179" ht="13">
      <c r="A179" s="1" t="s">
        <v>7098</v>
      </c>
      <c r="C179" s="22" t="s">
        <v>8610</v>
      </c>
      <c r="E179" s="23" t="s">
        <v>8356</v>
      </c>
      <c r="L179" s="24">
        <f>L180+L245+L282+L335+L376+L401</f>
        <v>0</v>
      </c>
      <c r="M179" s="24">
        <f>M180+M245+M282+M335+M376+M401</f>
        <v>0</v>
      </c>
      <c r="N179" s="25"/>
    </row>
    <row r="180" ht="13">
      <c r="A180" s="1" t="s">
        <v>584</v>
      </c>
      <c r="C180" s="22" t="s">
        <v>8301</v>
      </c>
      <c r="E180" s="23" t="s">
        <v>8357</v>
      </c>
      <c r="L180" s="24">
        <f>SUMIFS(L181:L244,A181:A244,"P")</f>
        <v>0</v>
      </c>
      <c r="M180" s="24">
        <f>SUMIFS(M181:M244,A181:A244,"P")</f>
        <v>0</v>
      </c>
      <c r="N180" s="25"/>
    </row>
    <row r="181" ht="2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ht="25">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ht="13">
      <c r="A245" s="1" t="s">
        <v>584</v>
      </c>
      <c r="C245" s="22" t="s">
        <v>8304</v>
      </c>
      <c r="E245" s="23" t="s">
        <v>8387</v>
      </c>
      <c r="L245" s="24">
        <f>SUMIFS(L246:L281,A246:A281,"P")</f>
        <v>0</v>
      </c>
      <c r="M245" s="24">
        <f>SUMIFS(M246:M281,A246:A281,"P")</f>
        <v>0</v>
      </c>
      <c r="N245" s="25"/>
    </row>
    <row r="246" ht="25">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ht="13">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ht="13">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ht="13">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6610</v>
      </c>
    </row>
    <row r="383">
      <c r="A383" s="1" t="s">
        <v>593</v>
      </c>
    </row>
    <row r="384">
      <c r="A384" s="1" t="s">
        <v>595</v>
      </c>
      <c r="E384" s="27" t="s">
        <v>589</v>
      </c>
    </row>
    <row r="385" ht="2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8620</v>
      </c>
      <c r="E8" s="23" t="s">
        <v>399</v>
      </c>
      <c r="L8" s="24">
        <f>L9+L179</f>
        <v>0</v>
      </c>
      <c r="M8" s="24">
        <f>M9+M179</f>
        <v>0</v>
      </c>
      <c r="N8" s="25"/>
    </row>
    <row r="9" ht="13">
      <c r="A9" s="1" t="s">
        <v>7098</v>
      </c>
      <c r="C9" s="22" t="s">
        <v>8621</v>
      </c>
      <c r="E9" s="23" t="s">
        <v>8164</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ht="13">
      <c r="A17" s="1" t="s">
        <v>593</v>
      </c>
      <c r="E17" s="32" t="s">
        <v>8512</v>
      </c>
    </row>
    <row r="18">
      <c r="A18" s="1" t="s">
        <v>595</v>
      </c>
      <c r="E18" s="27" t="s">
        <v>589</v>
      </c>
    </row>
    <row r="19" ht="2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
      <c r="A20" s="1" t="s">
        <v>592</v>
      </c>
      <c r="E20" s="27" t="s">
        <v>8117</v>
      </c>
    </row>
    <row r="21" ht="26">
      <c r="A21" s="1" t="s">
        <v>593</v>
      </c>
      <c r="E21" s="32" t="s">
        <v>8513</v>
      </c>
    </row>
    <row r="22">
      <c r="A22" s="1" t="s">
        <v>595</v>
      </c>
      <c r="E22" s="27" t="s">
        <v>589</v>
      </c>
    </row>
    <row r="23" ht="2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
      <c r="A24" s="1" t="s">
        <v>592</v>
      </c>
      <c r="E24" s="27" t="s">
        <v>8516</v>
      </c>
    </row>
    <row r="25" ht="39">
      <c r="A25" s="1" t="s">
        <v>593</v>
      </c>
      <c r="E25" s="32" t="s">
        <v>8517</v>
      </c>
    </row>
    <row r="26">
      <c r="A26" s="1" t="s">
        <v>595</v>
      </c>
      <c r="E26" s="27" t="s">
        <v>589</v>
      </c>
    </row>
    <row r="27" ht="2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7.5">
      <c r="A28" s="1" t="s">
        <v>592</v>
      </c>
      <c r="E28" s="27" t="s">
        <v>8121</v>
      </c>
    </row>
    <row r="29" ht="13">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ht="1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
      <c r="A36" s="1" t="s">
        <v>592</v>
      </c>
      <c r="E36" s="27" t="s">
        <v>8126</v>
      </c>
    </row>
    <row r="37" ht="13">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
      <c r="A40" s="1" t="s">
        <v>592</v>
      </c>
      <c r="E40" s="27" t="s">
        <v>8214</v>
      </c>
    </row>
    <row r="41" ht="13">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
      <c r="A44" s="1" t="s">
        <v>592</v>
      </c>
      <c r="E44" s="27" t="s">
        <v>8215</v>
      </c>
    </row>
    <row r="45" ht="13">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
      <c r="A48" s="1" t="s">
        <v>592</v>
      </c>
      <c r="E48" s="27" t="s">
        <v>7698</v>
      </c>
    </row>
    <row r="49" ht="39">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
      <c r="A52" s="1" t="s">
        <v>592</v>
      </c>
      <c r="E52" s="27" t="s">
        <v>8525</v>
      </c>
    </row>
    <row r="53" ht="13">
      <c r="A53" s="1" t="s">
        <v>593</v>
      </c>
      <c r="E53" s="32" t="s">
        <v>8526</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
      <c r="A57" s="1" t="s">
        <v>592</v>
      </c>
      <c r="E57" s="27" t="s">
        <v>8237</v>
      </c>
    </row>
    <row r="58" ht="26">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2">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
      <c r="A65" s="1" t="s">
        <v>592</v>
      </c>
      <c r="E65" s="27" t="s">
        <v>8534</v>
      </c>
    </row>
    <row r="66" ht="26">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6">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ht="13">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ht="13">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
      <c r="A81" s="1" t="s">
        <v>592</v>
      </c>
      <c r="E81" s="27" t="s">
        <v>8245</v>
      </c>
    </row>
    <row r="82" ht="26">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ht="13">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ht="13">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ht="13">
      <c r="A94" s="1" t="s">
        <v>593</v>
      </c>
      <c r="E94" s="32" t="s">
        <v>8554</v>
      </c>
    </row>
    <row r="95">
      <c r="A95" s="1" t="s">
        <v>595</v>
      </c>
      <c r="E95" s="27" t="s">
        <v>589</v>
      </c>
    </row>
    <row r="96" ht="13">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
      <c r="A98" s="1" t="s">
        <v>592</v>
      </c>
      <c r="E98" s="27" t="s">
        <v>8557</v>
      </c>
    </row>
    <row r="99" ht="13">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
      <c r="A102" s="1" t="s">
        <v>592</v>
      </c>
      <c r="E102" s="27" t="s">
        <v>8561</v>
      </c>
    </row>
    <row r="103" ht="1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
      <c r="A106" s="1" t="s">
        <v>592</v>
      </c>
      <c r="E106" s="27" t="s">
        <v>8277</v>
      </c>
    </row>
    <row r="107" ht="13">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
      <c r="A110" s="1" t="s">
        <v>592</v>
      </c>
      <c r="E110" s="27" t="s">
        <v>8281</v>
      </c>
    </row>
    <row r="111" ht="13">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
      <c r="A114" s="1" t="s">
        <v>592</v>
      </c>
      <c r="E114" s="27" t="s">
        <v>8144</v>
      </c>
    </row>
    <row r="115" ht="13">
      <c r="A115" s="1" t="s">
        <v>593</v>
      </c>
      <c r="E115" s="32" t="s">
        <v>8565</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
      <c r="A123" s="1" t="s">
        <v>592</v>
      </c>
      <c r="E123" s="27" t="s">
        <v>8569</v>
      </c>
    </row>
    <row r="124" ht="26">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
      <c r="A127" s="1" t="s">
        <v>592</v>
      </c>
      <c r="E127" s="27" t="s">
        <v>8573</v>
      </c>
    </row>
    <row r="128" ht="13">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ht="13">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ht="13">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7.5">
      <c r="A139" s="1" t="s">
        <v>592</v>
      </c>
      <c r="E139" s="27" t="s">
        <v>8584</v>
      </c>
    </row>
    <row r="140">
      <c r="A140" s="1" t="s">
        <v>593</v>
      </c>
    </row>
    <row r="141">
      <c r="A141" s="1" t="s">
        <v>595</v>
      </c>
      <c r="E141" s="27" t="s">
        <v>589</v>
      </c>
    </row>
    <row r="142" ht="13">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6">
      <c r="A145" s="1" t="s">
        <v>593</v>
      </c>
      <c r="E145" s="32" t="s">
        <v>8589</v>
      </c>
    </row>
    <row r="146">
      <c r="A146" s="1" t="s">
        <v>595</v>
      </c>
      <c r="E146" s="27" t="s">
        <v>589</v>
      </c>
    </row>
    <row r="147" ht="2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
      <c r="A148" s="1" t="s">
        <v>592</v>
      </c>
      <c r="E148" s="27" t="s">
        <v>8592</v>
      </c>
    </row>
    <row r="149" ht="26">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37.5">
      <c r="A152" s="1" t="s">
        <v>592</v>
      </c>
      <c r="E152" s="27" t="s">
        <v>8596</v>
      </c>
    </row>
    <row r="153">
      <c r="A153" s="1" t="s">
        <v>593</v>
      </c>
    </row>
    <row r="154">
      <c r="A154" s="1" t="s">
        <v>595</v>
      </c>
      <c r="E154" s="27" t="s">
        <v>589</v>
      </c>
    </row>
    <row r="155" ht="13">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
      <c r="A157" s="1" t="s">
        <v>592</v>
      </c>
      <c r="E157" s="27" t="s">
        <v>8601</v>
      </c>
    </row>
    <row r="158" ht="13">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
      <c r="A161" s="1" t="s">
        <v>592</v>
      </c>
      <c r="E161" s="27" t="s">
        <v>8604</v>
      </c>
    </row>
    <row r="162" ht="13">
      <c r="A162" s="1" t="s">
        <v>593</v>
      </c>
      <c r="E162" s="32" t="s">
        <v>8605</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8606</v>
      </c>
    </row>
    <row r="168" ht="150">
      <c r="A168" s="1" t="s">
        <v>595</v>
      </c>
      <c r="E168" s="27" t="s">
        <v>683</v>
      </c>
    </row>
    <row r="169" ht="13">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7.5">
      <c r="A171" s="1" t="s">
        <v>592</v>
      </c>
      <c r="E171" s="27" t="s">
        <v>8609</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ht="13">
      <c r="A177" s="1" t="s">
        <v>593</v>
      </c>
      <c r="E177" s="32" t="s">
        <v>6301</v>
      </c>
    </row>
    <row r="178">
      <c r="A178" s="1" t="s">
        <v>595</v>
      </c>
      <c r="E178" s="27" t="s">
        <v>589</v>
      </c>
    </row>
    <row r="179" ht="13">
      <c r="A179" s="1" t="s">
        <v>7098</v>
      </c>
      <c r="C179" s="22" t="s">
        <v>8622</v>
      </c>
      <c r="E179" s="23" t="s">
        <v>8356</v>
      </c>
      <c r="L179" s="24">
        <f>L180+L245+L282+L335+L376+L401</f>
        <v>0</v>
      </c>
      <c r="M179" s="24">
        <f>M180+M245+M282+M335+M376+M401</f>
        <v>0</v>
      </c>
      <c r="N179" s="25"/>
    </row>
    <row r="180" ht="13">
      <c r="A180" s="1" t="s">
        <v>584</v>
      </c>
      <c r="C180" s="22" t="s">
        <v>8301</v>
      </c>
      <c r="E180" s="23" t="s">
        <v>8357</v>
      </c>
      <c r="L180" s="24">
        <f>SUMIFS(L181:L244,A181:A244,"P")</f>
        <v>0</v>
      </c>
      <c r="M180" s="24">
        <f>SUMIFS(M181:M244,A181:A244,"P")</f>
        <v>0</v>
      </c>
      <c r="N180" s="25"/>
    </row>
    <row r="181" ht="2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ht="25">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ht="13">
      <c r="A245" s="1" t="s">
        <v>584</v>
      </c>
      <c r="C245" s="22" t="s">
        <v>8304</v>
      </c>
      <c r="E245" s="23" t="s">
        <v>8387</v>
      </c>
      <c r="L245" s="24">
        <f>SUMIFS(L246:L281,A246:A281,"P")</f>
        <v>0</v>
      </c>
      <c r="M245" s="24">
        <f>SUMIFS(M246:M281,A246:A281,"P")</f>
        <v>0</v>
      </c>
      <c r="N245" s="25"/>
    </row>
    <row r="246" ht="25">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ht="13">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ht="13">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ht="13">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6610</v>
      </c>
    </row>
    <row r="383">
      <c r="A383" s="1" t="s">
        <v>593</v>
      </c>
    </row>
    <row r="384">
      <c r="A384" s="1" t="s">
        <v>595</v>
      </c>
      <c r="E384" s="27" t="s">
        <v>589</v>
      </c>
    </row>
    <row r="385" ht="2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8623</v>
      </c>
      <c r="E8" s="23" t="s">
        <v>401</v>
      </c>
      <c r="L8" s="24">
        <f>L9+L179</f>
        <v>0</v>
      </c>
      <c r="M8" s="24">
        <f>M9+M179</f>
        <v>0</v>
      </c>
      <c r="N8" s="25"/>
    </row>
    <row r="9" ht="13">
      <c r="A9" s="1" t="s">
        <v>7098</v>
      </c>
      <c r="C9" s="22" t="s">
        <v>8624</v>
      </c>
      <c r="E9" s="23" t="s">
        <v>8164</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ht="13">
      <c r="A17" s="1" t="s">
        <v>593</v>
      </c>
      <c r="E17" s="32" t="s">
        <v>8512</v>
      </c>
    </row>
    <row r="18">
      <c r="A18" s="1" t="s">
        <v>595</v>
      </c>
      <c r="E18" s="27" t="s">
        <v>589</v>
      </c>
    </row>
    <row r="19" ht="2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
      <c r="A20" s="1" t="s">
        <v>592</v>
      </c>
      <c r="E20" s="27" t="s">
        <v>8117</v>
      </c>
    </row>
    <row r="21" ht="26">
      <c r="A21" s="1" t="s">
        <v>593</v>
      </c>
      <c r="E21" s="32" t="s">
        <v>8513</v>
      </c>
    </row>
    <row r="22">
      <c r="A22" s="1" t="s">
        <v>595</v>
      </c>
      <c r="E22" s="27" t="s">
        <v>589</v>
      </c>
    </row>
    <row r="23" ht="2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
      <c r="A24" s="1" t="s">
        <v>592</v>
      </c>
      <c r="E24" s="27" t="s">
        <v>8516</v>
      </c>
    </row>
    <row r="25" ht="39">
      <c r="A25" s="1" t="s">
        <v>593</v>
      </c>
      <c r="E25" s="32" t="s">
        <v>8517</v>
      </c>
    </row>
    <row r="26">
      <c r="A26" s="1" t="s">
        <v>595</v>
      </c>
      <c r="E26" s="27" t="s">
        <v>589</v>
      </c>
    </row>
    <row r="27" ht="2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7.5">
      <c r="A28" s="1" t="s">
        <v>592</v>
      </c>
      <c r="E28" s="27" t="s">
        <v>8121</v>
      </c>
    </row>
    <row r="29" ht="13">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ht="1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
      <c r="A36" s="1" t="s">
        <v>592</v>
      </c>
      <c r="E36" s="27" t="s">
        <v>8126</v>
      </c>
    </row>
    <row r="37" ht="13">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
      <c r="A40" s="1" t="s">
        <v>592</v>
      </c>
      <c r="E40" s="27" t="s">
        <v>8214</v>
      </c>
    </row>
    <row r="41" ht="13">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
      <c r="A44" s="1" t="s">
        <v>592</v>
      </c>
      <c r="E44" s="27" t="s">
        <v>8215</v>
      </c>
    </row>
    <row r="45" ht="13">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
      <c r="A48" s="1" t="s">
        <v>592</v>
      </c>
      <c r="E48" s="27" t="s">
        <v>7698</v>
      </c>
    </row>
    <row r="49" ht="39">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
      <c r="A52" s="1" t="s">
        <v>592</v>
      </c>
      <c r="E52" s="27" t="s">
        <v>8525</v>
      </c>
    </row>
    <row r="53" ht="13">
      <c r="A53" s="1" t="s">
        <v>593</v>
      </c>
      <c r="E53" s="32" t="s">
        <v>8526</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
      <c r="A57" s="1" t="s">
        <v>592</v>
      </c>
      <c r="E57" s="27" t="s">
        <v>8237</v>
      </c>
    </row>
    <row r="58" ht="26">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2">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
      <c r="A65" s="1" t="s">
        <v>592</v>
      </c>
      <c r="E65" s="27" t="s">
        <v>8534</v>
      </c>
    </row>
    <row r="66" ht="26">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6">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ht="13">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ht="13">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
      <c r="A81" s="1" t="s">
        <v>592</v>
      </c>
      <c r="E81" s="27" t="s">
        <v>8245</v>
      </c>
    </row>
    <row r="82" ht="26">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ht="13">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ht="13">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ht="13">
      <c r="A94" s="1" t="s">
        <v>593</v>
      </c>
      <c r="E94" s="32" t="s">
        <v>8554</v>
      </c>
    </row>
    <row r="95">
      <c r="A95" s="1" t="s">
        <v>595</v>
      </c>
      <c r="E95" s="27" t="s">
        <v>589</v>
      </c>
    </row>
    <row r="96" ht="13">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
      <c r="A98" s="1" t="s">
        <v>592</v>
      </c>
      <c r="E98" s="27" t="s">
        <v>8557</v>
      </c>
    </row>
    <row r="99" ht="13">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
      <c r="A102" s="1" t="s">
        <v>592</v>
      </c>
      <c r="E102" s="27" t="s">
        <v>8561</v>
      </c>
    </row>
    <row r="103" ht="1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
      <c r="A106" s="1" t="s">
        <v>592</v>
      </c>
      <c r="E106" s="27" t="s">
        <v>8277</v>
      </c>
    </row>
    <row r="107" ht="13">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
      <c r="A110" s="1" t="s">
        <v>592</v>
      </c>
      <c r="E110" s="27" t="s">
        <v>8281</v>
      </c>
    </row>
    <row r="111" ht="13">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
      <c r="A114" s="1" t="s">
        <v>592</v>
      </c>
      <c r="E114" s="27" t="s">
        <v>8144</v>
      </c>
    </row>
    <row r="115" ht="13">
      <c r="A115" s="1" t="s">
        <v>593</v>
      </c>
      <c r="E115" s="32" t="s">
        <v>8565</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
      <c r="A123" s="1" t="s">
        <v>592</v>
      </c>
      <c r="E123" s="27" t="s">
        <v>8569</v>
      </c>
    </row>
    <row r="124" ht="26">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
      <c r="A127" s="1" t="s">
        <v>592</v>
      </c>
      <c r="E127" s="27" t="s">
        <v>8573</v>
      </c>
    </row>
    <row r="128" ht="13">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ht="13">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ht="13">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7.5">
      <c r="A139" s="1" t="s">
        <v>592</v>
      </c>
      <c r="E139" s="27" t="s">
        <v>8584</v>
      </c>
    </row>
    <row r="140">
      <c r="A140" s="1" t="s">
        <v>593</v>
      </c>
    </row>
    <row r="141">
      <c r="A141" s="1" t="s">
        <v>595</v>
      </c>
      <c r="E141" s="27" t="s">
        <v>589</v>
      </c>
    </row>
    <row r="142" ht="13">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6">
      <c r="A145" s="1" t="s">
        <v>593</v>
      </c>
      <c r="E145" s="32" t="s">
        <v>8589</v>
      </c>
    </row>
    <row r="146">
      <c r="A146" s="1" t="s">
        <v>595</v>
      </c>
      <c r="E146" s="27" t="s">
        <v>589</v>
      </c>
    </row>
    <row r="147" ht="2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
      <c r="A148" s="1" t="s">
        <v>592</v>
      </c>
      <c r="E148" s="27" t="s">
        <v>8592</v>
      </c>
    </row>
    <row r="149" ht="26">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37.5">
      <c r="A152" s="1" t="s">
        <v>592</v>
      </c>
      <c r="E152" s="27" t="s">
        <v>8596</v>
      </c>
    </row>
    <row r="153">
      <c r="A153" s="1" t="s">
        <v>593</v>
      </c>
    </row>
    <row r="154">
      <c r="A154" s="1" t="s">
        <v>595</v>
      </c>
      <c r="E154" s="27" t="s">
        <v>589</v>
      </c>
    </row>
    <row r="155" ht="13">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
      <c r="A157" s="1" t="s">
        <v>592</v>
      </c>
      <c r="E157" s="27" t="s">
        <v>8601</v>
      </c>
    </row>
    <row r="158" ht="13">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
      <c r="A161" s="1" t="s">
        <v>592</v>
      </c>
      <c r="E161" s="27" t="s">
        <v>8604</v>
      </c>
    </row>
    <row r="162" ht="13">
      <c r="A162" s="1" t="s">
        <v>593</v>
      </c>
      <c r="E162" s="32" t="s">
        <v>8605</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8606</v>
      </c>
    </row>
    <row r="168" ht="150">
      <c r="A168" s="1" t="s">
        <v>595</v>
      </c>
      <c r="E168" s="27" t="s">
        <v>683</v>
      </c>
    </row>
    <row r="169" ht="13">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7.5">
      <c r="A171" s="1" t="s">
        <v>592</v>
      </c>
      <c r="E171" s="27" t="s">
        <v>8609</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ht="13">
      <c r="A177" s="1" t="s">
        <v>593</v>
      </c>
      <c r="E177" s="32" t="s">
        <v>6301</v>
      </c>
    </row>
    <row r="178">
      <c r="A178" s="1" t="s">
        <v>595</v>
      </c>
      <c r="E178" s="27" t="s">
        <v>589</v>
      </c>
    </row>
    <row r="179" ht="13">
      <c r="A179" s="1" t="s">
        <v>7098</v>
      </c>
      <c r="C179" s="22" t="s">
        <v>8625</v>
      </c>
      <c r="E179" s="23" t="s">
        <v>8356</v>
      </c>
      <c r="L179" s="24">
        <f>L180+L245+L282+L335+L376+L401</f>
        <v>0</v>
      </c>
      <c r="M179" s="24">
        <f>M180+M245+M282+M335+M376+M401</f>
        <v>0</v>
      </c>
      <c r="N179" s="25"/>
    </row>
    <row r="180" ht="13">
      <c r="A180" s="1" t="s">
        <v>584</v>
      </c>
      <c r="C180" s="22" t="s">
        <v>8301</v>
      </c>
      <c r="E180" s="23" t="s">
        <v>8357</v>
      </c>
      <c r="L180" s="24">
        <f>SUMIFS(L181:L244,A181:A244,"P")</f>
        <v>0</v>
      </c>
      <c r="M180" s="24">
        <f>SUMIFS(M181:M244,A181:A244,"P")</f>
        <v>0</v>
      </c>
      <c r="N180" s="25"/>
    </row>
    <row r="181" ht="2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ht="25">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ht="13">
      <c r="A245" s="1" t="s">
        <v>584</v>
      </c>
      <c r="C245" s="22" t="s">
        <v>8304</v>
      </c>
      <c r="E245" s="23" t="s">
        <v>8387</v>
      </c>
      <c r="L245" s="24">
        <f>SUMIFS(L246:L281,A246:A281,"P")</f>
        <v>0</v>
      </c>
      <c r="M245" s="24">
        <f>SUMIFS(M246:M281,A246:A281,"P")</f>
        <v>0</v>
      </c>
      <c r="N245" s="25"/>
    </row>
    <row r="246" ht="25">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ht="13">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ht="13">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ht="13">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6610</v>
      </c>
    </row>
    <row r="383">
      <c r="A383" s="1" t="s">
        <v>593</v>
      </c>
    </row>
    <row r="384">
      <c r="A384" s="1" t="s">
        <v>595</v>
      </c>
      <c r="E384" s="27" t="s">
        <v>589</v>
      </c>
    </row>
    <row r="385" ht="2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COUNTIFS(L8:L406,"=0",A8:A406,"P")+COUNTIFS(L8:L406,"",A8:A406,"P")+SUM(Q8:Q406)</f>
        <v>0</v>
      </c>
    </row>
    <row r="8" ht="13">
      <c r="A8" s="1" t="s">
        <v>582</v>
      </c>
      <c r="C8" s="22" t="s">
        <v>8626</v>
      </c>
      <c r="E8" s="23" t="s">
        <v>403</v>
      </c>
      <c r="L8" s="24">
        <f>L9+L175</f>
        <v>0</v>
      </c>
      <c r="M8" s="24">
        <f>M9+M175</f>
        <v>0</v>
      </c>
      <c r="N8" s="25"/>
    </row>
    <row r="9" ht="13">
      <c r="A9" s="1" t="s">
        <v>7098</v>
      </c>
      <c r="C9" s="22" t="s">
        <v>8627</v>
      </c>
      <c r="E9" s="23" t="s">
        <v>8164</v>
      </c>
      <c r="L9" s="24">
        <f>L10+L51+L92+L113+L138+L151+L160+L165+L170</f>
        <v>0</v>
      </c>
      <c r="M9" s="24">
        <f>M10+M51+M92+M113+M138+M151+M160+M165+M170</f>
        <v>0</v>
      </c>
      <c r="N9" s="25"/>
    </row>
    <row r="10" ht="13">
      <c r="A10" s="1" t="s">
        <v>584</v>
      </c>
      <c r="C10" s="22" t="s">
        <v>585</v>
      </c>
      <c r="E10" s="23" t="s">
        <v>586</v>
      </c>
      <c r="L10" s="24">
        <f>SUMIFS(L11:L50,A11:A50,"P")</f>
        <v>0</v>
      </c>
      <c r="M10" s="24">
        <f>SUMIFS(M11:M50,A11:A50,"P")</f>
        <v>0</v>
      </c>
      <c r="N10" s="25"/>
    </row>
    <row r="11">
      <c r="A11" s="1" t="s">
        <v>587</v>
      </c>
      <c r="B11" s="1">
        <v>1</v>
      </c>
      <c r="C11" s="26" t="s">
        <v>8628</v>
      </c>
      <c r="D11" t="s">
        <v>589</v>
      </c>
      <c r="E11" s="27" t="s">
        <v>8167</v>
      </c>
      <c r="F11" s="28" t="s">
        <v>680</v>
      </c>
      <c r="G11" s="29">
        <v>72.442999999999998</v>
      </c>
      <c r="H11" s="28">
        <v>0</v>
      </c>
      <c r="I11" s="30">
        <f>ROUND(G11*H11,P4)</f>
        <v>0</v>
      </c>
      <c r="L11" s="30">
        <v>0</v>
      </c>
      <c r="M11" s="24">
        <f>ROUND(G11*L11,P4)</f>
        <v>0</v>
      </c>
      <c r="N11" s="25" t="s">
        <v>589</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34.923999999999999</v>
      </c>
      <c r="H15" s="28">
        <v>0</v>
      </c>
      <c r="I15" s="30">
        <f>ROUND(G15*H15,P4)</f>
        <v>0</v>
      </c>
      <c r="L15" s="30">
        <v>0</v>
      </c>
      <c r="M15" s="24">
        <f>ROUND(G15*L15,P4)</f>
        <v>0</v>
      </c>
      <c r="N15" s="25" t="s">
        <v>589</v>
      </c>
      <c r="O15" s="31">
        <f>M15*AA15</f>
        <v>0</v>
      </c>
      <c r="P15" s="1">
        <v>3</v>
      </c>
      <c r="AA15" s="1">
        <f>IF(P15=1,$O$3,IF(P15=2,$O$4,$O$5))</f>
        <v>0</v>
      </c>
    </row>
    <row r="16">
      <c r="A16" s="1" t="s">
        <v>592</v>
      </c>
      <c r="E16" s="27" t="s">
        <v>8114</v>
      </c>
    </row>
    <row r="17" ht="26">
      <c r="A17" s="1" t="s">
        <v>593</v>
      </c>
      <c r="E17" s="32" t="s">
        <v>8629</v>
      </c>
    </row>
    <row r="18">
      <c r="A18" s="1" t="s">
        <v>595</v>
      </c>
      <c r="E18" s="27" t="s">
        <v>589</v>
      </c>
    </row>
    <row r="19" ht="25">
      <c r="A19" s="1" t="s">
        <v>587</v>
      </c>
      <c r="B19" s="1">
        <v>3</v>
      </c>
      <c r="C19" s="26" t="s">
        <v>8115</v>
      </c>
      <c r="D19" t="s">
        <v>589</v>
      </c>
      <c r="E19" s="27" t="s">
        <v>8116</v>
      </c>
      <c r="F19" s="28" t="s">
        <v>591</v>
      </c>
      <c r="G19" s="29">
        <v>36.511000000000003</v>
      </c>
      <c r="H19" s="28">
        <v>0</v>
      </c>
      <c r="I19" s="30">
        <f>ROUND(G19*H19,P4)</f>
        <v>0</v>
      </c>
      <c r="L19" s="30">
        <v>0</v>
      </c>
      <c r="M19" s="24">
        <f>ROUND(G19*L19,P4)</f>
        <v>0</v>
      </c>
      <c r="N19" s="25" t="s">
        <v>589</v>
      </c>
      <c r="O19" s="31">
        <f>M19*AA19</f>
        <v>0</v>
      </c>
      <c r="P19" s="1">
        <v>3</v>
      </c>
      <c r="AA19" s="1">
        <f>IF(P19=1,$O$3,IF(P19=2,$O$4,$O$5))</f>
        <v>0</v>
      </c>
    </row>
    <row r="20" ht="25">
      <c r="A20" s="1" t="s">
        <v>592</v>
      </c>
      <c r="E20" s="27" t="s">
        <v>8117</v>
      </c>
    </row>
    <row r="21" ht="39">
      <c r="A21" s="1" t="s">
        <v>593</v>
      </c>
      <c r="E21" s="32" t="s">
        <v>8630</v>
      </c>
    </row>
    <row r="22">
      <c r="A22" s="1" t="s">
        <v>595</v>
      </c>
      <c r="E22" s="27" t="s">
        <v>589</v>
      </c>
    </row>
    <row r="23" ht="25">
      <c r="A23" s="1" t="s">
        <v>587</v>
      </c>
      <c r="B23" s="1">
        <v>4</v>
      </c>
      <c r="C23" s="26" t="s">
        <v>8514</v>
      </c>
      <c r="D23" t="s">
        <v>589</v>
      </c>
      <c r="E23" s="27" t="s">
        <v>8515</v>
      </c>
      <c r="F23" s="28" t="s">
        <v>591</v>
      </c>
      <c r="G23" s="29">
        <v>0.67600000000000005</v>
      </c>
      <c r="H23" s="28">
        <v>0</v>
      </c>
      <c r="I23" s="30">
        <f>ROUND(G23*H23,P4)</f>
        <v>0</v>
      </c>
      <c r="L23" s="30">
        <v>0</v>
      </c>
      <c r="M23" s="24">
        <f>ROUND(G23*L23,P4)</f>
        <v>0</v>
      </c>
      <c r="N23" s="25" t="s">
        <v>589</v>
      </c>
      <c r="O23" s="31">
        <f>M23*AA23</f>
        <v>0</v>
      </c>
      <c r="P23" s="1">
        <v>3</v>
      </c>
      <c r="AA23" s="1">
        <f>IF(P23=1,$O$3,IF(P23=2,$O$4,$O$5))</f>
        <v>0</v>
      </c>
    </row>
    <row r="24" ht="25">
      <c r="A24" s="1" t="s">
        <v>592</v>
      </c>
      <c r="E24" s="27" t="s">
        <v>8516</v>
      </c>
    </row>
    <row r="25" ht="52">
      <c r="A25" s="1" t="s">
        <v>593</v>
      </c>
      <c r="E25" s="32" t="s">
        <v>8631</v>
      </c>
    </row>
    <row r="26">
      <c r="A26" s="1" t="s">
        <v>595</v>
      </c>
      <c r="E26" s="27" t="s">
        <v>589</v>
      </c>
    </row>
    <row r="27" ht="25">
      <c r="A27" s="1" t="s">
        <v>587</v>
      </c>
      <c r="B27" s="1">
        <v>5</v>
      </c>
      <c r="C27" s="26" t="s">
        <v>8119</v>
      </c>
      <c r="D27" t="s">
        <v>589</v>
      </c>
      <c r="E27" s="27" t="s">
        <v>8120</v>
      </c>
      <c r="F27" s="28" t="s">
        <v>591</v>
      </c>
      <c r="G27" s="29">
        <v>50.037999999999997</v>
      </c>
      <c r="H27" s="28">
        <v>0</v>
      </c>
      <c r="I27" s="30">
        <f>ROUND(G27*H27,P4)</f>
        <v>0</v>
      </c>
      <c r="L27" s="30">
        <v>0</v>
      </c>
      <c r="M27" s="24">
        <f>ROUND(G27*L27,P4)</f>
        <v>0</v>
      </c>
      <c r="N27" s="25" t="s">
        <v>589</v>
      </c>
      <c r="O27" s="31">
        <f>M27*AA27</f>
        <v>0</v>
      </c>
      <c r="P27" s="1">
        <v>3</v>
      </c>
      <c r="AA27" s="1">
        <f>IF(P27=1,$O$3,IF(P27=2,$O$4,$O$5))</f>
        <v>0</v>
      </c>
    </row>
    <row r="28" ht="37.5">
      <c r="A28" s="1" t="s">
        <v>592</v>
      </c>
      <c r="E28" s="27" t="s">
        <v>8121</v>
      </c>
    </row>
    <row r="29" ht="26">
      <c r="A29" s="1" t="s">
        <v>593</v>
      </c>
      <c r="E29" s="32" t="s">
        <v>8632</v>
      </c>
    </row>
    <row r="30">
      <c r="A30" s="1" t="s">
        <v>595</v>
      </c>
      <c r="E30" s="27" t="s">
        <v>589</v>
      </c>
    </row>
    <row r="31">
      <c r="A31" s="1" t="s">
        <v>587</v>
      </c>
      <c r="B31" s="1">
        <v>6</v>
      </c>
      <c r="C31" s="26" t="s">
        <v>7679</v>
      </c>
      <c r="D31" t="s">
        <v>589</v>
      </c>
      <c r="E31" s="27" t="s">
        <v>7680</v>
      </c>
      <c r="F31" s="28" t="s">
        <v>591</v>
      </c>
      <c r="G31" s="29">
        <v>6.9850000000000003</v>
      </c>
      <c r="H31" s="28">
        <v>0</v>
      </c>
      <c r="I31" s="30">
        <f>ROUND(G31*H31,P4)</f>
        <v>0</v>
      </c>
      <c r="L31" s="30">
        <v>0</v>
      </c>
      <c r="M31" s="24">
        <f>ROUND(G31*L31,P4)</f>
        <v>0</v>
      </c>
      <c r="N31" s="25" t="s">
        <v>589</v>
      </c>
      <c r="O31" s="31">
        <f>M31*AA31</f>
        <v>0</v>
      </c>
      <c r="P31" s="1">
        <v>3</v>
      </c>
      <c r="AA31" s="1">
        <f>IF(P31=1,$O$3,IF(P31=2,$O$4,$O$5))</f>
        <v>0</v>
      </c>
    </row>
    <row r="32">
      <c r="A32" s="1" t="s">
        <v>592</v>
      </c>
      <c r="E32" s="27" t="s">
        <v>8210</v>
      </c>
    </row>
    <row r="33" ht="26">
      <c r="A33" s="1" t="s">
        <v>593</v>
      </c>
      <c r="E33" s="32" t="s">
        <v>8633</v>
      </c>
    </row>
    <row r="34">
      <c r="A34" s="1" t="s">
        <v>595</v>
      </c>
      <c r="E34" s="27" t="s">
        <v>589</v>
      </c>
    </row>
    <row r="35">
      <c r="A35" s="1" t="s">
        <v>587</v>
      </c>
      <c r="B35" s="1">
        <v>7</v>
      </c>
      <c r="C35" s="26" t="s">
        <v>8212</v>
      </c>
      <c r="D35" t="s">
        <v>589</v>
      </c>
      <c r="E35" s="27" t="s">
        <v>8213</v>
      </c>
      <c r="F35" s="28" t="s">
        <v>591</v>
      </c>
      <c r="G35" s="29">
        <v>50.037999999999997</v>
      </c>
      <c r="H35" s="28">
        <v>0</v>
      </c>
      <c r="I35" s="30">
        <f>ROUND(G35*H35,P4)</f>
        <v>0</v>
      </c>
      <c r="L35" s="30">
        <v>0</v>
      </c>
      <c r="M35" s="24">
        <f>ROUND(G35*L35,P4)</f>
        <v>0</v>
      </c>
      <c r="N35" s="25" t="s">
        <v>589</v>
      </c>
      <c r="O35" s="31">
        <f>M35*AA35</f>
        <v>0</v>
      </c>
      <c r="P35" s="1">
        <v>3</v>
      </c>
      <c r="AA35" s="1">
        <f>IF(P35=1,$O$3,IF(P35=2,$O$4,$O$5))</f>
        <v>0</v>
      </c>
    </row>
    <row r="36" ht="25">
      <c r="A36" s="1" t="s">
        <v>592</v>
      </c>
      <c r="E36" s="27" t="s">
        <v>8214</v>
      </c>
    </row>
    <row r="37" ht="26">
      <c r="A37" s="1" t="s">
        <v>593</v>
      </c>
      <c r="E37" s="32" t="s">
        <v>8632</v>
      </c>
    </row>
    <row r="38">
      <c r="A38" s="1" t="s">
        <v>595</v>
      </c>
      <c r="E38" s="27" t="s">
        <v>589</v>
      </c>
    </row>
    <row r="39">
      <c r="A39" s="1" t="s">
        <v>587</v>
      </c>
      <c r="B39" s="1">
        <v>8</v>
      </c>
      <c r="C39" s="26" t="s">
        <v>7692</v>
      </c>
      <c r="D39" t="s">
        <v>589</v>
      </c>
      <c r="E39" s="27" t="s">
        <v>7693</v>
      </c>
      <c r="F39" s="28" t="s">
        <v>591</v>
      </c>
      <c r="G39" s="29">
        <v>36.511000000000003</v>
      </c>
      <c r="H39" s="28">
        <v>0</v>
      </c>
      <c r="I39" s="30">
        <f>ROUND(G39*H39,P4)</f>
        <v>0</v>
      </c>
      <c r="L39" s="30">
        <v>0</v>
      </c>
      <c r="M39" s="24">
        <f>ROUND(G39*L39,P4)</f>
        <v>0</v>
      </c>
      <c r="N39" s="25" t="s">
        <v>589</v>
      </c>
      <c r="O39" s="31">
        <f>M39*AA39</f>
        <v>0</v>
      </c>
      <c r="P39" s="1">
        <v>3</v>
      </c>
      <c r="AA39" s="1">
        <f>IF(P39=1,$O$3,IF(P39=2,$O$4,$O$5))</f>
        <v>0</v>
      </c>
    </row>
    <row r="40" ht="25">
      <c r="A40" s="1" t="s">
        <v>592</v>
      </c>
      <c r="E40" s="27" t="s">
        <v>8215</v>
      </c>
    </row>
    <row r="41" ht="26">
      <c r="A41" s="1" t="s">
        <v>593</v>
      </c>
      <c r="E41" s="32" t="s">
        <v>8634</v>
      </c>
    </row>
    <row r="42">
      <c r="A42" s="1" t="s">
        <v>595</v>
      </c>
      <c r="E42" s="27" t="s">
        <v>589</v>
      </c>
    </row>
    <row r="43">
      <c r="A43" s="1" t="s">
        <v>587</v>
      </c>
      <c r="B43" s="1">
        <v>9</v>
      </c>
      <c r="C43" s="26" t="s">
        <v>8217</v>
      </c>
      <c r="D43" t="s">
        <v>589</v>
      </c>
      <c r="E43" s="27" t="s">
        <v>7697</v>
      </c>
      <c r="F43" s="28" t="s">
        <v>591</v>
      </c>
      <c r="G43" s="29">
        <v>40.246000000000002</v>
      </c>
      <c r="H43" s="28">
        <v>0</v>
      </c>
      <c r="I43" s="30">
        <f>ROUND(G43*H43,P4)</f>
        <v>0</v>
      </c>
      <c r="L43" s="30">
        <v>0</v>
      </c>
      <c r="M43" s="24">
        <f>ROUND(G43*L43,P4)</f>
        <v>0</v>
      </c>
      <c r="N43" s="25" t="s">
        <v>589</v>
      </c>
      <c r="O43" s="31">
        <f>M43*AA43</f>
        <v>0</v>
      </c>
      <c r="P43" s="1">
        <v>3</v>
      </c>
      <c r="AA43" s="1">
        <f>IF(P43=1,$O$3,IF(P43=2,$O$4,$O$5))</f>
        <v>0</v>
      </c>
    </row>
    <row r="44" ht="25">
      <c r="A44" s="1" t="s">
        <v>592</v>
      </c>
      <c r="E44" s="27" t="s">
        <v>7698</v>
      </c>
    </row>
    <row r="45" ht="52">
      <c r="A45" s="1" t="s">
        <v>593</v>
      </c>
      <c r="E45" s="32" t="s">
        <v>8635</v>
      </c>
    </row>
    <row r="46">
      <c r="A46" s="1" t="s">
        <v>595</v>
      </c>
      <c r="E46" s="27" t="s">
        <v>589</v>
      </c>
    </row>
    <row r="47">
      <c r="A47" s="1" t="s">
        <v>587</v>
      </c>
      <c r="B47" s="1">
        <v>10</v>
      </c>
      <c r="C47" s="26" t="s">
        <v>8523</v>
      </c>
      <c r="D47" t="s">
        <v>589</v>
      </c>
      <c r="E47" s="27" t="s">
        <v>8524</v>
      </c>
      <c r="F47" s="28" t="s">
        <v>603</v>
      </c>
      <c r="G47" s="29">
        <v>34.923999999999999</v>
      </c>
      <c r="H47" s="28">
        <v>0</v>
      </c>
      <c r="I47" s="30">
        <f>ROUND(G47*H47,P4)</f>
        <v>0</v>
      </c>
      <c r="L47" s="30">
        <v>0</v>
      </c>
      <c r="M47" s="24">
        <f>ROUND(G47*L47,P4)</f>
        <v>0</v>
      </c>
      <c r="N47" s="25" t="s">
        <v>589</v>
      </c>
      <c r="O47" s="31">
        <f>M47*AA47</f>
        <v>0</v>
      </c>
      <c r="P47" s="1">
        <v>3</v>
      </c>
      <c r="AA47" s="1">
        <f>IF(P47=1,$O$3,IF(P47=2,$O$4,$O$5))</f>
        <v>0</v>
      </c>
    </row>
    <row r="48" ht="25">
      <c r="A48" s="1" t="s">
        <v>592</v>
      </c>
      <c r="E48" s="27" t="s">
        <v>8525</v>
      </c>
    </row>
    <row r="49" ht="26">
      <c r="A49" s="1" t="s">
        <v>593</v>
      </c>
      <c r="E49" s="32" t="s">
        <v>8636</v>
      </c>
    </row>
    <row r="50">
      <c r="A50" s="1" t="s">
        <v>595</v>
      </c>
      <c r="E50" s="27" t="s">
        <v>589</v>
      </c>
    </row>
    <row r="51" ht="13">
      <c r="A51" s="1" t="s">
        <v>584</v>
      </c>
      <c r="C51" s="22" t="s">
        <v>2588</v>
      </c>
      <c r="E51" s="23" t="s">
        <v>4136</v>
      </c>
      <c r="L51" s="24">
        <f>SUMIFS(L52:L91,A52:A91,"P")</f>
        <v>0</v>
      </c>
      <c r="M51" s="24">
        <f>SUMIFS(M52:M91,A52:A91,"P")</f>
        <v>0</v>
      </c>
      <c r="N51" s="25"/>
    </row>
    <row r="52" ht="25">
      <c r="A52" s="1" t="s">
        <v>587</v>
      </c>
      <c r="B52" s="1">
        <v>11</v>
      </c>
      <c r="C52" s="26" t="s">
        <v>8235</v>
      </c>
      <c r="D52" t="s">
        <v>589</v>
      </c>
      <c r="E52" s="27" t="s">
        <v>8236</v>
      </c>
      <c r="F52" s="28" t="s">
        <v>591</v>
      </c>
      <c r="G52" s="29">
        <v>4.0570000000000004</v>
      </c>
      <c r="H52" s="28">
        <v>0</v>
      </c>
      <c r="I52" s="30">
        <f>ROUND(G52*H52,P4)</f>
        <v>0</v>
      </c>
      <c r="L52" s="30">
        <v>0</v>
      </c>
      <c r="M52" s="24">
        <f>ROUND(G52*L52,P4)</f>
        <v>0</v>
      </c>
      <c r="N52" s="25" t="s">
        <v>589</v>
      </c>
      <c r="O52" s="31">
        <f>M52*AA52</f>
        <v>0</v>
      </c>
      <c r="P52" s="1">
        <v>3</v>
      </c>
      <c r="AA52" s="1">
        <f>IF(P52=1,$O$3,IF(P52=2,$O$4,$O$5))</f>
        <v>0</v>
      </c>
    </row>
    <row r="53" ht="25">
      <c r="A53" s="1" t="s">
        <v>592</v>
      </c>
      <c r="E53" s="27" t="s">
        <v>8237</v>
      </c>
    </row>
    <row r="54" ht="39">
      <c r="A54" s="1" t="s">
        <v>593</v>
      </c>
      <c r="E54" s="32" t="s">
        <v>8637</v>
      </c>
    </row>
    <row r="55">
      <c r="A55" s="1" t="s">
        <v>595</v>
      </c>
      <c r="E55" s="27" t="s">
        <v>589</v>
      </c>
    </row>
    <row r="56">
      <c r="A56" s="1" t="s">
        <v>587</v>
      </c>
      <c r="B56" s="1">
        <v>12</v>
      </c>
      <c r="C56" s="26" t="s">
        <v>8528</v>
      </c>
      <c r="D56" t="s">
        <v>589</v>
      </c>
      <c r="E56" s="27" t="s">
        <v>8529</v>
      </c>
      <c r="F56" s="28" t="s">
        <v>591</v>
      </c>
      <c r="G56" s="29">
        <v>0.69999999999999996</v>
      </c>
      <c r="H56" s="28">
        <v>0</v>
      </c>
      <c r="I56" s="30">
        <f>ROUND(G56*H56,P4)</f>
        <v>0</v>
      </c>
      <c r="L56" s="30">
        <v>0</v>
      </c>
      <c r="M56" s="24">
        <f>ROUND(G56*L56,P4)</f>
        <v>0</v>
      </c>
      <c r="N56" s="25" t="s">
        <v>589</v>
      </c>
      <c r="O56" s="31">
        <f>M56*AA56</f>
        <v>0</v>
      </c>
      <c r="P56" s="1">
        <v>3</v>
      </c>
      <c r="AA56" s="1">
        <f>IF(P56=1,$O$3,IF(P56=2,$O$4,$O$5))</f>
        <v>0</v>
      </c>
    </row>
    <row r="57">
      <c r="A57" s="1" t="s">
        <v>592</v>
      </c>
      <c r="E57" s="27" t="s">
        <v>8530</v>
      </c>
    </row>
    <row r="58" ht="65">
      <c r="A58" s="1" t="s">
        <v>593</v>
      </c>
      <c r="E58" s="32" t="s">
        <v>8638</v>
      </c>
    </row>
    <row r="59">
      <c r="A59" s="1" t="s">
        <v>595</v>
      </c>
      <c r="E59" s="27" t="s">
        <v>589</v>
      </c>
    </row>
    <row r="60">
      <c r="A60" s="1" t="s">
        <v>587</v>
      </c>
      <c r="B60" s="1">
        <v>13</v>
      </c>
      <c r="C60" s="26" t="s">
        <v>8532</v>
      </c>
      <c r="D60" t="s">
        <v>589</v>
      </c>
      <c r="E60" s="27" t="s">
        <v>8533</v>
      </c>
      <c r="F60" s="28" t="s">
        <v>591</v>
      </c>
      <c r="G60" s="29">
        <v>2.1349999999999998</v>
      </c>
      <c r="H60" s="28">
        <v>0</v>
      </c>
      <c r="I60" s="30">
        <f>ROUND(G60*H60,P4)</f>
        <v>0</v>
      </c>
      <c r="L60" s="30">
        <v>0</v>
      </c>
      <c r="M60" s="24">
        <f>ROUND(G60*L60,P4)</f>
        <v>0</v>
      </c>
      <c r="N60" s="25" t="s">
        <v>589</v>
      </c>
      <c r="O60" s="31">
        <f>M60*AA60</f>
        <v>0</v>
      </c>
      <c r="P60" s="1">
        <v>3</v>
      </c>
      <c r="AA60" s="1">
        <f>IF(P60=1,$O$3,IF(P60=2,$O$4,$O$5))</f>
        <v>0</v>
      </c>
    </row>
    <row r="61" ht="25">
      <c r="A61" s="1" t="s">
        <v>592</v>
      </c>
      <c r="E61" s="27" t="s">
        <v>8534</v>
      </c>
    </row>
    <row r="62" ht="39">
      <c r="A62" s="1" t="s">
        <v>593</v>
      </c>
      <c r="E62" s="32" t="s">
        <v>8639</v>
      </c>
    </row>
    <row r="63">
      <c r="A63" s="1" t="s">
        <v>595</v>
      </c>
      <c r="E63" s="27" t="s">
        <v>589</v>
      </c>
    </row>
    <row r="64">
      <c r="A64" s="1" t="s">
        <v>587</v>
      </c>
      <c r="B64" s="1">
        <v>14</v>
      </c>
      <c r="C64" s="26" t="s">
        <v>8536</v>
      </c>
      <c r="D64" t="s">
        <v>589</v>
      </c>
      <c r="E64" s="27" t="s">
        <v>8537</v>
      </c>
      <c r="F64" s="28" t="s">
        <v>603</v>
      </c>
      <c r="G64" s="29">
        <v>2.1720000000000002</v>
      </c>
      <c r="H64" s="28">
        <v>0</v>
      </c>
      <c r="I64" s="30">
        <f>ROUND(G64*H64,P4)</f>
        <v>0</v>
      </c>
      <c r="L64" s="30">
        <v>0</v>
      </c>
      <c r="M64" s="24">
        <f>ROUND(G64*L64,P4)</f>
        <v>0</v>
      </c>
      <c r="N64" s="25" t="s">
        <v>589</v>
      </c>
      <c r="O64" s="31">
        <f>M64*AA64</f>
        <v>0</v>
      </c>
      <c r="P64" s="1">
        <v>3</v>
      </c>
      <c r="AA64" s="1">
        <f>IF(P64=1,$O$3,IF(P64=2,$O$4,$O$5))</f>
        <v>0</v>
      </c>
    </row>
    <row r="65">
      <c r="A65" s="1" t="s">
        <v>592</v>
      </c>
      <c r="E65" s="27" t="s">
        <v>8538</v>
      </c>
    </row>
    <row r="66" ht="39">
      <c r="A66" s="1" t="s">
        <v>593</v>
      </c>
      <c r="E66" s="32" t="s">
        <v>8640</v>
      </c>
    </row>
    <row r="67">
      <c r="A67" s="1" t="s">
        <v>595</v>
      </c>
      <c r="E67" s="27" t="s">
        <v>589</v>
      </c>
    </row>
    <row r="68">
      <c r="A68" s="1" t="s">
        <v>587</v>
      </c>
      <c r="B68" s="1">
        <v>15</v>
      </c>
      <c r="C68" s="26" t="s">
        <v>8540</v>
      </c>
      <c r="D68" t="s">
        <v>589</v>
      </c>
      <c r="E68" s="27" t="s">
        <v>8541</v>
      </c>
      <c r="F68" s="28" t="s">
        <v>603</v>
      </c>
      <c r="G68" s="29">
        <v>2.1720000000000002</v>
      </c>
      <c r="H68" s="28">
        <v>0</v>
      </c>
      <c r="I68" s="30">
        <f>ROUND(G68*H68,P4)</f>
        <v>0</v>
      </c>
      <c r="L68" s="30">
        <v>0</v>
      </c>
      <c r="M68" s="24">
        <f>ROUND(G68*L68,P4)</f>
        <v>0</v>
      </c>
      <c r="N68" s="25" t="s">
        <v>589</v>
      </c>
      <c r="O68" s="31">
        <f>M68*AA68</f>
        <v>0</v>
      </c>
      <c r="P68" s="1">
        <v>3</v>
      </c>
      <c r="AA68" s="1">
        <f>IF(P68=1,$O$3,IF(P68=2,$O$4,$O$5))</f>
        <v>0</v>
      </c>
    </row>
    <row r="69">
      <c r="A69" s="1" t="s">
        <v>592</v>
      </c>
      <c r="E69" s="27" t="s">
        <v>8542</v>
      </c>
    </row>
    <row r="70" ht="26">
      <c r="A70" s="1" t="s">
        <v>593</v>
      </c>
      <c r="E70" s="32" t="s">
        <v>8641</v>
      </c>
    </row>
    <row r="71">
      <c r="A71" s="1" t="s">
        <v>595</v>
      </c>
      <c r="E71" s="27" t="s">
        <v>589</v>
      </c>
    </row>
    <row r="72">
      <c r="A72" s="1" t="s">
        <v>587</v>
      </c>
      <c r="B72" s="1">
        <v>16</v>
      </c>
      <c r="C72" s="26" t="s">
        <v>8544</v>
      </c>
      <c r="D72" t="s">
        <v>589</v>
      </c>
      <c r="E72" s="27" t="s">
        <v>8545</v>
      </c>
      <c r="F72" s="28" t="s">
        <v>680</v>
      </c>
      <c r="G72" s="29">
        <v>0.17100000000000001</v>
      </c>
      <c r="H72" s="28">
        <v>0</v>
      </c>
      <c r="I72" s="30">
        <f>ROUND(G72*H72,P4)</f>
        <v>0</v>
      </c>
      <c r="L72" s="30">
        <v>0</v>
      </c>
      <c r="M72" s="24">
        <f>ROUND(G72*L72,P4)</f>
        <v>0</v>
      </c>
      <c r="N72" s="25" t="s">
        <v>589</v>
      </c>
      <c r="O72" s="31">
        <f>M72*AA72</f>
        <v>0</v>
      </c>
      <c r="P72" s="1">
        <v>3</v>
      </c>
      <c r="AA72" s="1">
        <f>IF(P72=1,$O$3,IF(P72=2,$O$4,$O$5))</f>
        <v>0</v>
      </c>
    </row>
    <row r="73">
      <c r="A73" s="1" t="s">
        <v>592</v>
      </c>
      <c r="E73" s="27" t="s">
        <v>8546</v>
      </c>
    </row>
    <row r="74" ht="26">
      <c r="A74" s="1" t="s">
        <v>593</v>
      </c>
      <c r="E74" s="32" t="s">
        <v>8642</v>
      </c>
    </row>
    <row r="75">
      <c r="A75" s="1" t="s">
        <v>595</v>
      </c>
      <c r="E75" s="27" t="s">
        <v>589</v>
      </c>
    </row>
    <row r="76">
      <c r="A76" s="1" t="s">
        <v>587</v>
      </c>
      <c r="B76" s="1">
        <v>17</v>
      </c>
      <c r="C76" s="26" t="s">
        <v>8243</v>
      </c>
      <c r="D76" t="s">
        <v>589</v>
      </c>
      <c r="E76" s="27" t="s">
        <v>8244</v>
      </c>
      <c r="F76" s="28" t="s">
        <v>591</v>
      </c>
      <c r="G76" s="29">
        <v>5.6630000000000003</v>
      </c>
      <c r="H76" s="28">
        <v>0</v>
      </c>
      <c r="I76" s="30">
        <f>ROUND(G76*H76,P4)</f>
        <v>0</v>
      </c>
      <c r="L76" s="30">
        <v>0</v>
      </c>
      <c r="M76" s="24">
        <f>ROUND(G76*L76,P4)</f>
        <v>0</v>
      </c>
      <c r="N76" s="25" t="s">
        <v>589</v>
      </c>
      <c r="O76" s="31">
        <f>M76*AA76</f>
        <v>0</v>
      </c>
      <c r="P76" s="1">
        <v>3</v>
      </c>
      <c r="AA76" s="1">
        <f>IF(P76=1,$O$3,IF(P76=2,$O$4,$O$5))</f>
        <v>0</v>
      </c>
    </row>
    <row r="77" ht="25">
      <c r="A77" s="1" t="s">
        <v>592</v>
      </c>
      <c r="E77" s="27" t="s">
        <v>8245</v>
      </c>
    </row>
    <row r="78" ht="39">
      <c r="A78" s="1" t="s">
        <v>593</v>
      </c>
      <c r="E78" s="32" t="s">
        <v>8643</v>
      </c>
    </row>
    <row r="79">
      <c r="A79" s="1" t="s">
        <v>595</v>
      </c>
      <c r="E79" s="27" t="s">
        <v>589</v>
      </c>
    </row>
    <row r="80">
      <c r="A80" s="1" t="s">
        <v>587</v>
      </c>
      <c r="B80" s="1">
        <v>18</v>
      </c>
      <c r="C80" s="26" t="s">
        <v>8247</v>
      </c>
      <c r="D80" t="s">
        <v>589</v>
      </c>
      <c r="E80" s="27" t="s">
        <v>8248</v>
      </c>
      <c r="F80" s="28" t="s">
        <v>603</v>
      </c>
      <c r="G80" s="29">
        <v>26.399999999999999</v>
      </c>
      <c r="H80" s="28">
        <v>0</v>
      </c>
      <c r="I80" s="30">
        <f>ROUND(G80*H80,P4)</f>
        <v>0</v>
      </c>
      <c r="L80" s="30">
        <v>0</v>
      </c>
      <c r="M80" s="24">
        <f>ROUND(G80*L80,P4)</f>
        <v>0</v>
      </c>
      <c r="N80" s="25" t="s">
        <v>589</v>
      </c>
      <c r="O80" s="31">
        <f>M80*AA80</f>
        <v>0</v>
      </c>
      <c r="P80" s="1">
        <v>3</v>
      </c>
      <c r="AA80" s="1">
        <f>IF(P80=1,$O$3,IF(P80=2,$O$4,$O$5))</f>
        <v>0</v>
      </c>
    </row>
    <row r="81">
      <c r="A81" s="1" t="s">
        <v>592</v>
      </c>
      <c r="E81" s="27" t="s">
        <v>8249</v>
      </c>
    </row>
    <row r="82" ht="26">
      <c r="A82" s="1" t="s">
        <v>593</v>
      </c>
      <c r="E82" s="32" t="s">
        <v>8644</v>
      </c>
    </row>
    <row r="83">
      <c r="A83" s="1" t="s">
        <v>595</v>
      </c>
      <c r="E83" s="27" t="s">
        <v>589</v>
      </c>
    </row>
    <row r="84">
      <c r="A84" s="1" t="s">
        <v>587</v>
      </c>
      <c r="B84" s="1">
        <v>19</v>
      </c>
      <c r="C84" s="26" t="s">
        <v>8251</v>
      </c>
      <c r="D84" t="s">
        <v>589</v>
      </c>
      <c r="E84" s="27" t="s">
        <v>8252</v>
      </c>
      <c r="F84" s="28" t="s">
        <v>603</v>
      </c>
      <c r="G84" s="29">
        <v>26.399999999999999</v>
      </c>
      <c r="H84" s="28">
        <v>0</v>
      </c>
      <c r="I84" s="30">
        <f>ROUND(G84*H84,P4)</f>
        <v>0</v>
      </c>
      <c r="L84" s="30">
        <v>0</v>
      </c>
      <c r="M84" s="24">
        <f>ROUND(G84*L84,P4)</f>
        <v>0</v>
      </c>
      <c r="N84" s="25" t="s">
        <v>589</v>
      </c>
      <c r="O84" s="31">
        <f>M84*AA84</f>
        <v>0</v>
      </c>
      <c r="P84" s="1">
        <v>3</v>
      </c>
      <c r="AA84" s="1">
        <f>IF(P84=1,$O$3,IF(P84=2,$O$4,$O$5))</f>
        <v>0</v>
      </c>
    </row>
    <row r="85">
      <c r="A85" s="1" t="s">
        <v>592</v>
      </c>
      <c r="E85" s="27" t="s">
        <v>8253</v>
      </c>
    </row>
    <row r="86" ht="26">
      <c r="A86" s="1" t="s">
        <v>593</v>
      </c>
      <c r="E86" s="32" t="s">
        <v>8645</v>
      </c>
    </row>
    <row r="87">
      <c r="A87" s="1" t="s">
        <v>595</v>
      </c>
      <c r="E87" s="27" t="s">
        <v>589</v>
      </c>
    </row>
    <row r="88">
      <c r="A88" s="1" t="s">
        <v>587</v>
      </c>
      <c r="B88" s="1">
        <v>20</v>
      </c>
      <c r="C88" s="26" t="s">
        <v>8551</v>
      </c>
      <c r="D88" t="s">
        <v>589</v>
      </c>
      <c r="E88" s="27" t="s">
        <v>8552</v>
      </c>
      <c r="F88" s="28" t="s">
        <v>680</v>
      </c>
      <c r="G88" s="29">
        <v>0.45300000000000001</v>
      </c>
      <c r="H88" s="28">
        <v>0</v>
      </c>
      <c r="I88" s="30">
        <f>ROUND(G88*H88,P4)</f>
        <v>0</v>
      </c>
      <c r="L88" s="30">
        <v>0</v>
      </c>
      <c r="M88" s="24">
        <f>ROUND(G88*L88,P4)</f>
        <v>0</v>
      </c>
      <c r="N88" s="25" t="s">
        <v>589</v>
      </c>
      <c r="O88" s="31">
        <f>M88*AA88</f>
        <v>0</v>
      </c>
      <c r="P88" s="1">
        <v>3</v>
      </c>
      <c r="AA88" s="1">
        <f>IF(P88=1,$O$3,IF(P88=2,$O$4,$O$5))</f>
        <v>0</v>
      </c>
    </row>
    <row r="89">
      <c r="A89" s="1" t="s">
        <v>592</v>
      </c>
      <c r="E89" s="27" t="s">
        <v>8553</v>
      </c>
    </row>
    <row r="90" ht="26">
      <c r="A90" s="1" t="s">
        <v>593</v>
      </c>
      <c r="E90" s="32" t="s">
        <v>8646</v>
      </c>
    </row>
    <row r="91">
      <c r="A91" s="1" t="s">
        <v>595</v>
      </c>
      <c r="E91" s="27" t="s">
        <v>589</v>
      </c>
    </row>
    <row r="92" ht="13">
      <c r="A92" s="1" t="s">
        <v>584</v>
      </c>
      <c r="C92" s="22" t="s">
        <v>3293</v>
      </c>
      <c r="E92" s="23" t="s">
        <v>7754</v>
      </c>
      <c r="L92" s="24">
        <f>SUMIFS(L93:L112,A93:A112,"P")</f>
        <v>0</v>
      </c>
      <c r="M92" s="24">
        <f>SUMIFS(M93:M112,A93:A112,"P")</f>
        <v>0</v>
      </c>
      <c r="N92" s="25"/>
    </row>
    <row r="93">
      <c r="A93" s="1" t="s">
        <v>587</v>
      </c>
      <c r="B93" s="1">
        <v>21</v>
      </c>
      <c r="C93" s="26" t="s">
        <v>8555</v>
      </c>
      <c r="D93" t="s">
        <v>589</v>
      </c>
      <c r="E93" s="27" t="s">
        <v>8556</v>
      </c>
      <c r="F93" s="28" t="s">
        <v>603</v>
      </c>
      <c r="G93" s="29">
        <v>3.4319999999999999</v>
      </c>
      <c r="H93" s="28">
        <v>0</v>
      </c>
      <c r="I93" s="30">
        <f>ROUND(G93*H93,P4)</f>
        <v>0</v>
      </c>
      <c r="L93" s="30">
        <v>0</v>
      </c>
      <c r="M93" s="24">
        <f>ROUND(G93*L93,P4)</f>
        <v>0</v>
      </c>
      <c r="N93" s="25" t="s">
        <v>589</v>
      </c>
      <c r="O93" s="31">
        <f>M93*AA93</f>
        <v>0</v>
      </c>
      <c r="P93" s="1">
        <v>3</v>
      </c>
      <c r="AA93" s="1">
        <f>IF(P93=1,$O$3,IF(P93=2,$O$4,$O$5))</f>
        <v>0</v>
      </c>
    </row>
    <row r="94" ht="25">
      <c r="A94" s="1" t="s">
        <v>592</v>
      </c>
      <c r="E94" s="27" t="s">
        <v>8557</v>
      </c>
    </row>
    <row r="95" ht="26">
      <c r="A95" s="1" t="s">
        <v>593</v>
      </c>
      <c r="E95" s="32" t="s">
        <v>8647</v>
      </c>
    </row>
    <row r="96">
      <c r="A96" s="1" t="s">
        <v>595</v>
      </c>
      <c r="E96" s="27" t="s">
        <v>589</v>
      </c>
    </row>
    <row r="97">
      <c r="A97" s="1" t="s">
        <v>587</v>
      </c>
      <c r="B97" s="1">
        <v>22</v>
      </c>
      <c r="C97" s="26" t="s">
        <v>8559</v>
      </c>
      <c r="D97" t="s">
        <v>589</v>
      </c>
      <c r="E97" s="27" t="s">
        <v>8560</v>
      </c>
      <c r="F97" s="28" t="s">
        <v>603</v>
      </c>
      <c r="G97" s="29">
        <v>3.4319999999999999</v>
      </c>
      <c r="H97" s="28">
        <v>0</v>
      </c>
      <c r="I97" s="30">
        <f>ROUND(G97*H97,P4)</f>
        <v>0</v>
      </c>
      <c r="L97" s="30">
        <v>0</v>
      </c>
      <c r="M97" s="24">
        <f>ROUND(G97*L97,P4)</f>
        <v>0</v>
      </c>
      <c r="N97" s="25" t="s">
        <v>589</v>
      </c>
      <c r="O97" s="31">
        <f>M97*AA97</f>
        <v>0</v>
      </c>
      <c r="P97" s="1">
        <v>3</v>
      </c>
      <c r="AA97" s="1">
        <f>IF(P97=1,$O$3,IF(P97=2,$O$4,$O$5))</f>
        <v>0</v>
      </c>
    </row>
    <row r="98" ht="25">
      <c r="A98" s="1" t="s">
        <v>592</v>
      </c>
      <c r="E98" s="27" t="s">
        <v>8561</v>
      </c>
    </row>
    <row r="99" ht="26">
      <c r="A99" s="1" t="s">
        <v>593</v>
      </c>
      <c r="E99" s="32" t="s">
        <v>8648</v>
      </c>
    </row>
    <row r="100">
      <c r="A100" s="1" t="s">
        <v>595</v>
      </c>
      <c r="E100" s="27" t="s">
        <v>589</v>
      </c>
    </row>
    <row r="101">
      <c r="A101" s="1" t="s">
        <v>587</v>
      </c>
      <c r="B101" s="1">
        <v>23</v>
      </c>
      <c r="C101" s="26" t="s">
        <v>8275</v>
      </c>
      <c r="D101" t="s">
        <v>589</v>
      </c>
      <c r="E101" s="27" t="s">
        <v>8276</v>
      </c>
      <c r="F101" s="28" t="s">
        <v>603</v>
      </c>
      <c r="G101" s="29">
        <v>3.7919999999999998</v>
      </c>
      <c r="H101" s="28">
        <v>0</v>
      </c>
      <c r="I101" s="30">
        <f>ROUND(G101*H101,P4)</f>
        <v>0</v>
      </c>
      <c r="L101" s="30">
        <v>0</v>
      </c>
      <c r="M101" s="24">
        <f>ROUND(G101*L101,P4)</f>
        <v>0</v>
      </c>
      <c r="N101" s="25" t="s">
        <v>589</v>
      </c>
      <c r="O101" s="31">
        <f>M101*AA101</f>
        <v>0</v>
      </c>
      <c r="P101" s="1">
        <v>3</v>
      </c>
      <c r="AA101" s="1">
        <f>IF(P101=1,$O$3,IF(P101=2,$O$4,$O$5))</f>
        <v>0</v>
      </c>
    </row>
    <row r="102" ht="25">
      <c r="A102" s="1" t="s">
        <v>592</v>
      </c>
      <c r="E102" s="27" t="s">
        <v>8277</v>
      </c>
    </row>
    <row r="103" ht="26">
      <c r="A103" s="1" t="s">
        <v>593</v>
      </c>
      <c r="E103" s="32" t="s">
        <v>8649</v>
      </c>
    </row>
    <row r="104">
      <c r="A104" s="1" t="s">
        <v>595</v>
      </c>
      <c r="E104" s="27" t="s">
        <v>589</v>
      </c>
    </row>
    <row r="105">
      <c r="A105" s="1" t="s">
        <v>587</v>
      </c>
      <c r="B105" s="1">
        <v>24</v>
      </c>
      <c r="C105" s="26" t="s">
        <v>8279</v>
      </c>
      <c r="D105" t="s">
        <v>589</v>
      </c>
      <c r="E105" s="27" t="s">
        <v>8280</v>
      </c>
      <c r="F105" s="28" t="s">
        <v>603</v>
      </c>
      <c r="G105" s="29">
        <v>3.7919999999999998</v>
      </c>
      <c r="H105" s="28">
        <v>0</v>
      </c>
      <c r="I105" s="30">
        <f>ROUND(G105*H105,P4)</f>
        <v>0</v>
      </c>
      <c r="L105" s="30">
        <v>0</v>
      </c>
      <c r="M105" s="24">
        <f>ROUND(G105*L105,P4)</f>
        <v>0</v>
      </c>
      <c r="N105" s="25" t="s">
        <v>589</v>
      </c>
      <c r="O105" s="31">
        <f>M105*AA105</f>
        <v>0</v>
      </c>
      <c r="P105" s="1">
        <v>3</v>
      </c>
      <c r="AA105" s="1">
        <f>IF(P105=1,$O$3,IF(P105=2,$O$4,$O$5))</f>
        <v>0</v>
      </c>
    </row>
    <row r="106" ht="25">
      <c r="A106" s="1" t="s">
        <v>592</v>
      </c>
      <c r="E106" s="27" t="s">
        <v>8281</v>
      </c>
    </row>
    <row r="107" ht="26">
      <c r="A107" s="1" t="s">
        <v>593</v>
      </c>
      <c r="E107" s="32" t="s">
        <v>8650</v>
      </c>
    </row>
    <row r="108">
      <c r="A108" s="1" t="s">
        <v>595</v>
      </c>
      <c r="E108" s="27" t="s">
        <v>589</v>
      </c>
    </row>
    <row r="109">
      <c r="A109" s="1" t="s">
        <v>587</v>
      </c>
      <c r="B109" s="1">
        <v>25</v>
      </c>
      <c r="C109" s="26" t="s">
        <v>8142</v>
      </c>
      <c r="D109" t="s">
        <v>589</v>
      </c>
      <c r="E109" s="27" t="s">
        <v>8143</v>
      </c>
      <c r="F109" s="28" t="s">
        <v>618</v>
      </c>
      <c r="G109" s="29">
        <v>12.640000000000001</v>
      </c>
      <c r="H109" s="28">
        <v>0</v>
      </c>
      <c r="I109" s="30">
        <f>ROUND(G109*H109,P4)</f>
        <v>0</v>
      </c>
      <c r="L109" s="30">
        <v>0</v>
      </c>
      <c r="M109" s="24">
        <f>ROUND(G109*L109,P4)</f>
        <v>0</v>
      </c>
      <c r="N109" s="25" t="s">
        <v>589</v>
      </c>
      <c r="O109" s="31">
        <f>M109*AA109</f>
        <v>0</v>
      </c>
      <c r="P109" s="1">
        <v>3</v>
      </c>
      <c r="AA109" s="1">
        <f>IF(P109=1,$O$3,IF(P109=2,$O$4,$O$5))</f>
        <v>0</v>
      </c>
    </row>
    <row r="110" ht="25">
      <c r="A110" s="1" t="s">
        <v>592</v>
      </c>
      <c r="E110" s="27" t="s">
        <v>8144</v>
      </c>
    </row>
    <row r="111" ht="26">
      <c r="A111" s="1" t="s">
        <v>593</v>
      </c>
      <c r="E111" s="32" t="s">
        <v>8651</v>
      </c>
    </row>
    <row r="112">
      <c r="A112" s="1" t="s">
        <v>595</v>
      </c>
      <c r="E112" s="27" t="s">
        <v>589</v>
      </c>
    </row>
    <row r="113" ht="13">
      <c r="A113" s="1" t="s">
        <v>584</v>
      </c>
      <c r="C113" s="22" t="s">
        <v>4228</v>
      </c>
      <c r="E113" s="23" t="s">
        <v>4229</v>
      </c>
      <c r="L113" s="24">
        <f>SUMIFS(L114:L137,A114:A137,"P")</f>
        <v>0</v>
      </c>
      <c r="M113" s="24">
        <f>SUMIFS(M114:M137,A114:A137,"P")</f>
        <v>0</v>
      </c>
      <c r="N113" s="25"/>
    </row>
    <row r="114">
      <c r="A114" s="1" t="s">
        <v>587</v>
      </c>
      <c r="B114" s="1">
        <v>26</v>
      </c>
      <c r="C114" s="26" t="s">
        <v>8566</v>
      </c>
      <c r="D114" t="s">
        <v>589</v>
      </c>
      <c r="E114" s="27" t="s">
        <v>8567</v>
      </c>
      <c r="F114" s="28" t="s">
        <v>680</v>
      </c>
      <c r="G114" s="29">
        <v>0.002</v>
      </c>
      <c r="H114" s="28">
        <v>0</v>
      </c>
      <c r="I114" s="30">
        <f>ROUND(G114*H114,P4)</f>
        <v>0</v>
      </c>
      <c r="L114" s="30">
        <v>0</v>
      </c>
      <c r="M114" s="24">
        <f>ROUND(G114*L114,P4)</f>
        <v>0</v>
      </c>
      <c r="N114" s="25" t="s">
        <v>589</v>
      </c>
      <c r="O114" s="31">
        <f>M114*AA114</f>
        <v>0</v>
      </c>
      <c r="P114" s="1">
        <v>3</v>
      </c>
      <c r="AA114" s="1">
        <f>IF(P114=1,$O$3,IF(P114=2,$O$4,$O$5))</f>
        <v>0</v>
      </c>
    </row>
    <row r="115">
      <c r="A115" s="1" t="s">
        <v>592</v>
      </c>
      <c r="E115" s="27" t="s">
        <v>8567</v>
      </c>
    </row>
    <row r="116">
      <c r="A116" s="1" t="s">
        <v>593</v>
      </c>
    </row>
    <row r="117">
      <c r="A117" s="1" t="s">
        <v>595</v>
      </c>
      <c r="E117" s="27" t="s">
        <v>589</v>
      </c>
    </row>
    <row r="118" ht="25">
      <c r="A118" s="1" t="s">
        <v>587</v>
      </c>
      <c r="B118" s="1">
        <v>27</v>
      </c>
      <c r="C118" s="26" t="s">
        <v>8568</v>
      </c>
      <c r="D118" t="s">
        <v>589</v>
      </c>
      <c r="E118" s="27" t="s">
        <v>8569</v>
      </c>
      <c r="F118" s="28" t="s">
        <v>603</v>
      </c>
      <c r="G118" s="29">
        <v>14.087999999999999</v>
      </c>
      <c r="H118" s="28">
        <v>0</v>
      </c>
      <c r="I118" s="30">
        <f>ROUND(G118*H118,P4)</f>
        <v>0</v>
      </c>
      <c r="L118" s="30">
        <v>0</v>
      </c>
      <c r="M118" s="24">
        <f>ROUND(G118*L118,P4)</f>
        <v>0</v>
      </c>
      <c r="N118" s="25" t="s">
        <v>589</v>
      </c>
      <c r="O118" s="31">
        <f>M118*AA118</f>
        <v>0</v>
      </c>
      <c r="P118" s="1">
        <v>3</v>
      </c>
      <c r="AA118" s="1">
        <f>IF(P118=1,$O$3,IF(P118=2,$O$4,$O$5))</f>
        <v>0</v>
      </c>
    </row>
    <row r="119" ht="25">
      <c r="A119" s="1" t="s">
        <v>592</v>
      </c>
      <c r="E119" s="27" t="s">
        <v>8569</v>
      </c>
    </row>
    <row r="120" ht="39">
      <c r="A120" s="1" t="s">
        <v>593</v>
      </c>
      <c r="E120" s="32" t="s">
        <v>8652</v>
      </c>
    </row>
    <row r="121">
      <c r="A121" s="1" t="s">
        <v>595</v>
      </c>
      <c r="E121" s="27" t="s">
        <v>589</v>
      </c>
    </row>
    <row r="122">
      <c r="A122" s="1" t="s">
        <v>587</v>
      </c>
      <c r="B122" s="1">
        <v>28</v>
      </c>
      <c r="C122" s="26" t="s">
        <v>8571</v>
      </c>
      <c r="D122" t="s">
        <v>589</v>
      </c>
      <c r="E122" s="27" t="s">
        <v>8572</v>
      </c>
      <c r="F122" s="28" t="s">
        <v>603</v>
      </c>
      <c r="G122" s="29">
        <v>8.1059999999999999</v>
      </c>
      <c r="H122" s="28">
        <v>0</v>
      </c>
      <c r="I122" s="30">
        <f>ROUND(G122*H122,P4)</f>
        <v>0</v>
      </c>
      <c r="L122" s="30">
        <v>0</v>
      </c>
      <c r="M122" s="24">
        <f>ROUND(G122*L122,P4)</f>
        <v>0</v>
      </c>
      <c r="N122" s="25" t="s">
        <v>589</v>
      </c>
      <c r="O122" s="31">
        <f>M122*AA122</f>
        <v>0</v>
      </c>
      <c r="P122" s="1">
        <v>3</v>
      </c>
      <c r="AA122" s="1">
        <f>IF(P122=1,$O$3,IF(P122=2,$O$4,$O$5))</f>
        <v>0</v>
      </c>
    </row>
    <row r="123" ht="25">
      <c r="A123" s="1" t="s">
        <v>592</v>
      </c>
      <c r="E123" s="27" t="s">
        <v>8573</v>
      </c>
    </row>
    <row r="124" ht="26">
      <c r="A124" s="1" t="s">
        <v>593</v>
      </c>
      <c r="E124" s="32" t="s">
        <v>8653</v>
      </c>
    </row>
    <row r="125">
      <c r="A125" s="1" t="s">
        <v>595</v>
      </c>
      <c r="E125" s="27" t="s">
        <v>589</v>
      </c>
    </row>
    <row r="126">
      <c r="A126" s="1" t="s">
        <v>587</v>
      </c>
      <c r="B126" s="1">
        <v>29</v>
      </c>
      <c r="C126" s="26" t="s">
        <v>8575</v>
      </c>
      <c r="D126" t="s">
        <v>589</v>
      </c>
      <c r="E126" s="27" t="s">
        <v>8576</v>
      </c>
      <c r="F126" s="28" t="s">
        <v>603</v>
      </c>
      <c r="G126" s="29">
        <v>8.1059999999999999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8577</v>
      </c>
    </row>
    <row r="128" ht="26">
      <c r="A128" s="1" t="s">
        <v>593</v>
      </c>
      <c r="E128" s="32" t="s">
        <v>8654</v>
      </c>
    </row>
    <row r="129">
      <c r="A129" s="1" t="s">
        <v>595</v>
      </c>
      <c r="E129" s="27" t="s">
        <v>589</v>
      </c>
    </row>
    <row r="130">
      <c r="A130" s="1" t="s">
        <v>587</v>
      </c>
      <c r="B130" s="1">
        <v>30</v>
      </c>
      <c r="C130" s="26" t="s">
        <v>8579</v>
      </c>
      <c r="D130" t="s">
        <v>589</v>
      </c>
      <c r="E130" s="27" t="s">
        <v>8580</v>
      </c>
      <c r="F130" s="28" t="s">
        <v>603</v>
      </c>
      <c r="G130" s="29">
        <v>3.4319999999999999</v>
      </c>
      <c r="H130" s="28">
        <v>0</v>
      </c>
      <c r="I130" s="30">
        <f>ROUND(G130*H130,P4)</f>
        <v>0</v>
      </c>
      <c r="L130" s="30">
        <v>0</v>
      </c>
      <c r="M130" s="24">
        <f>ROUND(G130*L130,P4)</f>
        <v>0</v>
      </c>
      <c r="N130" s="25" t="s">
        <v>589</v>
      </c>
      <c r="O130" s="31">
        <f>M130*AA130</f>
        <v>0</v>
      </c>
      <c r="P130" s="1">
        <v>3</v>
      </c>
      <c r="AA130" s="1">
        <f>IF(P130=1,$O$3,IF(P130=2,$O$4,$O$5))</f>
        <v>0</v>
      </c>
    </row>
    <row r="131">
      <c r="A131" s="1" t="s">
        <v>592</v>
      </c>
      <c r="E131" s="27" t="s">
        <v>8581</v>
      </c>
    </row>
    <row r="132" ht="26">
      <c r="A132" s="1" t="s">
        <v>593</v>
      </c>
      <c r="E132" s="32" t="s">
        <v>8647</v>
      </c>
    </row>
    <row r="133">
      <c r="A133" s="1" t="s">
        <v>595</v>
      </c>
      <c r="E133" s="27" t="s">
        <v>589</v>
      </c>
    </row>
    <row r="134">
      <c r="A134" s="1" t="s">
        <v>587</v>
      </c>
      <c r="B134" s="1">
        <v>31</v>
      </c>
      <c r="C134" s="26" t="s">
        <v>8582</v>
      </c>
      <c r="D134" t="s">
        <v>589</v>
      </c>
      <c r="E134" s="27" t="s">
        <v>8583</v>
      </c>
      <c r="F134" s="28" t="s">
        <v>680</v>
      </c>
      <c r="G134" s="29">
        <v>0.083000000000000004</v>
      </c>
      <c r="H134" s="28">
        <v>0</v>
      </c>
      <c r="I134" s="30">
        <f>ROUND(G134*H134,P4)</f>
        <v>0</v>
      </c>
      <c r="L134" s="30">
        <v>0</v>
      </c>
      <c r="M134" s="24">
        <f>ROUND(G134*L134,P4)</f>
        <v>0</v>
      </c>
      <c r="N134" s="25" t="s">
        <v>589</v>
      </c>
      <c r="O134" s="31">
        <f>M134*AA134</f>
        <v>0</v>
      </c>
      <c r="P134" s="1">
        <v>3</v>
      </c>
      <c r="AA134" s="1">
        <f>IF(P134=1,$O$3,IF(P134=2,$O$4,$O$5))</f>
        <v>0</v>
      </c>
    </row>
    <row r="135" ht="37.5">
      <c r="A135" s="1" t="s">
        <v>592</v>
      </c>
      <c r="E135" s="27" t="s">
        <v>8584</v>
      </c>
    </row>
    <row r="136">
      <c r="A136" s="1" t="s">
        <v>593</v>
      </c>
    </row>
    <row r="137">
      <c r="A137" s="1" t="s">
        <v>595</v>
      </c>
      <c r="E137" s="27" t="s">
        <v>589</v>
      </c>
    </row>
    <row r="138" ht="13">
      <c r="A138" s="1" t="s">
        <v>584</v>
      </c>
      <c r="C138" s="22" t="s">
        <v>8585</v>
      </c>
      <c r="E138" s="23" t="s">
        <v>8586</v>
      </c>
      <c r="L138" s="24">
        <f>SUMIFS(L139:L150,A139:A150,"P")</f>
        <v>0</v>
      </c>
      <c r="M138" s="24">
        <f>SUMIFS(M139:M150,A139:A150,"P")</f>
        <v>0</v>
      </c>
      <c r="N138" s="25"/>
    </row>
    <row r="139">
      <c r="A139" s="1" t="s">
        <v>587</v>
      </c>
      <c r="B139" s="1">
        <v>32</v>
      </c>
      <c r="C139" s="26" t="s">
        <v>8587</v>
      </c>
      <c r="D139" t="s">
        <v>589</v>
      </c>
      <c r="E139" s="27" t="s">
        <v>8588</v>
      </c>
      <c r="F139" s="28" t="s">
        <v>603</v>
      </c>
      <c r="G139" s="29">
        <v>20.385999999999999</v>
      </c>
      <c r="H139" s="28">
        <v>0</v>
      </c>
      <c r="I139" s="30">
        <f>ROUND(G139*H139,P4)</f>
        <v>0</v>
      </c>
      <c r="L139" s="30">
        <v>0</v>
      </c>
      <c r="M139" s="24">
        <f>ROUND(G139*L139,P4)</f>
        <v>0</v>
      </c>
      <c r="N139" s="25" t="s">
        <v>589</v>
      </c>
      <c r="O139" s="31">
        <f>M139*AA139</f>
        <v>0</v>
      </c>
      <c r="P139" s="1">
        <v>3</v>
      </c>
      <c r="AA139" s="1">
        <f>IF(P139=1,$O$3,IF(P139=2,$O$4,$O$5))</f>
        <v>0</v>
      </c>
    </row>
    <row r="140">
      <c r="A140" s="1" t="s">
        <v>592</v>
      </c>
      <c r="E140" s="27" t="s">
        <v>8588</v>
      </c>
    </row>
    <row r="141" ht="39">
      <c r="A141" s="1" t="s">
        <v>593</v>
      </c>
      <c r="E141" s="32" t="s">
        <v>8655</v>
      </c>
    </row>
    <row r="142">
      <c r="A142" s="1" t="s">
        <v>595</v>
      </c>
      <c r="E142" s="27" t="s">
        <v>589</v>
      </c>
    </row>
    <row r="143" ht="25">
      <c r="A143" s="1" t="s">
        <v>587</v>
      </c>
      <c r="B143" s="1">
        <v>33</v>
      </c>
      <c r="C143" s="26" t="s">
        <v>8590</v>
      </c>
      <c r="D143" t="s">
        <v>589</v>
      </c>
      <c r="E143" s="27" t="s">
        <v>8591</v>
      </c>
      <c r="F143" s="28" t="s">
        <v>603</v>
      </c>
      <c r="G143" s="29">
        <v>18.876000000000001</v>
      </c>
      <c r="H143" s="28">
        <v>0</v>
      </c>
      <c r="I143" s="30">
        <f>ROUND(G143*H143,P4)</f>
        <v>0</v>
      </c>
      <c r="L143" s="30">
        <v>0</v>
      </c>
      <c r="M143" s="24">
        <f>ROUND(G143*L143,P4)</f>
        <v>0</v>
      </c>
      <c r="N143" s="25" t="s">
        <v>589</v>
      </c>
      <c r="O143" s="31">
        <f>M143*AA143</f>
        <v>0</v>
      </c>
      <c r="P143" s="1">
        <v>3</v>
      </c>
      <c r="AA143" s="1">
        <f>IF(P143=1,$O$3,IF(P143=2,$O$4,$O$5))</f>
        <v>0</v>
      </c>
    </row>
    <row r="144" ht="25">
      <c r="A144" s="1" t="s">
        <v>592</v>
      </c>
      <c r="E144" s="27" t="s">
        <v>8592</v>
      </c>
    </row>
    <row r="145" ht="39">
      <c r="A145" s="1" t="s">
        <v>593</v>
      </c>
      <c r="E145" s="32" t="s">
        <v>8656</v>
      </c>
    </row>
    <row r="146">
      <c r="A146" s="1" t="s">
        <v>595</v>
      </c>
      <c r="E146" s="27" t="s">
        <v>589</v>
      </c>
    </row>
    <row r="147">
      <c r="A147" s="1" t="s">
        <v>587</v>
      </c>
      <c r="B147" s="1">
        <v>34</v>
      </c>
      <c r="C147" s="26" t="s">
        <v>8594</v>
      </c>
      <c r="D147" t="s">
        <v>589</v>
      </c>
      <c r="E147" s="27" t="s">
        <v>8595</v>
      </c>
      <c r="F147" s="28" t="s">
        <v>680</v>
      </c>
      <c r="G147" s="29">
        <v>0.037999999999999999</v>
      </c>
      <c r="H147" s="28">
        <v>0</v>
      </c>
      <c r="I147" s="30">
        <f>ROUND(G147*H147,P4)</f>
        <v>0</v>
      </c>
      <c r="L147" s="30">
        <v>0</v>
      </c>
      <c r="M147" s="24">
        <f>ROUND(G147*L147,P4)</f>
        <v>0</v>
      </c>
      <c r="N147" s="25" t="s">
        <v>589</v>
      </c>
      <c r="O147" s="31">
        <f>M147*AA147</f>
        <v>0</v>
      </c>
      <c r="P147" s="1">
        <v>3</v>
      </c>
      <c r="AA147" s="1">
        <f>IF(P147=1,$O$3,IF(P147=2,$O$4,$O$5))</f>
        <v>0</v>
      </c>
    </row>
    <row r="148" ht="37.5">
      <c r="A148" s="1" t="s">
        <v>592</v>
      </c>
      <c r="E148" s="27" t="s">
        <v>8596</v>
      </c>
    </row>
    <row r="149">
      <c r="A149" s="1" t="s">
        <v>593</v>
      </c>
    </row>
    <row r="150">
      <c r="A150" s="1" t="s">
        <v>595</v>
      </c>
      <c r="E150" s="27" t="s">
        <v>589</v>
      </c>
    </row>
    <row r="151" ht="13">
      <c r="A151" s="1" t="s">
        <v>584</v>
      </c>
      <c r="C151" s="22" t="s">
        <v>8597</v>
      </c>
      <c r="E151" s="23" t="s">
        <v>8598</v>
      </c>
      <c r="L151" s="24">
        <f>SUMIFS(L152:L159,A152:A159,"P")</f>
        <v>0</v>
      </c>
      <c r="M151" s="24">
        <f>SUMIFS(M152:M159,A152:A159,"P")</f>
        <v>0</v>
      </c>
      <c r="N151" s="25"/>
    </row>
    <row r="152">
      <c r="A152" s="1" t="s">
        <v>587</v>
      </c>
      <c r="B152" s="1">
        <v>35</v>
      </c>
      <c r="C152" s="26" t="s">
        <v>8599</v>
      </c>
      <c r="D152" t="s">
        <v>589</v>
      </c>
      <c r="E152" s="27" t="s">
        <v>8600</v>
      </c>
      <c r="F152" s="28" t="s">
        <v>603</v>
      </c>
      <c r="G152" s="29">
        <v>3.4319999999999999</v>
      </c>
      <c r="H152" s="28">
        <v>0</v>
      </c>
      <c r="I152" s="30">
        <f>ROUND(G152*H152,P4)</f>
        <v>0</v>
      </c>
      <c r="L152" s="30">
        <v>0</v>
      </c>
      <c r="M152" s="24">
        <f>ROUND(G152*L152,P4)</f>
        <v>0</v>
      </c>
      <c r="N152" s="25" t="s">
        <v>589</v>
      </c>
      <c r="O152" s="31">
        <f>M152*AA152</f>
        <v>0</v>
      </c>
      <c r="P152" s="1">
        <v>3</v>
      </c>
      <c r="AA152" s="1">
        <f>IF(P152=1,$O$3,IF(P152=2,$O$4,$O$5))</f>
        <v>0</v>
      </c>
    </row>
    <row r="153" ht="25">
      <c r="A153" s="1" t="s">
        <v>592</v>
      </c>
      <c r="E153" s="27" t="s">
        <v>8601</v>
      </c>
    </row>
    <row r="154" ht="26">
      <c r="A154" s="1" t="s">
        <v>593</v>
      </c>
      <c r="E154" s="32" t="s">
        <v>8648</v>
      </c>
    </row>
    <row r="155">
      <c r="A155" s="1" t="s">
        <v>595</v>
      </c>
      <c r="E155" s="27" t="s">
        <v>589</v>
      </c>
    </row>
    <row r="156">
      <c r="A156" s="1" t="s">
        <v>587</v>
      </c>
      <c r="B156" s="1">
        <v>36</v>
      </c>
      <c r="C156" s="26" t="s">
        <v>8602</v>
      </c>
      <c r="D156" t="s">
        <v>589</v>
      </c>
      <c r="E156" s="27" t="s">
        <v>8603</v>
      </c>
      <c r="F156" s="28" t="s">
        <v>603</v>
      </c>
      <c r="G156" s="29">
        <v>32.978000000000002</v>
      </c>
      <c r="H156" s="28">
        <v>0</v>
      </c>
      <c r="I156" s="30">
        <f>ROUND(G156*H156,P4)</f>
        <v>0</v>
      </c>
      <c r="L156" s="30">
        <v>0</v>
      </c>
      <c r="M156" s="24">
        <f>ROUND(G156*L156,P4)</f>
        <v>0</v>
      </c>
      <c r="N156" s="25" t="s">
        <v>589</v>
      </c>
      <c r="O156" s="31">
        <f>M156*AA156</f>
        <v>0</v>
      </c>
      <c r="P156" s="1">
        <v>3</v>
      </c>
      <c r="AA156" s="1">
        <f>IF(P156=1,$O$3,IF(P156=2,$O$4,$O$5))</f>
        <v>0</v>
      </c>
    </row>
    <row r="157" ht="25">
      <c r="A157" s="1" t="s">
        <v>592</v>
      </c>
      <c r="E157" s="27" t="s">
        <v>8604</v>
      </c>
    </row>
    <row r="158" ht="26">
      <c r="A158" s="1" t="s">
        <v>593</v>
      </c>
      <c r="E158" s="32" t="s">
        <v>8657</v>
      </c>
    </row>
    <row r="159">
      <c r="A159" s="1" t="s">
        <v>595</v>
      </c>
      <c r="E159" s="27" t="s">
        <v>589</v>
      </c>
    </row>
    <row r="160" ht="13">
      <c r="A160" s="1" t="s">
        <v>584</v>
      </c>
      <c r="C160" s="22" t="s">
        <v>675</v>
      </c>
      <c r="E160" s="23" t="s">
        <v>676</v>
      </c>
      <c r="L160" s="24">
        <f>SUMIFS(L161:L164,A161:A164,"P")</f>
        <v>0</v>
      </c>
      <c r="M160" s="24">
        <f>SUMIFS(M161:M164,A161:A164,"P")</f>
        <v>0</v>
      </c>
      <c r="N160" s="25"/>
    </row>
    <row r="161" ht="37.5">
      <c r="A161" s="1" t="s">
        <v>587</v>
      </c>
      <c r="B161" s="1">
        <v>37</v>
      </c>
      <c r="C161" s="26" t="s">
        <v>2697</v>
      </c>
      <c r="D161" t="s">
        <v>2698</v>
      </c>
      <c r="E161" s="27" t="s">
        <v>2699</v>
      </c>
      <c r="F161" s="28" t="s">
        <v>680</v>
      </c>
      <c r="G161" s="29">
        <v>65.719999999999999</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681</v>
      </c>
    </row>
    <row r="163" ht="26">
      <c r="A163" s="1" t="s">
        <v>593</v>
      </c>
      <c r="E163" s="32" t="s">
        <v>8658</v>
      </c>
    </row>
    <row r="164" ht="150">
      <c r="A164" s="1" t="s">
        <v>595</v>
      </c>
      <c r="E164" s="27" t="s">
        <v>683</v>
      </c>
    </row>
    <row r="165" ht="13">
      <c r="A165" s="1" t="s">
        <v>584</v>
      </c>
      <c r="C165" s="22" t="s">
        <v>7802</v>
      </c>
      <c r="E165" s="23" t="s">
        <v>7803</v>
      </c>
      <c r="L165" s="24">
        <f>SUMIFS(L166:L169,A166:A169,"P")</f>
        <v>0</v>
      </c>
      <c r="M165" s="24">
        <f>SUMIFS(M166:M169,A166:A169,"P")</f>
        <v>0</v>
      </c>
      <c r="N165" s="25"/>
    </row>
    <row r="166">
      <c r="A166" s="1" t="s">
        <v>587</v>
      </c>
      <c r="B166" s="1">
        <v>38</v>
      </c>
      <c r="C166" s="26" t="s">
        <v>8607</v>
      </c>
      <c r="D166" t="s">
        <v>589</v>
      </c>
      <c r="E166" s="27" t="s">
        <v>8608</v>
      </c>
      <c r="F166" s="28" t="s">
        <v>680</v>
      </c>
      <c r="G166" s="29">
        <v>101.871</v>
      </c>
      <c r="H166" s="28">
        <v>0</v>
      </c>
      <c r="I166" s="30">
        <f>ROUND(G166*H166,P4)</f>
        <v>0</v>
      </c>
      <c r="L166" s="30">
        <v>0</v>
      </c>
      <c r="M166" s="24">
        <f>ROUND(G166*L166,P4)</f>
        <v>0</v>
      </c>
      <c r="N166" s="25" t="s">
        <v>589</v>
      </c>
      <c r="O166" s="31">
        <f>M166*AA166</f>
        <v>0</v>
      </c>
      <c r="P166" s="1">
        <v>3</v>
      </c>
      <c r="AA166" s="1">
        <f>IF(P166=1,$O$3,IF(P166=2,$O$4,$O$5))</f>
        <v>0</v>
      </c>
    </row>
    <row r="167" ht="37.5">
      <c r="A167" s="1" t="s">
        <v>592</v>
      </c>
      <c r="E167" s="27" t="s">
        <v>8609</v>
      </c>
    </row>
    <row r="168">
      <c r="A168" s="1" t="s">
        <v>593</v>
      </c>
    </row>
    <row r="169">
      <c r="A169" s="1" t="s">
        <v>595</v>
      </c>
      <c r="E169" s="27" t="s">
        <v>589</v>
      </c>
    </row>
    <row r="170" ht="13">
      <c r="A170" s="1" t="s">
        <v>584</v>
      </c>
      <c r="C170" s="22" t="s">
        <v>3737</v>
      </c>
      <c r="E170" s="23" t="s">
        <v>3950</v>
      </c>
      <c r="L170" s="24">
        <f>SUMIFS(L171:L174,A171:A174,"P")</f>
        <v>0</v>
      </c>
      <c r="M170" s="24">
        <f>SUMIFS(M171:M174,A171:A174,"P")</f>
        <v>0</v>
      </c>
      <c r="N170" s="25"/>
    </row>
    <row r="171">
      <c r="A171" s="1" t="s">
        <v>587</v>
      </c>
      <c r="B171" s="1">
        <v>39</v>
      </c>
      <c r="C171" s="26" t="s">
        <v>1486</v>
      </c>
      <c r="D171" t="s">
        <v>589</v>
      </c>
      <c r="E171" s="27" t="s">
        <v>8270</v>
      </c>
      <c r="F171" s="28" t="s">
        <v>1488</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8271</v>
      </c>
    </row>
    <row r="173" ht="26">
      <c r="A173" s="1" t="s">
        <v>593</v>
      </c>
      <c r="E173" s="32" t="s">
        <v>2808</v>
      </c>
    </row>
    <row r="174">
      <c r="A174" s="1" t="s">
        <v>595</v>
      </c>
      <c r="E174" s="27" t="s">
        <v>589</v>
      </c>
    </row>
    <row r="175" ht="13">
      <c r="A175" s="1" t="s">
        <v>7098</v>
      </c>
      <c r="C175" s="22" t="s">
        <v>8659</v>
      </c>
      <c r="E175" s="23" t="s">
        <v>8356</v>
      </c>
      <c r="L175" s="24">
        <f>L176+L241+L278+L331+L372+L397</f>
        <v>0</v>
      </c>
      <c r="M175" s="24">
        <f>M176+M241+M278+M331+M372+M397</f>
        <v>0</v>
      </c>
      <c r="N175" s="25"/>
    </row>
    <row r="176" ht="13">
      <c r="A176" s="1" t="s">
        <v>584</v>
      </c>
      <c r="C176" s="22" t="s">
        <v>8301</v>
      </c>
      <c r="E176" s="23" t="s">
        <v>8357</v>
      </c>
      <c r="L176" s="24">
        <f>SUMIFS(L177:L240,A177:A240,"P")</f>
        <v>0</v>
      </c>
      <c r="M176" s="24">
        <f>SUMIFS(M177:M240,A177:A240,"P")</f>
        <v>0</v>
      </c>
      <c r="N176" s="25"/>
    </row>
    <row r="177" ht="25">
      <c r="A177" s="1" t="s">
        <v>587</v>
      </c>
      <c r="B177" s="1">
        <v>1</v>
      </c>
      <c r="C177" s="26" t="s">
        <v>8358</v>
      </c>
      <c r="D177" t="s">
        <v>589</v>
      </c>
      <c r="E177" s="27" t="s">
        <v>609</v>
      </c>
      <c r="F177" s="28" t="s">
        <v>4161</v>
      </c>
      <c r="G177" s="29">
        <v>80</v>
      </c>
      <c r="H177" s="28">
        <v>0</v>
      </c>
      <c r="I177" s="30">
        <f>ROUND(G177*H177,P4)</f>
        <v>0</v>
      </c>
      <c r="L177" s="30">
        <v>0</v>
      </c>
      <c r="M177" s="24">
        <f>ROUND(G177*L177,P4)</f>
        <v>0</v>
      </c>
      <c r="N177" s="25" t="s">
        <v>3256</v>
      </c>
      <c r="O177" s="31">
        <f>M177*AA177</f>
        <v>0</v>
      </c>
      <c r="P177" s="1">
        <v>3</v>
      </c>
      <c r="AA177" s="1">
        <f>IF(P177=1,$O$3,IF(P177=2,$O$4,$O$5))</f>
        <v>0</v>
      </c>
    </row>
    <row r="178" ht="25">
      <c r="A178" s="1" t="s">
        <v>592</v>
      </c>
      <c r="E178" s="27" t="s">
        <v>609</v>
      </c>
    </row>
    <row r="179">
      <c r="A179" s="1" t="s">
        <v>593</v>
      </c>
    </row>
    <row r="180">
      <c r="A180" s="1" t="s">
        <v>595</v>
      </c>
      <c r="E180" s="27" t="s">
        <v>589</v>
      </c>
    </row>
    <row r="181" ht="25">
      <c r="A181" s="1" t="s">
        <v>587</v>
      </c>
      <c r="B181" s="1">
        <v>2</v>
      </c>
      <c r="C181" s="26" t="s">
        <v>8359</v>
      </c>
      <c r="D181" t="s">
        <v>589</v>
      </c>
      <c r="E181" s="27" t="s">
        <v>8386</v>
      </c>
      <c r="F181" s="28" t="s">
        <v>618</v>
      </c>
      <c r="G181" s="29">
        <v>4</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8386</v>
      </c>
    </row>
    <row r="183">
      <c r="A183" s="1" t="s">
        <v>593</v>
      </c>
    </row>
    <row r="184">
      <c r="A184" s="1" t="s">
        <v>595</v>
      </c>
      <c r="E184" s="27" t="s">
        <v>589</v>
      </c>
    </row>
    <row r="185">
      <c r="A185" s="1" t="s">
        <v>587</v>
      </c>
      <c r="B185" s="1">
        <v>3</v>
      </c>
      <c r="C185" s="26" t="s">
        <v>8361</v>
      </c>
      <c r="D185" t="s">
        <v>589</v>
      </c>
      <c r="E185" s="27" t="s">
        <v>8362</v>
      </c>
      <c r="F185" s="28" t="s">
        <v>4161</v>
      </c>
      <c r="G185" s="29">
        <v>52</v>
      </c>
      <c r="H185" s="28">
        <v>0</v>
      </c>
      <c r="I185" s="30">
        <f>ROUND(G185*H185,P4)</f>
        <v>0</v>
      </c>
      <c r="L185" s="30">
        <v>0</v>
      </c>
      <c r="M185" s="24">
        <f>ROUND(G185*L185,P4)</f>
        <v>0</v>
      </c>
      <c r="N185" s="25" t="s">
        <v>3256</v>
      </c>
      <c r="O185" s="31">
        <f>M185*AA185</f>
        <v>0</v>
      </c>
      <c r="P185" s="1">
        <v>3</v>
      </c>
      <c r="AA185" s="1">
        <f>IF(P185=1,$O$3,IF(P185=2,$O$4,$O$5))</f>
        <v>0</v>
      </c>
    </row>
    <row r="186">
      <c r="A186" s="1" t="s">
        <v>592</v>
      </c>
      <c r="E186" s="27" t="s">
        <v>8362</v>
      </c>
    </row>
    <row r="187">
      <c r="A187" s="1" t="s">
        <v>593</v>
      </c>
    </row>
    <row r="188">
      <c r="A188" s="1" t="s">
        <v>595</v>
      </c>
      <c r="E188" s="27" t="s">
        <v>589</v>
      </c>
    </row>
    <row r="189">
      <c r="A189" s="1" t="s">
        <v>587</v>
      </c>
      <c r="B189" s="1">
        <v>4</v>
      </c>
      <c r="C189" s="26" t="s">
        <v>8363</v>
      </c>
      <c r="D189" t="s">
        <v>589</v>
      </c>
      <c r="E189" s="27" t="s">
        <v>8364</v>
      </c>
      <c r="F189" s="28" t="s">
        <v>610</v>
      </c>
      <c r="G189" s="29">
        <v>12</v>
      </c>
      <c r="H189" s="28">
        <v>0</v>
      </c>
      <c r="I189" s="30">
        <f>ROUND(G189*H189,P4)</f>
        <v>0</v>
      </c>
      <c r="L189" s="30">
        <v>0</v>
      </c>
      <c r="M189" s="24">
        <f>ROUND(G189*L189,P4)</f>
        <v>0</v>
      </c>
      <c r="N189" s="25" t="s">
        <v>3256</v>
      </c>
      <c r="O189" s="31">
        <f>M189*AA189</f>
        <v>0</v>
      </c>
      <c r="P189" s="1">
        <v>3</v>
      </c>
      <c r="AA189" s="1">
        <f>IF(P189=1,$O$3,IF(P189=2,$O$4,$O$5))</f>
        <v>0</v>
      </c>
    </row>
    <row r="190">
      <c r="A190" s="1" t="s">
        <v>592</v>
      </c>
      <c r="E190" s="27" t="s">
        <v>8364</v>
      </c>
    </row>
    <row r="191">
      <c r="A191" s="1" t="s">
        <v>593</v>
      </c>
    </row>
    <row r="192">
      <c r="A192" s="1" t="s">
        <v>595</v>
      </c>
      <c r="E192" s="27" t="s">
        <v>589</v>
      </c>
    </row>
    <row r="193">
      <c r="A193" s="1" t="s">
        <v>587</v>
      </c>
      <c r="B193" s="1">
        <v>5</v>
      </c>
      <c r="C193" s="26" t="s">
        <v>8365</v>
      </c>
      <c r="D193" t="s">
        <v>589</v>
      </c>
      <c r="E193" s="27" t="s">
        <v>8368</v>
      </c>
      <c r="F193" s="28" t="s">
        <v>610</v>
      </c>
      <c r="G193" s="29">
        <v>2</v>
      </c>
      <c r="H193" s="28">
        <v>0</v>
      </c>
      <c r="I193" s="30">
        <f>ROUND(G193*H193,P4)</f>
        <v>0</v>
      </c>
      <c r="L193" s="30">
        <v>0</v>
      </c>
      <c r="M193" s="24">
        <f>ROUND(G193*L193,P4)</f>
        <v>0</v>
      </c>
      <c r="N193" s="25" t="s">
        <v>3256</v>
      </c>
      <c r="O193" s="31">
        <f>M193*AA193</f>
        <v>0</v>
      </c>
      <c r="P193" s="1">
        <v>3</v>
      </c>
      <c r="AA193" s="1">
        <f>IF(P193=1,$O$3,IF(P193=2,$O$4,$O$5))</f>
        <v>0</v>
      </c>
    </row>
    <row r="194">
      <c r="A194" s="1" t="s">
        <v>592</v>
      </c>
      <c r="E194" s="27" t="s">
        <v>8368</v>
      </c>
    </row>
    <row r="195">
      <c r="A195" s="1" t="s">
        <v>593</v>
      </c>
    </row>
    <row r="196">
      <c r="A196" s="1" t="s">
        <v>595</v>
      </c>
      <c r="E196" s="27" t="s">
        <v>589</v>
      </c>
    </row>
    <row r="197" ht="25">
      <c r="A197" s="1" t="s">
        <v>587</v>
      </c>
      <c r="B197" s="1">
        <v>6</v>
      </c>
      <c r="C197" s="26" t="s">
        <v>8367</v>
      </c>
      <c r="D197" t="s">
        <v>589</v>
      </c>
      <c r="E197" s="27" t="s">
        <v>8366</v>
      </c>
      <c r="F197" s="28" t="s">
        <v>610</v>
      </c>
      <c r="G197" s="29">
        <v>2</v>
      </c>
      <c r="H197" s="28">
        <v>0</v>
      </c>
      <c r="I197" s="30">
        <f>ROUND(G197*H197,P4)</f>
        <v>0</v>
      </c>
      <c r="L197" s="30">
        <v>0</v>
      </c>
      <c r="M197" s="24">
        <f>ROUND(G197*L197,P4)</f>
        <v>0</v>
      </c>
      <c r="N197" s="25" t="s">
        <v>3256</v>
      </c>
      <c r="O197" s="31">
        <f>M197*AA197</f>
        <v>0</v>
      </c>
      <c r="P197" s="1">
        <v>3</v>
      </c>
      <c r="AA197" s="1">
        <f>IF(P197=1,$O$3,IF(P197=2,$O$4,$O$5))</f>
        <v>0</v>
      </c>
    </row>
    <row r="198" ht="25">
      <c r="A198" s="1" t="s">
        <v>592</v>
      </c>
      <c r="E198" s="27" t="s">
        <v>8366</v>
      </c>
    </row>
    <row r="199">
      <c r="A199" s="1" t="s">
        <v>593</v>
      </c>
    </row>
    <row r="200">
      <c r="A200" s="1" t="s">
        <v>595</v>
      </c>
      <c r="E200" s="27" t="s">
        <v>589</v>
      </c>
    </row>
    <row r="201">
      <c r="A201" s="1" t="s">
        <v>587</v>
      </c>
      <c r="B201" s="1">
        <v>7</v>
      </c>
      <c r="C201" s="26" t="s">
        <v>8369</v>
      </c>
      <c r="D201" t="s">
        <v>589</v>
      </c>
      <c r="E201" s="27" t="s">
        <v>8370</v>
      </c>
      <c r="F201" s="28" t="s">
        <v>618</v>
      </c>
      <c r="G201" s="29">
        <v>1</v>
      </c>
      <c r="H201" s="28">
        <v>0</v>
      </c>
      <c r="I201" s="30">
        <f>ROUND(G201*H201,P4)</f>
        <v>0</v>
      </c>
      <c r="L201" s="30">
        <v>0</v>
      </c>
      <c r="M201" s="24">
        <f>ROUND(G201*L201,P4)</f>
        <v>0</v>
      </c>
      <c r="N201" s="25" t="s">
        <v>3256</v>
      </c>
      <c r="O201" s="31">
        <f>M201*AA201</f>
        <v>0</v>
      </c>
      <c r="P201" s="1">
        <v>3</v>
      </c>
      <c r="AA201" s="1">
        <f>IF(P201=1,$O$3,IF(P201=2,$O$4,$O$5))</f>
        <v>0</v>
      </c>
    </row>
    <row r="202">
      <c r="A202" s="1" t="s">
        <v>592</v>
      </c>
      <c r="E202" s="27" t="s">
        <v>8370</v>
      </c>
    </row>
    <row r="203">
      <c r="A203" s="1" t="s">
        <v>593</v>
      </c>
    </row>
    <row r="204">
      <c r="A204" s="1" t="s">
        <v>595</v>
      </c>
      <c r="E204" s="27" t="s">
        <v>589</v>
      </c>
    </row>
    <row r="205">
      <c r="A205" s="1" t="s">
        <v>587</v>
      </c>
      <c r="B205" s="1">
        <v>8</v>
      </c>
      <c r="C205" s="26" t="s">
        <v>8611</v>
      </c>
      <c r="D205" t="s">
        <v>589</v>
      </c>
      <c r="E205" s="27" t="s">
        <v>8612</v>
      </c>
      <c r="F205" s="28" t="s">
        <v>610</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8612</v>
      </c>
    </row>
    <row r="207">
      <c r="A207" s="1" t="s">
        <v>593</v>
      </c>
    </row>
    <row r="208">
      <c r="A208" s="1" t="s">
        <v>595</v>
      </c>
      <c r="E208" s="27" t="s">
        <v>589</v>
      </c>
    </row>
    <row r="209" ht="25">
      <c r="A209" s="1" t="s">
        <v>587</v>
      </c>
      <c r="B209" s="1">
        <v>9</v>
      </c>
      <c r="C209" s="26" t="s">
        <v>8371</v>
      </c>
      <c r="D209" t="s">
        <v>589</v>
      </c>
      <c r="E209" s="27" t="s">
        <v>8372</v>
      </c>
      <c r="F209" s="28" t="s">
        <v>3079</v>
      </c>
      <c r="G209" s="29">
        <v>40</v>
      </c>
      <c r="H209" s="28">
        <v>0</v>
      </c>
      <c r="I209" s="30">
        <f>ROUND(G209*H209,P4)</f>
        <v>0</v>
      </c>
      <c r="L209" s="30">
        <v>0</v>
      </c>
      <c r="M209" s="24">
        <f>ROUND(G209*L209,P4)</f>
        <v>0</v>
      </c>
      <c r="N209" s="25" t="s">
        <v>3256</v>
      </c>
      <c r="O209" s="31">
        <f>M209*AA209</f>
        <v>0</v>
      </c>
      <c r="P209" s="1">
        <v>3</v>
      </c>
      <c r="AA209" s="1">
        <f>IF(P209=1,$O$3,IF(P209=2,$O$4,$O$5))</f>
        <v>0</v>
      </c>
    </row>
    <row r="210" ht="25">
      <c r="A210" s="1" t="s">
        <v>592</v>
      </c>
      <c r="E210" s="27" t="s">
        <v>8372</v>
      </c>
    </row>
    <row r="211">
      <c r="A211" s="1" t="s">
        <v>593</v>
      </c>
    </row>
    <row r="212">
      <c r="A212" s="1" t="s">
        <v>595</v>
      </c>
      <c r="E212" s="27" t="s">
        <v>589</v>
      </c>
    </row>
    <row r="213">
      <c r="A213" s="1" t="s">
        <v>587</v>
      </c>
      <c r="B213" s="1">
        <v>10</v>
      </c>
      <c r="C213" s="26" t="s">
        <v>8373</v>
      </c>
      <c r="D213" t="s">
        <v>589</v>
      </c>
      <c r="E213" s="27" t="s">
        <v>8374</v>
      </c>
      <c r="F213" s="28" t="s">
        <v>618</v>
      </c>
      <c r="G213" s="29">
        <v>13</v>
      </c>
      <c r="H213" s="28">
        <v>0</v>
      </c>
      <c r="I213" s="30">
        <f>ROUND(G213*H213,P4)</f>
        <v>0</v>
      </c>
      <c r="L213" s="30">
        <v>0</v>
      </c>
      <c r="M213" s="24">
        <f>ROUND(G213*L213,P4)</f>
        <v>0</v>
      </c>
      <c r="N213" s="25" t="s">
        <v>3256</v>
      </c>
      <c r="O213" s="31">
        <f>M213*AA213</f>
        <v>0</v>
      </c>
      <c r="P213" s="1">
        <v>3</v>
      </c>
      <c r="AA213" s="1">
        <f>IF(P213=1,$O$3,IF(P213=2,$O$4,$O$5))</f>
        <v>0</v>
      </c>
    </row>
    <row r="214">
      <c r="A214" s="1" t="s">
        <v>592</v>
      </c>
      <c r="E214" s="27" t="s">
        <v>8374</v>
      </c>
    </row>
    <row r="215">
      <c r="A215" s="1" t="s">
        <v>593</v>
      </c>
    </row>
    <row r="216">
      <c r="A216" s="1" t="s">
        <v>595</v>
      </c>
      <c r="E216" s="27" t="s">
        <v>589</v>
      </c>
    </row>
    <row r="217">
      <c r="A217" s="1" t="s">
        <v>587</v>
      </c>
      <c r="B217" s="1">
        <v>11</v>
      </c>
      <c r="C217" s="26" t="s">
        <v>8375</v>
      </c>
      <c r="D217" t="s">
        <v>589</v>
      </c>
      <c r="E217" s="27" t="s">
        <v>8376</v>
      </c>
      <c r="F217" s="28" t="s">
        <v>4161</v>
      </c>
      <c r="G217" s="29">
        <v>1</v>
      </c>
      <c r="H217" s="28">
        <v>0</v>
      </c>
      <c r="I217" s="30">
        <f>ROUND(G217*H217,P4)</f>
        <v>0</v>
      </c>
      <c r="L217" s="30">
        <v>0</v>
      </c>
      <c r="M217" s="24">
        <f>ROUND(G217*L217,P4)</f>
        <v>0</v>
      </c>
      <c r="N217" s="25" t="s">
        <v>3256</v>
      </c>
      <c r="O217" s="31">
        <f>M217*AA217</f>
        <v>0</v>
      </c>
      <c r="P217" s="1">
        <v>3</v>
      </c>
      <c r="AA217" s="1">
        <f>IF(P217=1,$O$3,IF(P217=2,$O$4,$O$5))</f>
        <v>0</v>
      </c>
    </row>
    <row r="218">
      <c r="A218" s="1" t="s">
        <v>592</v>
      </c>
      <c r="E218" s="27" t="s">
        <v>8376</v>
      </c>
    </row>
    <row r="219">
      <c r="A219" s="1" t="s">
        <v>593</v>
      </c>
    </row>
    <row r="220">
      <c r="A220" s="1" t="s">
        <v>595</v>
      </c>
      <c r="E220" s="27" t="s">
        <v>589</v>
      </c>
    </row>
    <row r="221">
      <c r="A221" s="1" t="s">
        <v>587</v>
      </c>
      <c r="B221" s="1">
        <v>12</v>
      </c>
      <c r="C221" s="26" t="s">
        <v>8377</v>
      </c>
      <c r="D221" t="s">
        <v>589</v>
      </c>
      <c r="E221" s="27" t="s">
        <v>8378</v>
      </c>
      <c r="F221" s="28" t="s">
        <v>618</v>
      </c>
      <c r="G221" s="29">
        <v>12</v>
      </c>
      <c r="H221" s="28">
        <v>0</v>
      </c>
      <c r="I221" s="30">
        <f>ROUND(G221*H221,P4)</f>
        <v>0</v>
      </c>
      <c r="L221" s="30">
        <v>0</v>
      </c>
      <c r="M221" s="24">
        <f>ROUND(G221*L221,P4)</f>
        <v>0</v>
      </c>
      <c r="N221" s="25" t="s">
        <v>3256</v>
      </c>
      <c r="O221" s="31">
        <f>M221*AA221</f>
        <v>0</v>
      </c>
      <c r="P221" s="1">
        <v>3</v>
      </c>
      <c r="AA221" s="1">
        <f>IF(P221=1,$O$3,IF(P221=2,$O$4,$O$5))</f>
        <v>0</v>
      </c>
    </row>
    <row r="222">
      <c r="A222" s="1" t="s">
        <v>592</v>
      </c>
      <c r="E222" s="27" t="s">
        <v>8378</v>
      </c>
    </row>
    <row r="223">
      <c r="A223" s="1" t="s">
        <v>593</v>
      </c>
    </row>
    <row r="224">
      <c r="A224" s="1" t="s">
        <v>595</v>
      </c>
      <c r="E224" s="27" t="s">
        <v>589</v>
      </c>
    </row>
    <row r="225">
      <c r="A225" s="1" t="s">
        <v>587</v>
      </c>
      <c r="B225" s="1">
        <v>13</v>
      </c>
      <c r="C225" s="26" t="s">
        <v>8379</v>
      </c>
      <c r="D225" t="s">
        <v>589</v>
      </c>
      <c r="E225" s="27" t="s">
        <v>8380</v>
      </c>
      <c r="F225" s="28" t="s">
        <v>610</v>
      </c>
      <c r="G225" s="29">
        <v>3</v>
      </c>
      <c r="H225" s="28">
        <v>0</v>
      </c>
      <c r="I225" s="30">
        <f>ROUND(G225*H225,P4)</f>
        <v>0</v>
      </c>
      <c r="L225" s="30">
        <v>0</v>
      </c>
      <c r="M225" s="24">
        <f>ROUND(G225*L225,P4)</f>
        <v>0</v>
      </c>
      <c r="N225" s="25" t="s">
        <v>3256</v>
      </c>
      <c r="O225" s="31">
        <f>M225*AA225</f>
        <v>0</v>
      </c>
      <c r="P225" s="1">
        <v>3</v>
      </c>
      <c r="AA225" s="1">
        <f>IF(P225=1,$O$3,IF(P225=2,$O$4,$O$5))</f>
        <v>0</v>
      </c>
    </row>
    <row r="226">
      <c r="A226" s="1" t="s">
        <v>592</v>
      </c>
      <c r="E226" s="27" t="s">
        <v>8380</v>
      </c>
    </row>
    <row r="227">
      <c r="A227" s="1" t="s">
        <v>593</v>
      </c>
    </row>
    <row r="228">
      <c r="A228" s="1" t="s">
        <v>595</v>
      </c>
      <c r="E228" s="27" t="s">
        <v>589</v>
      </c>
    </row>
    <row r="229">
      <c r="A229" s="1" t="s">
        <v>587</v>
      </c>
      <c r="B229" s="1">
        <v>14</v>
      </c>
      <c r="C229" s="26" t="s">
        <v>8381</v>
      </c>
      <c r="D229" t="s">
        <v>589</v>
      </c>
      <c r="E229" s="27" t="s">
        <v>8382</v>
      </c>
      <c r="F229" s="28" t="s">
        <v>618</v>
      </c>
      <c r="G229" s="29">
        <v>22</v>
      </c>
      <c r="H229" s="28">
        <v>0</v>
      </c>
      <c r="I229" s="30">
        <f>ROUND(G229*H229,P4)</f>
        <v>0</v>
      </c>
      <c r="L229" s="30">
        <v>0</v>
      </c>
      <c r="M229" s="24">
        <f>ROUND(G229*L229,P4)</f>
        <v>0</v>
      </c>
      <c r="N229" s="25" t="s">
        <v>3256</v>
      </c>
      <c r="O229" s="31">
        <f>M229*AA229</f>
        <v>0</v>
      </c>
      <c r="P229" s="1">
        <v>3</v>
      </c>
      <c r="AA229" s="1">
        <f>IF(P229=1,$O$3,IF(P229=2,$O$4,$O$5))</f>
        <v>0</v>
      </c>
    </row>
    <row r="230">
      <c r="A230" s="1" t="s">
        <v>592</v>
      </c>
      <c r="E230" s="27" t="s">
        <v>8382</v>
      </c>
    </row>
    <row r="231">
      <c r="A231" s="1" t="s">
        <v>593</v>
      </c>
    </row>
    <row r="232">
      <c r="A232" s="1" t="s">
        <v>595</v>
      </c>
      <c r="E232" s="27" t="s">
        <v>589</v>
      </c>
    </row>
    <row r="233" ht="25">
      <c r="A233" s="1" t="s">
        <v>587</v>
      </c>
      <c r="B233" s="1">
        <v>15</v>
      </c>
      <c r="C233" s="26" t="s">
        <v>8383</v>
      </c>
      <c r="D233" t="s">
        <v>589</v>
      </c>
      <c r="E233" s="27" t="s">
        <v>8384</v>
      </c>
      <c r="F233" s="28" t="s">
        <v>618</v>
      </c>
      <c r="G233" s="29">
        <v>2</v>
      </c>
      <c r="H233" s="28">
        <v>0</v>
      </c>
      <c r="I233" s="30">
        <f>ROUND(G233*H233,P4)</f>
        <v>0</v>
      </c>
      <c r="L233" s="30">
        <v>0</v>
      </c>
      <c r="M233" s="24">
        <f>ROUND(G233*L233,P4)</f>
        <v>0</v>
      </c>
      <c r="N233" s="25" t="s">
        <v>3256</v>
      </c>
      <c r="O233" s="31">
        <f>M233*AA233</f>
        <v>0</v>
      </c>
      <c r="P233" s="1">
        <v>3</v>
      </c>
      <c r="AA233" s="1">
        <f>IF(P233=1,$O$3,IF(P233=2,$O$4,$O$5))</f>
        <v>0</v>
      </c>
    </row>
    <row r="234" ht="25">
      <c r="A234" s="1" t="s">
        <v>592</v>
      </c>
      <c r="E234" s="27" t="s">
        <v>8384</v>
      </c>
    </row>
    <row r="235">
      <c r="A235" s="1" t="s">
        <v>593</v>
      </c>
    </row>
    <row r="236">
      <c r="A236" s="1" t="s">
        <v>595</v>
      </c>
      <c r="E236" s="27" t="s">
        <v>589</v>
      </c>
    </row>
    <row r="237">
      <c r="A237" s="1" t="s">
        <v>587</v>
      </c>
      <c r="B237" s="1">
        <v>16</v>
      </c>
      <c r="C237" s="26" t="s">
        <v>8385</v>
      </c>
      <c r="D237" t="s">
        <v>589</v>
      </c>
      <c r="E237" s="27" t="s">
        <v>8360</v>
      </c>
      <c r="F237" s="28" t="s">
        <v>618</v>
      </c>
      <c r="G237" s="29">
        <v>29</v>
      </c>
      <c r="H237" s="28">
        <v>0</v>
      </c>
      <c r="I237" s="30">
        <f>ROUND(G237*H237,P4)</f>
        <v>0</v>
      </c>
      <c r="L237" s="30">
        <v>0</v>
      </c>
      <c r="M237" s="24">
        <f>ROUND(G237*L237,P4)</f>
        <v>0</v>
      </c>
      <c r="N237" s="25" t="s">
        <v>3256</v>
      </c>
      <c r="O237" s="31">
        <f>M237*AA237</f>
        <v>0</v>
      </c>
      <c r="P237" s="1">
        <v>3</v>
      </c>
      <c r="AA237" s="1">
        <f>IF(P237=1,$O$3,IF(P237=2,$O$4,$O$5))</f>
        <v>0</v>
      </c>
    </row>
    <row r="238">
      <c r="A238" s="1" t="s">
        <v>592</v>
      </c>
      <c r="E238" s="27" t="s">
        <v>8360</v>
      </c>
    </row>
    <row r="239">
      <c r="A239" s="1" t="s">
        <v>593</v>
      </c>
    </row>
    <row r="240">
      <c r="A240" s="1" t="s">
        <v>595</v>
      </c>
      <c r="E240" s="27" t="s">
        <v>589</v>
      </c>
    </row>
    <row r="241" ht="13">
      <c r="A241" s="1" t="s">
        <v>584</v>
      </c>
      <c r="C241" s="22" t="s">
        <v>8304</v>
      </c>
      <c r="E241" s="23" t="s">
        <v>8387</v>
      </c>
      <c r="L241" s="24">
        <f>SUMIFS(L242:L277,A242:A277,"P")</f>
        <v>0</v>
      </c>
      <c r="M241" s="24">
        <f>SUMIFS(M242:M277,A242:A277,"P")</f>
        <v>0</v>
      </c>
      <c r="N241" s="25"/>
    </row>
    <row r="242" ht="25">
      <c r="A242" s="1" t="s">
        <v>587</v>
      </c>
      <c r="B242" s="1">
        <v>17</v>
      </c>
      <c r="C242" s="26" t="s">
        <v>8390</v>
      </c>
      <c r="D242" t="s">
        <v>589</v>
      </c>
      <c r="E242" s="27" t="s">
        <v>8613</v>
      </c>
      <c r="F242" s="28" t="s">
        <v>618</v>
      </c>
      <c r="G242" s="29">
        <v>18</v>
      </c>
      <c r="H242" s="28">
        <v>0</v>
      </c>
      <c r="I242" s="30">
        <f>ROUND(G242*H242,P4)</f>
        <v>0</v>
      </c>
      <c r="L242" s="30">
        <v>0</v>
      </c>
      <c r="M242" s="24">
        <f>ROUND(G242*L242,P4)</f>
        <v>0</v>
      </c>
      <c r="N242" s="25" t="s">
        <v>3256</v>
      </c>
      <c r="O242" s="31">
        <f>M242*AA242</f>
        <v>0</v>
      </c>
      <c r="P242" s="1">
        <v>3</v>
      </c>
      <c r="AA242" s="1">
        <f>IF(P242=1,$O$3,IF(P242=2,$O$4,$O$5))</f>
        <v>0</v>
      </c>
    </row>
    <row r="243" ht="25">
      <c r="A243" s="1" t="s">
        <v>592</v>
      </c>
      <c r="E243" s="27" t="s">
        <v>8613</v>
      </c>
    </row>
    <row r="244">
      <c r="A244" s="1" t="s">
        <v>593</v>
      </c>
    </row>
    <row r="245">
      <c r="A245" s="1" t="s">
        <v>595</v>
      </c>
      <c r="E245" s="27" t="s">
        <v>589</v>
      </c>
    </row>
    <row r="246">
      <c r="A246" s="1" t="s">
        <v>587</v>
      </c>
      <c r="B246" s="1">
        <v>18</v>
      </c>
      <c r="C246" s="26" t="s">
        <v>8392</v>
      </c>
      <c r="D246" t="s">
        <v>589</v>
      </c>
      <c r="E246" s="27" t="s">
        <v>8393</v>
      </c>
      <c r="F246" s="28" t="s">
        <v>610</v>
      </c>
      <c r="G246" s="29">
        <v>2</v>
      </c>
      <c r="H246" s="28">
        <v>0</v>
      </c>
      <c r="I246" s="30">
        <f>ROUND(G246*H246,P4)</f>
        <v>0</v>
      </c>
      <c r="L246" s="30">
        <v>0</v>
      </c>
      <c r="M246" s="24">
        <f>ROUND(G246*L246,P4)</f>
        <v>0</v>
      </c>
      <c r="N246" s="25" t="s">
        <v>3256</v>
      </c>
      <c r="O246" s="31">
        <f>M246*AA246</f>
        <v>0</v>
      </c>
      <c r="P246" s="1">
        <v>3</v>
      </c>
      <c r="AA246" s="1">
        <f>IF(P246=1,$O$3,IF(P246=2,$O$4,$O$5))</f>
        <v>0</v>
      </c>
    </row>
    <row r="247">
      <c r="A247" s="1" t="s">
        <v>592</v>
      </c>
      <c r="E247" s="27" t="s">
        <v>8393</v>
      </c>
    </row>
    <row r="248">
      <c r="A248" s="1" t="s">
        <v>593</v>
      </c>
    </row>
    <row r="249">
      <c r="A249" s="1" t="s">
        <v>595</v>
      </c>
      <c r="E249" s="27" t="s">
        <v>589</v>
      </c>
    </row>
    <row r="250">
      <c r="A250" s="1" t="s">
        <v>587</v>
      </c>
      <c r="B250" s="1">
        <v>19</v>
      </c>
      <c r="C250" s="26" t="s">
        <v>8394</v>
      </c>
      <c r="D250" t="s">
        <v>589</v>
      </c>
      <c r="E250" s="27" t="s">
        <v>8395</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8395</v>
      </c>
    </row>
    <row r="252">
      <c r="A252" s="1" t="s">
        <v>593</v>
      </c>
    </row>
    <row r="253">
      <c r="A253" s="1" t="s">
        <v>595</v>
      </c>
      <c r="E253" s="27" t="s">
        <v>589</v>
      </c>
    </row>
    <row r="254">
      <c r="A254" s="1" t="s">
        <v>587</v>
      </c>
      <c r="B254" s="1">
        <v>20</v>
      </c>
      <c r="C254" s="26" t="s">
        <v>8396</v>
      </c>
      <c r="D254" t="s">
        <v>589</v>
      </c>
      <c r="E254" s="27" t="s">
        <v>8397</v>
      </c>
      <c r="F254" s="28" t="s">
        <v>610</v>
      </c>
      <c r="G254" s="29">
        <v>18</v>
      </c>
      <c r="H254" s="28">
        <v>0</v>
      </c>
      <c r="I254" s="30">
        <f>ROUND(G254*H254,P4)</f>
        <v>0</v>
      </c>
      <c r="L254" s="30">
        <v>0</v>
      </c>
      <c r="M254" s="24">
        <f>ROUND(G254*L254,P4)</f>
        <v>0</v>
      </c>
      <c r="N254" s="25" t="s">
        <v>3256</v>
      </c>
      <c r="O254" s="31">
        <f>M254*AA254</f>
        <v>0</v>
      </c>
      <c r="P254" s="1">
        <v>3</v>
      </c>
      <c r="AA254" s="1">
        <f>IF(P254=1,$O$3,IF(P254=2,$O$4,$O$5))</f>
        <v>0</v>
      </c>
    </row>
    <row r="255">
      <c r="A255" s="1" t="s">
        <v>592</v>
      </c>
      <c r="E255" s="27" t="s">
        <v>8397</v>
      </c>
    </row>
    <row r="256">
      <c r="A256" s="1" t="s">
        <v>593</v>
      </c>
    </row>
    <row r="257">
      <c r="A257" s="1" t="s">
        <v>595</v>
      </c>
      <c r="E257" s="27" t="s">
        <v>589</v>
      </c>
    </row>
    <row r="258">
      <c r="A258" s="1" t="s">
        <v>587</v>
      </c>
      <c r="B258" s="1">
        <v>21</v>
      </c>
      <c r="C258" s="26" t="s">
        <v>8398</v>
      </c>
      <c r="D258" t="s">
        <v>589</v>
      </c>
      <c r="E258" s="27" t="s">
        <v>8399</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8399</v>
      </c>
    </row>
    <row r="260">
      <c r="A260" s="1" t="s">
        <v>593</v>
      </c>
    </row>
    <row r="261">
      <c r="A261" s="1" t="s">
        <v>595</v>
      </c>
      <c r="E261" s="27" t="s">
        <v>589</v>
      </c>
    </row>
    <row r="262">
      <c r="A262" s="1" t="s">
        <v>587</v>
      </c>
      <c r="B262" s="1">
        <v>22</v>
      </c>
      <c r="C262" s="26" t="s">
        <v>8400</v>
      </c>
      <c r="D262" t="s">
        <v>589</v>
      </c>
      <c r="E262" s="27" t="s">
        <v>8401</v>
      </c>
      <c r="F262" s="28" t="s">
        <v>610</v>
      </c>
      <c r="G262" s="29">
        <v>6</v>
      </c>
      <c r="H262" s="28">
        <v>0</v>
      </c>
      <c r="I262" s="30">
        <f>ROUND(G262*H262,P4)</f>
        <v>0</v>
      </c>
      <c r="L262" s="30">
        <v>0</v>
      </c>
      <c r="M262" s="24">
        <f>ROUND(G262*L262,P4)</f>
        <v>0</v>
      </c>
      <c r="N262" s="25" t="s">
        <v>3256</v>
      </c>
      <c r="O262" s="31">
        <f>M262*AA262</f>
        <v>0</v>
      </c>
      <c r="P262" s="1">
        <v>3</v>
      </c>
      <c r="AA262" s="1">
        <f>IF(P262=1,$O$3,IF(P262=2,$O$4,$O$5))</f>
        <v>0</v>
      </c>
    </row>
    <row r="263">
      <c r="A263" s="1" t="s">
        <v>592</v>
      </c>
      <c r="E263" s="27" t="s">
        <v>8401</v>
      </c>
    </row>
    <row r="264">
      <c r="A264" s="1" t="s">
        <v>593</v>
      </c>
    </row>
    <row r="265">
      <c r="A265" s="1" t="s">
        <v>595</v>
      </c>
      <c r="E265" s="27" t="s">
        <v>589</v>
      </c>
    </row>
    <row r="266">
      <c r="A266" s="1" t="s">
        <v>587</v>
      </c>
      <c r="B266" s="1">
        <v>23</v>
      </c>
      <c r="C266" s="26" t="s">
        <v>8402</v>
      </c>
      <c r="D266" t="s">
        <v>589</v>
      </c>
      <c r="E266" s="27" t="s">
        <v>8403</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8403</v>
      </c>
    </row>
    <row r="268">
      <c r="A268" s="1" t="s">
        <v>593</v>
      </c>
    </row>
    <row r="269">
      <c r="A269" s="1" t="s">
        <v>595</v>
      </c>
      <c r="E269" s="27" t="s">
        <v>589</v>
      </c>
    </row>
    <row r="270">
      <c r="A270" s="1" t="s">
        <v>587</v>
      </c>
      <c r="B270" s="1">
        <v>24</v>
      </c>
      <c r="C270" s="26" t="s">
        <v>8404</v>
      </c>
      <c r="D270" t="s">
        <v>589</v>
      </c>
      <c r="E270" s="27" t="s">
        <v>8405</v>
      </c>
      <c r="F270" s="28" t="s">
        <v>610</v>
      </c>
      <c r="G270" s="29">
        <v>2</v>
      </c>
      <c r="H270" s="28">
        <v>0</v>
      </c>
      <c r="I270" s="30">
        <f>ROUND(G270*H270,P4)</f>
        <v>0</v>
      </c>
      <c r="L270" s="30">
        <v>0</v>
      </c>
      <c r="M270" s="24">
        <f>ROUND(G270*L270,P4)</f>
        <v>0</v>
      </c>
      <c r="N270" s="25" t="s">
        <v>3256</v>
      </c>
      <c r="O270" s="31">
        <f>M270*AA270</f>
        <v>0</v>
      </c>
      <c r="P270" s="1">
        <v>3</v>
      </c>
      <c r="AA270" s="1">
        <f>IF(P270=1,$O$3,IF(P270=2,$O$4,$O$5))</f>
        <v>0</v>
      </c>
    </row>
    <row r="271">
      <c r="A271" s="1" t="s">
        <v>592</v>
      </c>
      <c r="E271" s="27" t="s">
        <v>8405</v>
      </c>
    </row>
    <row r="272">
      <c r="A272" s="1" t="s">
        <v>593</v>
      </c>
    </row>
    <row r="273">
      <c r="A273" s="1" t="s">
        <v>595</v>
      </c>
      <c r="E273" s="27" t="s">
        <v>589</v>
      </c>
    </row>
    <row r="274">
      <c r="A274" s="1" t="s">
        <v>587</v>
      </c>
      <c r="B274" s="1">
        <v>25</v>
      </c>
      <c r="C274" s="26" t="s">
        <v>8406</v>
      </c>
      <c r="D274" t="s">
        <v>589</v>
      </c>
      <c r="E274" s="27" t="s">
        <v>8407</v>
      </c>
      <c r="F274" s="28" t="s">
        <v>4161</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8407</v>
      </c>
    </row>
    <row r="276">
      <c r="A276" s="1" t="s">
        <v>593</v>
      </c>
    </row>
    <row r="277">
      <c r="A277" s="1" t="s">
        <v>595</v>
      </c>
      <c r="E277" s="27" t="s">
        <v>589</v>
      </c>
    </row>
    <row r="278" ht="13">
      <c r="A278" s="1" t="s">
        <v>584</v>
      </c>
      <c r="C278" s="22" t="s">
        <v>8337</v>
      </c>
      <c r="E278" s="23" t="s">
        <v>8428</v>
      </c>
      <c r="L278" s="24">
        <f>SUMIFS(L279:L330,A279:A330,"P")</f>
        <v>0</v>
      </c>
      <c r="M278" s="24">
        <f>SUMIFS(M279:M330,A279:A330,"P")</f>
        <v>0</v>
      </c>
      <c r="N278" s="25"/>
    </row>
    <row r="279">
      <c r="A279" s="1" t="s">
        <v>587</v>
      </c>
      <c r="B279" s="1">
        <v>26</v>
      </c>
      <c r="C279" s="26" t="s">
        <v>8409</v>
      </c>
      <c r="D279" t="s">
        <v>589</v>
      </c>
      <c r="E279" s="27" t="s">
        <v>8430</v>
      </c>
      <c r="F279" s="28" t="s">
        <v>618</v>
      </c>
      <c r="G279" s="29">
        <v>13</v>
      </c>
      <c r="H279" s="28">
        <v>0</v>
      </c>
      <c r="I279" s="30">
        <f>ROUND(G279*H279,P4)</f>
        <v>0</v>
      </c>
      <c r="L279" s="30">
        <v>0</v>
      </c>
      <c r="M279" s="24">
        <f>ROUND(G279*L279,P4)</f>
        <v>0</v>
      </c>
      <c r="N279" s="25" t="s">
        <v>3256</v>
      </c>
      <c r="O279" s="31">
        <f>M279*AA279</f>
        <v>0</v>
      </c>
      <c r="P279" s="1">
        <v>3</v>
      </c>
      <c r="AA279" s="1">
        <f>IF(P279=1,$O$3,IF(P279=2,$O$4,$O$5))</f>
        <v>0</v>
      </c>
    </row>
    <row r="280">
      <c r="A280" s="1" t="s">
        <v>592</v>
      </c>
      <c r="E280" s="27" t="s">
        <v>8430</v>
      </c>
    </row>
    <row r="281">
      <c r="A281" s="1" t="s">
        <v>593</v>
      </c>
    </row>
    <row r="282">
      <c r="A282" s="1" t="s">
        <v>595</v>
      </c>
      <c r="E282" s="27" t="s">
        <v>589</v>
      </c>
    </row>
    <row r="283">
      <c r="A283" s="1" t="s">
        <v>587</v>
      </c>
      <c r="B283" s="1">
        <v>27</v>
      </c>
      <c r="C283" s="26" t="s">
        <v>8411</v>
      </c>
      <c r="D283" t="s">
        <v>589</v>
      </c>
      <c r="E283" s="27" t="s">
        <v>8432</v>
      </c>
      <c r="F283" s="28" t="s">
        <v>4161</v>
      </c>
      <c r="G283" s="29">
        <v>1</v>
      </c>
      <c r="H283" s="28">
        <v>0</v>
      </c>
      <c r="I283" s="30">
        <f>ROUND(G283*H283,P4)</f>
        <v>0</v>
      </c>
      <c r="L283" s="30">
        <v>0</v>
      </c>
      <c r="M283" s="24">
        <f>ROUND(G283*L283,P4)</f>
        <v>0</v>
      </c>
      <c r="N283" s="25" t="s">
        <v>3256</v>
      </c>
      <c r="O283" s="31">
        <f>M283*AA283</f>
        <v>0</v>
      </c>
      <c r="P283" s="1">
        <v>3</v>
      </c>
      <c r="AA283" s="1">
        <f>IF(P283=1,$O$3,IF(P283=2,$O$4,$O$5))</f>
        <v>0</v>
      </c>
    </row>
    <row r="284">
      <c r="A284" s="1" t="s">
        <v>592</v>
      </c>
      <c r="E284" s="27" t="s">
        <v>8432</v>
      </c>
    </row>
    <row r="285">
      <c r="A285" s="1" t="s">
        <v>593</v>
      </c>
    </row>
    <row r="286">
      <c r="A286" s="1" t="s">
        <v>595</v>
      </c>
      <c r="E286" s="27" t="s">
        <v>589</v>
      </c>
    </row>
    <row r="287">
      <c r="A287" s="1" t="s">
        <v>587</v>
      </c>
      <c r="B287" s="1">
        <v>28</v>
      </c>
      <c r="C287" s="26" t="s">
        <v>8413</v>
      </c>
      <c r="D287" t="s">
        <v>589</v>
      </c>
      <c r="E287" s="27" t="s">
        <v>8434</v>
      </c>
      <c r="F287" s="28" t="s">
        <v>618</v>
      </c>
      <c r="G287" s="29">
        <v>13</v>
      </c>
      <c r="H287" s="28">
        <v>0</v>
      </c>
      <c r="I287" s="30">
        <f>ROUND(G287*H287,P4)</f>
        <v>0</v>
      </c>
      <c r="L287" s="30">
        <v>0</v>
      </c>
      <c r="M287" s="24">
        <f>ROUND(G287*L287,P4)</f>
        <v>0</v>
      </c>
      <c r="N287" s="25" t="s">
        <v>3256</v>
      </c>
      <c r="O287" s="31">
        <f>M287*AA287</f>
        <v>0</v>
      </c>
      <c r="P287" s="1">
        <v>3</v>
      </c>
      <c r="AA287" s="1">
        <f>IF(P287=1,$O$3,IF(P287=2,$O$4,$O$5))</f>
        <v>0</v>
      </c>
    </row>
    <row r="288">
      <c r="A288" s="1" t="s">
        <v>592</v>
      </c>
      <c r="E288" s="27" t="s">
        <v>8434</v>
      </c>
    </row>
    <row r="289">
      <c r="A289" s="1" t="s">
        <v>593</v>
      </c>
    </row>
    <row r="290">
      <c r="A290" s="1" t="s">
        <v>595</v>
      </c>
      <c r="E290" s="27" t="s">
        <v>589</v>
      </c>
    </row>
    <row r="291">
      <c r="A291" s="1" t="s">
        <v>587</v>
      </c>
      <c r="B291" s="1">
        <v>29</v>
      </c>
      <c r="C291" s="26" t="s">
        <v>8415</v>
      </c>
      <c r="D291" t="s">
        <v>589</v>
      </c>
      <c r="E291" s="27" t="s">
        <v>8436</v>
      </c>
      <c r="F291" s="28" t="s">
        <v>610</v>
      </c>
      <c r="G291" s="29">
        <v>3</v>
      </c>
      <c r="H291" s="28">
        <v>0</v>
      </c>
      <c r="I291" s="30">
        <f>ROUND(G291*H291,P4)</f>
        <v>0</v>
      </c>
      <c r="L291" s="30">
        <v>0</v>
      </c>
      <c r="M291" s="24">
        <f>ROUND(G291*L291,P4)</f>
        <v>0</v>
      </c>
      <c r="N291" s="25" t="s">
        <v>3256</v>
      </c>
      <c r="O291" s="31">
        <f>M291*AA291</f>
        <v>0</v>
      </c>
      <c r="P291" s="1">
        <v>3</v>
      </c>
      <c r="AA291" s="1">
        <f>IF(P291=1,$O$3,IF(P291=2,$O$4,$O$5))</f>
        <v>0</v>
      </c>
    </row>
    <row r="292">
      <c r="A292" s="1" t="s">
        <v>592</v>
      </c>
      <c r="E292" s="27" t="s">
        <v>8436</v>
      </c>
    </row>
    <row r="293">
      <c r="A293" s="1" t="s">
        <v>593</v>
      </c>
    </row>
    <row r="294">
      <c r="A294" s="1" t="s">
        <v>595</v>
      </c>
      <c r="E294" s="27" t="s">
        <v>589</v>
      </c>
    </row>
    <row r="295">
      <c r="A295" s="1" t="s">
        <v>587</v>
      </c>
      <c r="B295" s="1">
        <v>30</v>
      </c>
      <c r="C295" s="26" t="s">
        <v>8417</v>
      </c>
      <c r="D295" t="s">
        <v>589</v>
      </c>
      <c r="E295" s="27" t="s">
        <v>8438</v>
      </c>
      <c r="F295" s="28" t="s">
        <v>618</v>
      </c>
      <c r="G295" s="29">
        <v>25</v>
      </c>
      <c r="H295" s="28">
        <v>0</v>
      </c>
      <c r="I295" s="30">
        <f>ROUND(G295*H295,P4)</f>
        <v>0</v>
      </c>
      <c r="L295" s="30">
        <v>0</v>
      </c>
      <c r="M295" s="24">
        <f>ROUND(G295*L295,P4)</f>
        <v>0</v>
      </c>
      <c r="N295" s="25" t="s">
        <v>3256</v>
      </c>
      <c r="O295" s="31">
        <f>M295*AA295</f>
        <v>0</v>
      </c>
      <c r="P295" s="1">
        <v>3</v>
      </c>
      <c r="AA295" s="1">
        <f>IF(P295=1,$O$3,IF(P295=2,$O$4,$O$5))</f>
        <v>0</v>
      </c>
    </row>
    <row r="296">
      <c r="A296" s="1" t="s">
        <v>592</v>
      </c>
      <c r="E296" s="27" t="s">
        <v>8438</v>
      </c>
    </row>
    <row r="297">
      <c r="A297" s="1" t="s">
        <v>593</v>
      </c>
    </row>
    <row r="298">
      <c r="A298" s="1" t="s">
        <v>595</v>
      </c>
      <c r="E298" s="27" t="s">
        <v>589</v>
      </c>
    </row>
    <row r="299">
      <c r="A299" s="1" t="s">
        <v>587</v>
      </c>
      <c r="B299" s="1">
        <v>31</v>
      </c>
      <c r="C299" s="26" t="s">
        <v>8419</v>
      </c>
      <c r="D299" t="s">
        <v>589</v>
      </c>
      <c r="E299" s="27" t="s">
        <v>8442</v>
      </c>
      <c r="F299" s="28" t="s">
        <v>618</v>
      </c>
      <c r="G299" s="29">
        <v>35</v>
      </c>
      <c r="H299" s="28">
        <v>0</v>
      </c>
      <c r="I299" s="30">
        <f>ROUND(G299*H299,P4)</f>
        <v>0</v>
      </c>
      <c r="L299" s="30">
        <v>0</v>
      </c>
      <c r="M299" s="24">
        <f>ROUND(G299*L299,P4)</f>
        <v>0</v>
      </c>
      <c r="N299" s="25" t="s">
        <v>3256</v>
      </c>
      <c r="O299" s="31">
        <f>M299*AA299</f>
        <v>0</v>
      </c>
      <c r="P299" s="1">
        <v>3</v>
      </c>
      <c r="AA299" s="1">
        <f>IF(P299=1,$O$3,IF(P299=2,$O$4,$O$5))</f>
        <v>0</v>
      </c>
    </row>
    <row r="300">
      <c r="A300" s="1" t="s">
        <v>592</v>
      </c>
      <c r="E300" s="27" t="s">
        <v>8442</v>
      </c>
    </row>
    <row r="301">
      <c r="A301" s="1" t="s">
        <v>593</v>
      </c>
    </row>
    <row r="302">
      <c r="A302" s="1" t="s">
        <v>595</v>
      </c>
      <c r="E302" s="27" t="s">
        <v>589</v>
      </c>
    </row>
    <row r="303">
      <c r="A303" s="1" t="s">
        <v>587</v>
      </c>
      <c r="B303" s="1">
        <v>32</v>
      </c>
      <c r="C303" s="26" t="s">
        <v>8421</v>
      </c>
      <c r="D303" t="s">
        <v>589</v>
      </c>
      <c r="E303" s="27" t="s">
        <v>8440</v>
      </c>
      <c r="F303" s="28" t="s">
        <v>618</v>
      </c>
      <c r="G303" s="29">
        <v>5</v>
      </c>
      <c r="H303" s="28">
        <v>0</v>
      </c>
      <c r="I303" s="30">
        <f>ROUND(G303*H303,P4)</f>
        <v>0</v>
      </c>
      <c r="L303" s="30">
        <v>0</v>
      </c>
      <c r="M303" s="24">
        <f>ROUND(G303*L303,P4)</f>
        <v>0</v>
      </c>
      <c r="N303" s="25" t="s">
        <v>3256</v>
      </c>
      <c r="O303" s="31">
        <f>M303*AA303</f>
        <v>0</v>
      </c>
      <c r="P303" s="1">
        <v>3</v>
      </c>
      <c r="AA303" s="1">
        <f>IF(P303=1,$O$3,IF(P303=2,$O$4,$O$5))</f>
        <v>0</v>
      </c>
    </row>
    <row r="304">
      <c r="A304" s="1" t="s">
        <v>592</v>
      </c>
      <c r="E304" s="27" t="s">
        <v>8440</v>
      </c>
    </row>
    <row r="305">
      <c r="A305" s="1" t="s">
        <v>593</v>
      </c>
    </row>
    <row r="306">
      <c r="A306" s="1" t="s">
        <v>595</v>
      </c>
      <c r="E306" s="27" t="s">
        <v>589</v>
      </c>
    </row>
    <row r="307">
      <c r="A307" s="1" t="s">
        <v>587</v>
      </c>
      <c r="B307" s="1">
        <v>33</v>
      </c>
      <c r="C307" s="26" t="s">
        <v>8423</v>
      </c>
      <c r="D307" t="s">
        <v>589</v>
      </c>
      <c r="E307" s="27" t="s">
        <v>8444</v>
      </c>
      <c r="F307" s="28" t="s">
        <v>4161</v>
      </c>
      <c r="G307" s="29">
        <v>60</v>
      </c>
      <c r="H307" s="28">
        <v>0</v>
      </c>
      <c r="I307" s="30">
        <f>ROUND(G307*H307,P4)</f>
        <v>0</v>
      </c>
      <c r="L307" s="30">
        <v>0</v>
      </c>
      <c r="M307" s="24">
        <f>ROUND(G307*L307,P4)</f>
        <v>0</v>
      </c>
      <c r="N307" s="25" t="s">
        <v>3256</v>
      </c>
      <c r="O307" s="31">
        <f>M307*AA307</f>
        <v>0</v>
      </c>
      <c r="P307" s="1">
        <v>3</v>
      </c>
      <c r="AA307" s="1">
        <f>IF(P307=1,$O$3,IF(P307=2,$O$4,$O$5))</f>
        <v>0</v>
      </c>
    </row>
    <row r="308">
      <c r="A308" s="1" t="s">
        <v>592</v>
      </c>
      <c r="E308" s="27" t="s">
        <v>8444</v>
      </c>
    </row>
    <row r="309">
      <c r="A309" s="1" t="s">
        <v>593</v>
      </c>
    </row>
    <row r="310">
      <c r="A310" s="1" t="s">
        <v>595</v>
      </c>
      <c r="E310" s="27" t="s">
        <v>589</v>
      </c>
    </row>
    <row r="311">
      <c r="A311" s="1" t="s">
        <v>587</v>
      </c>
      <c r="B311" s="1">
        <v>34</v>
      </c>
      <c r="C311" s="26" t="s">
        <v>8425</v>
      </c>
      <c r="D311" t="s">
        <v>589</v>
      </c>
      <c r="E311" s="27" t="s">
        <v>8446</v>
      </c>
      <c r="F311" s="28" t="s">
        <v>610</v>
      </c>
      <c r="G311" s="29">
        <v>12</v>
      </c>
      <c r="H311" s="28">
        <v>0</v>
      </c>
      <c r="I311" s="30">
        <f>ROUND(G311*H311,P4)</f>
        <v>0</v>
      </c>
      <c r="L311" s="30">
        <v>0</v>
      </c>
      <c r="M311" s="24">
        <f>ROUND(G311*L311,P4)</f>
        <v>0</v>
      </c>
      <c r="N311" s="25" t="s">
        <v>3256</v>
      </c>
      <c r="O311" s="31">
        <f>M311*AA311</f>
        <v>0</v>
      </c>
      <c r="P311" s="1">
        <v>3</v>
      </c>
      <c r="AA311" s="1">
        <f>IF(P311=1,$O$3,IF(P311=2,$O$4,$O$5))</f>
        <v>0</v>
      </c>
    </row>
    <row r="312">
      <c r="A312" s="1" t="s">
        <v>592</v>
      </c>
      <c r="E312" s="27" t="s">
        <v>8446</v>
      </c>
    </row>
    <row r="313">
      <c r="A313" s="1" t="s">
        <v>593</v>
      </c>
    </row>
    <row r="314">
      <c r="A314" s="1" t="s">
        <v>595</v>
      </c>
      <c r="E314" s="27" t="s">
        <v>589</v>
      </c>
    </row>
    <row r="315">
      <c r="A315" s="1" t="s">
        <v>587</v>
      </c>
      <c r="B315" s="1">
        <v>35</v>
      </c>
      <c r="C315" s="26" t="s">
        <v>8614</v>
      </c>
      <c r="D315" t="s">
        <v>589</v>
      </c>
      <c r="E315" s="27" t="s">
        <v>8450</v>
      </c>
      <c r="F315" s="28" t="s">
        <v>610</v>
      </c>
      <c r="G315" s="29">
        <v>2</v>
      </c>
      <c r="H315" s="28">
        <v>0</v>
      </c>
      <c r="I315" s="30">
        <f>ROUND(G315*H315,P4)</f>
        <v>0</v>
      </c>
      <c r="L315" s="30">
        <v>0</v>
      </c>
      <c r="M315" s="24">
        <f>ROUND(G315*L315,P4)</f>
        <v>0</v>
      </c>
      <c r="N315" s="25" t="s">
        <v>3256</v>
      </c>
      <c r="O315" s="31">
        <f>M315*AA315</f>
        <v>0</v>
      </c>
      <c r="P315" s="1">
        <v>3</v>
      </c>
      <c r="AA315" s="1">
        <f>IF(P315=1,$O$3,IF(P315=2,$O$4,$O$5))</f>
        <v>0</v>
      </c>
    </row>
    <row r="316">
      <c r="A316" s="1" t="s">
        <v>592</v>
      </c>
      <c r="E316" s="27" t="s">
        <v>8450</v>
      </c>
    </row>
    <row r="317">
      <c r="A317" s="1" t="s">
        <v>593</v>
      </c>
    </row>
    <row r="318">
      <c r="A318" s="1" t="s">
        <v>595</v>
      </c>
      <c r="E318" s="27" t="s">
        <v>589</v>
      </c>
    </row>
    <row r="319">
      <c r="A319" s="1" t="s">
        <v>587</v>
      </c>
      <c r="B319" s="1">
        <v>36</v>
      </c>
      <c r="C319" s="26" t="s">
        <v>8429</v>
      </c>
      <c r="D319" t="s">
        <v>589</v>
      </c>
      <c r="E319" s="27" t="s">
        <v>8448</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8448</v>
      </c>
    </row>
    <row r="321">
      <c r="A321" s="1" t="s">
        <v>593</v>
      </c>
    </row>
    <row r="322">
      <c r="A322" s="1" t="s">
        <v>595</v>
      </c>
      <c r="E322" s="27" t="s">
        <v>589</v>
      </c>
    </row>
    <row r="323">
      <c r="A323" s="1" t="s">
        <v>587</v>
      </c>
      <c r="B323" s="1">
        <v>37</v>
      </c>
      <c r="C323" s="26" t="s">
        <v>8431</v>
      </c>
      <c r="D323" t="s">
        <v>589</v>
      </c>
      <c r="E323" s="27" t="s">
        <v>8452</v>
      </c>
      <c r="F323" s="28" t="s">
        <v>618</v>
      </c>
      <c r="G323" s="29">
        <v>1</v>
      </c>
      <c r="H323" s="28">
        <v>0</v>
      </c>
      <c r="I323" s="30">
        <f>ROUND(G323*H323,P4)</f>
        <v>0</v>
      </c>
      <c r="L323" s="30">
        <v>0</v>
      </c>
      <c r="M323" s="24">
        <f>ROUND(G323*L323,P4)</f>
        <v>0</v>
      </c>
      <c r="N323" s="25" t="s">
        <v>3256</v>
      </c>
      <c r="O323" s="31">
        <f>M323*AA323</f>
        <v>0</v>
      </c>
      <c r="P323" s="1">
        <v>3</v>
      </c>
      <c r="AA323" s="1">
        <f>IF(P323=1,$O$3,IF(P323=2,$O$4,$O$5))</f>
        <v>0</v>
      </c>
    </row>
    <row r="324">
      <c r="A324" s="1" t="s">
        <v>592</v>
      </c>
      <c r="E324" s="27" t="s">
        <v>8452</v>
      </c>
    </row>
    <row r="325">
      <c r="A325" s="1" t="s">
        <v>593</v>
      </c>
    </row>
    <row r="326">
      <c r="A326" s="1" t="s">
        <v>595</v>
      </c>
      <c r="E326" s="27" t="s">
        <v>589</v>
      </c>
    </row>
    <row r="327">
      <c r="A327" s="1" t="s">
        <v>587</v>
      </c>
      <c r="B327" s="1">
        <v>38</v>
      </c>
      <c r="C327" s="26" t="s">
        <v>8433</v>
      </c>
      <c r="D327" t="s">
        <v>589</v>
      </c>
      <c r="E327" s="27" t="s">
        <v>8615</v>
      </c>
      <c r="F327" s="28" t="s">
        <v>610</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8615</v>
      </c>
    </row>
    <row r="329">
      <c r="A329" s="1" t="s">
        <v>593</v>
      </c>
    </row>
    <row r="330">
      <c r="A330" s="1" t="s">
        <v>595</v>
      </c>
      <c r="E330" s="27" t="s">
        <v>589</v>
      </c>
    </row>
    <row r="331" ht="13">
      <c r="A331" s="1" t="s">
        <v>584</v>
      </c>
      <c r="C331" s="22" t="s">
        <v>8427</v>
      </c>
      <c r="E331" s="23" t="s">
        <v>8454</v>
      </c>
      <c r="L331" s="24">
        <f>SUMIFS(L332:L371,A332:A371,"P")</f>
        <v>0</v>
      </c>
      <c r="M331" s="24">
        <f>SUMIFS(M332:M371,A332:A371,"P")</f>
        <v>0</v>
      </c>
      <c r="N331" s="25"/>
    </row>
    <row r="332">
      <c r="A332" s="1" t="s">
        <v>587</v>
      </c>
      <c r="B332" s="1">
        <v>39</v>
      </c>
      <c r="C332" s="26" t="s">
        <v>8437</v>
      </c>
      <c r="D332" t="s">
        <v>589</v>
      </c>
      <c r="E332" s="27" t="s">
        <v>8456</v>
      </c>
      <c r="F332" s="28" t="s">
        <v>8616</v>
      </c>
      <c r="G332" s="29">
        <v>18</v>
      </c>
      <c r="H332" s="28">
        <v>0</v>
      </c>
      <c r="I332" s="30">
        <f>ROUND(G332*H332,P4)</f>
        <v>0</v>
      </c>
      <c r="L332" s="30">
        <v>0</v>
      </c>
      <c r="M332" s="24">
        <f>ROUND(G332*L332,P4)</f>
        <v>0</v>
      </c>
      <c r="N332" s="25" t="s">
        <v>3256</v>
      </c>
      <c r="O332" s="31">
        <f>M332*AA332</f>
        <v>0</v>
      </c>
      <c r="P332" s="1">
        <v>3</v>
      </c>
      <c r="AA332" s="1">
        <f>IF(P332=1,$O$3,IF(P332=2,$O$4,$O$5))</f>
        <v>0</v>
      </c>
    </row>
    <row r="333">
      <c r="A333" s="1" t="s">
        <v>592</v>
      </c>
      <c r="E333" s="27" t="s">
        <v>8456</v>
      </c>
    </row>
    <row r="334">
      <c r="A334" s="1" t="s">
        <v>593</v>
      </c>
    </row>
    <row r="335">
      <c r="A335" s="1" t="s">
        <v>595</v>
      </c>
      <c r="E335" s="27" t="s">
        <v>589</v>
      </c>
    </row>
    <row r="336">
      <c r="A336" s="1" t="s">
        <v>587</v>
      </c>
      <c r="B336" s="1">
        <v>40</v>
      </c>
      <c r="C336" s="26" t="s">
        <v>8439</v>
      </c>
      <c r="D336" t="s">
        <v>589</v>
      </c>
      <c r="E336" s="27" t="s">
        <v>8458</v>
      </c>
      <c r="F336" s="28" t="s">
        <v>618</v>
      </c>
      <c r="G336" s="29">
        <v>16</v>
      </c>
      <c r="H336" s="28">
        <v>0</v>
      </c>
      <c r="I336" s="30">
        <f>ROUND(G336*H336,P4)</f>
        <v>0</v>
      </c>
      <c r="L336" s="30">
        <v>0</v>
      </c>
      <c r="M336" s="24">
        <f>ROUND(G336*L336,P4)</f>
        <v>0</v>
      </c>
      <c r="N336" s="25" t="s">
        <v>3256</v>
      </c>
      <c r="O336" s="31">
        <f>M336*AA336</f>
        <v>0</v>
      </c>
      <c r="P336" s="1">
        <v>3</v>
      </c>
      <c r="AA336" s="1">
        <f>IF(P336=1,$O$3,IF(P336=2,$O$4,$O$5))</f>
        <v>0</v>
      </c>
    </row>
    <row r="337">
      <c r="A337" s="1" t="s">
        <v>592</v>
      </c>
      <c r="E337" s="27" t="s">
        <v>8458</v>
      </c>
    </row>
    <row r="338">
      <c r="A338" s="1" t="s">
        <v>593</v>
      </c>
    </row>
    <row r="339">
      <c r="A339" s="1" t="s">
        <v>595</v>
      </c>
      <c r="E339" s="27" t="s">
        <v>589</v>
      </c>
    </row>
    <row r="340">
      <c r="A340" s="1" t="s">
        <v>587</v>
      </c>
      <c r="B340" s="1">
        <v>41</v>
      </c>
      <c r="C340" s="26" t="s">
        <v>8441</v>
      </c>
      <c r="D340" t="s">
        <v>589</v>
      </c>
      <c r="E340" s="27" t="s">
        <v>8460</v>
      </c>
      <c r="F340" s="28" t="s">
        <v>610</v>
      </c>
      <c r="G340" s="29">
        <v>2</v>
      </c>
      <c r="H340" s="28">
        <v>0</v>
      </c>
      <c r="I340" s="30">
        <f>ROUND(G340*H340,P4)</f>
        <v>0</v>
      </c>
      <c r="L340" s="30">
        <v>0</v>
      </c>
      <c r="M340" s="24">
        <f>ROUND(G340*L340,P4)</f>
        <v>0</v>
      </c>
      <c r="N340" s="25" t="s">
        <v>3256</v>
      </c>
      <c r="O340" s="31">
        <f>M340*AA340</f>
        <v>0</v>
      </c>
      <c r="P340" s="1">
        <v>3</v>
      </c>
      <c r="AA340" s="1">
        <f>IF(P340=1,$O$3,IF(P340=2,$O$4,$O$5))</f>
        <v>0</v>
      </c>
    </row>
    <row r="341">
      <c r="A341" s="1" t="s">
        <v>592</v>
      </c>
      <c r="E341" s="27" t="s">
        <v>8460</v>
      </c>
    </row>
    <row r="342">
      <c r="A342" s="1" t="s">
        <v>593</v>
      </c>
    </row>
    <row r="343">
      <c r="A343" s="1" t="s">
        <v>595</v>
      </c>
      <c r="E343" s="27" t="s">
        <v>589</v>
      </c>
    </row>
    <row r="344">
      <c r="A344" s="1" t="s">
        <v>587</v>
      </c>
      <c r="B344" s="1">
        <v>42</v>
      </c>
      <c r="C344" s="26" t="s">
        <v>8443</v>
      </c>
      <c r="D344" t="s">
        <v>589</v>
      </c>
      <c r="E344" s="27" t="s">
        <v>8462</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8462</v>
      </c>
    </row>
    <row r="346">
      <c r="A346" s="1" t="s">
        <v>593</v>
      </c>
    </row>
    <row r="347">
      <c r="A347" s="1" t="s">
        <v>595</v>
      </c>
      <c r="E347" s="27" t="s">
        <v>589</v>
      </c>
    </row>
    <row r="348">
      <c r="A348" s="1" t="s">
        <v>587</v>
      </c>
      <c r="B348" s="1">
        <v>43</v>
      </c>
      <c r="C348" s="26" t="s">
        <v>8445</v>
      </c>
      <c r="D348" t="s">
        <v>589</v>
      </c>
      <c r="E348" s="27" t="s">
        <v>8464</v>
      </c>
      <c r="F348" s="28" t="s">
        <v>610</v>
      </c>
      <c r="G348" s="29">
        <v>18</v>
      </c>
      <c r="H348" s="28">
        <v>0</v>
      </c>
      <c r="I348" s="30">
        <f>ROUND(G348*H348,P4)</f>
        <v>0</v>
      </c>
      <c r="L348" s="30">
        <v>0</v>
      </c>
      <c r="M348" s="24">
        <f>ROUND(G348*L348,P4)</f>
        <v>0</v>
      </c>
      <c r="N348" s="25" t="s">
        <v>3256</v>
      </c>
      <c r="O348" s="31">
        <f>M348*AA348</f>
        <v>0</v>
      </c>
      <c r="P348" s="1">
        <v>3</v>
      </c>
      <c r="AA348" s="1">
        <f>IF(P348=1,$O$3,IF(P348=2,$O$4,$O$5))</f>
        <v>0</v>
      </c>
    </row>
    <row r="349">
      <c r="A349" s="1" t="s">
        <v>592</v>
      </c>
      <c r="E349" s="27" t="s">
        <v>8464</v>
      </c>
    </row>
    <row r="350">
      <c r="A350" s="1" t="s">
        <v>593</v>
      </c>
    </row>
    <row r="351">
      <c r="A351" s="1" t="s">
        <v>595</v>
      </c>
      <c r="E351" s="27" t="s">
        <v>589</v>
      </c>
    </row>
    <row r="352">
      <c r="A352" s="1" t="s">
        <v>587</v>
      </c>
      <c r="B352" s="1">
        <v>44</v>
      </c>
      <c r="C352" s="26" t="s">
        <v>8447</v>
      </c>
      <c r="D352" t="s">
        <v>589</v>
      </c>
      <c r="E352" s="27" t="s">
        <v>8466</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8466</v>
      </c>
    </row>
    <row r="354">
      <c r="A354" s="1" t="s">
        <v>593</v>
      </c>
    </row>
    <row r="355">
      <c r="A355" s="1" t="s">
        <v>595</v>
      </c>
      <c r="E355" s="27" t="s">
        <v>589</v>
      </c>
    </row>
    <row r="356">
      <c r="A356" s="1" t="s">
        <v>587</v>
      </c>
      <c r="B356" s="1">
        <v>45</v>
      </c>
      <c r="C356" s="26" t="s">
        <v>8449</v>
      </c>
      <c r="D356" t="s">
        <v>589</v>
      </c>
      <c r="E356" s="27" t="s">
        <v>8468</v>
      </c>
      <c r="F356" s="28" t="s">
        <v>610</v>
      </c>
      <c r="G356" s="29">
        <v>6</v>
      </c>
      <c r="H356" s="28">
        <v>0</v>
      </c>
      <c r="I356" s="30">
        <f>ROUND(G356*H356,P4)</f>
        <v>0</v>
      </c>
      <c r="L356" s="30">
        <v>0</v>
      </c>
      <c r="M356" s="24">
        <f>ROUND(G356*L356,P4)</f>
        <v>0</v>
      </c>
      <c r="N356" s="25" t="s">
        <v>3256</v>
      </c>
      <c r="O356" s="31">
        <f>M356*AA356</f>
        <v>0</v>
      </c>
      <c r="P356" s="1">
        <v>3</v>
      </c>
      <c r="AA356" s="1">
        <f>IF(P356=1,$O$3,IF(P356=2,$O$4,$O$5))</f>
        <v>0</v>
      </c>
    </row>
    <row r="357">
      <c r="A357" s="1" t="s">
        <v>592</v>
      </c>
      <c r="E357" s="27" t="s">
        <v>8468</v>
      </c>
    </row>
    <row r="358">
      <c r="A358" s="1" t="s">
        <v>593</v>
      </c>
    </row>
    <row r="359">
      <c r="A359" s="1" t="s">
        <v>595</v>
      </c>
      <c r="E359" s="27" t="s">
        <v>589</v>
      </c>
    </row>
    <row r="360">
      <c r="A360" s="1" t="s">
        <v>587</v>
      </c>
      <c r="B360" s="1">
        <v>46</v>
      </c>
      <c r="C360" s="26" t="s">
        <v>8451</v>
      </c>
      <c r="D360" t="s">
        <v>589</v>
      </c>
      <c r="E360" s="27" t="s">
        <v>8470</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8470</v>
      </c>
    </row>
    <row r="362">
      <c r="A362" s="1" t="s">
        <v>593</v>
      </c>
    </row>
    <row r="363">
      <c r="A363" s="1" t="s">
        <v>595</v>
      </c>
      <c r="E363" s="27" t="s">
        <v>589</v>
      </c>
    </row>
    <row r="364" ht="25">
      <c r="A364" s="1" t="s">
        <v>587</v>
      </c>
      <c r="B364" s="1">
        <v>47</v>
      </c>
      <c r="C364" s="26" t="s">
        <v>8617</v>
      </c>
      <c r="D364" t="s">
        <v>589</v>
      </c>
      <c r="E364" s="27" t="s">
        <v>8472</v>
      </c>
      <c r="F364" s="28" t="s">
        <v>610</v>
      </c>
      <c r="G364" s="29">
        <v>2</v>
      </c>
      <c r="H364" s="28">
        <v>0</v>
      </c>
      <c r="I364" s="30">
        <f>ROUND(G364*H364,P4)</f>
        <v>0</v>
      </c>
      <c r="L364" s="30">
        <v>0</v>
      </c>
      <c r="M364" s="24">
        <f>ROUND(G364*L364,P4)</f>
        <v>0</v>
      </c>
      <c r="N364" s="25" t="s">
        <v>3256</v>
      </c>
      <c r="O364" s="31">
        <f>M364*AA364</f>
        <v>0</v>
      </c>
      <c r="P364" s="1">
        <v>3</v>
      </c>
      <c r="AA364" s="1">
        <f>IF(P364=1,$O$3,IF(P364=2,$O$4,$O$5))</f>
        <v>0</v>
      </c>
    </row>
    <row r="365" ht="25">
      <c r="A365" s="1" t="s">
        <v>592</v>
      </c>
      <c r="E365" s="27" t="s">
        <v>8472</v>
      </c>
    </row>
    <row r="366">
      <c r="A366" s="1" t="s">
        <v>593</v>
      </c>
    </row>
    <row r="367">
      <c r="A367" s="1" t="s">
        <v>595</v>
      </c>
      <c r="E367" s="27" t="s">
        <v>589</v>
      </c>
    </row>
    <row r="368">
      <c r="A368" s="1" t="s">
        <v>587</v>
      </c>
      <c r="B368" s="1">
        <v>48</v>
      </c>
      <c r="C368" s="26" t="s">
        <v>8455</v>
      </c>
      <c r="D368" t="s">
        <v>589</v>
      </c>
      <c r="E368" s="27" t="s">
        <v>8474</v>
      </c>
      <c r="F368" s="28" t="s">
        <v>4161</v>
      </c>
      <c r="G368" s="29">
        <v>2</v>
      </c>
      <c r="H368" s="28">
        <v>0</v>
      </c>
      <c r="I368" s="30">
        <f>ROUND(G368*H368,P4)</f>
        <v>0</v>
      </c>
      <c r="L368" s="30">
        <v>0</v>
      </c>
      <c r="M368" s="24">
        <f>ROUND(G368*L368,P4)</f>
        <v>0</v>
      </c>
      <c r="N368" s="25" t="s">
        <v>3256</v>
      </c>
      <c r="O368" s="31">
        <f>M368*AA368</f>
        <v>0</v>
      </c>
      <c r="P368" s="1">
        <v>3</v>
      </c>
      <c r="AA368" s="1">
        <f>IF(P368=1,$O$3,IF(P368=2,$O$4,$O$5))</f>
        <v>0</v>
      </c>
    </row>
    <row r="369">
      <c r="A369" s="1" t="s">
        <v>592</v>
      </c>
      <c r="E369" s="27" t="s">
        <v>8474</v>
      </c>
    </row>
    <row r="370">
      <c r="A370" s="1" t="s">
        <v>593</v>
      </c>
    </row>
    <row r="371">
      <c r="A371" s="1" t="s">
        <v>595</v>
      </c>
      <c r="E371" s="27" t="s">
        <v>589</v>
      </c>
    </row>
    <row r="372" ht="13">
      <c r="A372" s="1" t="s">
        <v>584</v>
      </c>
      <c r="C372" s="22" t="s">
        <v>8453</v>
      </c>
      <c r="E372" s="23" t="s">
        <v>8500</v>
      </c>
      <c r="L372" s="24">
        <f>SUMIFS(L373:L396,A373:A396,"P")</f>
        <v>0</v>
      </c>
      <c r="M372" s="24">
        <f>SUMIFS(M373:M396,A373:A396,"P")</f>
        <v>0</v>
      </c>
      <c r="N372" s="25"/>
    </row>
    <row r="373">
      <c r="A373" s="1" t="s">
        <v>587</v>
      </c>
      <c r="B373" s="1">
        <v>49</v>
      </c>
      <c r="C373" s="26" t="s">
        <v>8459</v>
      </c>
      <c r="D373" t="s">
        <v>589</v>
      </c>
      <c r="E373" s="27" t="s">
        <v>3197</v>
      </c>
      <c r="F373" s="28" t="s">
        <v>4161</v>
      </c>
      <c r="G373" s="29">
        <v>1</v>
      </c>
      <c r="H373" s="28">
        <v>0</v>
      </c>
      <c r="I373" s="30">
        <f>ROUND(G373*H373,P4)</f>
        <v>0</v>
      </c>
      <c r="L373" s="30">
        <v>0</v>
      </c>
      <c r="M373" s="24">
        <f>ROUND(G373*L373,P4)</f>
        <v>0</v>
      </c>
      <c r="N373" s="25" t="s">
        <v>3256</v>
      </c>
      <c r="O373" s="31">
        <f>M373*AA373</f>
        <v>0</v>
      </c>
      <c r="P373" s="1">
        <v>3</v>
      </c>
      <c r="AA373" s="1">
        <f>IF(P373=1,$O$3,IF(P373=2,$O$4,$O$5))</f>
        <v>0</v>
      </c>
    </row>
    <row r="374">
      <c r="A374" s="1" t="s">
        <v>592</v>
      </c>
      <c r="E374" s="27" t="s">
        <v>3197</v>
      </c>
    </row>
    <row r="375">
      <c r="A375" s="1" t="s">
        <v>593</v>
      </c>
    </row>
    <row r="376">
      <c r="A376" s="1" t="s">
        <v>595</v>
      </c>
      <c r="E376" s="27" t="s">
        <v>589</v>
      </c>
    </row>
    <row r="377" ht="25">
      <c r="A377" s="1" t="s">
        <v>587</v>
      </c>
      <c r="B377" s="1">
        <v>50</v>
      </c>
      <c r="C377" s="26" t="s">
        <v>8461</v>
      </c>
      <c r="D377" t="s">
        <v>589</v>
      </c>
      <c r="E377" s="27" t="s">
        <v>6610</v>
      </c>
      <c r="F377" s="28" t="s">
        <v>4161</v>
      </c>
      <c r="G377" s="29">
        <v>1</v>
      </c>
      <c r="H377" s="28">
        <v>0</v>
      </c>
      <c r="I377" s="30">
        <f>ROUND(G377*H377,P4)</f>
        <v>0</v>
      </c>
      <c r="L377" s="30">
        <v>0</v>
      </c>
      <c r="M377" s="24">
        <f>ROUND(G377*L377,P4)</f>
        <v>0</v>
      </c>
      <c r="N377" s="25" t="s">
        <v>3256</v>
      </c>
      <c r="O377" s="31">
        <f>M377*AA377</f>
        <v>0</v>
      </c>
      <c r="P377" s="1">
        <v>3</v>
      </c>
      <c r="AA377" s="1">
        <f>IF(P377=1,$O$3,IF(P377=2,$O$4,$O$5))</f>
        <v>0</v>
      </c>
    </row>
    <row r="378" ht="25">
      <c r="A378" s="1" t="s">
        <v>592</v>
      </c>
      <c r="E378" s="27" t="s">
        <v>6610</v>
      </c>
    </row>
    <row r="379">
      <c r="A379" s="1" t="s">
        <v>593</v>
      </c>
    </row>
    <row r="380">
      <c r="A380" s="1" t="s">
        <v>595</v>
      </c>
      <c r="E380" s="27" t="s">
        <v>589</v>
      </c>
    </row>
    <row r="381" ht="25">
      <c r="A381" s="1" t="s">
        <v>587</v>
      </c>
      <c r="B381" s="1">
        <v>51</v>
      </c>
      <c r="C381" s="26" t="s">
        <v>8463</v>
      </c>
      <c r="D381" t="s">
        <v>589</v>
      </c>
      <c r="E381" s="27" t="s">
        <v>1593</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1593</v>
      </c>
    </row>
    <row r="383">
      <c r="A383" s="1" t="s">
        <v>593</v>
      </c>
    </row>
    <row r="384">
      <c r="A384" s="1" t="s">
        <v>595</v>
      </c>
      <c r="E384" s="27" t="s">
        <v>589</v>
      </c>
    </row>
    <row r="385">
      <c r="A385" s="1" t="s">
        <v>587</v>
      </c>
      <c r="B385" s="1">
        <v>52</v>
      </c>
      <c r="C385" s="26" t="s">
        <v>8465</v>
      </c>
      <c r="D385" t="s">
        <v>589</v>
      </c>
      <c r="E385" s="27" t="s">
        <v>2970</v>
      </c>
      <c r="F385" s="28" t="s">
        <v>807</v>
      </c>
      <c r="G385" s="29">
        <v>88</v>
      </c>
      <c r="H385" s="28">
        <v>0</v>
      </c>
      <c r="I385" s="30">
        <f>ROUND(G385*H385,P4)</f>
        <v>0</v>
      </c>
      <c r="L385" s="30">
        <v>0</v>
      </c>
      <c r="M385" s="24">
        <f>ROUND(G385*L385,P4)</f>
        <v>0</v>
      </c>
      <c r="N385" s="25" t="s">
        <v>3256</v>
      </c>
      <c r="O385" s="31">
        <f>M385*AA385</f>
        <v>0</v>
      </c>
      <c r="P385" s="1">
        <v>3</v>
      </c>
      <c r="AA385" s="1">
        <f>IF(P385=1,$O$3,IF(P385=2,$O$4,$O$5))</f>
        <v>0</v>
      </c>
    </row>
    <row r="386">
      <c r="A386" s="1" t="s">
        <v>592</v>
      </c>
      <c r="E386" s="27" t="s">
        <v>2970</v>
      </c>
    </row>
    <row r="387">
      <c r="A387" s="1" t="s">
        <v>593</v>
      </c>
    </row>
    <row r="388">
      <c r="A388" s="1" t="s">
        <v>595</v>
      </c>
      <c r="E388" s="27" t="s">
        <v>589</v>
      </c>
    </row>
    <row r="389">
      <c r="A389" s="1" t="s">
        <v>587</v>
      </c>
      <c r="B389" s="1">
        <v>53</v>
      </c>
      <c r="C389" s="26" t="s">
        <v>8467</v>
      </c>
      <c r="D389" t="s">
        <v>589</v>
      </c>
      <c r="E389" s="27" t="s">
        <v>1597</v>
      </c>
      <c r="F389" s="28" t="s">
        <v>807</v>
      </c>
      <c r="G389" s="29">
        <v>16</v>
      </c>
      <c r="H389" s="28">
        <v>0</v>
      </c>
      <c r="I389" s="30">
        <f>ROUND(G389*H389,P4)</f>
        <v>0</v>
      </c>
      <c r="L389" s="30">
        <v>0</v>
      </c>
      <c r="M389" s="24">
        <f>ROUND(G389*L389,P4)</f>
        <v>0</v>
      </c>
      <c r="N389" s="25" t="s">
        <v>3256</v>
      </c>
      <c r="O389" s="31">
        <f>M389*AA389</f>
        <v>0</v>
      </c>
      <c r="P389" s="1">
        <v>3</v>
      </c>
      <c r="AA389" s="1">
        <f>IF(P389=1,$O$3,IF(P389=2,$O$4,$O$5))</f>
        <v>0</v>
      </c>
    </row>
    <row r="390">
      <c r="A390" s="1" t="s">
        <v>592</v>
      </c>
      <c r="E390" s="27" t="s">
        <v>1597</v>
      </c>
    </row>
    <row r="391">
      <c r="A391" s="1" t="s">
        <v>593</v>
      </c>
    </row>
    <row r="392">
      <c r="A392" s="1" t="s">
        <v>595</v>
      </c>
      <c r="E392" s="27" t="s">
        <v>589</v>
      </c>
    </row>
    <row r="393">
      <c r="A393" s="1" t="s">
        <v>587</v>
      </c>
      <c r="B393" s="1">
        <v>54</v>
      </c>
      <c r="C393" s="26" t="s">
        <v>8469</v>
      </c>
      <c r="D393" t="s">
        <v>589</v>
      </c>
      <c r="E393" s="27" t="s">
        <v>1601</v>
      </c>
      <c r="F393" s="28" t="s">
        <v>807</v>
      </c>
      <c r="G393" s="29">
        <v>8</v>
      </c>
      <c r="H393" s="28">
        <v>0</v>
      </c>
      <c r="I393" s="30">
        <f>ROUND(G393*H393,P4)</f>
        <v>0</v>
      </c>
      <c r="L393" s="30">
        <v>0</v>
      </c>
      <c r="M393" s="24">
        <f>ROUND(G393*L393,P4)</f>
        <v>0</v>
      </c>
      <c r="N393" s="25" t="s">
        <v>3256</v>
      </c>
      <c r="O393" s="31">
        <f>M393*AA393</f>
        <v>0</v>
      </c>
      <c r="P393" s="1">
        <v>3</v>
      </c>
      <c r="AA393" s="1">
        <f>IF(P393=1,$O$3,IF(P393=2,$O$4,$O$5))</f>
        <v>0</v>
      </c>
    </row>
    <row r="394">
      <c r="A394" s="1" t="s">
        <v>592</v>
      </c>
      <c r="E394" s="27" t="s">
        <v>1601</v>
      </c>
    </row>
    <row r="395">
      <c r="A395" s="1" t="s">
        <v>593</v>
      </c>
    </row>
    <row r="396">
      <c r="A396" s="1" t="s">
        <v>595</v>
      </c>
      <c r="E396" s="27" t="s">
        <v>589</v>
      </c>
    </row>
    <row r="397" ht="13">
      <c r="A397" s="1" t="s">
        <v>584</v>
      </c>
      <c r="C397" s="22" t="s">
        <v>8475</v>
      </c>
      <c r="E397" s="23" t="s">
        <v>8618</v>
      </c>
      <c r="L397" s="24">
        <f>SUMIFS(L398:L405,A398:A405,"P")</f>
        <v>0</v>
      </c>
      <c r="M397" s="24">
        <f>SUMIFS(M398:M405,A398:A405,"P")</f>
        <v>0</v>
      </c>
      <c r="N397" s="25"/>
    </row>
    <row r="398">
      <c r="A398" s="1" t="s">
        <v>587</v>
      </c>
      <c r="B398" s="1">
        <v>55</v>
      </c>
      <c r="C398" s="26" t="s">
        <v>8473</v>
      </c>
      <c r="D398" t="s">
        <v>589</v>
      </c>
      <c r="E398" s="27" t="s">
        <v>3241</v>
      </c>
      <c r="F398" s="28" t="s">
        <v>4161</v>
      </c>
      <c r="G398" s="29">
        <v>10</v>
      </c>
      <c r="H398" s="28">
        <v>0</v>
      </c>
      <c r="I398" s="30">
        <f>ROUND(G398*H398,P4)</f>
        <v>0</v>
      </c>
      <c r="L398" s="30">
        <v>0</v>
      </c>
      <c r="M398" s="24">
        <f>ROUND(G398*L398,P4)</f>
        <v>0</v>
      </c>
      <c r="N398" s="25" t="s">
        <v>3256</v>
      </c>
      <c r="O398" s="31">
        <f>M398*AA398</f>
        <v>0</v>
      </c>
      <c r="P398" s="1">
        <v>3</v>
      </c>
      <c r="AA398" s="1">
        <f>IF(P398=1,$O$3,IF(P398=2,$O$4,$O$5))</f>
        <v>0</v>
      </c>
    </row>
    <row r="399">
      <c r="A399" s="1" t="s">
        <v>592</v>
      </c>
      <c r="E399" s="27" t="s">
        <v>3241</v>
      </c>
    </row>
    <row r="400">
      <c r="A400" s="1" t="s">
        <v>593</v>
      </c>
    </row>
    <row r="401">
      <c r="A401" s="1" t="s">
        <v>595</v>
      </c>
      <c r="E401" s="27" t="s">
        <v>589</v>
      </c>
    </row>
    <row r="402">
      <c r="A402" s="1" t="s">
        <v>587</v>
      </c>
      <c r="B402" s="1">
        <v>56</v>
      </c>
      <c r="C402" s="26" t="s">
        <v>8619</v>
      </c>
      <c r="D402" t="s">
        <v>589</v>
      </c>
      <c r="E402" s="27" t="s">
        <v>8509</v>
      </c>
      <c r="F402" s="28" t="s">
        <v>591</v>
      </c>
      <c r="G402" s="29">
        <v>5</v>
      </c>
      <c r="H402" s="28">
        <v>0</v>
      </c>
      <c r="I402" s="30">
        <f>ROUND(G402*H402,P4)</f>
        <v>0</v>
      </c>
      <c r="L402" s="30">
        <v>0</v>
      </c>
      <c r="M402" s="24">
        <f>ROUND(G402*L402,P4)</f>
        <v>0</v>
      </c>
      <c r="N402" s="25" t="s">
        <v>3256</v>
      </c>
      <c r="O402" s="31">
        <f>M402*AA402</f>
        <v>0</v>
      </c>
      <c r="P402" s="1">
        <v>3</v>
      </c>
      <c r="AA402" s="1">
        <f>IF(P402=1,$O$3,IF(P402=2,$O$4,$O$5))</f>
        <v>0</v>
      </c>
    </row>
    <row r="403">
      <c r="A403" s="1" t="s">
        <v>592</v>
      </c>
      <c r="E403" s="27" t="s">
        <v>8509</v>
      </c>
    </row>
    <row r="404">
      <c r="A404" s="1" t="s">
        <v>593</v>
      </c>
    </row>
    <row r="405">
      <c r="A405" s="1" t="s">
        <v>595</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8660</v>
      </c>
      <c r="E8" s="23" t="s">
        <v>405</v>
      </c>
      <c r="L8" s="24">
        <f>L9+L179</f>
        <v>0</v>
      </c>
      <c r="M8" s="24">
        <f>M9+M179</f>
        <v>0</v>
      </c>
      <c r="N8" s="25"/>
    </row>
    <row r="9" ht="13">
      <c r="A9" s="1" t="s">
        <v>7098</v>
      </c>
      <c r="C9" s="22" t="s">
        <v>8661</v>
      </c>
      <c r="E9" s="23" t="s">
        <v>8164</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ht="13">
      <c r="A17" s="1" t="s">
        <v>593</v>
      </c>
      <c r="E17" s="32" t="s">
        <v>8512</v>
      </c>
    </row>
    <row r="18">
      <c r="A18" s="1" t="s">
        <v>595</v>
      </c>
      <c r="E18" s="27" t="s">
        <v>589</v>
      </c>
    </row>
    <row r="19" ht="2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
      <c r="A20" s="1" t="s">
        <v>592</v>
      </c>
      <c r="E20" s="27" t="s">
        <v>8117</v>
      </c>
    </row>
    <row r="21" ht="26">
      <c r="A21" s="1" t="s">
        <v>593</v>
      </c>
      <c r="E21" s="32" t="s">
        <v>8513</v>
      </c>
    </row>
    <row r="22">
      <c r="A22" s="1" t="s">
        <v>595</v>
      </c>
      <c r="E22" s="27" t="s">
        <v>589</v>
      </c>
    </row>
    <row r="23" ht="2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
      <c r="A24" s="1" t="s">
        <v>592</v>
      </c>
      <c r="E24" s="27" t="s">
        <v>8516</v>
      </c>
    </row>
    <row r="25" ht="39">
      <c r="A25" s="1" t="s">
        <v>593</v>
      </c>
      <c r="E25" s="32" t="s">
        <v>8517</v>
      </c>
    </row>
    <row r="26">
      <c r="A26" s="1" t="s">
        <v>595</v>
      </c>
      <c r="E26" s="27" t="s">
        <v>589</v>
      </c>
    </row>
    <row r="27" ht="2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7.5">
      <c r="A28" s="1" t="s">
        <v>592</v>
      </c>
      <c r="E28" s="27" t="s">
        <v>8121</v>
      </c>
    </row>
    <row r="29" ht="13">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ht="1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
      <c r="A36" s="1" t="s">
        <v>592</v>
      </c>
      <c r="E36" s="27" t="s">
        <v>8126</v>
      </c>
    </row>
    <row r="37" ht="13">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
      <c r="A40" s="1" t="s">
        <v>592</v>
      </c>
      <c r="E40" s="27" t="s">
        <v>8214</v>
      </c>
    </row>
    <row r="41" ht="13">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
      <c r="A44" s="1" t="s">
        <v>592</v>
      </c>
      <c r="E44" s="27" t="s">
        <v>8215</v>
      </c>
    </row>
    <row r="45" ht="13">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
      <c r="A48" s="1" t="s">
        <v>592</v>
      </c>
      <c r="E48" s="27" t="s">
        <v>7698</v>
      </c>
    </row>
    <row r="49" ht="39">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
      <c r="A52" s="1" t="s">
        <v>592</v>
      </c>
      <c r="E52" s="27" t="s">
        <v>8525</v>
      </c>
    </row>
    <row r="53" ht="13">
      <c r="A53" s="1" t="s">
        <v>593</v>
      </c>
      <c r="E53" s="32" t="s">
        <v>8526</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
      <c r="A57" s="1" t="s">
        <v>592</v>
      </c>
      <c r="E57" s="27" t="s">
        <v>8237</v>
      </c>
    </row>
    <row r="58" ht="26">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2">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
      <c r="A65" s="1" t="s">
        <v>592</v>
      </c>
      <c r="E65" s="27" t="s">
        <v>8534</v>
      </c>
    </row>
    <row r="66" ht="26">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6">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ht="13">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ht="13">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
      <c r="A81" s="1" t="s">
        <v>592</v>
      </c>
      <c r="E81" s="27" t="s">
        <v>8245</v>
      </c>
    </row>
    <row r="82" ht="26">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ht="13">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ht="13">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ht="13">
      <c r="A94" s="1" t="s">
        <v>593</v>
      </c>
      <c r="E94" s="32" t="s">
        <v>8554</v>
      </c>
    </row>
    <row r="95">
      <c r="A95" s="1" t="s">
        <v>595</v>
      </c>
      <c r="E95" s="27" t="s">
        <v>589</v>
      </c>
    </row>
    <row r="96" ht="13">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
      <c r="A98" s="1" t="s">
        <v>592</v>
      </c>
      <c r="E98" s="27" t="s">
        <v>8557</v>
      </c>
    </row>
    <row r="99" ht="13">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
      <c r="A102" s="1" t="s">
        <v>592</v>
      </c>
      <c r="E102" s="27" t="s">
        <v>8561</v>
      </c>
    </row>
    <row r="103" ht="1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
      <c r="A106" s="1" t="s">
        <v>592</v>
      </c>
      <c r="E106" s="27" t="s">
        <v>8277</v>
      </c>
    </row>
    <row r="107" ht="13">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
      <c r="A110" s="1" t="s">
        <v>592</v>
      </c>
      <c r="E110" s="27" t="s">
        <v>8281</v>
      </c>
    </row>
    <row r="111" ht="13">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
      <c r="A114" s="1" t="s">
        <v>592</v>
      </c>
      <c r="E114" s="27" t="s">
        <v>8144</v>
      </c>
    </row>
    <row r="115" ht="13">
      <c r="A115" s="1" t="s">
        <v>593</v>
      </c>
      <c r="E115" s="32" t="s">
        <v>8565</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
      <c r="A123" s="1" t="s">
        <v>592</v>
      </c>
      <c r="E123" s="27" t="s">
        <v>8569</v>
      </c>
    </row>
    <row r="124" ht="26">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
      <c r="A127" s="1" t="s">
        <v>592</v>
      </c>
      <c r="E127" s="27" t="s">
        <v>8573</v>
      </c>
    </row>
    <row r="128" ht="13">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ht="13">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ht="13">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7.5">
      <c r="A139" s="1" t="s">
        <v>592</v>
      </c>
      <c r="E139" s="27" t="s">
        <v>8584</v>
      </c>
    </row>
    <row r="140">
      <c r="A140" s="1" t="s">
        <v>593</v>
      </c>
    </row>
    <row r="141">
      <c r="A141" s="1" t="s">
        <v>595</v>
      </c>
      <c r="E141" s="27" t="s">
        <v>589</v>
      </c>
    </row>
    <row r="142" ht="13">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6">
      <c r="A145" s="1" t="s">
        <v>593</v>
      </c>
      <c r="E145" s="32" t="s">
        <v>8589</v>
      </c>
    </row>
    <row r="146">
      <c r="A146" s="1" t="s">
        <v>595</v>
      </c>
      <c r="E146" s="27" t="s">
        <v>589</v>
      </c>
    </row>
    <row r="147" ht="2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
      <c r="A148" s="1" t="s">
        <v>592</v>
      </c>
      <c r="E148" s="27" t="s">
        <v>8592</v>
      </c>
    </row>
    <row r="149" ht="26">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37.5">
      <c r="A152" s="1" t="s">
        <v>592</v>
      </c>
      <c r="E152" s="27" t="s">
        <v>8596</v>
      </c>
    </row>
    <row r="153">
      <c r="A153" s="1" t="s">
        <v>593</v>
      </c>
    </row>
    <row r="154">
      <c r="A154" s="1" t="s">
        <v>595</v>
      </c>
      <c r="E154" s="27" t="s">
        <v>589</v>
      </c>
    </row>
    <row r="155" ht="13">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
      <c r="A157" s="1" t="s">
        <v>592</v>
      </c>
      <c r="E157" s="27" t="s">
        <v>8601</v>
      </c>
    </row>
    <row r="158" ht="13">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
      <c r="A161" s="1" t="s">
        <v>592</v>
      </c>
      <c r="E161" s="27" t="s">
        <v>8604</v>
      </c>
    </row>
    <row r="162" ht="13">
      <c r="A162" s="1" t="s">
        <v>593</v>
      </c>
      <c r="E162" s="32" t="s">
        <v>8605</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8606</v>
      </c>
    </row>
    <row r="168" ht="150">
      <c r="A168" s="1" t="s">
        <v>595</v>
      </c>
      <c r="E168" s="27" t="s">
        <v>683</v>
      </c>
    </row>
    <row r="169" ht="13">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7.5">
      <c r="A171" s="1" t="s">
        <v>592</v>
      </c>
      <c r="E171" s="27" t="s">
        <v>8609</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ht="13">
      <c r="A177" s="1" t="s">
        <v>593</v>
      </c>
      <c r="E177" s="32" t="s">
        <v>6301</v>
      </c>
    </row>
    <row r="178">
      <c r="A178" s="1" t="s">
        <v>595</v>
      </c>
      <c r="E178" s="27" t="s">
        <v>589</v>
      </c>
    </row>
    <row r="179" ht="13">
      <c r="A179" s="1" t="s">
        <v>7098</v>
      </c>
      <c r="C179" s="22" t="s">
        <v>8662</v>
      </c>
      <c r="E179" s="23" t="s">
        <v>8356</v>
      </c>
      <c r="L179" s="24">
        <f>L180+L245+L282+L335+L376+L401</f>
        <v>0</v>
      </c>
      <c r="M179" s="24">
        <f>M180+M245+M282+M335+M376+M401</f>
        <v>0</v>
      </c>
      <c r="N179" s="25"/>
    </row>
    <row r="180" ht="13">
      <c r="A180" s="1" t="s">
        <v>584</v>
      </c>
      <c r="C180" s="22" t="s">
        <v>8301</v>
      </c>
      <c r="E180" s="23" t="s">
        <v>8357</v>
      </c>
      <c r="L180" s="24">
        <f>SUMIFS(L181:L244,A181:A244,"P")</f>
        <v>0</v>
      </c>
      <c r="M180" s="24">
        <f>SUMIFS(M181:M244,A181:A244,"P")</f>
        <v>0</v>
      </c>
      <c r="N180" s="25"/>
    </row>
    <row r="181" ht="2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ht="25">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ht="13">
      <c r="A245" s="1" t="s">
        <v>584</v>
      </c>
      <c r="C245" s="22" t="s">
        <v>8304</v>
      </c>
      <c r="E245" s="23" t="s">
        <v>8387</v>
      </c>
      <c r="L245" s="24">
        <f>SUMIFS(L246:L281,A246:A281,"P")</f>
        <v>0</v>
      </c>
      <c r="M245" s="24">
        <f>SUMIFS(M246:M281,A246:A281,"P")</f>
        <v>0</v>
      </c>
      <c r="N245" s="25"/>
    </row>
    <row r="246" ht="25">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ht="13">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ht="13">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ht="13">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6610</v>
      </c>
    </row>
    <row r="383">
      <c r="A383" s="1" t="s">
        <v>593</v>
      </c>
    </row>
    <row r="384">
      <c r="A384" s="1" t="s">
        <v>595</v>
      </c>
      <c r="E384" s="27" t="s">
        <v>589</v>
      </c>
    </row>
    <row r="385" ht="2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8663</v>
      </c>
      <c r="E8" s="23" t="s">
        <v>407</v>
      </c>
      <c r="L8" s="24">
        <f>L9+L179</f>
        <v>0</v>
      </c>
      <c r="M8" s="24">
        <f>M9+M179</f>
        <v>0</v>
      </c>
      <c r="N8" s="25"/>
    </row>
    <row r="9" ht="13">
      <c r="A9" s="1" t="s">
        <v>7098</v>
      </c>
      <c r="C9" s="22" t="s">
        <v>8664</v>
      </c>
      <c r="E9" s="23" t="s">
        <v>8164</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ht="13">
      <c r="A17" s="1" t="s">
        <v>593</v>
      </c>
      <c r="E17" s="32" t="s">
        <v>8512</v>
      </c>
    </row>
    <row r="18">
      <c r="A18" s="1" t="s">
        <v>595</v>
      </c>
      <c r="E18" s="27" t="s">
        <v>589</v>
      </c>
    </row>
    <row r="19" ht="2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
      <c r="A20" s="1" t="s">
        <v>592</v>
      </c>
      <c r="E20" s="27" t="s">
        <v>8117</v>
      </c>
    </row>
    <row r="21" ht="26">
      <c r="A21" s="1" t="s">
        <v>593</v>
      </c>
      <c r="E21" s="32" t="s">
        <v>8513</v>
      </c>
    </row>
    <row r="22">
      <c r="A22" s="1" t="s">
        <v>595</v>
      </c>
      <c r="E22" s="27" t="s">
        <v>589</v>
      </c>
    </row>
    <row r="23" ht="2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
      <c r="A24" s="1" t="s">
        <v>592</v>
      </c>
      <c r="E24" s="27" t="s">
        <v>8516</v>
      </c>
    </row>
    <row r="25" ht="39">
      <c r="A25" s="1" t="s">
        <v>593</v>
      </c>
      <c r="E25" s="32" t="s">
        <v>8517</v>
      </c>
    </row>
    <row r="26">
      <c r="A26" s="1" t="s">
        <v>595</v>
      </c>
      <c r="E26" s="27" t="s">
        <v>589</v>
      </c>
    </row>
    <row r="27" ht="2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7.5">
      <c r="A28" s="1" t="s">
        <v>592</v>
      </c>
      <c r="E28" s="27" t="s">
        <v>8121</v>
      </c>
    </row>
    <row r="29" ht="13">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ht="1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
      <c r="A36" s="1" t="s">
        <v>592</v>
      </c>
      <c r="E36" s="27" t="s">
        <v>8126</v>
      </c>
    </row>
    <row r="37" ht="13">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
      <c r="A40" s="1" t="s">
        <v>592</v>
      </c>
      <c r="E40" s="27" t="s">
        <v>8214</v>
      </c>
    </row>
    <row r="41" ht="13">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
      <c r="A44" s="1" t="s">
        <v>592</v>
      </c>
      <c r="E44" s="27" t="s">
        <v>8215</v>
      </c>
    </row>
    <row r="45" ht="13">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
      <c r="A48" s="1" t="s">
        <v>592</v>
      </c>
      <c r="E48" s="27" t="s">
        <v>7698</v>
      </c>
    </row>
    <row r="49" ht="39">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
      <c r="A52" s="1" t="s">
        <v>592</v>
      </c>
      <c r="E52" s="27" t="s">
        <v>8525</v>
      </c>
    </row>
    <row r="53" ht="13">
      <c r="A53" s="1" t="s">
        <v>593</v>
      </c>
      <c r="E53" s="32" t="s">
        <v>8526</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
      <c r="A57" s="1" t="s">
        <v>592</v>
      </c>
      <c r="E57" s="27" t="s">
        <v>8237</v>
      </c>
    </row>
    <row r="58" ht="26">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2">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
      <c r="A65" s="1" t="s">
        <v>592</v>
      </c>
      <c r="E65" s="27" t="s">
        <v>8534</v>
      </c>
    </row>
    <row r="66" ht="26">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6">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ht="13">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ht="13">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
      <c r="A81" s="1" t="s">
        <v>592</v>
      </c>
      <c r="E81" s="27" t="s">
        <v>8245</v>
      </c>
    </row>
    <row r="82" ht="26">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ht="13">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ht="13">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ht="13">
      <c r="A94" s="1" t="s">
        <v>593</v>
      </c>
      <c r="E94" s="32" t="s">
        <v>8554</v>
      </c>
    </row>
    <row r="95">
      <c r="A95" s="1" t="s">
        <v>595</v>
      </c>
      <c r="E95" s="27" t="s">
        <v>589</v>
      </c>
    </row>
    <row r="96" ht="13">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
      <c r="A98" s="1" t="s">
        <v>592</v>
      </c>
      <c r="E98" s="27" t="s">
        <v>8557</v>
      </c>
    </row>
    <row r="99" ht="13">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
      <c r="A102" s="1" t="s">
        <v>592</v>
      </c>
      <c r="E102" s="27" t="s">
        <v>8561</v>
      </c>
    </row>
    <row r="103" ht="1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
      <c r="A106" s="1" t="s">
        <v>592</v>
      </c>
      <c r="E106" s="27" t="s">
        <v>8277</v>
      </c>
    </row>
    <row r="107" ht="13">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
      <c r="A110" s="1" t="s">
        <v>592</v>
      </c>
      <c r="E110" s="27" t="s">
        <v>8281</v>
      </c>
    </row>
    <row r="111" ht="13">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
      <c r="A114" s="1" t="s">
        <v>592</v>
      </c>
      <c r="E114" s="27" t="s">
        <v>8144</v>
      </c>
    </row>
    <row r="115" ht="13">
      <c r="A115" s="1" t="s">
        <v>593</v>
      </c>
      <c r="E115" s="32" t="s">
        <v>8565</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
      <c r="A123" s="1" t="s">
        <v>592</v>
      </c>
      <c r="E123" s="27" t="s">
        <v>8569</v>
      </c>
    </row>
    <row r="124" ht="26">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
      <c r="A127" s="1" t="s">
        <v>592</v>
      </c>
      <c r="E127" s="27" t="s">
        <v>8573</v>
      </c>
    </row>
    <row r="128" ht="13">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ht="13">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ht="13">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7.5">
      <c r="A139" s="1" t="s">
        <v>592</v>
      </c>
      <c r="E139" s="27" t="s">
        <v>8584</v>
      </c>
    </row>
    <row r="140">
      <c r="A140" s="1" t="s">
        <v>593</v>
      </c>
    </row>
    <row r="141">
      <c r="A141" s="1" t="s">
        <v>595</v>
      </c>
      <c r="E141" s="27" t="s">
        <v>589</v>
      </c>
    </row>
    <row r="142" ht="13">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6">
      <c r="A145" s="1" t="s">
        <v>593</v>
      </c>
      <c r="E145" s="32" t="s">
        <v>8589</v>
      </c>
    </row>
    <row r="146">
      <c r="A146" s="1" t="s">
        <v>595</v>
      </c>
      <c r="E146" s="27" t="s">
        <v>589</v>
      </c>
    </row>
    <row r="147" ht="2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
      <c r="A148" s="1" t="s">
        <v>592</v>
      </c>
      <c r="E148" s="27" t="s">
        <v>8592</v>
      </c>
    </row>
    <row r="149" ht="26">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37.5">
      <c r="A152" s="1" t="s">
        <v>592</v>
      </c>
      <c r="E152" s="27" t="s">
        <v>8596</v>
      </c>
    </row>
    <row r="153">
      <c r="A153" s="1" t="s">
        <v>593</v>
      </c>
    </row>
    <row r="154">
      <c r="A154" s="1" t="s">
        <v>595</v>
      </c>
      <c r="E154" s="27" t="s">
        <v>589</v>
      </c>
    </row>
    <row r="155" ht="13">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
      <c r="A157" s="1" t="s">
        <v>592</v>
      </c>
      <c r="E157" s="27" t="s">
        <v>8601</v>
      </c>
    </row>
    <row r="158" ht="13">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
      <c r="A161" s="1" t="s">
        <v>592</v>
      </c>
      <c r="E161" s="27" t="s">
        <v>8604</v>
      </c>
    </row>
    <row r="162" ht="13">
      <c r="A162" s="1" t="s">
        <v>593</v>
      </c>
      <c r="E162" s="32" t="s">
        <v>8605</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8606</v>
      </c>
    </row>
    <row r="168" ht="150">
      <c r="A168" s="1" t="s">
        <v>595</v>
      </c>
      <c r="E168" s="27" t="s">
        <v>683</v>
      </c>
    </row>
    <row r="169" ht="13">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7.5">
      <c r="A171" s="1" t="s">
        <v>592</v>
      </c>
      <c r="E171" s="27" t="s">
        <v>8609</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ht="13">
      <c r="A177" s="1" t="s">
        <v>593</v>
      </c>
      <c r="E177" s="32" t="s">
        <v>6301</v>
      </c>
    </row>
    <row r="178">
      <c r="A178" s="1" t="s">
        <v>595</v>
      </c>
      <c r="E178" s="27" t="s">
        <v>589</v>
      </c>
    </row>
    <row r="179" ht="13">
      <c r="A179" s="1" t="s">
        <v>7098</v>
      </c>
      <c r="C179" s="22" t="s">
        <v>8665</v>
      </c>
      <c r="E179" s="23" t="s">
        <v>8356</v>
      </c>
      <c r="L179" s="24">
        <f>L180+L245+L282+L335+L376+L401</f>
        <v>0</v>
      </c>
      <c r="M179" s="24">
        <f>M180+M245+M282+M335+M376+M401</f>
        <v>0</v>
      </c>
      <c r="N179" s="25"/>
    </row>
    <row r="180" ht="13">
      <c r="A180" s="1" t="s">
        <v>584</v>
      </c>
      <c r="C180" s="22" t="s">
        <v>8301</v>
      </c>
      <c r="E180" s="23" t="s">
        <v>8357</v>
      </c>
      <c r="L180" s="24">
        <f>SUMIFS(L181:L244,A181:A244,"P")</f>
        <v>0</v>
      </c>
      <c r="M180" s="24">
        <f>SUMIFS(M181:M244,A181:A244,"P")</f>
        <v>0</v>
      </c>
      <c r="N180" s="25"/>
    </row>
    <row r="181" ht="2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ht="25">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ht="13">
      <c r="A245" s="1" t="s">
        <v>584</v>
      </c>
      <c r="C245" s="22" t="s">
        <v>8304</v>
      </c>
      <c r="E245" s="23" t="s">
        <v>8387</v>
      </c>
      <c r="L245" s="24">
        <f>SUMIFS(L246:L281,A246:A281,"P")</f>
        <v>0</v>
      </c>
      <c r="M245" s="24">
        <f>SUMIFS(M246:M281,A246:A281,"P")</f>
        <v>0</v>
      </c>
      <c r="N245" s="25"/>
    </row>
    <row r="246" ht="25">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ht="13">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ht="13">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ht="13">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6610</v>
      </c>
    </row>
    <row r="383">
      <c r="A383" s="1" t="s">
        <v>593</v>
      </c>
    </row>
    <row r="384">
      <c r="A384" s="1" t="s">
        <v>595</v>
      </c>
      <c r="E384" s="27" t="s">
        <v>589</v>
      </c>
    </row>
    <row r="385" ht="2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COUNTIFS(L8:L1643,"=0",A8:A1643,"P")+COUNTIFS(L8:L1643,"",A8:A1643,"P")+SUM(Q8:Q1643)</f>
        <v>0</v>
      </c>
    </row>
    <row r="8" ht="13">
      <c r="A8" s="1" t="s">
        <v>582</v>
      </c>
      <c r="C8" s="22" t="s">
        <v>8666</v>
      </c>
      <c r="E8" s="23" t="s">
        <v>409</v>
      </c>
      <c r="L8" s="24">
        <f>L9+L863+L992</f>
        <v>0</v>
      </c>
      <c r="M8" s="24">
        <f>M9+M863+M992</f>
        <v>0</v>
      </c>
      <c r="N8" s="25"/>
    </row>
    <row r="9" ht="13">
      <c r="A9" s="1" t="s">
        <v>7098</v>
      </c>
      <c r="C9" s="22" t="s">
        <v>8667</v>
      </c>
      <c r="E9" s="23" t="s">
        <v>8164</v>
      </c>
      <c r="L9" s="24">
        <f>L10+L51+L104+L125+L134+L207+L240+L273+L294+L447+L488+L545+L598+L611+L656+L677+L706+L743+L772+L789+L802+L807+L848+L853+L858</f>
        <v>0</v>
      </c>
      <c r="M9" s="24">
        <f>M10+M51+M104+M125+M134+M207+M240+M273+M294+M447+M488+M545+M598+M611+M656+M677+M706+M743+M772+M789+M802+M807+M848+M853+M858</f>
        <v>0</v>
      </c>
      <c r="N9" s="25"/>
    </row>
    <row r="10" ht="13">
      <c r="A10" s="1" t="s">
        <v>584</v>
      </c>
      <c r="C10" s="22" t="s">
        <v>585</v>
      </c>
      <c r="E10" s="23" t="s">
        <v>586</v>
      </c>
      <c r="L10" s="24">
        <f>SUMIFS(L11:L50,A11:A50,"P")</f>
        <v>0</v>
      </c>
      <c r="M10" s="24">
        <f>SUMIFS(M11:M50,A11:A50,"P")</f>
        <v>0</v>
      </c>
      <c r="N10" s="25"/>
    </row>
    <row r="11">
      <c r="A11" s="1" t="s">
        <v>587</v>
      </c>
      <c r="B11" s="1">
        <v>1</v>
      </c>
      <c r="C11" s="26" t="s">
        <v>8166</v>
      </c>
      <c r="D11" t="s">
        <v>589</v>
      </c>
      <c r="E11" s="27" t="s">
        <v>8167</v>
      </c>
      <c r="F11" s="28" t="s">
        <v>680</v>
      </c>
      <c r="G11" s="29">
        <v>366.23599999999999</v>
      </c>
      <c r="H11" s="28">
        <v>0</v>
      </c>
      <c r="I11" s="30">
        <f>ROUND(G11*H11,P4)</f>
        <v>0</v>
      </c>
      <c r="L11" s="30">
        <v>0</v>
      </c>
      <c r="M11" s="24">
        <f>ROUND(G11*L11,P4)</f>
        <v>0</v>
      </c>
      <c r="N11" s="25" t="s">
        <v>589</v>
      </c>
      <c r="O11" s="31">
        <f>M11*AA11</f>
        <v>0</v>
      </c>
      <c r="P11" s="1">
        <v>3</v>
      </c>
      <c r="AA11" s="1">
        <f>IF(P11=1,$O$3,IF(P11=2,$O$4,$O$5))</f>
        <v>0</v>
      </c>
    </row>
    <row r="12">
      <c r="A12" s="1" t="s">
        <v>592</v>
      </c>
      <c r="E12" s="27" t="s">
        <v>8167</v>
      </c>
    </row>
    <row r="13" ht="26">
      <c r="A13" s="1" t="s">
        <v>593</v>
      </c>
      <c r="E13" s="32" t="s">
        <v>8668</v>
      </c>
    </row>
    <row r="14">
      <c r="A14" s="1" t="s">
        <v>595</v>
      </c>
      <c r="E14" s="27" t="s">
        <v>589</v>
      </c>
    </row>
    <row r="15">
      <c r="A15" s="1" t="s">
        <v>587</v>
      </c>
      <c r="B15" s="1">
        <v>2</v>
      </c>
      <c r="C15" s="26" t="s">
        <v>8669</v>
      </c>
      <c r="D15" t="s">
        <v>589</v>
      </c>
      <c r="E15" s="27" t="s">
        <v>8670</v>
      </c>
      <c r="F15" s="28" t="s">
        <v>807</v>
      </c>
      <c r="G15" s="29">
        <v>1000</v>
      </c>
      <c r="H15" s="28">
        <v>0</v>
      </c>
      <c r="I15" s="30">
        <f>ROUND(G15*H15,P4)</f>
        <v>0</v>
      </c>
      <c r="L15" s="30">
        <v>0</v>
      </c>
      <c r="M15" s="24">
        <f>ROUND(G15*L15,P4)</f>
        <v>0</v>
      </c>
      <c r="N15" s="25" t="s">
        <v>589</v>
      </c>
      <c r="O15" s="31">
        <f>M15*AA15</f>
        <v>0</v>
      </c>
      <c r="P15" s="1">
        <v>3</v>
      </c>
      <c r="AA15" s="1">
        <f>IF(P15=1,$O$3,IF(P15=2,$O$4,$O$5))</f>
        <v>0</v>
      </c>
    </row>
    <row r="16" ht="25">
      <c r="A16" s="1" t="s">
        <v>592</v>
      </c>
      <c r="E16" s="27" t="s">
        <v>8671</v>
      </c>
    </row>
    <row r="17" ht="39">
      <c r="A17" s="1" t="s">
        <v>593</v>
      </c>
      <c r="E17" s="32" t="s">
        <v>8672</v>
      </c>
    </row>
    <row r="18">
      <c r="A18" s="1" t="s">
        <v>595</v>
      </c>
      <c r="E18" s="27" t="s">
        <v>589</v>
      </c>
    </row>
    <row r="19">
      <c r="A19" s="1" t="s">
        <v>587</v>
      </c>
      <c r="B19" s="1">
        <v>3</v>
      </c>
      <c r="C19" s="26" t="s">
        <v>8112</v>
      </c>
      <c r="D19" t="s">
        <v>589</v>
      </c>
      <c r="E19" s="27" t="s">
        <v>8113</v>
      </c>
      <c r="F19" s="28" t="s">
        <v>603</v>
      </c>
      <c r="G19" s="29">
        <v>250.19999999999999</v>
      </c>
      <c r="H19" s="28">
        <v>0</v>
      </c>
      <c r="I19" s="30">
        <f>ROUND(G19*H19,P4)</f>
        <v>0</v>
      </c>
      <c r="L19" s="30">
        <v>0</v>
      </c>
      <c r="M19" s="24">
        <f>ROUND(G19*L19,P4)</f>
        <v>0</v>
      </c>
      <c r="N19" s="25" t="s">
        <v>589</v>
      </c>
      <c r="O19" s="31">
        <f>M19*AA19</f>
        <v>0</v>
      </c>
      <c r="P19" s="1">
        <v>3</v>
      </c>
      <c r="AA19" s="1">
        <f>IF(P19=1,$O$3,IF(P19=2,$O$4,$O$5))</f>
        <v>0</v>
      </c>
    </row>
    <row r="20">
      <c r="A20" s="1" t="s">
        <v>592</v>
      </c>
      <c r="E20" s="27" t="s">
        <v>8114</v>
      </c>
    </row>
    <row r="21" ht="39">
      <c r="A21" s="1" t="s">
        <v>593</v>
      </c>
      <c r="E21" s="32" t="s">
        <v>8673</v>
      </c>
    </row>
    <row r="22">
      <c r="A22" s="1" t="s">
        <v>595</v>
      </c>
      <c r="E22" s="27" t="s">
        <v>589</v>
      </c>
    </row>
    <row r="23" ht="25">
      <c r="A23" s="1" t="s">
        <v>587</v>
      </c>
      <c r="B23" s="1">
        <v>4</v>
      </c>
      <c r="C23" s="26" t="s">
        <v>8115</v>
      </c>
      <c r="D23" t="s">
        <v>589</v>
      </c>
      <c r="E23" s="27" t="s">
        <v>8116</v>
      </c>
      <c r="F23" s="28" t="s">
        <v>591</v>
      </c>
      <c r="G23" s="29">
        <v>294.23500000000001</v>
      </c>
      <c r="H23" s="28">
        <v>0</v>
      </c>
      <c r="I23" s="30">
        <f>ROUND(G23*H23,P4)</f>
        <v>0</v>
      </c>
      <c r="L23" s="30">
        <v>0</v>
      </c>
      <c r="M23" s="24">
        <f>ROUND(G23*L23,P4)</f>
        <v>0</v>
      </c>
      <c r="N23" s="25" t="s">
        <v>589</v>
      </c>
      <c r="O23" s="31">
        <f>M23*AA23</f>
        <v>0</v>
      </c>
      <c r="P23" s="1">
        <v>3</v>
      </c>
      <c r="AA23" s="1">
        <f>IF(P23=1,$O$3,IF(P23=2,$O$4,$O$5))</f>
        <v>0</v>
      </c>
    </row>
    <row r="24" ht="25">
      <c r="A24" s="1" t="s">
        <v>592</v>
      </c>
      <c r="E24" s="27" t="s">
        <v>8117</v>
      </c>
    </row>
    <row r="25" ht="78">
      <c r="A25" s="1" t="s">
        <v>593</v>
      </c>
      <c r="E25" s="32" t="s">
        <v>8674</v>
      </c>
    </row>
    <row r="26">
      <c r="A26" s="1" t="s">
        <v>595</v>
      </c>
      <c r="E26" s="27" t="s">
        <v>589</v>
      </c>
    </row>
    <row r="27" ht="25">
      <c r="A27" s="1" t="s">
        <v>587</v>
      </c>
      <c r="B27" s="1">
        <v>5</v>
      </c>
      <c r="C27" s="26" t="s">
        <v>8185</v>
      </c>
      <c r="D27" t="s">
        <v>589</v>
      </c>
      <c r="E27" s="27" t="s">
        <v>8186</v>
      </c>
      <c r="F27" s="28" t="s">
        <v>591</v>
      </c>
      <c r="G27" s="29">
        <v>16.675999999999998</v>
      </c>
      <c r="H27" s="28">
        <v>0</v>
      </c>
      <c r="I27" s="30">
        <f>ROUND(G27*H27,P4)</f>
        <v>0</v>
      </c>
      <c r="L27" s="30">
        <v>0</v>
      </c>
      <c r="M27" s="24">
        <f>ROUND(G27*L27,P4)</f>
        <v>0</v>
      </c>
      <c r="N27" s="25" t="s">
        <v>589</v>
      </c>
      <c r="O27" s="31">
        <f>M27*AA27</f>
        <v>0</v>
      </c>
      <c r="P27" s="1">
        <v>3</v>
      </c>
      <c r="AA27" s="1">
        <f>IF(P27=1,$O$3,IF(P27=2,$O$4,$O$5))</f>
        <v>0</v>
      </c>
    </row>
    <row r="28" ht="25">
      <c r="A28" s="1" t="s">
        <v>592</v>
      </c>
      <c r="E28" s="27" t="s">
        <v>8187</v>
      </c>
    </row>
    <row r="29" ht="52">
      <c r="A29" s="1" t="s">
        <v>593</v>
      </c>
      <c r="E29" s="32" t="s">
        <v>8675</v>
      </c>
    </row>
    <row r="30">
      <c r="A30" s="1" t="s">
        <v>595</v>
      </c>
      <c r="E30" s="27" t="s">
        <v>589</v>
      </c>
    </row>
    <row r="31" ht="25">
      <c r="A31" s="1" t="s">
        <v>587</v>
      </c>
      <c r="B31" s="1">
        <v>6</v>
      </c>
      <c r="C31" s="26" t="s">
        <v>8119</v>
      </c>
      <c r="D31" t="s">
        <v>589</v>
      </c>
      <c r="E31" s="27" t="s">
        <v>8120</v>
      </c>
      <c r="F31" s="28" t="s">
        <v>591</v>
      </c>
      <c r="G31" s="29">
        <v>310.911</v>
      </c>
      <c r="H31" s="28">
        <v>0</v>
      </c>
      <c r="I31" s="30">
        <f>ROUND(G31*H31,P4)</f>
        <v>0</v>
      </c>
      <c r="L31" s="30">
        <v>0</v>
      </c>
      <c r="M31" s="24">
        <f>ROUND(G31*L31,P4)</f>
        <v>0</v>
      </c>
      <c r="N31" s="25" t="s">
        <v>589</v>
      </c>
      <c r="O31" s="31">
        <f>M31*AA31</f>
        <v>0</v>
      </c>
      <c r="P31" s="1">
        <v>3</v>
      </c>
      <c r="AA31" s="1">
        <f>IF(P31=1,$O$3,IF(P31=2,$O$4,$O$5))</f>
        <v>0</v>
      </c>
    </row>
    <row r="32" ht="37.5">
      <c r="A32" s="1" t="s">
        <v>592</v>
      </c>
      <c r="E32" s="27" t="s">
        <v>8121</v>
      </c>
    </row>
    <row r="33" ht="26">
      <c r="A33" s="1" t="s">
        <v>593</v>
      </c>
      <c r="E33" s="32" t="s">
        <v>8676</v>
      </c>
    </row>
    <row r="34">
      <c r="A34" s="1" t="s">
        <v>595</v>
      </c>
      <c r="E34" s="27" t="s">
        <v>589</v>
      </c>
    </row>
    <row r="35">
      <c r="A35" s="1" t="s">
        <v>587</v>
      </c>
      <c r="B35" s="1">
        <v>7</v>
      </c>
      <c r="C35" s="26" t="s">
        <v>7679</v>
      </c>
      <c r="D35" t="s">
        <v>589</v>
      </c>
      <c r="E35" s="27" t="s">
        <v>7680</v>
      </c>
      <c r="F35" s="28" t="s">
        <v>591</v>
      </c>
      <c r="G35" s="29">
        <v>50.039999999999999</v>
      </c>
      <c r="H35" s="28">
        <v>0</v>
      </c>
      <c r="I35" s="30">
        <f>ROUND(G35*H35,P4)</f>
        <v>0</v>
      </c>
      <c r="L35" s="30">
        <v>0</v>
      </c>
      <c r="M35" s="24">
        <f>ROUND(G35*L35,P4)</f>
        <v>0</v>
      </c>
      <c r="N35" s="25" t="s">
        <v>589</v>
      </c>
      <c r="O35" s="31">
        <f>M35*AA35</f>
        <v>0</v>
      </c>
      <c r="P35" s="1">
        <v>3</v>
      </c>
      <c r="AA35" s="1">
        <f>IF(P35=1,$O$3,IF(P35=2,$O$4,$O$5))</f>
        <v>0</v>
      </c>
    </row>
    <row r="36">
      <c r="A36" s="1" t="s">
        <v>592</v>
      </c>
      <c r="E36" s="27" t="s">
        <v>8210</v>
      </c>
    </row>
    <row r="37" ht="26">
      <c r="A37" s="1" t="s">
        <v>593</v>
      </c>
      <c r="E37" s="32" t="s">
        <v>8677</v>
      </c>
    </row>
    <row r="38">
      <c r="A38" s="1" t="s">
        <v>595</v>
      </c>
      <c r="E38" s="27" t="s">
        <v>589</v>
      </c>
    </row>
    <row r="39">
      <c r="A39" s="1" t="s">
        <v>587</v>
      </c>
      <c r="B39" s="1">
        <v>8</v>
      </c>
      <c r="C39" s="26" t="s">
        <v>8212</v>
      </c>
      <c r="D39" t="s">
        <v>589</v>
      </c>
      <c r="E39" s="27" t="s">
        <v>8213</v>
      </c>
      <c r="F39" s="28" t="s">
        <v>591</v>
      </c>
      <c r="G39" s="29">
        <v>310.911</v>
      </c>
      <c r="H39" s="28">
        <v>0</v>
      </c>
      <c r="I39" s="30">
        <f>ROUND(G39*H39,P4)</f>
        <v>0</v>
      </c>
      <c r="L39" s="30">
        <v>0</v>
      </c>
      <c r="M39" s="24">
        <f>ROUND(G39*L39,P4)</f>
        <v>0</v>
      </c>
      <c r="N39" s="25" t="s">
        <v>589</v>
      </c>
      <c r="O39" s="31">
        <f>M39*AA39</f>
        <v>0</v>
      </c>
      <c r="P39" s="1">
        <v>3</v>
      </c>
      <c r="AA39" s="1">
        <f>IF(P39=1,$O$3,IF(P39=2,$O$4,$O$5))</f>
        <v>0</v>
      </c>
    </row>
    <row r="40" ht="25">
      <c r="A40" s="1" t="s">
        <v>592</v>
      </c>
      <c r="E40" s="27" t="s">
        <v>8214</v>
      </c>
    </row>
    <row r="41" ht="26">
      <c r="A41" s="1" t="s">
        <v>593</v>
      </c>
      <c r="E41" s="32" t="s">
        <v>8678</v>
      </c>
    </row>
    <row r="42">
      <c r="A42" s="1" t="s">
        <v>595</v>
      </c>
      <c r="E42" s="27" t="s">
        <v>589</v>
      </c>
    </row>
    <row r="43">
      <c r="A43" s="1" t="s">
        <v>587</v>
      </c>
      <c r="B43" s="1">
        <v>9</v>
      </c>
      <c r="C43" s="26" t="s">
        <v>7692</v>
      </c>
      <c r="D43" t="s">
        <v>589</v>
      </c>
      <c r="E43" s="27" t="s">
        <v>7693</v>
      </c>
      <c r="F43" s="28" t="s">
        <v>591</v>
      </c>
      <c r="G43" s="29">
        <v>50.039999999999999</v>
      </c>
      <c r="H43" s="28">
        <v>0</v>
      </c>
      <c r="I43" s="30">
        <f>ROUND(G43*H43,P4)</f>
        <v>0</v>
      </c>
      <c r="L43" s="30">
        <v>0</v>
      </c>
      <c r="M43" s="24">
        <f>ROUND(G43*L43,P4)</f>
        <v>0</v>
      </c>
      <c r="N43" s="25" t="s">
        <v>589</v>
      </c>
      <c r="O43" s="31">
        <f>M43*AA43</f>
        <v>0</v>
      </c>
      <c r="P43" s="1">
        <v>3</v>
      </c>
      <c r="AA43" s="1">
        <f>IF(P43=1,$O$3,IF(P43=2,$O$4,$O$5))</f>
        <v>0</v>
      </c>
    </row>
    <row r="44" ht="25">
      <c r="A44" s="1" t="s">
        <v>592</v>
      </c>
      <c r="E44" s="27" t="s">
        <v>8215</v>
      </c>
    </row>
    <row r="45" ht="26">
      <c r="A45" s="1" t="s">
        <v>593</v>
      </c>
      <c r="E45" s="32" t="s">
        <v>8679</v>
      </c>
    </row>
    <row r="46">
      <c r="A46" s="1" t="s">
        <v>595</v>
      </c>
      <c r="E46" s="27" t="s">
        <v>589</v>
      </c>
    </row>
    <row r="47">
      <c r="A47" s="1" t="s">
        <v>587</v>
      </c>
      <c r="B47" s="1">
        <v>10</v>
      </c>
      <c r="C47" s="26" t="s">
        <v>8217</v>
      </c>
      <c r="D47" t="s">
        <v>589</v>
      </c>
      <c r="E47" s="27" t="s">
        <v>7697</v>
      </c>
      <c r="F47" s="28" t="s">
        <v>591</v>
      </c>
      <c r="G47" s="29">
        <v>203.465</v>
      </c>
      <c r="H47" s="28">
        <v>0</v>
      </c>
      <c r="I47" s="30">
        <f>ROUND(G47*H47,P4)</f>
        <v>0</v>
      </c>
      <c r="L47" s="30">
        <v>0</v>
      </c>
      <c r="M47" s="24">
        <f>ROUND(G47*L47,P4)</f>
        <v>0</v>
      </c>
      <c r="N47" s="25" t="s">
        <v>589</v>
      </c>
      <c r="O47" s="31">
        <f>M47*AA47</f>
        <v>0</v>
      </c>
      <c r="P47" s="1">
        <v>3</v>
      </c>
      <c r="AA47" s="1">
        <f>IF(P47=1,$O$3,IF(P47=2,$O$4,$O$5))</f>
        <v>0</v>
      </c>
    </row>
    <row r="48" ht="25">
      <c r="A48" s="1" t="s">
        <v>592</v>
      </c>
      <c r="E48" s="27" t="s">
        <v>7698</v>
      </c>
    </row>
    <row r="49">
      <c r="A49" s="1" t="s">
        <v>593</v>
      </c>
    </row>
    <row r="50">
      <c r="A50" s="1" t="s">
        <v>595</v>
      </c>
      <c r="E50" s="27" t="s">
        <v>589</v>
      </c>
    </row>
    <row r="51" ht="13">
      <c r="A51" s="1" t="s">
        <v>584</v>
      </c>
      <c r="C51" s="22" t="s">
        <v>2588</v>
      </c>
      <c r="E51" s="23" t="s">
        <v>4136</v>
      </c>
      <c r="L51" s="24">
        <f>SUMIFS(L52:L103,A52:A103,"P")</f>
        <v>0</v>
      </c>
      <c r="M51" s="24">
        <f>SUMIFS(M52:M103,A52:A103,"P")</f>
        <v>0</v>
      </c>
      <c r="N51" s="25"/>
    </row>
    <row r="52">
      <c r="A52" s="1" t="s">
        <v>587</v>
      </c>
      <c r="B52" s="1">
        <v>11</v>
      </c>
      <c r="C52" s="26" t="s">
        <v>8227</v>
      </c>
      <c r="D52" t="s">
        <v>589</v>
      </c>
      <c r="E52" s="27" t="s">
        <v>8228</v>
      </c>
      <c r="F52" s="28" t="s">
        <v>603</v>
      </c>
      <c r="G52" s="29">
        <v>250.19999999999999</v>
      </c>
      <c r="H52" s="28">
        <v>0</v>
      </c>
      <c r="I52" s="30">
        <f>ROUND(G52*H52,P4)</f>
        <v>0</v>
      </c>
      <c r="L52" s="30">
        <v>0</v>
      </c>
      <c r="M52" s="24">
        <f>ROUND(G52*L52,P4)</f>
        <v>0</v>
      </c>
      <c r="N52" s="25" t="s">
        <v>589</v>
      </c>
      <c r="O52" s="31">
        <f>M52*AA52</f>
        <v>0</v>
      </c>
      <c r="P52" s="1">
        <v>3</v>
      </c>
      <c r="AA52" s="1">
        <f>IF(P52=1,$O$3,IF(P52=2,$O$4,$O$5))</f>
        <v>0</v>
      </c>
    </row>
    <row r="53" ht="25">
      <c r="A53" s="1" t="s">
        <v>592</v>
      </c>
      <c r="E53" s="27" t="s">
        <v>8229</v>
      </c>
    </row>
    <row r="54" ht="39">
      <c r="A54" s="1" t="s">
        <v>593</v>
      </c>
      <c r="E54" s="32" t="s">
        <v>8680</v>
      </c>
    </row>
    <row r="55">
      <c r="A55" s="1" t="s">
        <v>595</v>
      </c>
      <c r="E55" s="27" t="s">
        <v>589</v>
      </c>
    </row>
    <row r="56" ht="25">
      <c r="A56" s="1" t="s">
        <v>587</v>
      </c>
      <c r="B56" s="1">
        <v>12</v>
      </c>
      <c r="C56" s="26" t="s">
        <v>8681</v>
      </c>
      <c r="D56" t="s">
        <v>589</v>
      </c>
      <c r="E56" s="27" t="s">
        <v>8682</v>
      </c>
      <c r="F56" s="28" t="s">
        <v>591</v>
      </c>
      <c r="G56" s="29">
        <v>83.561999999999998</v>
      </c>
      <c r="H56" s="28">
        <v>0</v>
      </c>
      <c r="I56" s="30">
        <f>ROUND(G56*H56,P4)</f>
        <v>0</v>
      </c>
      <c r="L56" s="30">
        <v>0</v>
      </c>
      <c r="M56" s="24">
        <f>ROUND(G56*L56,P4)</f>
        <v>0</v>
      </c>
      <c r="N56" s="25" t="s">
        <v>589</v>
      </c>
      <c r="O56" s="31">
        <f>M56*AA56</f>
        <v>0</v>
      </c>
      <c r="P56" s="1">
        <v>3</v>
      </c>
      <c r="AA56" s="1">
        <f>IF(P56=1,$O$3,IF(P56=2,$O$4,$O$5))</f>
        <v>0</v>
      </c>
    </row>
    <row r="57" ht="25">
      <c r="A57" s="1" t="s">
        <v>592</v>
      </c>
      <c r="E57" s="27" t="s">
        <v>8683</v>
      </c>
    </row>
    <row r="58" ht="39">
      <c r="A58" s="1" t="s">
        <v>593</v>
      </c>
      <c r="E58" s="32" t="s">
        <v>8684</v>
      </c>
    </row>
    <row r="59">
      <c r="A59" s="1" t="s">
        <v>595</v>
      </c>
      <c r="E59" s="27" t="s">
        <v>589</v>
      </c>
    </row>
    <row r="60">
      <c r="A60" s="1" t="s">
        <v>587</v>
      </c>
      <c r="B60" s="1">
        <v>13</v>
      </c>
      <c r="C60" s="26" t="s">
        <v>8528</v>
      </c>
      <c r="D60" t="s">
        <v>589</v>
      </c>
      <c r="E60" s="27" t="s">
        <v>8529</v>
      </c>
      <c r="F60" s="28" t="s">
        <v>591</v>
      </c>
      <c r="G60" s="29">
        <v>22.486000000000001</v>
      </c>
      <c r="H60" s="28">
        <v>0</v>
      </c>
      <c r="I60" s="30">
        <f>ROUND(G60*H60,P4)</f>
        <v>0</v>
      </c>
      <c r="L60" s="30">
        <v>0</v>
      </c>
      <c r="M60" s="24">
        <f>ROUND(G60*L60,P4)</f>
        <v>0</v>
      </c>
      <c r="N60" s="25" t="s">
        <v>589</v>
      </c>
      <c r="O60" s="31">
        <f>M60*AA60</f>
        <v>0</v>
      </c>
      <c r="P60" s="1">
        <v>3</v>
      </c>
      <c r="AA60" s="1">
        <f>IF(P60=1,$O$3,IF(P60=2,$O$4,$O$5))</f>
        <v>0</v>
      </c>
    </row>
    <row r="61">
      <c r="A61" s="1" t="s">
        <v>592</v>
      </c>
      <c r="E61" s="27" t="s">
        <v>8530</v>
      </c>
    </row>
    <row r="62" ht="65">
      <c r="A62" s="1" t="s">
        <v>593</v>
      </c>
      <c r="E62" s="32" t="s">
        <v>8685</v>
      </c>
    </row>
    <row r="63">
      <c r="A63" s="1" t="s">
        <v>595</v>
      </c>
      <c r="E63" s="27" t="s">
        <v>589</v>
      </c>
    </row>
    <row r="64">
      <c r="A64" s="1" t="s">
        <v>587</v>
      </c>
      <c r="B64" s="1">
        <v>14</v>
      </c>
      <c r="C64" s="26" t="s">
        <v>8532</v>
      </c>
      <c r="D64" t="s">
        <v>589</v>
      </c>
      <c r="E64" s="27" t="s">
        <v>8533</v>
      </c>
      <c r="F64" s="28" t="s">
        <v>591</v>
      </c>
      <c r="G64" s="29">
        <v>77.084999999999994</v>
      </c>
      <c r="H64" s="28">
        <v>0</v>
      </c>
      <c r="I64" s="30">
        <f>ROUND(G64*H64,P4)</f>
        <v>0</v>
      </c>
      <c r="L64" s="30">
        <v>0</v>
      </c>
      <c r="M64" s="24">
        <f>ROUND(G64*L64,P4)</f>
        <v>0</v>
      </c>
      <c r="N64" s="25" t="s">
        <v>589</v>
      </c>
      <c r="O64" s="31">
        <f>M64*AA64</f>
        <v>0</v>
      </c>
      <c r="P64" s="1">
        <v>3</v>
      </c>
      <c r="AA64" s="1">
        <f>IF(P64=1,$O$3,IF(P64=2,$O$4,$O$5))</f>
        <v>0</v>
      </c>
    </row>
    <row r="65" ht="25">
      <c r="A65" s="1" t="s">
        <v>592</v>
      </c>
      <c r="E65" s="27" t="s">
        <v>8534</v>
      </c>
    </row>
    <row r="66" ht="130">
      <c r="A66" s="1" t="s">
        <v>593</v>
      </c>
      <c r="E66" s="32" t="s">
        <v>8686</v>
      </c>
    </row>
    <row r="67">
      <c r="A67" s="1" t="s">
        <v>595</v>
      </c>
      <c r="E67" s="27" t="s">
        <v>589</v>
      </c>
    </row>
    <row r="68">
      <c r="A68" s="1" t="s">
        <v>587</v>
      </c>
      <c r="B68" s="1">
        <v>15</v>
      </c>
      <c r="C68" s="26" t="s">
        <v>8536</v>
      </c>
      <c r="D68" t="s">
        <v>589</v>
      </c>
      <c r="E68" s="27" t="s">
        <v>8537</v>
      </c>
      <c r="F68" s="28" t="s">
        <v>603</v>
      </c>
      <c r="G68" s="29">
        <v>95.780000000000001</v>
      </c>
      <c r="H68" s="28">
        <v>0</v>
      </c>
      <c r="I68" s="30">
        <f>ROUND(G68*H68,P4)</f>
        <v>0</v>
      </c>
      <c r="L68" s="30">
        <v>0</v>
      </c>
      <c r="M68" s="24">
        <f>ROUND(G68*L68,P4)</f>
        <v>0</v>
      </c>
      <c r="N68" s="25" t="s">
        <v>589</v>
      </c>
      <c r="O68" s="31">
        <f>M68*AA68</f>
        <v>0</v>
      </c>
      <c r="P68" s="1">
        <v>3</v>
      </c>
      <c r="AA68" s="1">
        <f>IF(P68=1,$O$3,IF(P68=2,$O$4,$O$5))</f>
        <v>0</v>
      </c>
    </row>
    <row r="69">
      <c r="A69" s="1" t="s">
        <v>592</v>
      </c>
      <c r="E69" s="27" t="s">
        <v>8538</v>
      </c>
    </row>
    <row r="70" ht="130">
      <c r="A70" s="1" t="s">
        <v>593</v>
      </c>
      <c r="E70" s="32" t="s">
        <v>8687</v>
      </c>
    </row>
    <row r="71">
      <c r="A71" s="1" t="s">
        <v>595</v>
      </c>
      <c r="E71" s="27" t="s">
        <v>589</v>
      </c>
    </row>
    <row r="72">
      <c r="A72" s="1" t="s">
        <v>587</v>
      </c>
      <c r="B72" s="1">
        <v>16</v>
      </c>
      <c r="C72" s="26" t="s">
        <v>8540</v>
      </c>
      <c r="D72" t="s">
        <v>589</v>
      </c>
      <c r="E72" s="27" t="s">
        <v>8541</v>
      </c>
      <c r="F72" s="28" t="s">
        <v>603</v>
      </c>
      <c r="G72" s="29">
        <v>91.519999999999996</v>
      </c>
      <c r="H72" s="28">
        <v>0</v>
      </c>
      <c r="I72" s="30">
        <f>ROUND(G72*H72,P4)</f>
        <v>0</v>
      </c>
      <c r="L72" s="30">
        <v>0</v>
      </c>
      <c r="M72" s="24">
        <f>ROUND(G72*L72,P4)</f>
        <v>0</v>
      </c>
      <c r="N72" s="25" t="s">
        <v>589</v>
      </c>
      <c r="O72" s="31">
        <f>M72*AA72</f>
        <v>0</v>
      </c>
      <c r="P72" s="1">
        <v>3</v>
      </c>
      <c r="AA72" s="1">
        <f>IF(P72=1,$O$3,IF(P72=2,$O$4,$O$5))</f>
        <v>0</v>
      </c>
    </row>
    <row r="73">
      <c r="A73" s="1" t="s">
        <v>592</v>
      </c>
      <c r="E73" s="27" t="s">
        <v>8542</v>
      </c>
    </row>
    <row r="74" ht="26">
      <c r="A74" s="1" t="s">
        <v>593</v>
      </c>
      <c r="E74" s="32" t="s">
        <v>8688</v>
      </c>
    </row>
    <row r="75">
      <c r="A75" s="1" t="s">
        <v>595</v>
      </c>
      <c r="E75" s="27" t="s">
        <v>589</v>
      </c>
    </row>
    <row r="76">
      <c r="A76" s="1" t="s">
        <v>587</v>
      </c>
      <c r="B76" s="1">
        <v>17</v>
      </c>
      <c r="C76" s="26" t="s">
        <v>8544</v>
      </c>
      <c r="D76" t="s">
        <v>589</v>
      </c>
      <c r="E76" s="27" t="s">
        <v>8545</v>
      </c>
      <c r="F76" s="28" t="s">
        <v>680</v>
      </c>
      <c r="G76" s="29">
        <v>13.875</v>
      </c>
      <c r="H76" s="28">
        <v>0</v>
      </c>
      <c r="I76" s="30">
        <f>ROUND(G76*H76,P4)</f>
        <v>0</v>
      </c>
      <c r="L76" s="30">
        <v>0</v>
      </c>
      <c r="M76" s="24">
        <f>ROUND(G76*L76,P4)</f>
        <v>0</v>
      </c>
      <c r="N76" s="25" t="s">
        <v>589</v>
      </c>
      <c r="O76" s="31">
        <f>M76*AA76</f>
        <v>0</v>
      </c>
      <c r="P76" s="1">
        <v>3</v>
      </c>
      <c r="AA76" s="1">
        <f>IF(P76=1,$O$3,IF(P76=2,$O$4,$O$5))</f>
        <v>0</v>
      </c>
    </row>
    <row r="77">
      <c r="A77" s="1" t="s">
        <v>592</v>
      </c>
      <c r="E77" s="27" t="s">
        <v>8546</v>
      </c>
    </row>
    <row r="78" ht="26">
      <c r="A78" s="1" t="s">
        <v>593</v>
      </c>
      <c r="E78" s="32" t="s">
        <v>8689</v>
      </c>
    </row>
    <row r="79">
      <c r="A79" s="1" t="s">
        <v>595</v>
      </c>
      <c r="E79" s="27" t="s">
        <v>589</v>
      </c>
    </row>
    <row r="80">
      <c r="A80" s="1" t="s">
        <v>587</v>
      </c>
      <c r="B80" s="1">
        <v>18</v>
      </c>
      <c r="C80" s="26" t="s">
        <v>8690</v>
      </c>
      <c r="D80" t="s">
        <v>589</v>
      </c>
      <c r="E80" s="27" t="s">
        <v>8691</v>
      </c>
      <c r="F80" s="28" t="s">
        <v>591</v>
      </c>
      <c r="G80" s="29">
        <v>2.9460000000000002</v>
      </c>
      <c r="H80" s="28">
        <v>0</v>
      </c>
      <c r="I80" s="30">
        <f>ROUND(G80*H80,P4)</f>
        <v>0</v>
      </c>
      <c r="L80" s="30">
        <v>0</v>
      </c>
      <c r="M80" s="24">
        <f>ROUND(G80*L80,P4)</f>
        <v>0</v>
      </c>
      <c r="N80" s="25" t="s">
        <v>589</v>
      </c>
      <c r="O80" s="31">
        <f>M80*AA80</f>
        <v>0</v>
      </c>
      <c r="P80" s="1">
        <v>3</v>
      </c>
      <c r="AA80" s="1">
        <f>IF(P80=1,$O$3,IF(P80=2,$O$4,$O$5))</f>
        <v>0</v>
      </c>
    </row>
    <row r="81" ht="25">
      <c r="A81" s="1" t="s">
        <v>592</v>
      </c>
      <c r="E81" s="27" t="s">
        <v>8692</v>
      </c>
    </row>
    <row r="82" ht="143">
      <c r="A82" s="1" t="s">
        <v>593</v>
      </c>
      <c r="E82" s="32" t="s">
        <v>8693</v>
      </c>
    </row>
    <row r="83">
      <c r="A83" s="1" t="s">
        <v>595</v>
      </c>
      <c r="E83" s="27" t="s">
        <v>589</v>
      </c>
    </row>
    <row r="84">
      <c r="A84" s="1" t="s">
        <v>587</v>
      </c>
      <c r="B84" s="1">
        <v>19</v>
      </c>
      <c r="C84" s="26" t="s">
        <v>8243</v>
      </c>
      <c r="D84" t="s">
        <v>589</v>
      </c>
      <c r="E84" s="27" t="s">
        <v>8244</v>
      </c>
      <c r="F84" s="28" t="s">
        <v>591</v>
      </c>
      <c r="G84" s="29">
        <v>13.685</v>
      </c>
      <c r="H84" s="28">
        <v>0</v>
      </c>
      <c r="I84" s="30">
        <f>ROUND(G84*H84,P4)</f>
        <v>0</v>
      </c>
      <c r="L84" s="30">
        <v>0</v>
      </c>
      <c r="M84" s="24">
        <f>ROUND(G84*L84,P4)</f>
        <v>0</v>
      </c>
      <c r="N84" s="25" t="s">
        <v>589</v>
      </c>
      <c r="O84" s="31">
        <f>M84*AA84</f>
        <v>0</v>
      </c>
      <c r="P84" s="1">
        <v>3</v>
      </c>
      <c r="AA84" s="1">
        <f>IF(P84=1,$O$3,IF(P84=2,$O$4,$O$5))</f>
        <v>0</v>
      </c>
    </row>
    <row r="85" ht="25">
      <c r="A85" s="1" t="s">
        <v>592</v>
      </c>
      <c r="E85" s="27" t="s">
        <v>8245</v>
      </c>
    </row>
    <row r="86" ht="39">
      <c r="A86" s="1" t="s">
        <v>593</v>
      </c>
      <c r="E86" s="32" t="s">
        <v>8694</v>
      </c>
    </row>
    <row r="87">
      <c r="A87" s="1" t="s">
        <v>595</v>
      </c>
      <c r="E87" s="27" t="s">
        <v>589</v>
      </c>
    </row>
    <row r="88">
      <c r="A88" s="1" t="s">
        <v>587</v>
      </c>
      <c r="B88" s="1">
        <v>20</v>
      </c>
      <c r="C88" s="26" t="s">
        <v>8247</v>
      </c>
      <c r="D88" t="s">
        <v>589</v>
      </c>
      <c r="E88" s="27" t="s">
        <v>8248</v>
      </c>
      <c r="F88" s="28" t="s">
        <v>603</v>
      </c>
      <c r="G88" s="29">
        <v>45.616999999999997</v>
      </c>
      <c r="H88" s="28">
        <v>0</v>
      </c>
      <c r="I88" s="30">
        <f>ROUND(G88*H88,P4)</f>
        <v>0</v>
      </c>
      <c r="L88" s="30">
        <v>0</v>
      </c>
      <c r="M88" s="24">
        <f>ROUND(G88*L88,P4)</f>
        <v>0</v>
      </c>
      <c r="N88" s="25" t="s">
        <v>589</v>
      </c>
      <c r="O88" s="31">
        <f>M88*AA88</f>
        <v>0</v>
      </c>
      <c r="P88" s="1">
        <v>3</v>
      </c>
      <c r="AA88" s="1">
        <f>IF(P88=1,$O$3,IF(P88=2,$O$4,$O$5))</f>
        <v>0</v>
      </c>
    </row>
    <row r="89">
      <c r="A89" s="1" t="s">
        <v>592</v>
      </c>
      <c r="E89" s="27" t="s">
        <v>8249</v>
      </c>
    </row>
    <row r="90" ht="26">
      <c r="A90" s="1" t="s">
        <v>593</v>
      </c>
      <c r="E90" s="32" t="s">
        <v>8695</v>
      </c>
    </row>
    <row r="91">
      <c r="A91" s="1" t="s">
        <v>595</v>
      </c>
      <c r="E91" s="27" t="s">
        <v>589</v>
      </c>
    </row>
    <row r="92">
      <c r="A92" s="1" t="s">
        <v>587</v>
      </c>
      <c r="B92" s="1">
        <v>21</v>
      </c>
      <c r="C92" s="26" t="s">
        <v>8251</v>
      </c>
      <c r="D92" t="s">
        <v>589</v>
      </c>
      <c r="E92" s="27" t="s">
        <v>8252</v>
      </c>
      <c r="F92" s="28" t="s">
        <v>603</v>
      </c>
      <c r="G92" s="29">
        <v>45.616999999999997</v>
      </c>
      <c r="H92" s="28">
        <v>0</v>
      </c>
      <c r="I92" s="30">
        <f>ROUND(G92*H92,P4)</f>
        <v>0</v>
      </c>
      <c r="L92" s="30">
        <v>0</v>
      </c>
      <c r="M92" s="24">
        <f>ROUND(G92*L92,P4)</f>
        <v>0</v>
      </c>
      <c r="N92" s="25" t="s">
        <v>589</v>
      </c>
      <c r="O92" s="31">
        <f>M92*AA92</f>
        <v>0</v>
      </c>
      <c r="P92" s="1">
        <v>3</v>
      </c>
      <c r="AA92" s="1">
        <f>IF(P92=1,$O$3,IF(P92=2,$O$4,$O$5))</f>
        <v>0</v>
      </c>
    </row>
    <row r="93">
      <c r="A93" s="1" t="s">
        <v>592</v>
      </c>
      <c r="E93" s="27" t="s">
        <v>8253</v>
      </c>
    </row>
    <row r="94" ht="26">
      <c r="A94" s="1" t="s">
        <v>593</v>
      </c>
      <c r="E94" s="32" t="s">
        <v>8696</v>
      </c>
    </row>
    <row r="95">
      <c r="A95" s="1" t="s">
        <v>595</v>
      </c>
      <c r="E95" s="27" t="s">
        <v>589</v>
      </c>
    </row>
    <row r="96">
      <c r="A96" s="1" t="s">
        <v>587</v>
      </c>
      <c r="B96" s="1">
        <v>22</v>
      </c>
      <c r="C96" s="26" t="s">
        <v>8259</v>
      </c>
      <c r="D96" t="s">
        <v>589</v>
      </c>
      <c r="E96" s="27" t="s">
        <v>8260</v>
      </c>
      <c r="F96" s="28" t="s">
        <v>603</v>
      </c>
      <c r="G96" s="29">
        <v>296.36200000000002</v>
      </c>
      <c r="H96" s="28">
        <v>0</v>
      </c>
      <c r="I96" s="30">
        <f>ROUND(G96*H96,P4)</f>
        <v>0</v>
      </c>
      <c r="L96" s="30">
        <v>0</v>
      </c>
      <c r="M96" s="24">
        <f>ROUND(G96*L96,P4)</f>
        <v>0</v>
      </c>
      <c r="N96" s="25" t="s">
        <v>589</v>
      </c>
      <c r="O96" s="31">
        <f>M96*AA96</f>
        <v>0</v>
      </c>
      <c r="P96" s="1">
        <v>3</v>
      </c>
      <c r="AA96" s="1">
        <f>IF(P96=1,$O$3,IF(P96=2,$O$4,$O$5))</f>
        <v>0</v>
      </c>
    </row>
    <row r="97">
      <c r="A97" s="1" t="s">
        <v>592</v>
      </c>
      <c r="E97" s="27" t="s">
        <v>8260</v>
      </c>
    </row>
    <row r="98" ht="39">
      <c r="A98" s="1" t="s">
        <v>593</v>
      </c>
      <c r="E98" s="32" t="s">
        <v>8697</v>
      </c>
    </row>
    <row r="99">
      <c r="A99" s="1" t="s">
        <v>595</v>
      </c>
      <c r="E99" s="27" t="s">
        <v>589</v>
      </c>
    </row>
    <row r="100">
      <c r="A100" s="1" t="s">
        <v>587</v>
      </c>
      <c r="B100" s="1">
        <v>23</v>
      </c>
      <c r="C100" s="26" t="s">
        <v>8698</v>
      </c>
      <c r="D100" t="s">
        <v>589</v>
      </c>
      <c r="E100" s="27" t="s">
        <v>8552</v>
      </c>
      <c r="F100" s="28" t="s">
        <v>680</v>
      </c>
      <c r="G100" s="29">
        <v>2.4630000000000001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8553</v>
      </c>
    </row>
    <row r="102" ht="26">
      <c r="A102" s="1" t="s">
        <v>593</v>
      </c>
      <c r="E102" s="32" t="s">
        <v>8699</v>
      </c>
    </row>
    <row r="103">
      <c r="A103" s="1" t="s">
        <v>595</v>
      </c>
      <c r="E103" s="27" t="s">
        <v>589</v>
      </c>
    </row>
    <row r="104" ht="13">
      <c r="A104" s="1" t="s">
        <v>584</v>
      </c>
      <c r="C104" s="22" t="s">
        <v>8700</v>
      </c>
      <c r="E104" s="23" t="s">
        <v>650</v>
      </c>
      <c r="L104" s="24">
        <f>SUMIFS(L105:L124,A105:A124,"P")</f>
        <v>0</v>
      </c>
      <c r="M104" s="24">
        <f>SUMIFS(M105:M124,A105:A124,"P")</f>
        <v>0</v>
      </c>
      <c r="N104" s="25"/>
    </row>
    <row r="105">
      <c r="A105" s="1" t="s">
        <v>587</v>
      </c>
      <c r="B105" s="1">
        <v>24</v>
      </c>
      <c r="C105" s="26" t="s">
        <v>8701</v>
      </c>
      <c r="D105" t="s">
        <v>589</v>
      </c>
      <c r="E105" s="27" t="s">
        <v>8702</v>
      </c>
      <c r="F105" s="28" t="s">
        <v>618</v>
      </c>
      <c r="G105" s="29">
        <v>170</v>
      </c>
      <c r="H105" s="28">
        <v>0</v>
      </c>
      <c r="I105" s="30">
        <f>ROUND(G105*H105,P4)</f>
        <v>0</v>
      </c>
      <c r="L105" s="30">
        <v>0</v>
      </c>
      <c r="M105" s="24">
        <f>ROUND(G105*L105,P4)</f>
        <v>0</v>
      </c>
      <c r="N105" s="25" t="s">
        <v>589</v>
      </c>
      <c r="O105" s="31">
        <f>M105*AA105</f>
        <v>0</v>
      </c>
      <c r="P105" s="1">
        <v>3</v>
      </c>
      <c r="AA105" s="1">
        <f>IF(P105=1,$O$3,IF(P105=2,$O$4,$O$5))</f>
        <v>0</v>
      </c>
    </row>
    <row r="106">
      <c r="A106" s="1" t="s">
        <v>592</v>
      </c>
      <c r="E106" s="27" t="s">
        <v>8703</v>
      </c>
    </row>
    <row r="107" ht="26">
      <c r="A107" s="1" t="s">
        <v>593</v>
      </c>
      <c r="E107" s="32" t="s">
        <v>8704</v>
      </c>
    </row>
    <row r="108">
      <c r="A108" s="1" t="s">
        <v>595</v>
      </c>
      <c r="E108" s="27" t="s">
        <v>589</v>
      </c>
    </row>
    <row r="109">
      <c r="A109" s="1" t="s">
        <v>587</v>
      </c>
      <c r="B109" s="1">
        <v>25</v>
      </c>
      <c r="C109" s="26" t="s">
        <v>8705</v>
      </c>
      <c r="D109" t="s">
        <v>589</v>
      </c>
      <c r="E109" s="27" t="s">
        <v>670</v>
      </c>
      <c r="F109" s="28" t="s">
        <v>4161</v>
      </c>
      <c r="G109" s="29">
        <v>40</v>
      </c>
      <c r="H109" s="28">
        <v>0</v>
      </c>
      <c r="I109" s="30">
        <f>ROUND(G109*H109,P4)</f>
        <v>0</v>
      </c>
      <c r="L109" s="30">
        <v>0</v>
      </c>
      <c r="M109" s="24">
        <f>ROUND(G109*L109,P4)</f>
        <v>0</v>
      </c>
      <c r="N109" s="25" t="s">
        <v>589</v>
      </c>
      <c r="O109" s="31">
        <f>M109*AA109</f>
        <v>0</v>
      </c>
      <c r="P109" s="1">
        <v>3</v>
      </c>
      <c r="AA109" s="1">
        <f>IF(P109=1,$O$3,IF(P109=2,$O$4,$O$5))</f>
        <v>0</v>
      </c>
    </row>
    <row r="110">
      <c r="A110" s="1" t="s">
        <v>592</v>
      </c>
      <c r="E110" s="27" t="s">
        <v>8703</v>
      </c>
    </row>
    <row r="111" ht="26">
      <c r="A111" s="1" t="s">
        <v>593</v>
      </c>
      <c r="E111" s="32" t="s">
        <v>8706</v>
      </c>
    </row>
    <row r="112">
      <c r="A112" s="1" t="s">
        <v>595</v>
      </c>
      <c r="E112" s="27" t="s">
        <v>589</v>
      </c>
    </row>
    <row r="113">
      <c r="A113" s="1" t="s">
        <v>587</v>
      </c>
      <c r="B113" s="1">
        <v>26</v>
      </c>
      <c r="C113" s="26" t="s">
        <v>8707</v>
      </c>
      <c r="D113" t="s">
        <v>589</v>
      </c>
      <c r="E113" s="27" t="s">
        <v>3325</v>
      </c>
      <c r="F113" s="28" t="s">
        <v>4161</v>
      </c>
      <c r="G113" s="29">
        <v>10</v>
      </c>
      <c r="H113" s="28">
        <v>0</v>
      </c>
      <c r="I113" s="30">
        <f>ROUND(G113*H113,P4)</f>
        <v>0</v>
      </c>
      <c r="L113" s="30">
        <v>0</v>
      </c>
      <c r="M113" s="24">
        <f>ROUND(G113*L113,P4)</f>
        <v>0</v>
      </c>
      <c r="N113" s="25" t="s">
        <v>589</v>
      </c>
      <c r="O113" s="31">
        <f>M113*AA113</f>
        <v>0</v>
      </c>
      <c r="P113" s="1">
        <v>3</v>
      </c>
      <c r="AA113" s="1">
        <f>IF(P113=1,$O$3,IF(P113=2,$O$4,$O$5))</f>
        <v>0</v>
      </c>
    </row>
    <row r="114">
      <c r="A114" s="1" t="s">
        <v>592</v>
      </c>
      <c r="E114" s="27" t="s">
        <v>8708</v>
      </c>
    </row>
    <row r="115" ht="26">
      <c r="A115" s="1" t="s">
        <v>593</v>
      </c>
      <c r="E115" s="32" t="s">
        <v>4054</v>
      </c>
    </row>
    <row r="116">
      <c r="A116" s="1" t="s">
        <v>595</v>
      </c>
      <c r="E116" s="27" t="s">
        <v>589</v>
      </c>
    </row>
    <row r="117">
      <c r="A117" s="1" t="s">
        <v>587</v>
      </c>
      <c r="B117" s="1">
        <v>27</v>
      </c>
      <c r="C117" s="26" t="s">
        <v>8709</v>
      </c>
      <c r="D117" t="s">
        <v>589</v>
      </c>
      <c r="E117" s="27" t="s">
        <v>3091</v>
      </c>
      <c r="F117" s="28" t="s">
        <v>4161</v>
      </c>
      <c r="G117" s="29">
        <v>100</v>
      </c>
      <c r="H117" s="28">
        <v>0</v>
      </c>
      <c r="I117" s="30">
        <f>ROUND(G117*H117,P4)</f>
        <v>0</v>
      </c>
      <c r="L117" s="30">
        <v>0</v>
      </c>
      <c r="M117" s="24">
        <f>ROUND(G117*L117,P4)</f>
        <v>0</v>
      </c>
      <c r="N117" s="25" t="s">
        <v>589</v>
      </c>
      <c r="O117" s="31">
        <f>M117*AA117</f>
        <v>0</v>
      </c>
      <c r="P117" s="1">
        <v>3</v>
      </c>
      <c r="AA117" s="1">
        <f>IF(P117=1,$O$3,IF(P117=2,$O$4,$O$5))</f>
        <v>0</v>
      </c>
    </row>
    <row r="118">
      <c r="A118" s="1" t="s">
        <v>592</v>
      </c>
      <c r="E118" s="27" t="s">
        <v>8710</v>
      </c>
    </row>
    <row r="119" ht="26">
      <c r="A119" s="1" t="s">
        <v>593</v>
      </c>
      <c r="E119" s="32" t="s">
        <v>3934</v>
      </c>
    </row>
    <row r="120">
      <c r="A120" s="1" t="s">
        <v>595</v>
      </c>
      <c r="E120" s="27" t="s">
        <v>589</v>
      </c>
    </row>
    <row r="121">
      <c r="A121" s="1" t="s">
        <v>587</v>
      </c>
      <c r="B121" s="1">
        <v>28</v>
      </c>
      <c r="C121" s="26" t="s">
        <v>8711</v>
      </c>
      <c r="D121" t="s">
        <v>589</v>
      </c>
      <c r="E121" s="27" t="s">
        <v>2970</v>
      </c>
      <c r="F121" s="28" t="s">
        <v>807</v>
      </c>
      <c r="G121" s="29">
        <v>50</v>
      </c>
      <c r="H121" s="28">
        <v>0</v>
      </c>
      <c r="I121" s="30">
        <f>ROUND(G121*H121,P4)</f>
        <v>0</v>
      </c>
      <c r="L121" s="30">
        <v>0</v>
      </c>
      <c r="M121" s="24">
        <f>ROUND(G121*L121,P4)</f>
        <v>0</v>
      </c>
      <c r="N121" s="25" t="s">
        <v>589</v>
      </c>
      <c r="O121" s="31">
        <f>M121*AA121</f>
        <v>0</v>
      </c>
      <c r="P121" s="1">
        <v>3</v>
      </c>
      <c r="AA121" s="1">
        <f>IF(P121=1,$O$3,IF(P121=2,$O$4,$O$5))</f>
        <v>0</v>
      </c>
    </row>
    <row r="122">
      <c r="A122" s="1" t="s">
        <v>592</v>
      </c>
      <c r="E122" s="27" t="s">
        <v>3091</v>
      </c>
    </row>
    <row r="123" ht="26">
      <c r="A123" s="1" t="s">
        <v>593</v>
      </c>
      <c r="E123" s="32" t="s">
        <v>4055</v>
      </c>
    </row>
    <row r="124">
      <c r="A124" s="1" t="s">
        <v>595</v>
      </c>
      <c r="E124" s="27" t="s">
        <v>589</v>
      </c>
    </row>
    <row r="125" ht="13">
      <c r="A125" s="1" t="s">
        <v>584</v>
      </c>
      <c r="C125" s="22" t="s">
        <v>8262</v>
      </c>
      <c r="E125" s="23" t="s">
        <v>8263</v>
      </c>
      <c r="L125" s="24">
        <f>SUMIFS(L126:L133,A126:A133,"P")</f>
        <v>0</v>
      </c>
      <c r="M125" s="24">
        <f>SUMIFS(M126:M133,A126:A133,"P")</f>
        <v>0</v>
      </c>
      <c r="N125" s="25"/>
    </row>
    <row r="126">
      <c r="A126" s="1" t="s">
        <v>587</v>
      </c>
      <c r="B126" s="1">
        <v>29</v>
      </c>
      <c r="C126" s="26" t="s">
        <v>8712</v>
      </c>
      <c r="D126" t="s">
        <v>589</v>
      </c>
      <c r="E126" s="27" t="s">
        <v>8713</v>
      </c>
      <c r="F126" s="28" t="s">
        <v>603</v>
      </c>
      <c r="G126" s="29">
        <v>24.859999999999999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8714</v>
      </c>
    </row>
    <row r="128" ht="91">
      <c r="A128" s="1" t="s">
        <v>593</v>
      </c>
      <c r="E128" s="32" t="s">
        <v>8715</v>
      </c>
    </row>
    <row r="129">
      <c r="A129" s="1" t="s">
        <v>595</v>
      </c>
      <c r="E129" s="27" t="s">
        <v>589</v>
      </c>
    </row>
    <row r="130">
      <c r="A130" s="1" t="s">
        <v>587</v>
      </c>
      <c r="B130" s="1">
        <v>30</v>
      </c>
      <c r="C130" s="26" t="s">
        <v>8268</v>
      </c>
      <c r="D130" t="s">
        <v>589</v>
      </c>
      <c r="E130" s="27" t="s">
        <v>8269</v>
      </c>
      <c r="F130" s="28" t="s">
        <v>603</v>
      </c>
      <c r="G130" s="29">
        <v>26.103000000000002</v>
      </c>
      <c r="H130" s="28">
        <v>0</v>
      </c>
      <c r="I130" s="30">
        <f>ROUND(G130*H130,P4)</f>
        <v>0</v>
      </c>
      <c r="L130" s="30">
        <v>0</v>
      </c>
      <c r="M130" s="24">
        <f>ROUND(G130*L130,P4)</f>
        <v>0</v>
      </c>
      <c r="N130" s="25" t="s">
        <v>589</v>
      </c>
      <c r="O130" s="31">
        <f>M130*AA130</f>
        <v>0</v>
      </c>
      <c r="P130" s="1">
        <v>3</v>
      </c>
      <c r="AA130" s="1">
        <f>IF(P130=1,$O$3,IF(P130=2,$O$4,$O$5))</f>
        <v>0</v>
      </c>
    </row>
    <row r="131">
      <c r="A131" s="1" t="s">
        <v>592</v>
      </c>
      <c r="E131" s="27" t="s">
        <v>8269</v>
      </c>
    </row>
    <row r="132" ht="39">
      <c r="A132" s="1" t="s">
        <v>593</v>
      </c>
      <c r="E132" s="32" t="s">
        <v>8716</v>
      </c>
    </row>
    <row r="133">
      <c r="A133" s="1" t="s">
        <v>595</v>
      </c>
      <c r="E133" s="27" t="s">
        <v>589</v>
      </c>
    </row>
    <row r="134" ht="13">
      <c r="A134" s="1" t="s">
        <v>584</v>
      </c>
      <c r="C134" s="22" t="s">
        <v>1187</v>
      </c>
      <c r="E134" s="23" t="s">
        <v>4155</v>
      </c>
      <c r="L134" s="24">
        <f>SUMIFS(L135:L206,A135:A206,"P")</f>
        <v>0</v>
      </c>
      <c r="M134" s="24">
        <f>SUMIFS(M135:M206,A135:A206,"P")</f>
        <v>0</v>
      </c>
      <c r="N134" s="25"/>
    </row>
    <row r="135">
      <c r="A135" s="1" t="s">
        <v>587</v>
      </c>
      <c r="B135" s="1">
        <v>31</v>
      </c>
      <c r="C135" s="26" t="s">
        <v>8717</v>
      </c>
      <c r="D135" t="s">
        <v>589</v>
      </c>
      <c r="E135" s="27" t="s">
        <v>8718</v>
      </c>
      <c r="F135" s="28" t="s">
        <v>603</v>
      </c>
      <c r="G135" s="29">
        <v>13.368</v>
      </c>
      <c r="H135" s="28">
        <v>0</v>
      </c>
      <c r="I135" s="30">
        <f>ROUND(G135*H135,P4)</f>
        <v>0</v>
      </c>
      <c r="L135" s="30">
        <v>0</v>
      </c>
      <c r="M135" s="24">
        <f>ROUND(G135*L135,P4)</f>
        <v>0</v>
      </c>
      <c r="N135" s="25" t="s">
        <v>589</v>
      </c>
      <c r="O135" s="31">
        <f>M135*AA135</f>
        <v>0</v>
      </c>
      <c r="P135" s="1">
        <v>3</v>
      </c>
      <c r="AA135" s="1">
        <f>IF(P135=1,$O$3,IF(P135=2,$O$4,$O$5))</f>
        <v>0</v>
      </c>
    </row>
    <row r="136" ht="25">
      <c r="A136" s="1" t="s">
        <v>592</v>
      </c>
      <c r="E136" s="27" t="s">
        <v>8719</v>
      </c>
    </row>
    <row r="137" ht="39">
      <c r="A137" s="1" t="s">
        <v>593</v>
      </c>
      <c r="E137" s="32" t="s">
        <v>8720</v>
      </c>
    </row>
    <row r="138">
      <c r="A138" s="1" t="s">
        <v>595</v>
      </c>
      <c r="E138" s="27" t="s">
        <v>589</v>
      </c>
    </row>
    <row r="139" ht="25">
      <c r="A139" s="1" t="s">
        <v>587</v>
      </c>
      <c r="B139" s="1">
        <v>32</v>
      </c>
      <c r="C139" s="26" t="s">
        <v>8721</v>
      </c>
      <c r="D139" t="s">
        <v>589</v>
      </c>
      <c r="E139" s="27" t="s">
        <v>8722</v>
      </c>
      <c r="F139" s="28" t="s">
        <v>603</v>
      </c>
      <c r="G139" s="29">
        <v>41.850000000000001</v>
      </c>
      <c r="H139" s="28">
        <v>0</v>
      </c>
      <c r="I139" s="30">
        <f>ROUND(G139*H139,P4)</f>
        <v>0</v>
      </c>
      <c r="L139" s="30">
        <v>0</v>
      </c>
      <c r="M139" s="24">
        <f>ROUND(G139*L139,P4)</f>
        <v>0</v>
      </c>
      <c r="N139" s="25" t="s">
        <v>589</v>
      </c>
      <c r="O139" s="31">
        <f>M139*AA139</f>
        <v>0</v>
      </c>
      <c r="P139" s="1">
        <v>3</v>
      </c>
      <c r="AA139" s="1">
        <f>IF(P139=1,$O$3,IF(P139=2,$O$4,$O$5))</f>
        <v>0</v>
      </c>
    </row>
    <row r="140" ht="25">
      <c r="A140" s="1" t="s">
        <v>592</v>
      </c>
      <c r="E140" s="27" t="s">
        <v>8723</v>
      </c>
    </row>
    <row r="141" ht="39">
      <c r="A141" s="1" t="s">
        <v>593</v>
      </c>
      <c r="E141" s="32" t="s">
        <v>8724</v>
      </c>
    </row>
    <row r="142">
      <c r="A142" s="1" t="s">
        <v>595</v>
      </c>
      <c r="E142" s="27" t="s">
        <v>589</v>
      </c>
    </row>
    <row r="143">
      <c r="A143" s="1" t="s">
        <v>587</v>
      </c>
      <c r="B143" s="1">
        <v>33</v>
      </c>
      <c r="C143" s="26" t="s">
        <v>8725</v>
      </c>
      <c r="D143" t="s">
        <v>589</v>
      </c>
      <c r="E143" s="27" t="s">
        <v>8726</v>
      </c>
      <c r="F143" s="28" t="s">
        <v>603</v>
      </c>
      <c r="G143" s="29">
        <v>128.81999999999999</v>
      </c>
      <c r="H143" s="28">
        <v>0</v>
      </c>
      <c r="I143" s="30">
        <f>ROUND(G143*H143,P4)</f>
        <v>0</v>
      </c>
      <c r="L143" s="30">
        <v>0</v>
      </c>
      <c r="M143" s="24">
        <f>ROUND(G143*L143,P4)</f>
        <v>0</v>
      </c>
      <c r="N143" s="25" t="s">
        <v>589</v>
      </c>
      <c r="O143" s="31">
        <f>M143*AA143</f>
        <v>0</v>
      </c>
      <c r="P143" s="1">
        <v>3</v>
      </c>
      <c r="AA143" s="1">
        <f>IF(P143=1,$O$3,IF(P143=2,$O$4,$O$5))</f>
        <v>0</v>
      </c>
    </row>
    <row r="144" ht="25">
      <c r="A144" s="1" t="s">
        <v>592</v>
      </c>
      <c r="E144" s="27" t="s">
        <v>8727</v>
      </c>
    </row>
    <row r="145" ht="78">
      <c r="A145" s="1" t="s">
        <v>593</v>
      </c>
      <c r="E145" s="32" t="s">
        <v>8728</v>
      </c>
    </row>
    <row r="146">
      <c r="A146" s="1" t="s">
        <v>595</v>
      </c>
      <c r="E146" s="27" t="s">
        <v>589</v>
      </c>
    </row>
    <row r="147" ht="25">
      <c r="A147" s="1" t="s">
        <v>587</v>
      </c>
      <c r="B147" s="1">
        <v>34</v>
      </c>
      <c r="C147" s="26" t="s">
        <v>8729</v>
      </c>
      <c r="D147" t="s">
        <v>589</v>
      </c>
      <c r="E147" s="27" t="s">
        <v>8730</v>
      </c>
      <c r="F147" s="28" t="s">
        <v>618</v>
      </c>
      <c r="G147" s="29">
        <v>28.949999999999999</v>
      </c>
      <c r="H147" s="28">
        <v>0</v>
      </c>
      <c r="I147" s="30">
        <f>ROUND(G147*H147,P4)</f>
        <v>0</v>
      </c>
      <c r="L147" s="30">
        <v>0</v>
      </c>
      <c r="M147" s="24">
        <f>ROUND(G147*L147,P4)</f>
        <v>0</v>
      </c>
      <c r="N147" s="25" t="s">
        <v>589</v>
      </c>
      <c r="O147" s="31">
        <f>M147*AA147</f>
        <v>0</v>
      </c>
      <c r="P147" s="1">
        <v>3</v>
      </c>
      <c r="AA147" s="1">
        <f>IF(P147=1,$O$3,IF(P147=2,$O$4,$O$5))</f>
        <v>0</v>
      </c>
    </row>
    <row r="148" ht="25">
      <c r="A148" s="1" t="s">
        <v>592</v>
      </c>
      <c r="E148" s="27" t="s">
        <v>8731</v>
      </c>
    </row>
    <row r="149" ht="39">
      <c r="A149" s="1" t="s">
        <v>593</v>
      </c>
      <c r="E149" s="32" t="s">
        <v>8732</v>
      </c>
    </row>
    <row r="150">
      <c r="A150" s="1" t="s">
        <v>595</v>
      </c>
      <c r="E150" s="27" t="s">
        <v>589</v>
      </c>
    </row>
    <row r="151" ht="25">
      <c r="A151" s="1" t="s">
        <v>587</v>
      </c>
      <c r="B151" s="1">
        <v>35</v>
      </c>
      <c r="C151" s="26" t="s">
        <v>8733</v>
      </c>
      <c r="D151" t="s">
        <v>589</v>
      </c>
      <c r="E151" s="27" t="s">
        <v>8734</v>
      </c>
      <c r="F151" s="28" t="s">
        <v>618</v>
      </c>
      <c r="G151" s="29">
        <v>13.5</v>
      </c>
      <c r="H151" s="28">
        <v>0</v>
      </c>
      <c r="I151" s="30">
        <f>ROUND(G151*H151,P4)</f>
        <v>0</v>
      </c>
      <c r="L151" s="30">
        <v>0</v>
      </c>
      <c r="M151" s="24">
        <f>ROUND(G151*L151,P4)</f>
        <v>0</v>
      </c>
      <c r="N151" s="25" t="s">
        <v>589</v>
      </c>
      <c r="O151" s="31">
        <f>M151*AA151</f>
        <v>0</v>
      </c>
      <c r="P151" s="1">
        <v>3</v>
      </c>
      <c r="AA151" s="1">
        <f>IF(P151=1,$O$3,IF(P151=2,$O$4,$O$5))</f>
        <v>0</v>
      </c>
    </row>
    <row r="152" ht="25">
      <c r="A152" s="1" t="s">
        <v>592</v>
      </c>
      <c r="E152" s="27" t="s">
        <v>8735</v>
      </c>
    </row>
    <row r="153" ht="39">
      <c r="A153" s="1" t="s">
        <v>593</v>
      </c>
      <c r="E153" s="32" t="s">
        <v>8736</v>
      </c>
    </row>
    <row r="154">
      <c r="A154" s="1" t="s">
        <v>595</v>
      </c>
      <c r="E154" s="27" t="s">
        <v>589</v>
      </c>
    </row>
    <row r="155" ht="25">
      <c r="A155" s="1" t="s">
        <v>587</v>
      </c>
      <c r="B155" s="1">
        <v>36</v>
      </c>
      <c r="C155" s="26" t="s">
        <v>8737</v>
      </c>
      <c r="D155" t="s">
        <v>589</v>
      </c>
      <c r="E155" s="27" t="s">
        <v>8738</v>
      </c>
      <c r="F155" s="28" t="s">
        <v>618</v>
      </c>
      <c r="G155" s="29">
        <v>49.299999999999997</v>
      </c>
      <c r="H155" s="28">
        <v>0</v>
      </c>
      <c r="I155" s="30">
        <f>ROUND(G155*H155,P4)</f>
        <v>0</v>
      </c>
      <c r="L155" s="30">
        <v>0</v>
      </c>
      <c r="M155" s="24">
        <f>ROUND(G155*L155,P4)</f>
        <v>0</v>
      </c>
      <c r="N155" s="25" t="s">
        <v>589</v>
      </c>
      <c r="O155" s="31">
        <f>M155*AA155</f>
        <v>0</v>
      </c>
      <c r="P155" s="1">
        <v>3</v>
      </c>
      <c r="AA155" s="1">
        <f>IF(P155=1,$O$3,IF(P155=2,$O$4,$O$5))</f>
        <v>0</v>
      </c>
    </row>
    <row r="156" ht="25">
      <c r="A156" s="1" t="s">
        <v>592</v>
      </c>
      <c r="E156" s="27" t="s">
        <v>8739</v>
      </c>
    </row>
    <row r="157" ht="26">
      <c r="A157" s="1" t="s">
        <v>593</v>
      </c>
      <c r="E157" s="32" t="s">
        <v>8740</v>
      </c>
    </row>
    <row r="158">
      <c r="A158" s="1" t="s">
        <v>595</v>
      </c>
      <c r="E158" s="27" t="s">
        <v>589</v>
      </c>
    </row>
    <row r="159">
      <c r="A159" s="1" t="s">
        <v>587</v>
      </c>
      <c r="B159" s="1">
        <v>37</v>
      </c>
      <c r="C159" s="26" t="s">
        <v>8741</v>
      </c>
      <c r="D159" t="s">
        <v>589</v>
      </c>
      <c r="E159" s="27" t="s">
        <v>8742</v>
      </c>
      <c r="F159" s="28" t="s">
        <v>610</v>
      </c>
      <c r="G159" s="29">
        <v>5</v>
      </c>
      <c r="H159" s="28">
        <v>0</v>
      </c>
      <c r="I159" s="30">
        <f>ROUND(G159*H159,P4)</f>
        <v>0</v>
      </c>
      <c r="L159" s="30">
        <v>0</v>
      </c>
      <c r="M159" s="24">
        <f>ROUND(G159*L159,P4)</f>
        <v>0</v>
      </c>
      <c r="N159" s="25" t="s">
        <v>589</v>
      </c>
      <c r="O159" s="31">
        <f>M159*AA159</f>
        <v>0</v>
      </c>
      <c r="P159" s="1">
        <v>3</v>
      </c>
      <c r="AA159" s="1">
        <f>IF(P159=1,$O$3,IF(P159=2,$O$4,$O$5))</f>
        <v>0</v>
      </c>
    </row>
    <row r="160" ht="25">
      <c r="A160" s="1" t="s">
        <v>592</v>
      </c>
      <c r="E160" s="27" t="s">
        <v>8743</v>
      </c>
    </row>
    <row r="161" ht="39">
      <c r="A161" s="1" t="s">
        <v>593</v>
      </c>
      <c r="E161" s="32" t="s">
        <v>8744</v>
      </c>
    </row>
    <row r="162">
      <c r="A162" s="1" t="s">
        <v>595</v>
      </c>
      <c r="E162" s="27" t="s">
        <v>589</v>
      </c>
    </row>
    <row r="163">
      <c r="A163" s="1" t="s">
        <v>587</v>
      </c>
      <c r="B163" s="1">
        <v>38</v>
      </c>
      <c r="C163" s="26" t="s">
        <v>8745</v>
      </c>
      <c r="D163" t="s">
        <v>589</v>
      </c>
      <c r="E163" s="27" t="s">
        <v>8746</v>
      </c>
      <c r="F163" s="28" t="s">
        <v>610</v>
      </c>
      <c r="G163" s="29">
        <v>1</v>
      </c>
      <c r="H163" s="28">
        <v>0</v>
      </c>
      <c r="I163" s="30">
        <f>ROUND(G163*H163,P4)</f>
        <v>0</v>
      </c>
      <c r="L163" s="30">
        <v>0</v>
      </c>
      <c r="M163" s="24">
        <f>ROUND(G163*L163,P4)</f>
        <v>0</v>
      </c>
      <c r="N163" s="25" t="s">
        <v>589</v>
      </c>
      <c r="O163" s="31">
        <f>M163*AA163</f>
        <v>0</v>
      </c>
      <c r="P163" s="1">
        <v>3</v>
      </c>
      <c r="AA163" s="1">
        <f>IF(P163=1,$O$3,IF(P163=2,$O$4,$O$5))</f>
        <v>0</v>
      </c>
    </row>
    <row r="164" ht="25">
      <c r="A164" s="1" t="s">
        <v>592</v>
      </c>
      <c r="E164" s="27" t="s">
        <v>8747</v>
      </c>
    </row>
    <row r="165" ht="39">
      <c r="A165" s="1" t="s">
        <v>593</v>
      </c>
      <c r="E165" s="32" t="s">
        <v>8748</v>
      </c>
    </row>
    <row r="166">
      <c r="A166" s="1" t="s">
        <v>595</v>
      </c>
      <c r="E166" s="27" t="s">
        <v>589</v>
      </c>
    </row>
    <row r="167">
      <c r="A167" s="1" t="s">
        <v>587</v>
      </c>
      <c r="B167" s="1">
        <v>39</v>
      </c>
      <c r="C167" s="26" t="s">
        <v>8749</v>
      </c>
      <c r="D167" t="s">
        <v>589</v>
      </c>
      <c r="E167" s="27" t="s">
        <v>8750</v>
      </c>
      <c r="F167" s="28" t="s">
        <v>610</v>
      </c>
      <c r="G167" s="29">
        <v>20</v>
      </c>
      <c r="H167" s="28">
        <v>0</v>
      </c>
      <c r="I167" s="30">
        <f>ROUND(G167*H167,P4)</f>
        <v>0</v>
      </c>
      <c r="L167" s="30">
        <v>0</v>
      </c>
      <c r="M167" s="24">
        <f>ROUND(G167*L167,P4)</f>
        <v>0</v>
      </c>
      <c r="N167" s="25" t="s">
        <v>589</v>
      </c>
      <c r="O167" s="31">
        <f>M167*AA167</f>
        <v>0</v>
      </c>
      <c r="P167" s="1">
        <v>3</v>
      </c>
      <c r="AA167" s="1">
        <f>IF(P167=1,$O$3,IF(P167=2,$O$4,$O$5))</f>
        <v>0</v>
      </c>
    </row>
    <row r="168" ht="25">
      <c r="A168" s="1" t="s">
        <v>592</v>
      </c>
      <c r="E168" s="27" t="s">
        <v>8751</v>
      </c>
    </row>
    <row r="169" ht="39">
      <c r="A169" s="1" t="s">
        <v>593</v>
      </c>
      <c r="E169" s="32" t="s">
        <v>8752</v>
      </c>
    </row>
    <row r="170">
      <c r="A170" s="1" t="s">
        <v>595</v>
      </c>
      <c r="E170" s="27" t="s">
        <v>589</v>
      </c>
    </row>
    <row r="171">
      <c r="A171" s="1" t="s">
        <v>587</v>
      </c>
      <c r="B171" s="1">
        <v>40</v>
      </c>
      <c r="C171" s="26" t="s">
        <v>8753</v>
      </c>
      <c r="D171" t="s">
        <v>589</v>
      </c>
      <c r="E171" s="27" t="s">
        <v>8754</v>
      </c>
      <c r="F171" s="28" t="s">
        <v>610</v>
      </c>
      <c r="G171" s="29">
        <v>15</v>
      </c>
      <c r="H171" s="28">
        <v>0</v>
      </c>
      <c r="I171" s="30">
        <f>ROUND(G171*H171,P4)</f>
        <v>0</v>
      </c>
      <c r="L171" s="30">
        <v>0</v>
      </c>
      <c r="M171" s="24">
        <f>ROUND(G171*L171,P4)</f>
        <v>0</v>
      </c>
      <c r="N171" s="25" t="s">
        <v>589</v>
      </c>
      <c r="O171" s="31">
        <f>M171*AA171</f>
        <v>0</v>
      </c>
      <c r="P171" s="1">
        <v>3</v>
      </c>
      <c r="AA171" s="1">
        <f>IF(P171=1,$O$3,IF(P171=2,$O$4,$O$5))</f>
        <v>0</v>
      </c>
    </row>
    <row r="172" ht="25">
      <c r="A172" s="1" t="s">
        <v>592</v>
      </c>
      <c r="E172" s="27" t="s">
        <v>8755</v>
      </c>
    </row>
    <row r="173" ht="39">
      <c r="A173" s="1" t="s">
        <v>593</v>
      </c>
      <c r="E173" s="32" t="s">
        <v>8756</v>
      </c>
    </row>
    <row r="174">
      <c r="A174" s="1" t="s">
        <v>595</v>
      </c>
      <c r="E174" s="27" t="s">
        <v>589</v>
      </c>
    </row>
    <row r="175">
      <c r="A175" s="1" t="s">
        <v>587</v>
      </c>
      <c r="B175" s="1">
        <v>41</v>
      </c>
      <c r="C175" s="26" t="s">
        <v>8757</v>
      </c>
      <c r="D175" t="s">
        <v>589</v>
      </c>
      <c r="E175" s="27" t="s">
        <v>8758</v>
      </c>
      <c r="F175" s="28" t="s">
        <v>618</v>
      </c>
      <c r="G175" s="29">
        <v>15.25</v>
      </c>
      <c r="H175" s="28">
        <v>0</v>
      </c>
      <c r="I175" s="30">
        <f>ROUND(G175*H175,P4)</f>
        <v>0</v>
      </c>
      <c r="L175" s="30">
        <v>0</v>
      </c>
      <c r="M175" s="24">
        <f>ROUND(G175*L175,P4)</f>
        <v>0</v>
      </c>
      <c r="N175" s="25" t="s">
        <v>589</v>
      </c>
      <c r="O175" s="31">
        <f>M175*AA175</f>
        <v>0</v>
      </c>
      <c r="P175" s="1">
        <v>3</v>
      </c>
      <c r="AA175" s="1">
        <f>IF(P175=1,$O$3,IF(P175=2,$O$4,$O$5))</f>
        <v>0</v>
      </c>
    </row>
    <row r="176">
      <c r="A176" s="1" t="s">
        <v>592</v>
      </c>
      <c r="E176" s="27" t="s">
        <v>8759</v>
      </c>
    </row>
    <row r="177" ht="26">
      <c r="A177" s="1" t="s">
        <v>593</v>
      </c>
      <c r="E177" s="32" t="s">
        <v>8760</v>
      </c>
    </row>
    <row r="178">
      <c r="A178" s="1" t="s">
        <v>595</v>
      </c>
      <c r="E178" s="27" t="s">
        <v>589</v>
      </c>
    </row>
    <row r="179">
      <c r="A179" s="1" t="s">
        <v>587</v>
      </c>
      <c r="B179" s="1">
        <v>42</v>
      </c>
      <c r="C179" s="26" t="s">
        <v>8761</v>
      </c>
      <c r="D179" t="s">
        <v>589</v>
      </c>
      <c r="E179" s="27" t="s">
        <v>8762</v>
      </c>
      <c r="F179" s="28" t="s">
        <v>603</v>
      </c>
      <c r="G179" s="29">
        <v>99.003</v>
      </c>
      <c r="H179" s="28">
        <v>0</v>
      </c>
      <c r="I179" s="30">
        <f>ROUND(G179*H179,P4)</f>
        <v>0</v>
      </c>
      <c r="L179" s="30">
        <v>0</v>
      </c>
      <c r="M179" s="24">
        <f>ROUND(G179*L179,P4)</f>
        <v>0</v>
      </c>
      <c r="N179" s="25" t="s">
        <v>589</v>
      </c>
      <c r="O179" s="31">
        <f>M179*AA179</f>
        <v>0</v>
      </c>
      <c r="P179" s="1">
        <v>3</v>
      </c>
      <c r="AA179" s="1">
        <f>IF(P179=1,$O$3,IF(P179=2,$O$4,$O$5))</f>
        <v>0</v>
      </c>
    </row>
    <row r="180" ht="25">
      <c r="A180" s="1" t="s">
        <v>592</v>
      </c>
      <c r="E180" s="27" t="s">
        <v>8763</v>
      </c>
    </row>
    <row r="181" ht="65">
      <c r="A181" s="1" t="s">
        <v>593</v>
      </c>
      <c r="E181" s="32" t="s">
        <v>8764</v>
      </c>
    </row>
    <row r="182">
      <c r="A182" s="1" t="s">
        <v>595</v>
      </c>
      <c r="E182" s="27" t="s">
        <v>589</v>
      </c>
    </row>
    <row r="183">
      <c r="A183" s="1" t="s">
        <v>587</v>
      </c>
      <c r="B183" s="1">
        <v>43</v>
      </c>
      <c r="C183" s="26" t="s">
        <v>8765</v>
      </c>
      <c r="D183" t="s">
        <v>589</v>
      </c>
      <c r="E183" s="27" t="s">
        <v>8766</v>
      </c>
      <c r="F183" s="28" t="s">
        <v>618</v>
      </c>
      <c r="G183" s="29">
        <v>40.200000000000003</v>
      </c>
      <c r="H183" s="28">
        <v>0</v>
      </c>
      <c r="I183" s="30">
        <f>ROUND(G183*H183,P4)</f>
        <v>0</v>
      </c>
      <c r="L183" s="30">
        <v>0</v>
      </c>
      <c r="M183" s="24">
        <f>ROUND(G183*L183,P4)</f>
        <v>0</v>
      </c>
      <c r="N183" s="25" t="s">
        <v>589</v>
      </c>
      <c r="O183" s="31">
        <f>M183*AA183</f>
        <v>0</v>
      </c>
      <c r="P183" s="1">
        <v>3</v>
      </c>
      <c r="AA183" s="1">
        <f>IF(P183=1,$O$3,IF(P183=2,$O$4,$O$5))</f>
        <v>0</v>
      </c>
    </row>
    <row r="184">
      <c r="A184" s="1" t="s">
        <v>592</v>
      </c>
      <c r="E184" s="27" t="s">
        <v>8767</v>
      </c>
    </row>
    <row r="185" ht="26">
      <c r="A185" s="1" t="s">
        <v>593</v>
      </c>
      <c r="E185" s="32" t="s">
        <v>8768</v>
      </c>
    </row>
    <row r="186">
      <c r="A186" s="1" t="s">
        <v>595</v>
      </c>
      <c r="E186" s="27" t="s">
        <v>589</v>
      </c>
    </row>
    <row r="187">
      <c r="A187" s="1" t="s">
        <v>587</v>
      </c>
      <c r="B187" s="1">
        <v>44</v>
      </c>
      <c r="C187" s="26" t="s">
        <v>8769</v>
      </c>
      <c r="D187" t="s">
        <v>589</v>
      </c>
      <c r="E187" s="27" t="s">
        <v>8770</v>
      </c>
      <c r="F187" s="28" t="s">
        <v>680</v>
      </c>
      <c r="G187" s="29">
        <v>0.045999999999999999</v>
      </c>
      <c r="H187" s="28">
        <v>0</v>
      </c>
      <c r="I187" s="30">
        <f>ROUND(G187*H187,P4)</f>
        <v>0</v>
      </c>
      <c r="L187" s="30">
        <v>0</v>
      </c>
      <c r="M187" s="24">
        <f>ROUND(G187*L187,P4)</f>
        <v>0</v>
      </c>
      <c r="N187" s="25" t="s">
        <v>589</v>
      </c>
      <c r="O187" s="31">
        <f>M187*AA187</f>
        <v>0</v>
      </c>
      <c r="P187" s="1">
        <v>3</v>
      </c>
      <c r="AA187" s="1">
        <f>IF(P187=1,$O$3,IF(P187=2,$O$4,$O$5))</f>
        <v>0</v>
      </c>
    </row>
    <row r="188" ht="25">
      <c r="A188" s="1" t="s">
        <v>592</v>
      </c>
      <c r="E188" s="27" t="s">
        <v>8771</v>
      </c>
    </row>
    <row r="189" ht="39">
      <c r="A189" s="1" t="s">
        <v>593</v>
      </c>
      <c r="E189" s="32" t="s">
        <v>8772</v>
      </c>
    </row>
    <row r="190">
      <c r="A190" s="1" t="s">
        <v>595</v>
      </c>
      <c r="E190" s="27" t="s">
        <v>589</v>
      </c>
    </row>
    <row r="191">
      <c r="A191" s="1" t="s">
        <v>587</v>
      </c>
      <c r="B191" s="1">
        <v>45</v>
      </c>
      <c r="C191" s="26" t="s">
        <v>8773</v>
      </c>
      <c r="D191" t="s">
        <v>589</v>
      </c>
      <c r="E191" s="27" t="s">
        <v>8774</v>
      </c>
      <c r="F191" s="28" t="s">
        <v>591</v>
      </c>
      <c r="G191" s="29">
        <v>1.091</v>
      </c>
      <c r="H191" s="28">
        <v>0</v>
      </c>
      <c r="I191" s="30">
        <f>ROUND(G191*H191,P4)</f>
        <v>0</v>
      </c>
      <c r="L191" s="30">
        <v>0</v>
      </c>
      <c r="M191" s="24">
        <f>ROUND(G191*L191,P4)</f>
        <v>0</v>
      </c>
      <c r="N191" s="25" t="s">
        <v>589</v>
      </c>
      <c r="O191" s="31">
        <f>M191*AA191</f>
        <v>0</v>
      </c>
      <c r="P191" s="1">
        <v>3</v>
      </c>
      <c r="AA191" s="1">
        <f>IF(P191=1,$O$3,IF(P191=2,$O$4,$O$5))</f>
        <v>0</v>
      </c>
    </row>
    <row r="192">
      <c r="A192" s="1" t="s">
        <v>592</v>
      </c>
      <c r="E192" s="27" t="s">
        <v>8774</v>
      </c>
    </row>
    <row r="193" ht="26">
      <c r="A193" s="1" t="s">
        <v>593</v>
      </c>
      <c r="E193" s="32" t="s">
        <v>8775</v>
      </c>
    </row>
    <row r="194">
      <c r="A194" s="1" t="s">
        <v>595</v>
      </c>
      <c r="E194" s="27" t="s">
        <v>589</v>
      </c>
    </row>
    <row r="195">
      <c r="A195" s="1" t="s">
        <v>587</v>
      </c>
      <c r="B195" s="1">
        <v>46</v>
      </c>
      <c r="C195" s="26" t="s">
        <v>8776</v>
      </c>
      <c r="D195" t="s">
        <v>589</v>
      </c>
      <c r="E195" s="27" t="s">
        <v>8777</v>
      </c>
      <c r="F195" s="28" t="s">
        <v>618</v>
      </c>
      <c r="G195" s="29">
        <v>1.7</v>
      </c>
      <c r="H195" s="28">
        <v>0</v>
      </c>
      <c r="I195" s="30">
        <f>ROUND(G195*H195,P4)</f>
        <v>0</v>
      </c>
      <c r="L195" s="30">
        <v>0</v>
      </c>
      <c r="M195" s="24">
        <f>ROUND(G195*L195,P4)</f>
        <v>0</v>
      </c>
      <c r="N195" s="25" t="s">
        <v>589</v>
      </c>
      <c r="O195" s="31">
        <f>M195*AA195</f>
        <v>0</v>
      </c>
      <c r="P195" s="1">
        <v>3</v>
      </c>
      <c r="AA195" s="1">
        <f>IF(P195=1,$O$3,IF(P195=2,$O$4,$O$5))</f>
        <v>0</v>
      </c>
    </row>
    <row r="196" ht="62.5">
      <c r="A196" s="1" t="s">
        <v>592</v>
      </c>
      <c r="E196" s="27" t="s">
        <v>8778</v>
      </c>
    </row>
    <row r="197" ht="39">
      <c r="A197" s="1" t="s">
        <v>593</v>
      </c>
      <c r="E197" s="32" t="s">
        <v>8779</v>
      </c>
    </row>
    <row r="198">
      <c r="A198" s="1" t="s">
        <v>595</v>
      </c>
      <c r="E198" s="27" t="s">
        <v>589</v>
      </c>
    </row>
    <row r="199">
      <c r="A199" s="1" t="s">
        <v>587</v>
      </c>
      <c r="B199" s="1">
        <v>47</v>
      </c>
      <c r="C199" s="26" t="s">
        <v>8780</v>
      </c>
      <c r="D199" t="s">
        <v>589</v>
      </c>
      <c r="E199" s="27" t="s">
        <v>8781</v>
      </c>
      <c r="F199" s="28" t="s">
        <v>618</v>
      </c>
      <c r="G199" s="29">
        <v>1.1000000000000001</v>
      </c>
      <c r="H199" s="28">
        <v>0</v>
      </c>
      <c r="I199" s="30">
        <f>ROUND(G199*H199,P4)</f>
        <v>0</v>
      </c>
      <c r="L199" s="30">
        <v>0</v>
      </c>
      <c r="M199" s="24">
        <f>ROUND(G199*L199,P4)</f>
        <v>0</v>
      </c>
      <c r="N199" s="25" t="s">
        <v>589</v>
      </c>
      <c r="O199" s="31">
        <f>M199*AA199</f>
        <v>0</v>
      </c>
      <c r="P199" s="1">
        <v>3</v>
      </c>
      <c r="AA199" s="1">
        <f>IF(P199=1,$O$3,IF(P199=2,$O$4,$O$5))</f>
        <v>0</v>
      </c>
    </row>
    <row r="200" ht="62.5">
      <c r="A200" s="1" t="s">
        <v>592</v>
      </c>
      <c r="E200" s="27" t="s">
        <v>8782</v>
      </c>
    </row>
    <row r="201" ht="39">
      <c r="A201" s="1" t="s">
        <v>593</v>
      </c>
      <c r="E201" s="32" t="s">
        <v>8783</v>
      </c>
    </row>
    <row r="202">
      <c r="A202" s="1" t="s">
        <v>595</v>
      </c>
      <c r="E202" s="27" t="s">
        <v>589</v>
      </c>
    </row>
    <row r="203">
      <c r="A203" s="1" t="s">
        <v>587</v>
      </c>
      <c r="B203" s="1">
        <v>48</v>
      </c>
      <c r="C203" s="26" t="s">
        <v>8784</v>
      </c>
      <c r="D203" t="s">
        <v>589</v>
      </c>
      <c r="E203" s="27" t="s">
        <v>8785</v>
      </c>
      <c r="F203" s="28" t="s">
        <v>618</v>
      </c>
      <c r="G203" s="29">
        <v>1.8999999999999999</v>
      </c>
      <c r="H203" s="28">
        <v>0</v>
      </c>
      <c r="I203" s="30">
        <f>ROUND(G203*H203,P4)</f>
        <v>0</v>
      </c>
      <c r="L203" s="30">
        <v>0</v>
      </c>
      <c r="M203" s="24">
        <f>ROUND(G203*L203,P4)</f>
        <v>0</v>
      </c>
      <c r="N203" s="25" t="s">
        <v>589</v>
      </c>
      <c r="O203" s="31">
        <f>M203*AA203</f>
        <v>0</v>
      </c>
      <c r="P203" s="1">
        <v>3</v>
      </c>
      <c r="AA203" s="1">
        <f>IF(P203=1,$O$3,IF(P203=2,$O$4,$O$5))</f>
        <v>0</v>
      </c>
    </row>
    <row r="204" ht="50">
      <c r="A204" s="1" t="s">
        <v>592</v>
      </c>
      <c r="E204" s="27" t="s">
        <v>8786</v>
      </c>
    </row>
    <row r="205" ht="39">
      <c r="A205" s="1" t="s">
        <v>593</v>
      </c>
      <c r="E205" s="32" t="s">
        <v>8787</v>
      </c>
    </row>
    <row r="206">
      <c r="A206" s="1" t="s">
        <v>595</v>
      </c>
      <c r="E206" s="27" t="s">
        <v>589</v>
      </c>
    </row>
    <row r="207" ht="13">
      <c r="A207" s="1" t="s">
        <v>584</v>
      </c>
      <c r="C207" s="22" t="s">
        <v>3026</v>
      </c>
      <c r="E207" s="23" t="s">
        <v>3833</v>
      </c>
      <c r="L207" s="24">
        <f>SUMIFS(L208:L239,A208:A239,"P")</f>
        <v>0</v>
      </c>
      <c r="M207" s="24">
        <f>SUMIFS(M208:M239,A208:A239,"P")</f>
        <v>0</v>
      </c>
      <c r="N207" s="25"/>
    </row>
    <row r="208" ht="25">
      <c r="A208" s="1" t="s">
        <v>587</v>
      </c>
      <c r="B208" s="1">
        <v>49</v>
      </c>
      <c r="C208" s="26" t="s">
        <v>8788</v>
      </c>
      <c r="D208" t="s">
        <v>589</v>
      </c>
      <c r="E208" s="27" t="s">
        <v>8789</v>
      </c>
      <c r="F208" s="28" t="s">
        <v>610</v>
      </c>
      <c r="G208" s="29">
        <v>14</v>
      </c>
      <c r="H208" s="28">
        <v>0</v>
      </c>
      <c r="I208" s="30">
        <f>ROUND(G208*H208,P4)</f>
        <v>0</v>
      </c>
      <c r="L208" s="30">
        <v>0</v>
      </c>
      <c r="M208" s="24">
        <f>ROUND(G208*L208,P4)</f>
        <v>0</v>
      </c>
      <c r="N208" s="25" t="s">
        <v>589</v>
      </c>
      <c r="O208" s="31">
        <f>M208*AA208</f>
        <v>0</v>
      </c>
      <c r="P208" s="1">
        <v>3</v>
      </c>
      <c r="AA208" s="1">
        <f>IF(P208=1,$O$3,IF(P208=2,$O$4,$O$5))</f>
        <v>0</v>
      </c>
    </row>
    <row r="209" ht="25">
      <c r="A209" s="1" t="s">
        <v>592</v>
      </c>
      <c r="E209" s="27" t="s">
        <v>8790</v>
      </c>
    </row>
    <row r="210" ht="78">
      <c r="A210" s="1" t="s">
        <v>593</v>
      </c>
      <c r="E210" s="32" t="s">
        <v>8791</v>
      </c>
    </row>
    <row r="211">
      <c r="A211" s="1" t="s">
        <v>595</v>
      </c>
      <c r="E211" s="27" t="s">
        <v>589</v>
      </c>
    </row>
    <row r="212">
      <c r="A212" s="1" t="s">
        <v>587</v>
      </c>
      <c r="B212" s="1">
        <v>50</v>
      </c>
      <c r="C212" s="26" t="s">
        <v>8792</v>
      </c>
      <c r="D212" t="s">
        <v>589</v>
      </c>
      <c r="E212" s="27" t="s">
        <v>8793</v>
      </c>
      <c r="F212" s="28" t="s">
        <v>610</v>
      </c>
      <c r="G212" s="29">
        <v>12</v>
      </c>
      <c r="H212" s="28">
        <v>0</v>
      </c>
      <c r="I212" s="30">
        <f>ROUND(G212*H212,P4)</f>
        <v>0</v>
      </c>
      <c r="L212" s="30">
        <v>0</v>
      </c>
      <c r="M212" s="24">
        <f>ROUND(G212*L212,P4)</f>
        <v>0</v>
      </c>
      <c r="N212" s="25" t="s">
        <v>589</v>
      </c>
      <c r="O212" s="31">
        <f>M212*AA212</f>
        <v>0</v>
      </c>
      <c r="P212" s="1">
        <v>3</v>
      </c>
      <c r="AA212" s="1">
        <f>IF(P212=1,$O$3,IF(P212=2,$O$4,$O$5))</f>
        <v>0</v>
      </c>
    </row>
    <row r="213" ht="25">
      <c r="A213" s="1" t="s">
        <v>592</v>
      </c>
      <c r="E213" s="27" t="s">
        <v>8794</v>
      </c>
    </row>
    <row r="214" ht="39">
      <c r="A214" s="1" t="s">
        <v>593</v>
      </c>
      <c r="E214" s="32" t="s">
        <v>8795</v>
      </c>
    </row>
    <row r="215">
      <c r="A215" s="1" t="s">
        <v>595</v>
      </c>
      <c r="E215" s="27" t="s">
        <v>589</v>
      </c>
    </row>
    <row r="216">
      <c r="A216" s="1" t="s">
        <v>587</v>
      </c>
      <c r="B216" s="1">
        <v>51</v>
      </c>
      <c r="C216" s="26" t="s">
        <v>8796</v>
      </c>
      <c r="D216" t="s">
        <v>589</v>
      </c>
      <c r="E216" s="27" t="s">
        <v>8797</v>
      </c>
      <c r="F216" s="28" t="s">
        <v>591</v>
      </c>
      <c r="G216" s="29">
        <v>8.4640000000000004</v>
      </c>
      <c r="H216" s="28">
        <v>0</v>
      </c>
      <c r="I216" s="30">
        <f>ROUND(G216*H216,P4)</f>
        <v>0</v>
      </c>
      <c r="L216" s="30">
        <v>0</v>
      </c>
      <c r="M216" s="24">
        <f>ROUND(G216*L216,P4)</f>
        <v>0</v>
      </c>
      <c r="N216" s="25" t="s">
        <v>589</v>
      </c>
      <c r="O216" s="31">
        <f>M216*AA216</f>
        <v>0</v>
      </c>
      <c r="P216" s="1">
        <v>3</v>
      </c>
      <c r="AA216" s="1">
        <f>IF(P216=1,$O$3,IF(P216=2,$O$4,$O$5))</f>
        <v>0</v>
      </c>
    </row>
    <row r="217">
      <c r="A217" s="1" t="s">
        <v>592</v>
      </c>
      <c r="E217" s="27" t="s">
        <v>8798</v>
      </c>
    </row>
    <row r="218" ht="143">
      <c r="A218" s="1" t="s">
        <v>593</v>
      </c>
      <c r="E218" s="32" t="s">
        <v>8799</v>
      </c>
    </row>
    <row r="219">
      <c r="A219" s="1" t="s">
        <v>595</v>
      </c>
      <c r="E219" s="27" t="s">
        <v>589</v>
      </c>
    </row>
    <row r="220">
      <c r="A220" s="1" t="s">
        <v>587</v>
      </c>
      <c r="B220" s="1">
        <v>52</v>
      </c>
      <c r="C220" s="26" t="s">
        <v>8800</v>
      </c>
      <c r="D220" t="s">
        <v>589</v>
      </c>
      <c r="E220" s="27" t="s">
        <v>8801</v>
      </c>
      <c r="F220" s="28" t="s">
        <v>603</v>
      </c>
      <c r="G220" s="29">
        <v>52.103000000000002</v>
      </c>
      <c r="H220" s="28">
        <v>0</v>
      </c>
      <c r="I220" s="30">
        <f>ROUND(G220*H220,P4)</f>
        <v>0</v>
      </c>
      <c r="L220" s="30">
        <v>0</v>
      </c>
      <c r="M220" s="24">
        <f>ROUND(G220*L220,P4)</f>
        <v>0</v>
      </c>
      <c r="N220" s="25" t="s">
        <v>589</v>
      </c>
      <c r="O220" s="31">
        <f>M220*AA220</f>
        <v>0</v>
      </c>
      <c r="P220" s="1">
        <v>3</v>
      </c>
      <c r="AA220" s="1">
        <f>IF(P220=1,$O$3,IF(P220=2,$O$4,$O$5))</f>
        <v>0</v>
      </c>
    </row>
    <row r="221">
      <c r="A221" s="1" t="s">
        <v>592</v>
      </c>
      <c r="E221" s="27" t="s">
        <v>8802</v>
      </c>
    </row>
    <row r="222" ht="143">
      <c r="A222" s="1" t="s">
        <v>593</v>
      </c>
      <c r="E222" s="32" t="s">
        <v>8803</v>
      </c>
    </row>
    <row r="223">
      <c r="A223" s="1" t="s">
        <v>595</v>
      </c>
      <c r="E223" s="27" t="s">
        <v>589</v>
      </c>
    </row>
    <row r="224">
      <c r="A224" s="1" t="s">
        <v>587</v>
      </c>
      <c r="B224" s="1">
        <v>53</v>
      </c>
      <c r="C224" s="26" t="s">
        <v>8804</v>
      </c>
      <c r="D224" t="s">
        <v>589</v>
      </c>
      <c r="E224" s="27" t="s">
        <v>8805</v>
      </c>
      <c r="F224" s="28" t="s">
        <v>603</v>
      </c>
      <c r="G224" s="29">
        <v>52.103000000000002</v>
      </c>
      <c r="H224" s="28">
        <v>0</v>
      </c>
      <c r="I224" s="30">
        <f>ROUND(G224*H224,P4)</f>
        <v>0</v>
      </c>
      <c r="L224" s="30">
        <v>0</v>
      </c>
      <c r="M224" s="24">
        <f>ROUND(G224*L224,P4)</f>
        <v>0</v>
      </c>
      <c r="N224" s="25" t="s">
        <v>589</v>
      </c>
      <c r="O224" s="31">
        <f>M224*AA224</f>
        <v>0</v>
      </c>
      <c r="P224" s="1">
        <v>3</v>
      </c>
      <c r="AA224" s="1">
        <f>IF(P224=1,$O$3,IF(P224=2,$O$4,$O$5))</f>
        <v>0</v>
      </c>
    </row>
    <row r="225">
      <c r="A225" s="1" t="s">
        <v>592</v>
      </c>
      <c r="E225" s="27" t="s">
        <v>8806</v>
      </c>
    </row>
    <row r="226" ht="26">
      <c r="A226" s="1" t="s">
        <v>593</v>
      </c>
      <c r="E226" s="32" t="s">
        <v>8807</v>
      </c>
    </row>
    <row r="227">
      <c r="A227" s="1" t="s">
        <v>595</v>
      </c>
      <c r="E227" s="27" t="s">
        <v>589</v>
      </c>
    </row>
    <row r="228">
      <c r="A228" s="1" t="s">
        <v>587</v>
      </c>
      <c r="B228" s="1">
        <v>54</v>
      </c>
      <c r="C228" s="26" t="s">
        <v>8808</v>
      </c>
      <c r="D228" t="s">
        <v>589</v>
      </c>
      <c r="E228" s="27" t="s">
        <v>8809</v>
      </c>
      <c r="F228" s="28" t="s">
        <v>680</v>
      </c>
      <c r="G228" s="29">
        <v>1.0720000000000001</v>
      </c>
      <c r="H228" s="28">
        <v>0</v>
      </c>
      <c r="I228" s="30">
        <f>ROUND(G228*H228,P4)</f>
        <v>0</v>
      </c>
      <c r="L228" s="30">
        <v>0</v>
      </c>
      <c r="M228" s="24">
        <f>ROUND(G228*L228,P4)</f>
        <v>0</v>
      </c>
      <c r="N228" s="25" t="s">
        <v>589</v>
      </c>
      <c r="O228" s="31">
        <f>M228*AA228</f>
        <v>0</v>
      </c>
      <c r="P228" s="1">
        <v>3</v>
      </c>
      <c r="AA228" s="1">
        <f>IF(P228=1,$O$3,IF(P228=2,$O$4,$O$5))</f>
        <v>0</v>
      </c>
    </row>
    <row r="229">
      <c r="A229" s="1" t="s">
        <v>592</v>
      </c>
      <c r="E229" s="27" t="s">
        <v>8810</v>
      </c>
    </row>
    <row r="230" ht="26">
      <c r="A230" s="1" t="s">
        <v>593</v>
      </c>
      <c r="E230" s="32" t="s">
        <v>8811</v>
      </c>
    </row>
    <row r="231">
      <c r="A231" s="1" t="s">
        <v>595</v>
      </c>
      <c r="E231" s="27" t="s">
        <v>8812</v>
      </c>
    </row>
    <row r="232">
      <c r="A232" s="1" t="s">
        <v>587</v>
      </c>
      <c r="B232" s="1">
        <v>55</v>
      </c>
      <c r="C232" s="26" t="s">
        <v>8813</v>
      </c>
      <c r="D232" t="s">
        <v>589</v>
      </c>
      <c r="E232" s="27" t="s">
        <v>8814</v>
      </c>
      <c r="F232" s="28" t="s">
        <v>610</v>
      </c>
      <c r="G232" s="29">
        <v>2</v>
      </c>
      <c r="H232" s="28">
        <v>0</v>
      </c>
      <c r="I232" s="30">
        <f>ROUND(G232*H232,P4)</f>
        <v>0</v>
      </c>
      <c r="L232" s="30">
        <v>0</v>
      </c>
      <c r="M232" s="24">
        <f>ROUND(G232*L232,P4)</f>
        <v>0</v>
      </c>
      <c r="N232" s="25" t="s">
        <v>589</v>
      </c>
      <c r="O232" s="31">
        <f>M232*AA232</f>
        <v>0</v>
      </c>
      <c r="P232" s="1">
        <v>3</v>
      </c>
      <c r="AA232" s="1">
        <f>IF(P232=1,$O$3,IF(P232=2,$O$4,$O$5))</f>
        <v>0</v>
      </c>
    </row>
    <row r="233" ht="25">
      <c r="A233" s="1" t="s">
        <v>592</v>
      </c>
      <c r="E233" s="27" t="s">
        <v>8815</v>
      </c>
    </row>
    <row r="234" ht="39">
      <c r="A234" s="1" t="s">
        <v>593</v>
      </c>
      <c r="E234" s="32" t="s">
        <v>8816</v>
      </c>
    </row>
    <row r="235">
      <c r="A235" s="1" t="s">
        <v>595</v>
      </c>
      <c r="E235" s="27" t="s">
        <v>589</v>
      </c>
    </row>
    <row r="236">
      <c r="A236" s="1" t="s">
        <v>587</v>
      </c>
      <c r="B236" s="1">
        <v>56</v>
      </c>
      <c r="C236" s="26" t="s">
        <v>8817</v>
      </c>
      <c r="D236" t="s">
        <v>589</v>
      </c>
      <c r="E236" s="27" t="s">
        <v>8818</v>
      </c>
      <c r="F236" s="28" t="s">
        <v>603</v>
      </c>
      <c r="G236" s="29">
        <v>156.78</v>
      </c>
      <c r="H236" s="28">
        <v>0</v>
      </c>
      <c r="I236" s="30">
        <f>ROUND(G236*H236,P4)</f>
        <v>0</v>
      </c>
      <c r="L236" s="30">
        <v>0</v>
      </c>
      <c r="M236" s="24">
        <f>ROUND(G236*L236,P4)</f>
        <v>0</v>
      </c>
      <c r="N236" s="25" t="s">
        <v>589</v>
      </c>
      <c r="O236" s="31">
        <f>M236*AA236</f>
        <v>0</v>
      </c>
      <c r="P236" s="1">
        <v>3</v>
      </c>
      <c r="AA236" s="1">
        <f>IF(P236=1,$O$3,IF(P236=2,$O$4,$O$5))</f>
        <v>0</v>
      </c>
    </row>
    <row r="237">
      <c r="A237" s="1" t="s">
        <v>592</v>
      </c>
      <c r="E237" s="27" t="s">
        <v>8818</v>
      </c>
    </row>
    <row r="238" ht="39">
      <c r="A238" s="1" t="s">
        <v>593</v>
      </c>
      <c r="E238" s="32" t="s">
        <v>8819</v>
      </c>
    </row>
    <row r="239">
      <c r="A239" s="1" t="s">
        <v>595</v>
      </c>
      <c r="E239" s="27" t="s">
        <v>589</v>
      </c>
    </row>
    <row r="240" ht="13">
      <c r="A240" s="1" t="s">
        <v>584</v>
      </c>
      <c r="C240" s="22" t="s">
        <v>7733</v>
      </c>
      <c r="E240" s="23" t="s">
        <v>7734</v>
      </c>
      <c r="L240" s="24">
        <f>SUMIFS(L241:L272,A241:A272,"P")</f>
        <v>0</v>
      </c>
      <c r="M240" s="24">
        <f>SUMIFS(M241:M272,A241:A272,"P")</f>
        <v>0</v>
      </c>
      <c r="N240" s="25"/>
    </row>
    <row r="241" ht="25">
      <c r="A241" s="1" t="s">
        <v>587</v>
      </c>
      <c r="B241" s="1">
        <v>57</v>
      </c>
      <c r="C241" s="26" t="s">
        <v>8820</v>
      </c>
      <c r="D241" t="s">
        <v>589</v>
      </c>
      <c r="E241" s="27" t="s">
        <v>8821</v>
      </c>
      <c r="F241" s="28" t="s">
        <v>618</v>
      </c>
      <c r="G241" s="29">
        <v>19</v>
      </c>
      <c r="H241" s="28">
        <v>0</v>
      </c>
      <c r="I241" s="30">
        <f>ROUND(G241*H241,P4)</f>
        <v>0</v>
      </c>
      <c r="L241" s="30">
        <v>0</v>
      </c>
      <c r="M241" s="24">
        <f>ROUND(G241*L241,P4)</f>
        <v>0</v>
      </c>
      <c r="N241" s="25" t="s">
        <v>589</v>
      </c>
      <c r="O241" s="31">
        <f>M241*AA241</f>
        <v>0</v>
      </c>
      <c r="P241" s="1">
        <v>3</v>
      </c>
      <c r="AA241" s="1">
        <f>IF(P241=1,$O$3,IF(P241=2,$O$4,$O$5))</f>
        <v>0</v>
      </c>
    </row>
    <row r="242" ht="25">
      <c r="A242" s="1" t="s">
        <v>592</v>
      </c>
      <c r="E242" s="27" t="s">
        <v>8822</v>
      </c>
    </row>
    <row r="243" ht="273">
      <c r="A243" s="1" t="s">
        <v>593</v>
      </c>
      <c r="E243" s="32" t="s">
        <v>8823</v>
      </c>
    </row>
    <row r="244">
      <c r="A244" s="1" t="s">
        <v>595</v>
      </c>
      <c r="E244" s="27" t="s">
        <v>589</v>
      </c>
    </row>
    <row r="245" ht="25">
      <c r="A245" s="1" t="s">
        <v>587</v>
      </c>
      <c r="B245" s="1">
        <v>58</v>
      </c>
      <c r="C245" s="26" t="s">
        <v>7735</v>
      </c>
      <c r="D245" t="s">
        <v>589</v>
      </c>
      <c r="E245" s="27" t="s">
        <v>7736</v>
      </c>
      <c r="F245" s="28" t="s">
        <v>618</v>
      </c>
      <c r="G245" s="29">
        <v>2</v>
      </c>
      <c r="H245" s="28">
        <v>0</v>
      </c>
      <c r="I245" s="30">
        <f>ROUND(G245*H245,P4)</f>
        <v>0</v>
      </c>
      <c r="L245" s="30">
        <v>0</v>
      </c>
      <c r="M245" s="24">
        <f>ROUND(G245*L245,P4)</f>
        <v>0</v>
      </c>
      <c r="N245" s="25" t="s">
        <v>589</v>
      </c>
      <c r="O245" s="31">
        <f>M245*AA245</f>
        <v>0</v>
      </c>
      <c r="P245" s="1">
        <v>3</v>
      </c>
      <c r="AA245" s="1">
        <f>IF(P245=1,$O$3,IF(P245=2,$O$4,$O$5))</f>
        <v>0</v>
      </c>
    </row>
    <row r="246" ht="25">
      <c r="A246" s="1" t="s">
        <v>592</v>
      </c>
      <c r="E246" s="27" t="s">
        <v>7737</v>
      </c>
    </row>
    <row r="247" ht="78">
      <c r="A247" s="1" t="s">
        <v>593</v>
      </c>
      <c r="E247" s="32" t="s">
        <v>8824</v>
      </c>
    </row>
    <row r="248">
      <c r="A248" s="1" t="s">
        <v>595</v>
      </c>
      <c r="E248" s="27" t="s">
        <v>589</v>
      </c>
    </row>
    <row r="249">
      <c r="A249" s="1" t="s">
        <v>587</v>
      </c>
      <c r="B249" s="1">
        <v>59</v>
      </c>
      <c r="C249" s="26" t="s">
        <v>8825</v>
      </c>
      <c r="D249" t="s">
        <v>589</v>
      </c>
      <c r="E249" s="27" t="s">
        <v>8826</v>
      </c>
      <c r="F249" s="28" t="s">
        <v>610</v>
      </c>
      <c r="G249" s="29">
        <v>3</v>
      </c>
      <c r="H249" s="28">
        <v>0</v>
      </c>
      <c r="I249" s="30">
        <f>ROUND(G249*H249,P4)</f>
        <v>0</v>
      </c>
      <c r="L249" s="30">
        <v>0</v>
      </c>
      <c r="M249" s="24">
        <f>ROUND(G249*L249,P4)</f>
        <v>0</v>
      </c>
      <c r="N249" s="25" t="s">
        <v>589</v>
      </c>
      <c r="O249" s="31">
        <f>M249*AA249</f>
        <v>0</v>
      </c>
      <c r="P249" s="1">
        <v>3</v>
      </c>
      <c r="AA249" s="1">
        <f>IF(P249=1,$O$3,IF(P249=2,$O$4,$O$5))</f>
        <v>0</v>
      </c>
    </row>
    <row r="250">
      <c r="A250" s="1" t="s">
        <v>592</v>
      </c>
      <c r="E250" s="27" t="s">
        <v>8827</v>
      </c>
    </row>
    <row r="251">
      <c r="A251" s="1" t="s">
        <v>593</v>
      </c>
    </row>
    <row r="252">
      <c r="A252" s="1" t="s">
        <v>595</v>
      </c>
      <c r="E252" s="27" t="s">
        <v>589</v>
      </c>
    </row>
    <row r="253">
      <c r="A253" s="1" t="s">
        <v>587</v>
      </c>
      <c r="B253" s="1">
        <v>60</v>
      </c>
      <c r="C253" s="26" t="s">
        <v>8272</v>
      </c>
      <c r="D253" t="s">
        <v>589</v>
      </c>
      <c r="E253" s="27" t="s">
        <v>8273</v>
      </c>
      <c r="F253" s="28" t="s">
        <v>610</v>
      </c>
      <c r="G253" s="29">
        <v>29</v>
      </c>
      <c r="H253" s="28">
        <v>0</v>
      </c>
      <c r="I253" s="30">
        <f>ROUND(G253*H253,P4)</f>
        <v>0</v>
      </c>
      <c r="L253" s="30">
        <v>0</v>
      </c>
      <c r="M253" s="24">
        <f>ROUND(G253*L253,P4)</f>
        <v>0</v>
      </c>
      <c r="N253" s="25" t="s">
        <v>589</v>
      </c>
      <c r="O253" s="31">
        <f>M253*AA253</f>
        <v>0</v>
      </c>
      <c r="P253" s="1">
        <v>3</v>
      </c>
      <c r="AA253" s="1">
        <f>IF(P253=1,$O$3,IF(P253=2,$O$4,$O$5))</f>
        <v>0</v>
      </c>
    </row>
    <row r="254">
      <c r="A254" s="1" t="s">
        <v>592</v>
      </c>
      <c r="E254" s="27" t="s">
        <v>8273</v>
      </c>
    </row>
    <row r="255" ht="26">
      <c r="A255" s="1" t="s">
        <v>593</v>
      </c>
      <c r="E255" s="32" t="s">
        <v>8828</v>
      </c>
    </row>
    <row r="256">
      <c r="A256" s="1" t="s">
        <v>595</v>
      </c>
      <c r="E256" s="27" t="s">
        <v>589</v>
      </c>
    </row>
    <row r="257">
      <c r="A257" s="1" t="s">
        <v>587</v>
      </c>
      <c r="B257" s="1">
        <v>61</v>
      </c>
      <c r="C257" s="26" t="s">
        <v>8829</v>
      </c>
      <c r="D257" t="s">
        <v>589</v>
      </c>
      <c r="E257" s="27" t="s">
        <v>8830</v>
      </c>
      <c r="F257" s="28" t="s">
        <v>618</v>
      </c>
      <c r="G257" s="29">
        <v>6.1799999999999997</v>
      </c>
      <c r="H257" s="28">
        <v>0</v>
      </c>
      <c r="I257" s="30">
        <f>ROUND(G257*H257,P4)</f>
        <v>0</v>
      </c>
      <c r="L257" s="30">
        <v>0</v>
      </c>
      <c r="M257" s="24">
        <f>ROUND(G257*L257,P4)</f>
        <v>0</v>
      </c>
      <c r="N257" s="25" t="s">
        <v>589</v>
      </c>
      <c r="O257" s="31">
        <f>M257*AA257</f>
        <v>0</v>
      </c>
      <c r="P257" s="1">
        <v>3</v>
      </c>
      <c r="AA257" s="1">
        <f>IF(P257=1,$O$3,IF(P257=2,$O$4,$O$5))</f>
        <v>0</v>
      </c>
    </row>
    <row r="258">
      <c r="A258" s="1" t="s">
        <v>592</v>
      </c>
      <c r="E258" s="27" t="s">
        <v>8831</v>
      </c>
    </row>
    <row r="259" ht="65">
      <c r="A259" s="1" t="s">
        <v>593</v>
      </c>
      <c r="E259" s="32" t="s">
        <v>8832</v>
      </c>
    </row>
    <row r="260">
      <c r="A260" s="1" t="s">
        <v>595</v>
      </c>
      <c r="E260" s="27" t="s">
        <v>589</v>
      </c>
    </row>
    <row r="261">
      <c r="A261" s="1" t="s">
        <v>587</v>
      </c>
      <c r="B261" s="1">
        <v>62</v>
      </c>
      <c r="C261" s="26" t="s">
        <v>8833</v>
      </c>
      <c r="D261" t="s">
        <v>589</v>
      </c>
      <c r="E261" s="27" t="s">
        <v>8834</v>
      </c>
      <c r="F261" s="28" t="s">
        <v>618</v>
      </c>
      <c r="G261" s="29">
        <v>13.390000000000001</v>
      </c>
      <c r="H261" s="28">
        <v>0</v>
      </c>
      <c r="I261" s="30">
        <f>ROUND(G261*H261,P4)</f>
        <v>0</v>
      </c>
      <c r="L261" s="30">
        <v>0</v>
      </c>
      <c r="M261" s="24">
        <f>ROUND(G261*L261,P4)</f>
        <v>0</v>
      </c>
      <c r="N261" s="25" t="s">
        <v>589</v>
      </c>
      <c r="O261" s="31">
        <f>M261*AA261</f>
        <v>0</v>
      </c>
      <c r="P261" s="1">
        <v>3</v>
      </c>
      <c r="AA261" s="1">
        <f>IF(P261=1,$O$3,IF(P261=2,$O$4,$O$5))</f>
        <v>0</v>
      </c>
    </row>
    <row r="262">
      <c r="A262" s="1" t="s">
        <v>592</v>
      </c>
      <c r="E262" s="27" t="s">
        <v>8831</v>
      </c>
    </row>
    <row r="263" ht="26">
      <c r="A263" s="1" t="s">
        <v>593</v>
      </c>
      <c r="E263" s="32" t="s">
        <v>8835</v>
      </c>
    </row>
    <row r="264">
      <c r="A264" s="1" t="s">
        <v>595</v>
      </c>
      <c r="E264" s="27" t="s">
        <v>589</v>
      </c>
    </row>
    <row r="265">
      <c r="A265" s="1" t="s">
        <v>587</v>
      </c>
      <c r="B265" s="1">
        <v>63</v>
      </c>
      <c r="C265" s="26" t="s">
        <v>8836</v>
      </c>
      <c r="D265" t="s">
        <v>589</v>
      </c>
      <c r="E265" s="27" t="s">
        <v>8837</v>
      </c>
      <c r="F265" s="28" t="s">
        <v>618</v>
      </c>
      <c r="G265" s="29">
        <v>2.266</v>
      </c>
      <c r="H265" s="28">
        <v>0</v>
      </c>
      <c r="I265" s="30">
        <f>ROUND(G265*H265,P4)</f>
        <v>0</v>
      </c>
      <c r="L265" s="30">
        <v>0</v>
      </c>
      <c r="M265" s="24">
        <f>ROUND(G265*L265,P4)</f>
        <v>0</v>
      </c>
      <c r="N265" s="25" t="s">
        <v>589</v>
      </c>
      <c r="O265" s="31">
        <f>M265*AA265</f>
        <v>0</v>
      </c>
      <c r="P265" s="1">
        <v>3</v>
      </c>
      <c r="AA265" s="1">
        <f>IF(P265=1,$O$3,IF(P265=2,$O$4,$O$5))</f>
        <v>0</v>
      </c>
    </row>
    <row r="266">
      <c r="A266" s="1" t="s">
        <v>592</v>
      </c>
      <c r="E266" s="27" t="s">
        <v>8838</v>
      </c>
    </row>
    <row r="267" ht="39">
      <c r="A267" s="1" t="s">
        <v>593</v>
      </c>
      <c r="E267" s="32" t="s">
        <v>8839</v>
      </c>
    </row>
    <row r="268">
      <c r="A268" s="1" t="s">
        <v>595</v>
      </c>
      <c r="E268" s="27" t="s">
        <v>589</v>
      </c>
    </row>
    <row r="269">
      <c r="A269" s="1" t="s">
        <v>587</v>
      </c>
      <c r="B269" s="1">
        <v>64</v>
      </c>
      <c r="C269" s="26" t="s">
        <v>8840</v>
      </c>
      <c r="D269" t="s">
        <v>589</v>
      </c>
      <c r="E269" s="27" t="s">
        <v>8841</v>
      </c>
      <c r="F269" s="28" t="s">
        <v>618</v>
      </c>
      <c r="G269" s="29">
        <v>3</v>
      </c>
      <c r="H269" s="28">
        <v>0</v>
      </c>
      <c r="I269" s="30">
        <f>ROUND(G269*H269,P4)</f>
        <v>0</v>
      </c>
      <c r="L269" s="30">
        <v>0</v>
      </c>
      <c r="M269" s="24">
        <f>ROUND(G269*L269,P4)</f>
        <v>0</v>
      </c>
      <c r="N269" s="25" t="s">
        <v>589</v>
      </c>
      <c r="O269" s="31">
        <f>M269*AA269</f>
        <v>0</v>
      </c>
      <c r="P269" s="1">
        <v>3</v>
      </c>
      <c r="AA269" s="1">
        <f>IF(P269=1,$O$3,IF(P269=2,$O$4,$O$5))</f>
        <v>0</v>
      </c>
    </row>
    <row r="270" ht="25">
      <c r="A270" s="1" t="s">
        <v>592</v>
      </c>
      <c r="E270" s="27" t="s">
        <v>8842</v>
      </c>
    </row>
    <row r="271" ht="26">
      <c r="A271" s="1" t="s">
        <v>593</v>
      </c>
      <c r="E271" s="32" t="s">
        <v>8843</v>
      </c>
    </row>
    <row r="272">
      <c r="A272" s="1" t="s">
        <v>595</v>
      </c>
      <c r="E272" s="27" t="s">
        <v>589</v>
      </c>
    </row>
    <row r="273" ht="13">
      <c r="A273" s="1" t="s">
        <v>584</v>
      </c>
      <c r="C273" s="22" t="s">
        <v>3032</v>
      </c>
      <c r="E273" s="23" t="s">
        <v>4061</v>
      </c>
      <c r="L273" s="24">
        <f>SUMIFS(L274:L293,A274:A293,"P")</f>
        <v>0</v>
      </c>
      <c r="M273" s="24">
        <f>SUMIFS(M274:M293,A274:A293,"P")</f>
        <v>0</v>
      </c>
      <c r="N273" s="25"/>
    </row>
    <row r="274">
      <c r="A274" s="1" t="s">
        <v>587</v>
      </c>
      <c r="B274" s="1">
        <v>65</v>
      </c>
      <c r="C274" s="26" t="s">
        <v>8844</v>
      </c>
      <c r="D274" t="s">
        <v>589</v>
      </c>
      <c r="E274" s="27" t="s">
        <v>8845</v>
      </c>
      <c r="F274" s="28" t="s">
        <v>591</v>
      </c>
      <c r="G274" s="29">
        <v>2.5960000000000001</v>
      </c>
      <c r="H274" s="28">
        <v>0</v>
      </c>
      <c r="I274" s="30">
        <f>ROUND(G274*H274,P4)</f>
        <v>0</v>
      </c>
      <c r="L274" s="30">
        <v>0</v>
      </c>
      <c r="M274" s="24">
        <f>ROUND(G274*L274,P4)</f>
        <v>0</v>
      </c>
      <c r="N274" s="25" t="s">
        <v>589</v>
      </c>
      <c r="O274" s="31">
        <f>M274*AA274</f>
        <v>0</v>
      </c>
      <c r="P274" s="1">
        <v>3</v>
      </c>
      <c r="AA274" s="1">
        <f>IF(P274=1,$O$3,IF(P274=2,$O$4,$O$5))</f>
        <v>0</v>
      </c>
    </row>
    <row r="275" ht="25">
      <c r="A275" s="1" t="s">
        <v>592</v>
      </c>
      <c r="E275" s="27" t="s">
        <v>8846</v>
      </c>
    </row>
    <row r="276" ht="39">
      <c r="A276" s="1" t="s">
        <v>593</v>
      </c>
      <c r="E276" s="32" t="s">
        <v>8847</v>
      </c>
    </row>
    <row r="277">
      <c r="A277" s="1" t="s">
        <v>595</v>
      </c>
      <c r="E277" s="27" t="s">
        <v>589</v>
      </c>
    </row>
    <row r="278">
      <c r="A278" s="1" t="s">
        <v>587</v>
      </c>
      <c r="B278" s="1">
        <v>66</v>
      </c>
      <c r="C278" s="26" t="s">
        <v>8848</v>
      </c>
      <c r="D278" t="s">
        <v>589</v>
      </c>
      <c r="E278" s="27" t="s">
        <v>8849</v>
      </c>
      <c r="F278" s="28" t="s">
        <v>603</v>
      </c>
      <c r="G278" s="29">
        <v>32.448</v>
      </c>
      <c r="H278" s="28">
        <v>0</v>
      </c>
      <c r="I278" s="30">
        <f>ROUND(G278*H278,P4)</f>
        <v>0</v>
      </c>
      <c r="L278" s="30">
        <v>0</v>
      </c>
      <c r="M278" s="24">
        <f>ROUND(G278*L278,P4)</f>
        <v>0</v>
      </c>
      <c r="N278" s="25" t="s">
        <v>589</v>
      </c>
      <c r="O278" s="31">
        <f>M278*AA278</f>
        <v>0</v>
      </c>
      <c r="P278" s="1">
        <v>3</v>
      </c>
      <c r="AA278" s="1">
        <f>IF(P278=1,$O$3,IF(P278=2,$O$4,$O$5))</f>
        <v>0</v>
      </c>
    </row>
    <row r="279" ht="25">
      <c r="A279" s="1" t="s">
        <v>592</v>
      </c>
      <c r="E279" s="27" t="s">
        <v>8850</v>
      </c>
    </row>
    <row r="280" ht="26">
      <c r="A280" s="1" t="s">
        <v>593</v>
      </c>
      <c r="E280" s="32" t="s">
        <v>8851</v>
      </c>
    </row>
    <row r="281">
      <c r="A281" s="1" t="s">
        <v>595</v>
      </c>
      <c r="E281" s="27" t="s">
        <v>589</v>
      </c>
    </row>
    <row r="282">
      <c r="A282" s="1" t="s">
        <v>587</v>
      </c>
      <c r="B282" s="1">
        <v>67</v>
      </c>
      <c r="C282" s="26" t="s">
        <v>8852</v>
      </c>
      <c r="D282" t="s">
        <v>589</v>
      </c>
      <c r="E282" s="27" t="s">
        <v>8853</v>
      </c>
      <c r="F282" s="28" t="s">
        <v>603</v>
      </c>
      <c r="G282" s="29">
        <v>32.448</v>
      </c>
      <c r="H282" s="28">
        <v>0</v>
      </c>
      <c r="I282" s="30">
        <f>ROUND(G282*H282,P4)</f>
        <v>0</v>
      </c>
      <c r="L282" s="30">
        <v>0</v>
      </c>
      <c r="M282" s="24">
        <f>ROUND(G282*L282,P4)</f>
        <v>0</v>
      </c>
      <c r="N282" s="25" t="s">
        <v>589</v>
      </c>
      <c r="O282" s="31">
        <f>M282*AA282</f>
        <v>0</v>
      </c>
      <c r="P282" s="1">
        <v>3</v>
      </c>
      <c r="AA282" s="1">
        <f>IF(P282=1,$O$3,IF(P282=2,$O$4,$O$5))</f>
        <v>0</v>
      </c>
    </row>
    <row r="283" ht="25">
      <c r="A283" s="1" t="s">
        <v>592</v>
      </c>
      <c r="E283" s="27" t="s">
        <v>8854</v>
      </c>
    </row>
    <row r="284" ht="26">
      <c r="A284" s="1" t="s">
        <v>593</v>
      </c>
      <c r="E284" s="32" t="s">
        <v>8851</v>
      </c>
    </row>
    <row r="285">
      <c r="A285" s="1" t="s">
        <v>595</v>
      </c>
      <c r="E285" s="27" t="s">
        <v>589</v>
      </c>
    </row>
    <row r="286">
      <c r="A286" s="1" t="s">
        <v>587</v>
      </c>
      <c r="B286" s="1">
        <v>68</v>
      </c>
      <c r="C286" s="26" t="s">
        <v>8855</v>
      </c>
      <c r="D286" t="s">
        <v>589</v>
      </c>
      <c r="E286" s="27" t="s">
        <v>8856</v>
      </c>
      <c r="F286" s="28" t="s">
        <v>603</v>
      </c>
      <c r="G286" s="29">
        <v>32.448</v>
      </c>
      <c r="H286" s="28">
        <v>0</v>
      </c>
      <c r="I286" s="30">
        <f>ROUND(G286*H286,P4)</f>
        <v>0</v>
      </c>
      <c r="L286" s="30">
        <v>0</v>
      </c>
      <c r="M286" s="24">
        <f>ROUND(G286*L286,P4)</f>
        <v>0</v>
      </c>
      <c r="N286" s="25" t="s">
        <v>589</v>
      </c>
      <c r="O286" s="31">
        <f>M286*AA286</f>
        <v>0</v>
      </c>
      <c r="P286" s="1">
        <v>3</v>
      </c>
      <c r="AA286" s="1">
        <f>IF(P286=1,$O$3,IF(P286=2,$O$4,$O$5))</f>
        <v>0</v>
      </c>
    </row>
    <row r="287" ht="25">
      <c r="A287" s="1" t="s">
        <v>592</v>
      </c>
      <c r="E287" s="27" t="s">
        <v>8857</v>
      </c>
    </row>
    <row r="288" ht="26">
      <c r="A288" s="1" t="s">
        <v>593</v>
      </c>
      <c r="E288" s="32" t="s">
        <v>8851</v>
      </c>
    </row>
    <row r="289">
      <c r="A289" s="1" t="s">
        <v>595</v>
      </c>
      <c r="E289" s="27" t="s">
        <v>589</v>
      </c>
    </row>
    <row r="290" ht="25">
      <c r="A290" s="1" t="s">
        <v>587</v>
      </c>
      <c r="B290" s="1">
        <v>69</v>
      </c>
      <c r="C290" s="26" t="s">
        <v>8858</v>
      </c>
      <c r="D290" t="s">
        <v>589</v>
      </c>
      <c r="E290" s="27" t="s">
        <v>8859</v>
      </c>
      <c r="F290" s="28" t="s">
        <v>603</v>
      </c>
      <c r="G290" s="29">
        <v>32.448</v>
      </c>
      <c r="H290" s="28">
        <v>0</v>
      </c>
      <c r="I290" s="30">
        <f>ROUND(G290*H290,P4)</f>
        <v>0</v>
      </c>
      <c r="L290" s="30">
        <v>0</v>
      </c>
      <c r="M290" s="24">
        <f>ROUND(G290*L290,P4)</f>
        <v>0</v>
      </c>
      <c r="N290" s="25" t="s">
        <v>589</v>
      </c>
      <c r="O290" s="31">
        <f>M290*AA290</f>
        <v>0</v>
      </c>
      <c r="P290" s="1">
        <v>3</v>
      </c>
      <c r="AA290" s="1">
        <f>IF(P290=1,$O$3,IF(P290=2,$O$4,$O$5))</f>
        <v>0</v>
      </c>
    </row>
    <row r="291" ht="25">
      <c r="A291" s="1" t="s">
        <v>592</v>
      </c>
      <c r="E291" s="27" t="s">
        <v>8860</v>
      </c>
    </row>
    <row r="292" ht="26">
      <c r="A292" s="1" t="s">
        <v>593</v>
      </c>
      <c r="E292" s="32" t="s">
        <v>8851</v>
      </c>
    </row>
    <row r="293">
      <c r="A293" s="1" t="s">
        <v>595</v>
      </c>
      <c r="E293" s="27" t="s">
        <v>589</v>
      </c>
    </row>
    <row r="294" ht="13">
      <c r="A294" s="1" t="s">
        <v>584</v>
      </c>
      <c r="C294" s="22" t="s">
        <v>3293</v>
      </c>
      <c r="E294" s="23" t="s">
        <v>7754</v>
      </c>
      <c r="L294" s="24">
        <f>SUMIFS(L295:L446,A295:A446,"P")</f>
        <v>0</v>
      </c>
      <c r="M294" s="24">
        <f>SUMIFS(M295:M446,A295:A446,"P")</f>
        <v>0</v>
      </c>
      <c r="N294" s="25"/>
    </row>
    <row r="295" ht="25">
      <c r="A295" s="1" t="s">
        <v>587</v>
      </c>
      <c r="B295" s="1">
        <v>70</v>
      </c>
      <c r="C295" s="26" t="s">
        <v>8861</v>
      </c>
      <c r="D295" t="s">
        <v>589</v>
      </c>
      <c r="E295" s="27" t="s">
        <v>8862</v>
      </c>
      <c r="F295" s="28" t="s">
        <v>610</v>
      </c>
      <c r="G295" s="29">
        <v>1</v>
      </c>
      <c r="H295" s="28">
        <v>0</v>
      </c>
      <c r="I295" s="30">
        <f>ROUND(G295*H295,P4)</f>
        <v>0</v>
      </c>
      <c r="L295" s="30">
        <v>0</v>
      </c>
      <c r="M295" s="24">
        <f>ROUND(G295*L295,P4)</f>
        <v>0</v>
      </c>
      <c r="N295" s="25" t="s">
        <v>589</v>
      </c>
      <c r="O295" s="31">
        <f>M295*AA295</f>
        <v>0</v>
      </c>
      <c r="P295" s="1">
        <v>3</v>
      </c>
      <c r="AA295" s="1">
        <f>IF(P295=1,$O$3,IF(P295=2,$O$4,$O$5))</f>
        <v>0</v>
      </c>
    </row>
    <row r="296" ht="25">
      <c r="A296" s="1" t="s">
        <v>592</v>
      </c>
      <c r="E296" s="27" t="s">
        <v>8862</v>
      </c>
    </row>
    <row r="297" ht="39">
      <c r="A297" s="1" t="s">
        <v>593</v>
      </c>
      <c r="E297" s="32" t="s">
        <v>8863</v>
      </c>
    </row>
    <row r="298">
      <c r="A298" s="1" t="s">
        <v>595</v>
      </c>
      <c r="E298" s="27" t="s">
        <v>589</v>
      </c>
    </row>
    <row r="299">
      <c r="A299" s="1" t="s">
        <v>587</v>
      </c>
      <c r="B299" s="1">
        <v>71</v>
      </c>
      <c r="C299" s="26" t="s">
        <v>8864</v>
      </c>
      <c r="D299" t="s">
        <v>589</v>
      </c>
      <c r="E299" s="27" t="s">
        <v>8865</v>
      </c>
      <c r="F299" s="28" t="s">
        <v>618</v>
      </c>
      <c r="G299" s="29">
        <v>57.476999999999997</v>
      </c>
      <c r="H299" s="28">
        <v>0</v>
      </c>
      <c r="I299" s="30">
        <f>ROUND(G299*H299,P4)</f>
        <v>0</v>
      </c>
      <c r="L299" s="30">
        <v>0</v>
      </c>
      <c r="M299" s="24">
        <f>ROUND(G299*L299,P4)</f>
        <v>0</v>
      </c>
      <c r="N299" s="25" t="s">
        <v>589</v>
      </c>
      <c r="O299" s="31">
        <f>M299*AA299</f>
        <v>0</v>
      </c>
      <c r="P299" s="1">
        <v>3</v>
      </c>
      <c r="AA299" s="1">
        <f>IF(P299=1,$O$3,IF(P299=2,$O$4,$O$5))</f>
        <v>0</v>
      </c>
    </row>
    <row r="300">
      <c r="A300" s="1" t="s">
        <v>592</v>
      </c>
      <c r="E300" s="27" t="s">
        <v>8865</v>
      </c>
    </row>
    <row r="301" ht="26">
      <c r="A301" s="1" t="s">
        <v>593</v>
      </c>
      <c r="E301" s="32" t="s">
        <v>8866</v>
      </c>
    </row>
    <row r="302">
      <c r="A302" s="1" t="s">
        <v>595</v>
      </c>
      <c r="E302" s="27" t="s">
        <v>589</v>
      </c>
    </row>
    <row r="303">
      <c r="A303" s="1" t="s">
        <v>587</v>
      </c>
      <c r="B303" s="1">
        <v>72</v>
      </c>
      <c r="C303" s="26" t="s">
        <v>8867</v>
      </c>
      <c r="D303" t="s">
        <v>589</v>
      </c>
      <c r="E303" s="27" t="s">
        <v>8868</v>
      </c>
      <c r="F303" s="28" t="s">
        <v>618</v>
      </c>
      <c r="G303" s="29">
        <v>46.305</v>
      </c>
      <c r="H303" s="28">
        <v>0</v>
      </c>
      <c r="I303" s="30">
        <f>ROUND(G303*H303,P4)</f>
        <v>0</v>
      </c>
      <c r="L303" s="30">
        <v>0</v>
      </c>
      <c r="M303" s="24">
        <f>ROUND(G303*L303,P4)</f>
        <v>0</v>
      </c>
      <c r="N303" s="25" t="s">
        <v>589</v>
      </c>
      <c r="O303" s="31">
        <f>M303*AA303</f>
        <v>0</v>
      </c>
      <c r="P303" s="1">
        <v>3</v>
      </c>
      <c r="AA303" s="1">
        <f>IF(P303=1,$O$3,IF(P303=2,$O$4,$O$5))</f>
        <v>0</v>
      </c>
    </row>
    <row r="304">
      <c r="A304" s="1" t="s">
        <v>592</v>
      </c>
      <c r="E304" s="27" t="s">
        <v>8868</v>
      </c>
    </row>
    <row r="305" ht="26">
      <c r="A305" s="1" t="s">
        <v>593</v>
      </c>
      <c r="E305" s="32" t="s">
        <v>8869</v>
      </c>
    </row>
    <row r="306">
      <c r="A306" s="1" t="s">
        <v>595</v>
      </c>
      <c r="E306" s="27" t="s">
        <v>589</v>
      </c>
    </row>
    <row r="307">
      <c r="A307" s="1" t="s">
        <v>587</v>
      </c>
      <c r="B307" s="1">
        <v>73</v>
      </c>
      <c r="C307" s="26" t="s">
        <v>8870</v>
      </c>
      <c r="D307" t="s">
        <v>589</v>
      </c>
      <c r="E307" s="27" t="s">
        <v>8871</v>
      </c>
      <c r="F307" s="28" t="s">
        <v>603</v>
      </c>
      <c r="G307" s="29">
        <v>99.069999999999993</v>
      </c>
      <c r="H307" s="28">
        <v>0</v>
      </c>
      <c r="I307" s="30">
        <f>ROUND(G307*H307,P4)</f>
        <v>0</v>
      </c>
      <c r="L307" s="30">
        <v>0</v>
      </c>
      <c r="M307" s="24">
        <f>ROUND(G307*L307,P4)</f>
        <v>0</v>
      </c>
      <c r="N307" s="25" t="s">
        <v>589</v>
      </c>
      <c r="O307" s="31">
        <f>M307*AA307</f>
        <v>0</v>
      </c>
      <c r="P307" s="1">
        <v>3</v>
      </c>
      <c r="AA307" s="1">
        <f>IF(P307=1,$O$3,IF(P307=2,$O$4,$O$5))</f>
        <v>0</v>
      </c>
    </row>
    <row r="308" ht="25">
      <c r="A308" s="1" t="s">
        <v>592</v>
      </c>
      <c r="E308" s="27" t="s">
        <v>8872</v>
      </c>
    </row>
    <row r="309" ht="65">
      <c r="A309" s="1" t="s">
        <v>593</v>
      </c>
      <c r="E309" s="32" t="s">
        <v>8873</v>
      </c>
    </row>
    <row r="310">
      <c r="A310" s="1" t="s">
        <v>595</v>
      </c>
      <c r="E310" s="27" t="s">
        <v>589</v>
      </c>
    </row>
    <row r="311">
      <c r="A311" s="1" t="s">
        <v>587</v>
      </c>
      <c r="B311" s="1">
        <v>74</v>
      </c>
      <c r="C311" s="26" t="s">
        <v>8874</v>
      </c>
      <c r="D311" t="s">
        <v>589</v>
      </c>
      <c r="E311" s="27" t="s">
        <v>8875</v>
      </c>
      <c r="F311" s="28" t="s">
        <v>603</v>
      </c>
      <c r="G311" s="29">
        <v>377.39499999999998</v>
      </c>
      <c r="H311" s="28">
        <v>0</v>
      </c>
      <c r="I311" s="30">
        <f>ROUND(G311*H311,P4)</f>
        <v>0</v>
      </c>
      <c r="L311" s="30">
        <v>0</v>
      </c>
      <c r="M311" s="24">
        <f>ROUND(G311*L311,P4)</f>
        <v>0</v>
      </c>
      <c r="N311" s="25" t="s">
        <v>589</v>
      </c>
      <c r="O311" s="31">
        <f>M311*AA311</f>
        <v>0</v>
      </c>
      <c r="P311" s="1">
        <v>3</v>
      </c>
      <c r="AA311" s="1">
        <f>IF(P311=1,$O$3,IF(P311=2,$O$4,$O$5))</f>
        <v>0</v>
      </c>
    </row>
    <row r="312" ht="25">
      <c r="A312" s="1" t="s">
        <v>592</v>
      </c>
      <c r="E312" s="27" t="s">
        <v>8876</v>
      </c>
    </row>
    <row r="313" ht="260">
      <c r="A313" s="1" t="s">
        <v>593</v>
      </c>
      <c r="E313" s="32" t="s">
        <v>8877</v>
      </c>
    </row>
    <row r="314">
      <c r="A314" s="1" t="s">
        <v>595</v>
      </c>
      <c r="E314" s="27" t="s">
        <v>589</v>
      </c>
    </row>
    <row r="315">
      <c r="A315" s="1" t="s">
        <v>587</v>
      </c>
      <c r="B315" s="1">
        <v>75</v>
      </c>
      <c r="C315" s="26" t="s">
        <v>8878</v>
      </c>
      <c r="D315" t="s">
        <v>589</v>
      </c>
      <c r="E315" s="27" t="s">
        <v>8879</v>
      </c>
      <c r="F315" s="28" t="s">
        <v>603</v>
      </c>
      <c r="G315" s="29">
        <v>113.218</v>
      </c>
      <c r="H315" s="28">
        <v>0</v>
      </c>
      <c r="I315" s="30">
        <f>ROUND(G315*H315,P4)</f>
        <v>0</v>
      </c>
      <c r="L315" s="30">
        <v>0</v>
      </c>
      <c r="M315" s="24">
        <f>ROUND(G315*L315,P4)</f>
        <v>0</v>
      </c>
      <c r="N315" s="25" t="s">
        <v>589</v>
      </c>
      <c r="O315" s="31">
        <f>M315*AA315</f>
        <v>0</v>
      </c>
      <c r="P315" s="1">
        <v>3</v>
      </c>
      <c r="AA315" s="1">
        <f>IF(P315=1,$O$3,IF(P315=2,$O$4,$O$5))</f>
        <v>0</v>
      </c>
    </row>
    <row r="316" ht="25">
      <c r="A316" s="1" t="s">
        <v>592</v>
      </c>
      <c r="E316" s="27" t="s">
        <v>8880</v>
      </c>
    </row>
    <row r="317" ht="39">
      <c r="A317" s="1" t="s">
        <v>593</v>
      </c>
      <c r="E317" s="32" t="s">
        <v>8881</v>
      </c>
    </row>
    <row r="318">
      <c r="A318" s="1" t="s">
        <v>595</v>
      </c>
      <c r="E318" s="27" t="s">
        <v>589</v>
      </c>
    </row>
    <row r="319">
      <c r="A319" s="1" t="s">
        <v>587</v>
      </c>
      <c r="B319" s="1">
        <v>76</v>
      </c>
      <c r="C319" s="26" t="s">
        <v>8882</v>
      </c>
      <c r="D319" t="s">
        <v>589</v>
      </c>
      <c r="E319" s="27" t="s">
        <v>8883</v>
      </c>
      <c r="F319" s="28" t="s">
        <v>603</v>
      </c>
      <c r="G319" s="29">
        <v>377.39499999999998</v>
      </c>
      <c r="H319" s="28">
        <v>0</v>
      </c>
      <c r="I319" s="30">
        <f>ROUND(G319*H319,P4)</f>
        <v>0</v>
      </c>
      <c r="L319" s="30">
        <v>0</v>
      </c>
      <c r="M319" s="24">
        <f>ROUND(G319*L319,P4)</f>
        <v>0</v>
      </c>
      <c r="N319" s="25" t="s">
        <v>589</v>
      </c>
      <c r="O319" s="31">
        <f>M319*AA319</f>
        <v>0</v>
      </c>
      <c r="P319" s="1">
        <v>3</v>
      </c>
      <c r="AA319" s="1">
        <f>IF(P319=1,$O$3,IF(P319=2,$O$4,$O$5))</f>
        <v>0</v>
      </c>
    </row>
    <row r="320" ht="25">
      <c r="A320" s="1" t="s">
        <v>592</v>
      </c>
      <c r="E320" s="27" t="s">
        <v>8884</v>
      </c>
    </row>
    <row r="321" ht="26">
      <c r="A321" s="1" t="s">
        <v>593</v>
      </c>
      <c r="E321" s="32" t="s">
        <v>8885</v>
      </c>
    </row>
    <row r="322">
      <c r="A322" s="1" t="s">
        <v>595</v>
      </c>
      <c r="E322" s="27" t="s">
        <v>589</v>
      </c>
    </row>
    <row r="323" ht="25">
      <c r="A323" s="1" t="s">
        <v>587</v>
      </c>
      <c r="B323" s="1">
        <v>77</v>
      </c>
      <c r="C323" s="26" t="s">
        <v>8886</v>
      </c>
      <c r="D323" t="s">
        <v>589</v>
      </c>
      <c r="E323" s="27" t="s">
        <v>8887</v>
      </c>
      <c r="F323" s="28" t="s">
        <v>603</v>
      </c>
      <c r="G323" s="29">
        <v>377.39499999999998</v>
      </c>
      <c r="H323" s="28">
        <v>0</v>
      </c>
      <c r="I323" s="30">
        <f>ROUND(G323*H323,P4)</f>
        <v>0</v>
      </c>
      <c r="L323" s="30">
        <v>0</v>
      </c>
      <c r="M323" s="24">
        <f>ROUND(G323*L323,P4)</f>
        <v>0</v>
      </c>
      <c r="N323" s="25" t="s">
        <v>589</v>
      </c>
      <c r="O323" s="31">
        <f>M323*AA323</f>
        <v>0</v>
      </c>
      <c r="P323" s="1">
        <v>3</v>
      </c>
      <c r="AA323" s="1">
        <f>IF(P323=1,$O$3,IF(P323=2,$O$4,$O$5))</f>
        <v>0</v>
      </c>
    </row>
    <row r="324" ht="25">
      <c r="A324" s="1" t="s">
        <v>592</v>
      </c>
      <c r="E324" s="27" t="s">
        <v>8888</v>
      </c>
    </row>
    <row r="325" ht="26">
      <c r="A325" s="1" t="s">
        <v>593</v>
      </c>
      <c r="E325" s="32" t="s">
        <v>8889</v>
      </c>
    </row>
    <row r="326">
      <c r="A326" s="1" t="s">
        <v>595</v>
      </c>
      <c r="E326" s="27" t="s">
        <v>589</v>
      </c>
    </row>
    <row r="327">
      <c r="A327" s="1" t="s">
        <v>587</v>
      </c>
      <c r="B327" s="1">
        <v>78</v>
      </c>
      <c r="C327" s="26" t="s">
        <v>8890</v>
      </c>
      <c r="D327" t="s">
        <v>589</v>
      </c>
      <c r="E327" s="27" t="s">
        <v>8891</v>
      </c>
      <c r="F327" s="28" t="s">
        <v>603</v>
      </c>
      <c r="G327" s="29">
        <v>39.060000000000002</v>
      </c>
      <c r="H327" s="28">
        <v>0</v>
      </c>
      <c r="I327" s="30">
        <f>ROUND(G327*H327,P4)</f>
        <v>0</v>
      </c>
      <c r="L327" s="30">
        <v>0</v>
      </c>
      <c r="M327" s="24">
        <f>ROUND(G327*L327,P4)</f>
        <v>0</v>
      </c>
      <c r="N327" s="25" t="s">
        <v>589</v>
      </c>
      <c r="O327" s="31">
        <f>M327*AA327</f>
        <v>0</v>
      </c>
      <c r="P327" s="1">
        <v>3</v>
      </c>
      <c r="AA327" s="1">
        <f>IF(P327=1,$O$3,IF(P327=2,$O$4,$O$5))</f>
        <v>0</v>
      </c>
    </row>
    <row r="328" ht="25">
      <c r="A328" s="1" t="s">
        <v>592</v>
      </c>
      <c r="E328" s="27" t="s">
        <v>8892</v>
      </c>
    </row>
    <row r="329" ht="26">
      <c r="A329" s="1" t="s">
        <v>593</v>
      </c>
      <c r="E329" s="32" t="s">
        <v>8893</v>
      </c>
    </row>
    <row r="330">
      <c r="A330" s="1" t="s">
        <v>595</v>
      </c>
      <c r="E330" s="27" t="s">
        <v>8894</v>
      </c>
    </row>
    <row r="331">
      <c r="A331" s="1" t="s">
        <v>587</v>
      </c>
      <c r="B331" s="1">
        <v>79</v>
      </c>
      <c r="C331" s="26" t="s">
        <v>8895</v>
      </c>
      <c r="D331" t="s">
        <v>589</v>
      </c>
      <c r="E331" s="27" t="s">
        <v>8896</v>
      </c>
      <c r="F331" s="28" t="s">
        <v>603</v>
      </c>
      <c r="G331" s="29">
        <v>39.060000000000002</v>
      </c>
      <c r="H331" s="28">
        <v>0</v>
      </c>
      <c r="I331" s="30">
        <f>ROUND(G331*H331,P4)</f>
        <v>0</v>
      </c>
      <c r="L331" s="30">
        <v>0</v>
      </c>
      <c r="M331" s="24">
        <f>ROUND(G331*L331,P4)</f>
        <v>0</v>
      </c>
      <c r="N331" s="25" t="s">
        <v>589</v>
      </c>
      <c r="O331" s="31">
        <f>M331*AA331</f>
        <v>0</v>
      </c>
      <c r="P331" s="1">
        <v>3</v>
      </c>
      <c r="AA331" s="1">
        <f>IF(P331=1,$O$3,IF(P331=2,$O$4,$O$5))</f>
        <v>0</v>
      </c>
    </row>
    <row r="332" ht="25">
      <c r="A332" s="1" t="s">
        <v>592</v>
      </c>
      <c r="E332" s="27" t="s">
        <v>8897</v>
      </c>
    </row>
    <row r="333" ht="26">
      <c r="A333" s="1" t="s">
        <v>593</v>
      </c>
      <c r="E333" s="32" t="s">
        <v>8898</v>
      </c>
    </row>
    <row r="334">
      <c r="A334" s="1" t="s">
        <v>595</v>
      </c>
      <c r="E334" s="27" t="s">
        <v>8899</v>
      </c>
    </row>
    <row r="335">
      <c r="A335" s="1" t="s">
        <v>587</v>
      </c>
      <c r="B335" s="1">
        <v>80</v>
      </c>
      <c r="C335" s="26" t="s">
        <v>8900</v>
      </c>
      <c r="D335" t="s">
        <v>589</v>
      </c>
      <c r="E335" s="27" t="s">
        <v>8901</v>
      </c>
      <c r="F335" s="28" t="s">
        <v>603</v>
      </c>
      <c r="G335" s="29">
        <v>39.060000000000002</v>
      </c>
      <c r="H335" s="28">
        <v>0</v>
      </c>
      <c r="I335" s="30">
        <f>ROUND(G335*H335,P4)</f>
        <v>0</v>
      </c>
      <c r="L335" s="30">
        <v>0</v>
      </c>
      <c r="M335" s="24">
        <f>ROUND(G335*L335,P4)</f>
        <v>0</v>
      </c>
      <c r="N335" s="25" t="s">
        <v>589</v>
      </c>
      <c r="O335" s="31">
        <f>M335*AA335</f>
        <v>0</v>
      </c>
      <c r="P335" s="1">
        <v>3</v>
      </c>
      <c r="AA335" s="1">
        <f>IF(P335=1,$O$3,IF(P335=2,$O$4,$O$5))</f>
        <v>0</v>
      </c>
    </row>
    <row r="336">
      <c r="A336" s="1" t="s">
        <v>592</v>
      </c>
      <c r="E336" s="27" t="s">
        <v>8902</v>
      </c>
    </row>
    <row r="337" ht="26">
      <c r="A337" s="1" t="s">
        <v>593</v>
      </c>
      <c r="E337" s="32" t="s">
        <v>8898</v>
      </c>
    </row>
    <row r="338">
      <c r="A338" s="1" t="s">
        <v>595</v>
      </c>
      <c r="E338" s="27" t="s">
        <v>8899</v>
      </c>
    </row>
    <row r="339">
      <c r="A339" s="1" t="s">
        <v>587</v>
      </c>
      <c r="B339" s="1">
        <v>81</v>
      </c>
      <c r="C339" s="26" t="s">
        <v>8903</v>
      </c>
      <c r="D339" t="s">
        <v>589</v>
      </c>
      <c r="E339" s="27" t="s">
        <v>8904</v>
      </c>
      <c r="F339" s="28" t="s">
        <v>603</v>
      </c>
      <c r="G339" s="29">
        <v>39.060000000000002</v>
      </c>
      <c r="H339" s="28">
        <v>0</v>
      </c>
      <c r="I339" s="30">
        <f>ROUND(G339*H339,P4)</f>
        <v>0</v>
      </c>
      <c r="L339" s="30">
        <v>0</v>
      </c>
      <c r="M339" s="24">
        <f>ROUND(G339*L339,P4)</f>
        <v>0</v>
      </c>
      <c r="N339" s="25" t="s">
        <v>589</v>
      </c>
      <c r="O339" s="31">
        <f>M339*AA339</f>
        <v>0</v>
      </c>
      <c r="P339" s="1">
        <v>3</v>
      </c>
      <c r="AA339" s="1">
        <f>IF(P339=1,$O$3,IF(P339=2,$O$4,$O$5))</f>
        <v>0</v>
      </c>
    </row>
    <row r="340" ht="25">
      <c r="A340" s="1" t="s">
        <v>592</v>
      </c>
      <c r="E340" s="27" t="s">
        <v>8905</v>
      </c>
    </row>
    <row r="341" ht="26">
      <c r="A341" s="1" t="s">
        <v>593</v>
      </c>
      <c r="E341" s="32" t="s">
        <v>8898</v>
      </c>
    </row>
    <row r="342">
      <c r="A342" s="1" t="s">
        <v>595</v>
      </c>
      <c r="E342" s="27" t="s">
        <v>8899</v>
      </c>
    </row>
    <row r="343">
      <c r="A343" s="1" t="s">
        <v>587</v>
      </c>
      <c r="B343" s="1">
        <v>82</v>
      </c>
      <c r="C343" s="26" t="s">
        <v>8906</v>
      </c>
      <c r="D343" t="s">
        <v>589</v>
      </c>
      <c r="E343" s="27" t="s">
        <v>8907</v>
      </c>
      <c r="F343" s="28" t="s">
        <v>603</v>
      </c>
      <c r="G343" s="29">
        <v>167.75700000000001</v>
      </c>
      <c r="H343" s="28">
        <v>0</v>
      </c>
      <c r="I343" s="30">
        <f>ROUND(G343*H343,P4)</f>
        <v>0</v>
      </c>
      <c r="L343" s="30">
        <v>0</v>
      </c>
      <c r="M343" s="24">
        <f>ROUND(G343*L343,P4)</f>
        <v>0</v>
      </c>
      <c r="N343" s="25" t="s">
        <v>589</v>
      </c>
      <c r="O343" s="31">
        <f>M343*AA343</f>
        <v>0</v>
      </c>
      <c r="P343" s="1">
        <v>3</v>
      </c>
      <c r="AA343" s="1">
        <f>IF(P343=1,$O$3,IF(P343=2,$O$4,$O$5))</f>
        <v>0</v>
      </c>
    </row>
    <row r="344" ht="25">
      <c r="A344" s="1" t="s">
        <v>592</v>
      </c>
      <c r="E344" s="27" t="s">
        <v>8908</v>
      </c>
    </row>
    <row r="345" ht="26">
      <c r="A345" s="1" t="s">
        <v>593</v>
      </c>
      <c r="E345" s="32" t="s">
        <v>8909</v>
      </c>
    </row>
    <row r="346">
      <c r="A346" s="1" t="s">
        <v>595</v>
      </c>
      <c r="E346" s="27" t="s">
        <v>589</v>
      </c>
    </row>
    <row r="347">
      <c r="A347" s="1" t="s">
        <v>587</v>
      </c>
      <c r="B347" s="1">
        <v>83</v>
      </c>
      <c r="C347" s="26" t="s">
        <v>8910</v>
      </c>
      <c r="D347" t="s">
        <v>589</v>
      </c>
      <c r="E347" s="27" t="s">
        <v>8911</v>
      </c>
      <c r="F347" s="28" t="s">
        <v>603</v>
      </c>
      <c r="G347" s="29">
        <v>167.75700000000001</v>
      </c>
      <c r="H347" s="28">
        <v>0</v>
      </c>
      <c r="I347" s="30">
        <f>ROUND(G347*H347,P4)</f>
        <v>0</v>
      </c>
      <c r="L347" s="30">
        <v>0</v>
      </c>
      <c r="M347" s="24">
        <f>ROUND(G347*L347,P4)</f>
        <v>0</v>
      </c>
      <c r="N347" s="25" t="s">
        <v>589</v>
      </c>
      <c r="O347" s="31">
        <f>M347*AA347</f>
        <v>0</v>
      </c>
      <c r="P347" s="1">
        <v>3</v>
      </c>
      <c r="AA347" s="1">
        <f>IF(P347=1,$O$3,IF(P347=2,$O$4,$O$5))</f>
        <v>0</v>
      </c>
    </row>
    <row r="348" ht="25">
      <c r="A348" s="1" t="s">
        <v>592</v>
      </c>
      <c r="E348" s="27" t="s">
        <v>8912</v>
      </c>
    </row>
    <row r="349" ht="26">
      <c r="A349" s="1" t="s">
        <v>593</v>
      </c>
      <c r="E349" s="32" t="s">
        <v>8909</v>
      </c>
    </row>
    <row r="350">
      <c r="A350" s="1" t="s">
        <v>595</v>
      </c>
      <c r="E350" s="27" t="s">
        <v>589</v>
      </c>
    </row>
    <row r="351">
      <c r="A351" s="1" t="s">
        <v>587</v>
      </c>
      <c r="B351" s="1">
        <v>84</v>
      </c>
      <c r="C351" s="26" t="s">
        <v>8913</v>
      </c>
      <c r="D351" t="s">
        <v>589</v>
      </c>
      <c r="E351" s="27" t="s">
        <v>8914</v>
      </c>
      <c r="F351" s="28" t="s">
        <v>618</v>
      </c>
      <c r="G351" s="29">
        <v>54.740000000000002</v>
      </c>
      <c r="H351" s="28">
        <v>0</v>
      </c>
      <c r="I351" s="30">
        <f>ROUND(G351*H351,P4)</f>
        <v>0</v>
      </c>
      <c r="L351" s="30">
        <v>0</v>
      </c>
      <c r="M351" s="24">
        <f>ROUND(G351*L351,P4)</f>
        <v>0</v>
      </c>
      <c r="N351" s="25" t="s">
        <v>589</v>
      </c>
      <c r="O351" s="31">
        <f>M351*AA351</f>
        <v>0</v>
      </c>
      <c r="P351" s="1">
        <v>3</v>
      </c>
      <c r="AA351" s="1">
        <f>IF(P351=1,$O$3,IF(P351=2,$O$4,$O$5))</f>
        <v>0</v>
      </c>
    </row>
    <row r="352" ht="25">
      <c r="A352" s="1" t="s">
        <v>592</v>
      </c>
      <c r="E352" s="27" t="s">
        <v>8915</v>
      </c>
    </row>
    <row r="353" ht="26">
      <c r="A353" s="1" t="s">
        <v>593</v>
      </c>
      <c r="E353" s="32" t="s">
        <v>8916</v>
      </c>
    </row>
    <row r="354">
      <c r="A354" s="1" t="s">
        <v>595</v>
      </c>
      <c r="E354" s="27" t="s">
        <v>589</v>
      </c>
    </row>
    <row r="355">
      <c r="A355" s="1" t="s">
        <v>587</v>
      </c>
      <c r="B355" s="1">
        <v>85</v>
      </c>
      <c r="C355" s="26" t="s">
        <v>8917</v>
      </c>
      <c r="D355" t="s">
        <v>589</v>
      </c>
      <c r="E355" s="27" t="s">
        <v>8918</v>
      </c>
      <c r="F355" s="28" t="s">
        <v>618</v>
      </c>
      <c r="G355" s="29">
        <v>44.100000000000001</v>
      </c>
      <c r="H355" s="28">
        <v>0</v>
      </c>
      <c r="I355" s="30">
        <f>ROUND(G355*H355,P4)</f>
        <v>0</v>
      </c>
      <c r="L355" s="30">
        <v>0</v>
      </c>
      <c r="M355" s="24">
        <f>ROUND(G355*L355,P4)</f>
        <v>0</v>
      </c>
      <c r="N355" s="25" t="s">
        <v>589</v>
      </c>
      <c r="O355" s="31">
        <f>M355*AA355</f>
        <v>0</v>
      </c>
      <c r="P355" s="1">
        <v>3</v>
      </c>
      <c r="AA355" s="1">
        <f>IF(P355=1,$O$3,IF(P355=2,$O$4,$O$5))</f>
        <v>0</v>
      </c>
    </row>
    <row r="356" ht="37.5">
      <c r="A356" s="1" t="s">
        <v>592</v>
      </c>
      <c r="E356" s="27" t="s">
        <v>8919</v>
      </c>
    </row>
    <row r="357" ht="39">
      <c r="A357" s="1" t="s">
        <v>593</v>
      </c>
      <c r="E357" s="32" t="s">
        <v>8920</v>
      </c>
    </row>
    <row r="358">
      <c r="A358" s="1" t="s">
        <v>595</v>
      </c>
      <c r="E358" s="27" t="s">
        <v>589</v>
      </c>
    </row>
    <row r="359">
      <c r="A359" s="1" t="s">
        <v>587</v>
      </c>
      <c r="B359" s="1">
        <v>86</v>
      </c>
      <c r="C359" s="26" t="s">
        <v>8921</v>
      </c>
      <c r="D359" t="s">
        <v>589</v>
      </c>
      <c r="E359" s="27" t="s">
        <v>8922</v>
      </c>
      <c r="F359" s="28" t="s">
        <v>603</v>
      </c>
      <c r="G359" s="29">
        <v>167.75700000000001</v>
      </c>
      <c r="H359" s="28">
        <v>0</v>
      </c>
      <c r="I359" s="30">
        <f>ROUND(G359*H359,P4)</f>
        <v>0</v>
      </c>
      <c r="L359" s="30">
        <v>0</v>
      </c>
      <c r="M359" s="24">
        <f>ROUND(G359*L359,P4)</f>
        <v>0</v>
      </c>
      <c r="N359" s="25" t="s">
        <v>589</v>
      </c>
      <c r="O359" s="31">
        <f>M359*AA359</f>
        <v>0</v>
      </c>
      <c r="P359" s="1">
        <v>3</v>
      </c>
      <c r="AA359" s="1">
        <f>IF(P359=1,$O$3,IF(P359=2,$O$4,$O$5))</f>
        <v>0</v>
      </c>
    </row>
    <row r="360">
      <c r="A360" s="1" t="s">
        <v>592</v>
      </c>
      <c r="E360" s="27" t="s">
        <v>8923</v>
      </c>
    </row>
    <row r="361" ht="26">
      <c r="A361" s="1" t="s">
        <v>593</v>
      </c>
      <c r="E361" s="32" t="s">
        <v>8909</v>
      </c>
    </row>
    <row r="362">
      <c r="A362" s="1" t="s">
        <v>595</v>
      </c>
      <c r="E362" s="27" t="s">
        <v>589</v>
      </c>
    </row>
    <row r="363">
      <c r="A363" s="1" t="s">
        <v>587</v>
      </c>
      <c r="B363" s="1">
        <v>87</v>
      </c>
      <c r="C363" s="26" t="s">
        <v>8924</v>
      </c>
      <c r="D363" t="s">
        <v>589</v>
      </c>
      <c r="E363" s="27" t="s">
        <v>8925</v>
      </c>
      <c r="F363" s="28" t="s">
        <v>603</v>
      </c>
      <c r="G363" s="29">
        <v>167.75700000000001</v>
      </c>
      <c r="H363" s="28">
        <v>0</v>
      </c>
      <c r="I363" s="30">
        <f>ROUND(G363*H363,P4)</f>
        <v>0</v>
      </c>
      <c r="L363" s="30">
        <v>0</v>
      </c>
      <c r="M363" s="24">
        <f>ROUND(G363*L363,P4)</f>
        <v>0</v>
      </c>
      <c r="N363" s="25" t="s">
        <v>589</v>
      </c>
      <c r="O363" s="31">
        <f>M363*AA363</f>
        <v>0</v>
      </c>
      <c r="P363" s="1">
        <v>3</v>
      </c>
      <c r="AA363" s="1">
        <f>IF(P363=1,$O$3,IF(P363=2,$O$4,$O$5))</f>
        <v>0</v>
      </c>
    </row>
    <row r="364" ht="25">
      <c r="A364" s="1" t="s">
        <v>592</v>
      </c>
      <c r="E364" s="27" t="s">
        <v>8926</v>
      </c>
    </row>
    <row r="365" ht="65">
      <c r="A365" s="1" t="s">
        <v>593</v>
      </c>
      <c r="E365" s="32" t="s">
        <v>8927</v>
      </c>
    </row>
    <row r="366">
      <c r="A366" s="1" t="s">
        <v>595</v>
      </c>
      <c r="E366" s="27" t="s">
        <v>589</v>
      </c>
    </row>
    <row r="367">
      <c r="A367" s="1" t="s">
        <v>587</v>
      </c>
      <c r="B367" s="1">
        <v>88</v>
      </c>
      <c r="C367" s="26" t="s">
        <v>8928</v>
      </c>
      <c r="D367" t="s">
        <v>589</v>
      </c>
      <c r="E367" s="27" t="s">
        <v>8929</v>
      </c>
      <c r="F367" s="28" t="s">
        <v>603</v>
      </c>
      <c r="G367" s="29">
        <v>22.539999999999999</v>
      </c>
      <c r="H367" s="28">
        <v>0</v>
      </c>
      <c r="I367" s="30">
        <f>ROUND(G367*H367,P4)</f>
        <v>0</v>
      </c>
      <c r="L367" s="30">
        <v>0</v>
      </c>
      <c r="M367" s="24">
        <f>ROUND(G367*L367,P4)</f>
        <v>0</v>
      </c>
      <c r="N367" s="25" t="s">
        <v>589</v>
      </c>
      <c r="O367" s="31">
        <f>M367*AA367</f>
        <v>0</v>
      </c>
      <c r="P367" s="1">
        <v>3</v>
      </c>
      <c r="AA367" s="1">
        <f>IF(P367=1,$O$3,IF(P367=2,$O$4,$O$5))</f>
        <v>0</v>
      </c>
    </row>
    <row r="368" ht="25">
      <c r="A368" s="1" t="s">
        <v>592</v>
      </c>
      <c r="E368" s="27" t="s">
        <v>8930</v>
      </c>
    </row>
    <row r="369" ht="39">
      <c r="A369" s="1" t="s">
        <v>593</v>
      </c>
      <c r="E369" s="32" t="s">
        <v>8931</v>
      </c>
    </row>
    <row r="370">
      <c r="A370" s="1" t="s">
        <v>595</v>
      </c>
      <c r="E370" s="27" t="s">
        <v>589</v>
      </c>
    </row>
    <row r="371" ht="25">
      <c r="A371" s="1" t="s">
        <v>587</v>
      </c>
      <c r="B371" s="1">
        <v>89</v>
      </c>
      <c r="C371" s="26" t="s">
        <v>8932</v>
      </c>
      <c r="D371" t="s">
        <v>589</v>
      </c>
      <c r="E371" s="27" t="s">
        <v>8933</v>
      </c>
      <c r="F371" s="28" t="s">
        <v>591</v>
      </c>
      <c r="G371" s="29">
        <v>8.7349999999999994</v>
      </c>
      <c r="H371" s="28">
        <v>0</v>
      </c>
      <c r="I371" s="30">
        <f>ROUND(G371*H371,P4)</f>
        <v>0</v>
      </c>
      <c r="L371" s="30">
        <v>0</v>
      </c>
      <c r="M371" s="24">
        <f>ROUND(G371*L371,P4)</f>
        <v>0</v>
      </c>
      <c r="N371" s="25" t="s">
        <v>589</v>
      </c>
      <c r="O371" s="31">
        <f>M371*AA371</f>
        <v>0</v>
      </c>
      <c r="P371" s="1">
        <v>3</v>
      </c>
      <c r="AA371" s="1">
        <f>IF(P371=1,$O$3,IF(P371=2,$O$4,$O$5))</f>
        <v>0</v>
      </c>
    </row>
    <row r="372" ht="25">
      <c r="A372" s="1" t="s">
        <v>592</v>
      </c>
      <c r="E372" s="27" t="s">
        <v>8934</v>
      </c>
    </row>
    <row r="373" ht="39">
      <c r="A373" s="1" t="s">
        <v>593</v>
      </c>
      <c r="E373" s="32" t="s">
        <v>8935</v>
      </c>
    </row>
    <row r="374">
      <c r="A374" s="1" t="s">
        <v>595</v>
      </c>
      <c r="E374" s="27" t="s">
        <v>589</v>
      </c>
    </row>
    <row r="375">
      <c r="A375" s="1" t="s">
        <v>587</v>
      </c>
      <c r="B375" s="1">
        <v>90</v>
      </c>
      <c r="C375" s="26" t="s">
        <v>8936</v>
      </c>
      <c r="D375" t="s">
        <v>589</v>
      </c>
      <c r="E375" s="27" t="s">
        <v>8937</v>
      </c>
      <c r="F375" s="28" t="s">
        <v>680</v>
      </c>
      <c r="G375" s="29">
        <v>1.6910000000000001</v>
      </c>
      <c r="H375" s="28">
        <v>0</v>
      </c>
      <c r="I375" s="30">
        <f>ROUND(G375*H375,P4)</f>
        <v>0</v>
      </c>
      <c r="L375" s="30">
        <v>0</v>
      </c>
      <c r="M375" s="24">
        <f>ROUND(G375*L375,P4)</f>
        <v>0</v>
      </c>
      <c r="N375" s="25" t="s">
        <v>589</v>
      </c>
      <c r="O375" s="31">
        <f>M375*AA375</f>
        <v>0</v>
      </c>
      <c r="P375" s="1">
        <v>3</v>
      </c>
      <c r="AA375" s="1">
        <f>IF(P375=1,$O$3,IF(P375=2,$O$4,$O$5))</f>
        <v>0</v>
      </c>
    </row>
    <row r="376">
      <c r="A376" s="1" t="s">
        <v>592</v>
      </c>
      <c r="E376" s="27" t="s">
        <v>8938</v>
      </c>
    </row>
    <row r="377" ht="78">
      <c r="A377" s="1" t="s">
        <v>593</v>
      </c>
      <c r="E377" s="32" t="s">
        <v>8939</v>
      </c>
    </row>
    <row r="378">
      <c r="A378" s="1" t="s">
        <v>595</v>
      </c>
      <c r="E378" s="27" t="s">
        <v>589</v>
      </c>
    </row>
    <row r="379">
      <c r="A379" s="1" t="s">
        <v>587</v>
      </c>
      <c r="B379" s="1">
        <v>91</v>
      </c>
      <c r="C379" s="26" t="s">
        <v>8940</v>
      </c>
      <c r="D379" t="s">
        <v>589</v>
      </c>
      <c r="E379" s="27" t="s">
        <v>8941</v>
      </c>
      <c r="F379" s="28" t="s">
        <v>603</v>
      </c>
      <c r="G379" s="29">
        <v>87.159999999999997</v>
      </c>
      <c r="H379" s="28">
        <v>0</v>
      </c>
      <c r="I379" s="30">
        <f>ROUND(G379*H379,P4)</f>
        <v>0</v>
      </c>
      <c r="L379" s="30">
        <v>0</v>
      </c>
      <c r="M379" s="24">
        <f>ROUND(G379*L379,P4)</f>
        <v>0</v>
      </c>
      <c r="N379" s="25" t="s">
        <v>589</v>
      </c>
      <c r="O379" s="31">
        <f>M379*AA379</f>
        <v>0</v>
      </c>
      <c r="P379" s="1">
        <v>3</v>
      </c>
      <c r="AA379" s="1">
        <f>IF(P379=1,$O$3,IF(P379=2,$O$4,$O$5))</f>
        <v>0</v>
      </c>
    </row>
    <row r="380">
      <c r="A380" s="1" t="s">
        <v>592</v>
      </c>
      <c r="E380" s="27" t="s">
        <v>8942</v>
      </c>
    </row>
    <row r="381" ht="26">
      <c r="A381" s="1" t="s">
        <v>593</v>
      </c>
      <c r="E381" s="32" t="s">
        <v>8943</v>
      </c>
    </row>
    <row r="382">
      <c r="A382" s="1" t="s">
        <v>595</v>
      </c>
      <c r="E382" s="27" t="s">
        <v>589</v>
      </c>
    </row>
    <row r="383" ht="25">
      <c r="A383" s="1" t="s">
        <v>587</v>
      </c>
      <c r="B383" s="1">
        <v>92</v>
      </c>
      <c r="C383" s="26" t="s">
        <v>8944</v>
      </c>
      <c r="D383" t="s">
        <v>589</v>
      </c>
      <c r="E383" s="27" t="s">
        <v>8945</v>
      </c>
      <c r="F383" s="28" t="s">
        <v>603</v>
      </c>
      <c r="G383" s="29">
        <v>871.60000000000002</v>
      </c>
      <c r="H383" s="28">
        <v>0</v>
      </c>
      <c r="I383" s="30">
        <f>ROUND(G383*H383,P4)</f>
        <v>0</v>
      </c>
      <c r="L383" s="30">
        <v>0</v>
      </c>
      <c r="M383" s="24">
        <f>ROUND(G383*L383,P4)</f>
        <v>0</v>
      </c>
      <c r="N383" s="25" t="s">
        <v>589</v>
      </c>
      <c r="O383" s="31">
        <f>M383*AA383</f>
        <v>0</v>
      </c>
      <c r="P383" s="1">
        <v>3</v>
      </c>
      <c r="AA383" s="1">
        <f>IF(P383=1,$O$3,IF(P383=2,$O$4,$O$5))</f>
        <v>0</v>
      </c>
    </row>
    <row r="384" ht="25">
      <c r="A384" s="1" t="s">
        <v>592</v>
      </c>
      <c r="E384" s="27" t="s">
        <v>8946</v>
      </c>
    </row>
    <row r="385" ht="26">
      <c r="A385" s="1" t="s">
        <v>593</v>
      </c>
      <c r="E385" s="32" t="s">
        <v>8947</v>
      </c>
    </row>
    <row r="386">
      <c r="A386" s="1" t="s">
        <v>595</v>
      </c>
      <c r="E386" s="27" t="s">
        <v>589</v>
      </c>
    </row>
    <row r="387">
      <c r="A387" s="1" t="s">
        <v>587</v>
      </c>
      <c r="B387" s="1">
        <v>93</v>
      </c>
      <c r="C387" s="26" t="s">
        <v>8948</v>
      </c>
      <c r="D387" t="s">
        <v>589</v>
      </c>
      <c r="E387" s="27" t="s">
        <v>8949</v>
      </c>
      <c r="F387" s="28" t="s">
        <v>618</v>
      </c>
      <c r="G387" s="29">
        <v>1.8</v>
      </c>
      <c r="H387" s="28">
        <v>0</v>
      </c>
      <c r="I387" s="30">
        <f>ROUND(G387*H387,P4)</f>
        <v>0</v>
      </c>
      <c r="L387" s="30">
        <v>0</v>
      </c>
      <c r="M387" s="24">
        <f>ROUND(G387*L387,P4)</f>
        <v>0</v>
      </c>
      <c r="N387" s="25" t="s">
        <v>589</v>
      </c>
      <c r="O387" s="31">
        <f>M387*AA387</f>
        <v>0</v>
      </c>
      <c r="P387" s="1">
        <v>3</v>
      </c>
      <c r="AA387" s="1">
        <f>IF(P387=1,$O$3,IF(P387=2,$O$4,$O$5))</f>
        <v>0</v>
      </c>
    </row>
    <row r="388" ht="25">
      <c r="A388" s="1" t="s">
        <v>592</v>
      </c>
      <c r="E388" s="27" t="s">
        <v>8950</v>
      </c>
    </row>
    <row r="389" ht="39">
      <c r="A389" s="1" t="s">
        <v>593</v>
      </c>
      <c r="E389" s="32" t="s">
        <v>8951</v>
      </c>
    </row>
    <row r="390">
      <c r="A390" s="1" t="s">
        <v>595</v>
      </c>
      <c r="E390" s="27" t="s">
        <v>589</v>
      </c>
    </row>
    <row r="391">
      <c r="A391" s="1" t="s">
        <v>587</v>
      </c>
      <c r="B391" s="1">
        <v>94</v>
      </c>
      <c r="C391" s="26" t="s">
        <v>8952</v>
      </c>
      <c r="D391" t="s">
        <v>589</v>
      </c>
      <c r="E391" s="27" t="s">
        <v>8953</v>
      </c>
      <c r="F391" s="28" t="s">
        <v>603</v>
      </c>
      <c r="G391" s="29">
        <v>3.4199999999999999</v>
      </c>
      <c r="H391" s="28">
        <v>0</v>
      </c>
      <c r="I391" s="30">
        <f>ROUND(G391*H391,P4)</f>
        <v>0</v>
      </c>
      <c r="L391" s="30">
        <v>0</v>
      </c>
      <c r="M391" s="24">
        <f>ROUND(G391*L391,P4)</f>
        <v>0</v>
      </c>
      <c r="N391" s="25" t="s">
        <v>589</v>
      </c>
      <c r="O391" s="31">
        <f>M391*AA391</f>
        <v>0</v>
      </c>
      <c r="P391" s="1">
        <v>3</v>
      </c>
      <c r="AA391" s="1">
        <f>IF(P391=1,$O$3,IF(P391=2,$O$4,$O$5))</f>
        <v>0</v>
      </c>
    </row>
    <row r="392" ht="25">
      <c r="A392" s="1" t="s">
        <v>592</v>
      </c>
      <c r="E392" s="27" t="s">
        <v>8954</v>
      </c>
    </row>
    <row r="393" ht="39">
      <c r="A393" s="1" t="s">
        <v>593</v>
      </c>
      <c r="E393" s="32" t="s">
        <v>8955</v>
      </c>
    </row>
    <row r="394">
      <c r="A394" s="1" t="s">
        <v>595</v>
      </c>
      <c r="E394" s="27" t="s">
        <v>589</v>
      </c>
    </row>
    <row r="395" ht="25">
      <c r="A395" s="1" t="s">
        <v>587</v>
      </c>
      <c r="B395" s="1">
        <v>95</v>
      </c>
      <c r="C395" s="26" t="s">
        <v>8956</v>
      </c>
      <c r="D395" t="s">
        <v>589</v>
      </c>
      <c r="E395" s="27" t="s">
        <v>8957</v>
      </c>
      <c r="F395" s="28" t="s">
        <v>603</v>
      </c>
      <c r="G395" s="29">
        <v>94.659999999999997</v>
      </c>
      <c r="H395" s="28">
        <v>0</v>
      </c>
      <c r="I395" s="30">
        <f>ROUND(G395*H395,P4)</f>
        <v>0</v>
      </c>
      <c r="L395" s="30">
        <v>0</v>
      </c>
      <c r="M395" s="24">
        <f>ROUND(G395*L395,P4)</f>
        <v>0</v>
      </c>
      <c r="N395" s="25" t="s">
        <v>589</v>
      </c>
      <c r="O395" s="31">
        <f>M395*AA395</f>
        <v>0</v>
      </c>
      <c r="P395" s="1">
        <v>3</v>
      </c>
      <c r="AA395" s="1">
        <f>IF(P395=1,$O$3,IF(P395=2,$O$4,$O$5))</f>
        <v>0</v>
      </c>
    </row>
    <row r="396" ht="25">
      <c r="A396" s="1" t="s">
        <v>592</v>
      </c>
      <c r="E396" s="27" t="s">
        <v>8958</v>
      </c>
    </row>
    <row r="397" ht="26">
      <c r="A397" s="1" t="s">
        <v>593</v>
      </c>
      <c r="E397" s="32" t="s">
        <v>8959</v>
      </c>
    </row>
    <row r="398">
      <c r="A398" s="1" t="s">
        <v>595</v>
      </c>
      <c r="E398" s="27" t="s">
        <v>589</v>
      </c>
    </row>
    <row r="399">
      <c r="A399" s="1" t="s">
        <v>587</v>
      </c>
      <c r="B399" s="1">
        <v>96</v>
      </c>
      <c r="C399" s="26" t="s">
        <v>8960</v>
      </c>
      <c r="D399" t="s">
        <v>589</v>
      </c>
      <c r="E399" s="27" t="s">
        <v>8961</v>
      </c>
      <c r="F399" s="28" t="s">
        <v>603</v>
      </c>
      <c r="G399" s="29">
        <v>94.659999999999997</v>
      </c>
      <c r="H399" s="28">
        <v>0</v>
      </c>
      <c r="I399" s="30">
        <f>ROUND(G399*H399,P4)</f>
        <v>0</v>
      </c>
      <c r="L399" s="30">
        <v>0</v>
      </c>
      <c r="M399" s="24">
        <f>ROUND(G399*L399,P4)</f>
        <v>0</v>
      </c>
      <c r="N399" s="25" t="s">
        <v>589</v>
      </c>
      <c r="O399" s="31">
        <f>M399*AA399</f>
        <v>0</v>
      </c>
      <c r="P399" s="1">
        <v>3</v>
      </c>
      <c r="AA399" s="1">
        <f>IF(P399=1,$O$3,IF(P399=2,$O$4,$O$5))</f>
        <v>0</v>
      </c>
    </row>
    <row r="400">
      <c r="A400" s="1" t="s">
        <v>592</v>
      </c>
      <c r="E400" s="27" t="s">
        <v>8962</v>
      </c>
    </row>
    <row r="401" ht="26">
      <c r="A401" s="1" t="s">
        <v>593</v>
      </c>
      <c r="E401" s="32" t="s">
        <v>8963</v>
      </c>
    </row>
    <row r="402">
      <c r="A402" s="1" t="s">
        <v>595</v>
      </c>
      <c r="E402" s="27" t="s">
        <v>589</v>
      </c>
    </row>
    <row r="403">
      <c r="A403" s="1" t="s">
        <v>587</v>
      </c>
      <c r="B403" s="1">
        <v>97</v>
      </c>
      <c r="C403" s="26" t="s">
        <v>8275</v>
      </c>
      <c r="D403" t="s">
        <v>589</v>
      </c>
      <c r="E403" s="27" t="s">
        <v>8276</v>
      </c>
      <c r="F403" s="28" t="s">
        <v>603</v>
      </c>
      <c r="G403" s="29">
        <v>7.2000000000000002</v>
      </c>
      <c r="H403" s="28">
        <v>0</v>
      </c>
      <c r="I403" s="30">
        <f>ROUND(G403*H403,P4)</f>
        <v>0</v>
      </c>
      <c r="L403" s="30">
        <v>0</v>
      </c>
      <c r="M403" s="24">
        <f>ROUND(G403*L403,P4)</f>
        <v>0</v>
      </c>
      <c r="N403" s="25" t="s">
        <v>589</v>
      </c>
      <c r="O403" s="31">
        <f>M403*AA403</f>
        <v>0</v>
      </c>
      <c r="P403" s="1">
        <v>3</v>
      </c>
      <c r="AA403" s="1">
        <f>IF(P403=1,$O$3,IF(P403=2,$O$4,$O$5))</f>
        <v>0</v>
      </c>
    </row>
    <row r="404" ht="25">
      <c r="A404" s="1" t="s">
        <v>592</v>
      </c>
      <c r="E404" s="27" t="s">
        <v>8277</v>
      </c>
    </row>
    <row r="405" ht="26">
      <c r="A405" s="1" t="s">
        <v>593</v>
      </c>
      <c r="E405" s="32" t="s">
        <v>8964</v>
      </c>
    </row>
    <row r="406">
      <c r="A406" s="1" t="s">
        <v>595</v>
      </c>
      <c r="E406" s="27" t="s">
        <v>589</v>
      </c>
    </row>
    <row r="407">
      <c r="A407" s="1" t="s">
        <v>587</v>
      </c>
      <c r="B407" s="1">
        <v>98</v>
      </c>
      <c r="C407" s="26" t="s">
        <v>8279</v>
      </c>
      <c r="D407" t="s">
        <v>589</v>
      </c>
      <c r="E407" s="27" t="s">
        <v>8280</v>
      </c>
      <c r="F407" s="28" t="s">
        <v>603</v>
      </c>
      <c r="G407" s="29">
        <v>7.2000000000000002</v>
      </c>
      <c r="H407" s="28">
        <v>0</v>
      </c>
      <c r="I407" s="30">
        <f>ROUND(G407*H407,P4)</f>
        <v>0</v>
      </c>
      <c r="L407" s="30">
        <v>0</v>
      </c>
      <c r="M407" s="24">
        <f>ROUND(G407*L407,P4)</f>
        <v>0</v>
      </c>
      <c r="N407" s="25" t="s">
        <v>589</v>
      </c>
      <c r="O407" s="31">
        <f>M407*AA407</f>
        <v>0</v>
      </c>
      <c r="P407" s="1">
        <v>3</v>
      </c>
      <c r="AA407" s="1">
        <f>IF(P407=1,$O$3,IF(P407=2,$O$4,$O$5))</f>
        <v>0</v>
      </c>
    </row>
    <row r="408" ht="25">
      <c r="A408" s="1" t="s">
        <v>592</v>
      </c>
      <c r="E408" s="27" t="s">
        <v>8281</v>
      </c>
    </row>
    <row r="409" ht="26">
      <c r="A409" s="1" t="s">
        <v>593</v>
      </c>
      <c r="E409" s="32" t="s">
        <v>8965</v>
      </c>
    </row>
    <row r="410">
      <c r="A410" s="1" t="s">
        <v>595</v>
      </c>
      <c r="E410" s="27" t="s">
        <v>589</v>
      </c>
    </row>
    <row r="411">
      <c r="A411" s="1" t="s">
        <v>587</v>
      </c>
      <c r="B411" s="1">
        <v>99</v>
      </c>
      <c r="C411" s="26" t="s">
        <v>8966</v>
      </c>
      <c r="D411" t="s">
        <v>589</v>
      </c>
      <c r="E411" s="27" t="s">
        <v>8967</v>
      </c>
      <c r="F411" s="28" t="s">
        <v>618</v>
      </c>
      <c r="G411" s="29">
        <v>16.629999999999999</v>
      </c>
      <c r="H411" s="28">
        <v>0</v>
      </c>
      <c r="I411" s="30">
        <f>ROUND(G411*H411,P4)</f>
        <v>0</v>
      </c>
      <c r="L411" s="30">
        <v>0</v>
      </c>
      <c r="M411" s="24">
        <f>ROUND(G411*L411,P4)</f>
        <v>0</v>
      </c>
      <c r="N411" s="25" t="s">
        <v>589</v>
      </c>
      <c r="O411" s="31">
        <f>M411*AA411</f>
        <v>0</v>
      </c>
      <c r="P411" s="1">
        <v>3</v>
      </c>
      <c r="AA411" s="1">
        <f>IF(P411=1,$O$3,IF(P411=2,$O$4,$O$5))</f>
        <v>0</v>
      </c>
    </row>
    <row r="412" ht="25">
      <c r="A412" s="1" t="s">
        <v>592</v>
      </c>
      <c r="E412" s="27" t="s">
        <v>8968</v>
      </c>
    </row>
    <row r="413" ht="39">
      <c r="A413" s="1" t="s">
        <v>593</v>
      </c>
      <c r="E413" s="32" t="s">
        <v>8969</v>
      </c>
    </row>
    <row r="414">
      <c r="A414" s="1" t="s">
        <v>595</v>
      </c>
      <c r="E414" s="27" t="s">
        <v>589</v>
      </c>
    </row>
    <row r="415">
      <c r="A415" s="1" t="s">
        <v>587</v>
      </c>
      <c r="B415" s="1">
        <v>100</v>
      </c>
      <c r="C415" s="26" t="s">
        <v>8142</v>
      </c>
      <c r="D415" t="s">
        <v>589</v>
      </c>
      <c r="E415" s="27" t="s">
        <v>8143</v>
      </c>
      <c r="F415" s="28" t="s">
        <v>618</v>
      </c>
      <c r="G415" s="29">
        <v>31.199999999999999</v>
      </c>
      <c r="H415" s="28">
        <v>0</v>
      </c>
      <c r="I415" s="30">
        <f>ROUND(G415*H415,P4)</f>
        <v>0</v>
      </c>
      <c r="L415" s="30">
        <v>0</v>
      </c>
      <c r="M415" s="24">
        <f>ROUND(G415*L415,P4)</f>
        <v>0</v>
      </c>
      <c r="N415" s="25" t="s">
        <v>589</v>
      </c>
      <c r="O415" s="31">
        <f>M415*AA415</f>
        <v>0</v>
      </c>
      <c r="P415" s="1">
        <v>3</v>
      </c>
      <c r="AA415" s="1">
        <f>IF(P415=1,$O$3,IF(P415=2,$O$4,$O$5))</f>
        <v>0</v>
      </c>
    </row>
    <row r="416" ht="25">
      <c r="A416" s="1" t="s">
        <v>592</v>
      </c>
      <c r="E416" s="27" t="s">
        <v>8144</v>
      </c>
    </row>
    <row r="417" ht="26">
      <c r="A417" s="1" t="s">
        <v>593</v>
      </c>
      <c r="E417" s="32" t="s">
        <v>8970</v>
      </c>
    </row>
    <row r="418">
      <c r="A418" s="1" t="s">
        <v>595</v>
      </c>
      <c r="E418" s="27" t="s">
        <v>589</v>
      </c>
    </row>
    <row r="419">
      <c r="A419" s="1" t="s">
        <v>587</v>
      </c>
      <c r="B419" s="1">
        <v>101</v>
      </c>
      <c r="C419" s="26" t="s">
        <v>8971</v>
      </c>
      <c r="D419" t="s">
        <v>589</v>
      </c>
      <c r="E419" s="27" t="s">
        <v>8972</v>
      </c>
      <c r="F419" s="28" t="s">
        <v>610</v>
      </c>
      <c r="G419" s="29">
        <v>4</v>
      </c>
      <c r="H419" s="28">
        <v>0</v>
      </c>
      <c r="I419" s="30">
        <f>ROUND(G419*H419,P4)</f>
        <v>0</v>
      </c>
      <c r="L419" s="30">
        <v>0</v>
      </c>
      <c r="M419" s="24">
        <f>ROUND(G419*L419,P4)</f>
        <v>0</v>
      </c>
      <c r="N419" s="25" t="s">
        <v>589</v>
      </c>
      <c r="O419" s="31">
        <f>M419*AA419</f>
        <v>0</v>
      </c>
      <c r="P419" s="1">
        <v>3</v>
      </c>
      <c r="AA419" s="1">
        <f>IF(P419=1,$O$3,IF(P419=2,$O$4,$O$5))</f>
        <v>0</v>
      </c>
    </row>
    <row r="420" ht="25">
      <c r="A420" s="1" t="s">
        <v>592</v>
      </c>
      <c r="E420" s="27" t="s">
        <v>8973</v>
      </c>
    </row>
    <row r="421" ht="39">
      <c r="A421" s="1" t="s">
        <v>593</v>
      </c>
      <c r="E421" s="32" t="s">
        <v>8974</v>
      </c>
    </row>
    <row r="422">
      <c r="A422" s="1" t="s">
        <v>595</v>
      </c>
      <c r="E422" s="27" t="s">
        <v>589</v>
      </c>
    </row>
    <row r="423" ht="25">
      <c r="A423" s="1" t="s">
        <v>587</v>
      </c>
      <c r="B423" s="1">
        <v>102</v>
      </c>
      <c r="C423" s="26" t="s">
        <v>8975</v>
      </c>
      <c r="D423" t="s">
        <v>589</v>
      </c>
      <c r="E423" s="27" t="s">
        <v>8976</v>
      </c>
      <c r="F423" s="28" t="s">
        <v>610</v>
      </c>
      <c r="G423" s="29">
        <v>3</v>
      </c>
      <c r="H423" s="28">
        <v>0</v>
      </c>
      <c r="I423" s="30">
        <f>ROUND(G423*H423,P4)</f>
        <v>0</v>
      </c>
      <c r="L423" s="30">
        <v>0</v>
      </c>
      <c r="M423" s="24">
        <f>ROUND(G423*L423,P4)</f>
        <v>0</v>
      </c>
      <c r="N423" s="25" t="s">
        <v>589</v>
      </c>
      <c r="O423" s="31">
        <f>M423*AA423</f>
        <v>0</v>
      </c>
      <c r="P423" s="1">
        <v>3</v>
      </c>
      <c r="AA423" s="1">
        <f>IF(P423=1,$O$3,IF(P423=2,$O$4,$O$5))</f>
        <v>0</v>
      </c>
    </row>
    <row r="424" ht="25">
      <c r="A424" s="1" t="s">
        <v>592</v>
      </c>
      <c r="E424" s="27" t="s">
        <v>8977</v>
      </c>
    </row>
    <row r="425" ht="39">
      <c r="A425" s="1" t="s">
        <v>593</v>
      </c>
      <c r="E425" s="32" t="s">
        <v>8978</v>
      </c>
    </row>
    <row r="426">
      <c r="A426" s="1" t="s">
        <v>595</v>
      </c>
      <c r="E426" s="27" t="s">
        <v>589</v>
      </c>
    </row>
    <row r="427">
      <c r="A427" s="1" t="s">
        <v>587</v>
      </c>
      <c r="B427" s="1">
        <v>103</v>
      </c>
      <c r="C427" s="26" t="s">
        <v>8979</v>
      </c>
      <c r="D427" t="s">
        <v>589</v>
      </c>
      <c r="E427" s="27" t="s">
        <v>8980</v>
      </c>
      <c r="F427" s="28" t="s">
        <v>610</v>
      </c>
      <c r="G427" s="29">
        <v>1</v>
      </c>
      <c r="H427" s="28">
        <v>0</v>
      </c>
      <c r="I427" s="30">
        <f>ROUND(G427*H427,P4)</f>
        <v>0</v>
      </c>
      <c r="L427" s="30">
        <v>0</v>
      </c>
      <c r="M427" s="24">
        <f>ROUND(G427*L427,P4)</f>
        <v>0</v>
      </c>
      <c r="N427" s="25" t="s">
        <v>589</v>
      </c>
      <c r="O427" s="31">
        <f>M427*AA427</f>
        <v>0</v>
      </c>
      <c r="P427" s="1">
        <v>3</v>
      </c>
      <c r="AA427" s="1">
        <f>IF(P427=1,$O$3,IF(P427=2,$O$4,$O$5))</f>
        <v>0</v>
      </c>
    </row>
    <row r="428" ht="25">
      <c r="A428" s="1" t="s">
        <v>592</v>
      </c>
      <c r="E428" s="27" t="s">
        <v>8981</v>
      </c>
    </row>
    <row r="429" ht="39">
      <c r="A429" s="1" t="s">
        <v>593</v>
      </c>
      <c r="E429" s="32" t="s">
        <v>8863</v>
      </c>
    </row>
    <row r="430">
      <c r="A430" s="1" t="s">
        <v>595</v>
      </c>
      <c r="E430" s="27" t="s">
        <v>589</v>
      </c>
    </row>
    <row r="431">
      <c r="A431" s="1" t="s">
        <v>587</v>
      </c>
      <c r="B431" s="1">
        <v>104</v>
      </c>
      <c r="C431" s="26" t="s">
        <v>8982</v>
      </c>
      <c r="D431" t="s">
        <v>589</v>
      </c>
      <c r="E431" s="27" t="s">
        <v>8983</v>
      </c>
      <c r="F431" s="28" t="s">
        <v>603</v>
      </c>
      <c r="G431" s="29">
        <v>9.8699999999999992</v>
      </c>
      <c r="H431" s="28">
        <v>0</v>
      </c>
      <c r="I431" s="30">
        <f>ROUND(G431*H431,P4)</f>
        <v>0</v>
      </c>
      <c r="L431" s="30">
        <v>0</v>
      </c>
      <c r="M431" s="24">
        <f>ROUND(G431*L431,P4)</f>
        <v>0</v>
      </c>
      <c r="N431" s="25" t="s">
        <v>589</v>
      </c>
      <c r="O431" s="31">
        <f>M431*AA431</f>
        <v>0</v>
      </c>
      <c r="P431" s="1">
        <v>3</v>
      </c>
      <c r="AA431" s="1">
        <f>IF(P431=1,$O$3,IF(P431=2,$O$4,$O$5))</f>
        <v>0</v>
      </c>
    </row>
    <row r="432">
      <c r="A432" s="1" t="s">
        <v>592</v>
      </c>
      <c r="E432" s="27" t="s">
        <v>8984</v>
      </c>
    </row>
    <row r="433" ht="39">
      <c r="A433" s="1" t="s">
        <v>593</v>
      </c>
      <c r="E433" s="32" t="s">
        <v>8985</v>
      </c>
    </row>
    <row r="434">
      <c r="A434" s="1" t="s">
        <v>595</v>
      </c>
      <c r="E434" s="27" t="s">
        <v>589</v>
      </c>
    </row>
    <row r="435">
      <c r="A435" s="1" t="s">
        <v>587</v>
      </c>
      <c r="B435" s="1">
        <v>105</v>
      </c>
      <c r="C435" s="26" t="s">
        <v>8986</v>
      </c>
      <c r="D435" t="s">
        <v>589</v>
      </c>
      <c r="E435" s="27" t="s">
        <v>8983</v>
      </c>
      <c r="F435" s="28" t="s">
        <v>603</v>
      </c>
      <c r="G435" s="29">
        <v>3.9199999999999999</v>
      </c>
      <c r="H435" s="28">
        <v>0</v>
      </c>
      <c r="I435" s="30">
        <f>ROUND(G435*H435,P4)</f>
        <v>0</v>
      </c>
      <c r="L435" s="30">
        <v>0</v>
      </c>
      <c r="M435" s="24">
        <f>ROUND(G435*L435,P4)</f>
        <v>0</v>
      </c>
      <c r="N435" s="25" t="s">
        <v>589</v>
      </c>
      <c r="O435" s="31">
        <f>M435*AA435</f>
        <v>0</v>
      </c>
      <c r="P435" s="1">
        <v>3</v>
      </c>
      <c r="AA435" s="1">
        <f>IF(P435=1,$O$3,IF(P435=2,$O$4,$O$5))</f>
        <v>0</v>
      </c>
    </row>
    <row r="436">
      <c r="A436" s="1" t="s">
        <v>592</v>
      </c>
      <c r="E436" s="27" t="s">
        <v>8983</v>
      </c>
    </row>
    <row r="437" ht="39">
      <c r="A437" s="1" t="s">
        <v>593</v>
      </c>
      <c r="E437" s="32" t="s">
        <v>8987</v>
      </c>
    </row>
    <row r="438">
      <c r="A438" s="1" t="s">
        <v>595</v>
      </c>
      <c r="E438" s="27" t="s">
        <v>589</v>
      </c>
    </row>
    <row r="439">
      <c r="A439" s="1" t="s">
        <v>587</v>
      </c>
      <c r="B439" s="1">
        <v>106</v>
      </c>
      <c r="C439" s="26" t="s">
        <v>8988</v>
      </c>
      <c r="D439" t="s">
        <v>589</v>
      </c>
      <c r="E439" s="27" t="s">
        <v>8989</v>
      </c>
      <c r="F439" s="28" t="s">
        <v>603</v>
      </c>
      <c r="G439" s="29">
        <v>7.8399999999999999</v>
      </c>
      <c r="H439" s="28">
        <v>0</v>
      </c>
      <c r="I439" s="30">
        <f>ROUND(G439*H439,P4)</f>
        <v>0</v>
      </c>
      <c r="L439" s="30">
        <v>0</v>
      </c>
      <c r="M439" s="24">
        <f>ROUND(G439*L439,P4)</f>
        <v>0</v>
      </c>
      <c r="N439" s="25" t="s">
        <v>589</v>
      </c>
      <c r="O439" s="31">
        <f>M439*AA439</f>
        <v>0</v>
      </c>
      <c r="P439" s="1">
        <v>3</v>
      </c>
      <c r="AA439" s="1">
        <f>IF(P439=1,$O$3,IF(P439=2,$O$4,$O$5))</f>
        <v>0</v>
      </c>
    </row>
    <row r="440">
      <c r="A440" s="1" t="s">
        <v>592</v>
      </c>
      <c r="E440" s="27" t="s">
        <v>8989</v>
      </c>
    </row>
    <row r="441" ht="39">
      <c r="A441" s="1" t="s">
        <v>593</v>
      </c>
      <c r="E441" s="32" t="s">
        <v>8990</v>
      </c>
    </row>
    <row r="442">
      <c r="A442" s="1" t="s">
        <v>595</v>
      </c>
      <c r="E442" s="27" t="s">
        <v>589</v>
      </c>
    </row>
    <row r="443">
      <c r="A443" s="1" t="s">
        <v>587</v>
      </c>
      <c r="B443" s="1">
        <v>107</v>
      </c>
      <c r="C443" s="26" t="s">
        <v>8991</v>
      </c>
      <c r="D443" t="s">
        <v>589</v>
      </c>
      <c r="E443" s="27" t="s">
        <v>8992</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8992</v>
      </c>
    </row>
    <row r="445" ht="39">
      <c r="A445" s="1" t="s">
        <v>593</v>
      </c>
      <c r="E445" s="32" t="s">
        <v>8951</v>
      </c>
    </row>
    <row r="446">
      <c r="A446" s="1" t="s">
        <v>595</v>
      </c>
      <c r="E446" s="27" t="s">
        <v>589</v>
      </c>
    </row>
    <row r="447" ht="13">
      <c r="A447" s="1" t="s">
        <v>584</v>
      </c>
      <c r="C447" s="22" t="s">
        <v>4228</v>
      </c>
      <c r="E447" s="23" t="s">
        <v>4229</v>
      </c>
      <c r="L447" s="24">
        <f>SUMIFS(L448:L487,A448:A487,"P")</f>
        <v>0</v>
      </c>
      <c r="M447" s="24">
        <f>SUMIFS(M448:M487,A448:A487,"P")</f>
        <v>0</v>
      </c>
      <c r="N447" s="25"/>
    </row>
    <row r="448">
      <c r="A448" s="1" t="s">
        <v>587</v>
      </c>
      <c r="B448" s="1">
        <v>108</v>
      </c>
      <c r="C448" s="26" t="s">
        <v>8566</v>
      </c>
      <c r="D448" t="s">
        <v>589</v>
      </c>
      <c r="E448" s="27" t="s">
        <v>8567</v>
      </c>
      <c r="F448" s="28" t="s">
        <v>680</v>
      </c>
      <c r="G448" s="29">
        <v>0.070000000000000007</v>
      </c>
      <c r="H448" s="28">
        <v>0</v>
      </c>
      <c r="I448" s="30">
        <f>ROUND(G448*H448,P4)</f>
        <v>0</v>
      </c>
      <c r="L448" s="30">
        <v>0</v>
      </c>
      <c r="M448" s="24">
        <f>ROUND(G448*L448,P4)</f>
        <v>0</v>
      </c>
      <c r="N448" s="25" t="s">
        <v>589</v>
      </c>
      <c r="O448" s="31">
        <f>M448*AA448</f>
        <v>0</v>
      </c>
      <c r="P448" s="1">
        <v>3</v>
      </c>
      <c r="AA448" s="1">
        <f>IF(P448=1,$O$3,IF(P448=2,$O$4,$O$5))</f>
        <v>0</v>
      </c>
    </row>
    <row r="449">
      <c r="A449" s="1" t="s">
        <v>592</v>
      </c>
      <c r="E449" s="27" t="s">
        <v>8567</v>
      </c>
    </row>
    <row r="450" ht="39">
      <c r="A450" s="1" t="s">
        <v>593</v>
      </c>
      <c r="E450" s="32" t="s">
        <v>8993</v>
      </c>
    </row>
    <row r="451">
      <c r="A451" s="1" t="s">
        <v>595</v>
      </c>
      <c r="E451" s="27" t="s">
        <v>589</v>
      </c>
    </row>
    <row r="452" ht="25">
      <c r="A452" s="1" t="s">
        <v>587</v>
      </c>
      <c r="B452" s="1">
        <v>109</v>
      </c>
      <c r="C452" s="26" t="s">
        <v>8994</v>
      </c>
      <c r="D452" t="s">
        <v>589</v>
      </c>
      <c r="E452" s="27" t="s">
        <v>8995</v>
      </c>
      <c r="F452" s="28" t="s">
        <v>3079</v>
      </c>
      <c r="G452" s="29">
        <v>107.346</v>
      </c>
      <c r="H452" s="28">
        <v>0</v>
      </c>
      <c r="I452" s="30">
        <f>ROUND(G452*H452,P4)</f>
        <v>0</v>
      </c>
      <c r="L452" s="30">
        <v>0</v>
      </c>
      <c r="M452" s="24">
        <f>ROUND(G452*L452,P4)</f>
        <v>0</v>
      </c>
      <c r="N452" s="25" t="s">
        <v>589</v>
      </c>
      <c r="O452" s="31">
        <f>M452*AA452</f>
        <v>0</v>
      </c>
      <c r="P452" s="1">
        <v>3</v>
      </c>
      <c r="AA452" s="1">
        <f>IF(P452=1,$O$3,IF(P452=2,$O$4,$O$5))</f>
        <v>0</v>
      </c>
    </row>
    <row r="453" ht="25">
      <c r="A453" s="1" t="s">
        <v>592</v>
      </c>
      <c r="E453" s="27" t="s">
        <v>8995</v>
      </c>
    </row>
    <row r="454" ht="26">
      <c r="A454" s="1" t="s">
        <v>593</v>
      </c>
      <c r="E454" s="32" t="s">
        <v>8996</v>
      </c>
    </row>
    <row r="455">
      <c r="A455" s="1" t="s">
        <v>595</v>
      </c>
      <c r="E455" s="27" t="s">
        <v>589</v>
      </c>
    </row>
    <row r="456" ht="25">
      <c r="A456" s="1" t="s">
        <v>587</v>
      </c>
      <c r="B456" s="1">
        <v>110</v>
      </c>
      <c r="C456" s="26" t="s">
        <v>8568</v>
      </c>
      <c r="D456" t="s">
        <v>589</v>
      </c>
      <c r="E456" s="27" t="s">
        <v>8569</v>
      </c>
      <c r="F456" s="28" t="s">
        <v>603</v>
      </c>
      <c r="G456" s="29">
        <v>573.75999999999999</v>
      </c>
      <c r="H456" s="28">
        <v>0</v>
      </c>
      <c r="I456" s="30">
        <f>ROUND(G456*H456,P4)</f>
        <v>0</v>
      </c>
      <c r="L456" s="30">
        <v>0</v>
      </c>
      <c r="M456" s="24">
        <f>ROUND(G456*L456,P4)</f>
        <v>0</v>
      </c>
      <c r="N456" s="25" t="s">
        <v>589</v>
      </c>
      <c r="O456" s="31">
        <f>M456*AA456</f>
        <v>0</v>
      </c>
      <c r="P456" s="1">
        <v>3</v>
      </c>
      <c r="AA456" s="1">
        <f>IF(P456=1,$O$3,IF(P456=2,$O$4,$O$5))</f>
        <v>0</v>
      </c>
    </row>
    <row r="457" ht="25">
      <c r="A457" s="1" t="s">
        <v>592</v>
      </c>
      <c r="E457" s="27" t="s">
        <v>8569</v>
      </c>
    </row>
    <row r="458" ht="52">
      <c r="A458" s="1" t="s">
        <v>593</v>
      </c>
      <c r="E458" s="32" t="s">
        <v>8997</v>
      </c>
    </row>
    <row r="459">
      <c r="A459" s="1" t="s">
        <v>595</v>
      </c>
      <c r="E459" s="27" t="s">
        <v>589</v>
      </c>
    </row>
    <row r="460">
      <c r="A460" s="1" t="s">
        <v>587</v>
      </c>
      <c r="B460" s="1">
        <v>111</v>
      </c>
      <c r="C460" s="26" t="s">
        <v>8571</v>
      </c>
      <c r="D460" t="s">
        <v>589</v>
      </c>
      <c r="E460" s="27" t="s">
        <v>8572</v>
      </c>
      <c r="F460" s="28" t="s">
        <v>603</v>
      </c>
      <c r="G460" s="29">
        <v>157.63</v>
      </c>
      <c r="H460" s="28">
        <v>0</v>
      </c>
      <c r="I460" s="30">
        <f>ROUND(G460*H460,P4)</f>
        <v>0</v>
      </c>
      <c r="L460" s="30">
        <v>0</v>
      </c>
      <c r="M460" s="24">
        <f>ROUND(G460*L460,P4)</f>
        <v>0</v>
      </c>
      <c r="N460" s="25" t="s">
        <v>589</v>
      </c>
      <c r="O460" s="31">
        <f>M460*AA460</f>
        <v>0</v>
      </c>
      <c r="P460" s="1">
        <v>3</v>
      </c>
      <c r="AA460" s="1">
        <f>IF(P460=1,$O$3,IF(P460=2,$O$4,$O$5))</f>
        <v>0</v>
      </c>
    </row>
    <row r="461" ht="25">
      <c r="A461" s="1" t="s">
        <v>592</v>
      </c>
      <c r="E461" s="27" t="s">
        <v>8573</v>
      </c>
    </row>
    <row r="462" ht="26">
      <c r="A462" s="1" t="s">
        <v>593</v>
      </c>
      <c r="E462" s="32" t="s">
        <v>8998</v>
      </c>
    </row>
    <row r="463">
      <c r="A463" s="1" t="s">
        <v>595</v>
      </c>
      <c r="E463" s="27" t="s">
        <v>589</v>
      </c>
    </row>
    <row r="464">
      <c r="A464" s="1" t="s">
        <v>587</v>
      </c>
      <c r="B464" s="1">
        <v>112</v>
      </c>
      <c r="C464" s="26" t="s">
        <v>8999</v>
      </c>
      <c r="D464" t="s">
        <v>589</v>
      </c>
      <c r="E464" s="27" t="s">
        <v>9000</v>
      </c>
      <c r="F464" s="28" t="s">
        <v>603</v>
      </c>
      <c r="G464" s="29">
        <v>77.325000000000003</v>
      </c>
      <c r="H464" s="28">
        <v>0</v>
      </c>
      <c r="I464" s="30">
        <f>ROUND(G464*H464,P4)</f>
        <v>0</v>
      </c>
      <c r="L464" s="30">
        <v>0</v>
      </c>
      <c r="M464" s="24">
        <f>ROUND(G464*L464,P4)</f>
        <v>0</v>
      </c>
      <c r="N464" s="25" t="s">
        <v>589</v>
      </c>
      <c r="O464" s="31">
        <f>M464*AA464</f>
        <v>0</v>
      </c>
      <c r="P464" s="1">
        <v>3</v>
      </c>
      <c r="AA464" s="1">
        <f>IF(P464=1,$O$3,IF(P464=2,$O$4,$O$5))</f>
        <v>0</v>
      </c>
    </row>
    <row r="465" ht="25">
      <c r="A465" s="1" t="s">
        <v>592</v>
      </c>
      <c r="E465" s="27" t="s">
        <v>9001</v>
      </c>
    </row>
    <row r="466" ht="39">
      <c r="A466" s="1" t="s">
        <v>593</v>
      </c>
      <c r="E466" s="32" t="s">
        <v>9002</v>
      </c>
    </row>
    <row r="467">
      <c r="A467" s="1" t="s">
        <v>595</v>
      </c>
      <c r="E467" s="27" t="s">
        <v>589</v>
      </c>
    </row>
    <row r="468">
      <c r="A468" s="1" t="s">
        <v>587</v>
      </c>
      <c r="B468" s="1">
        <v>113</v>
      </c>
      <c r="C468" s="26" t="s">
        <v>8575</v>
      </c>
      <c r="D468" t="s">
        <v>589</v>
      </c>
      <c r="E468" s="27" t="s">
        <v>8576</v>
      </c>
      <c r="F468" s="28" t="s">
        <v>603</v>
      </c>
      <c r="G468" s="29">
        <v>315.25999999999999</v>
      </c>
      <c r="H468" s="28">
        <v>0</v>
      </c>
      <c r="I468" s="30">
        <f>ROUND(G468*H468,P4)</f>
        <v>0</v>
      </c>
      <c r="L468" s="30">
        <v>0</v>
      </c>
      <c r="M468" s="24">
        <f>ROUND(G468*L468,P4)</f>
        <v>0</v>
      </c>
      <c r="N468" s="25" t="s">
        <v>589</v>
      </c>
      <c r="O468" s="31">
        <f>M468*AA468</f>
        <v>0</v>
      </c>
      <c r="P468" s="1">
        <v>3</v>
      </c>
      <c r="AA468" s="1">
        <f>IF(P468=1,$O$3,IF(P468=2,$O$4,$O$5))</f>
        <v>0</v>
      </c>
    </row>
    <row r="469">
      <c r="A469" s="1" t="s">
        <v>592</v>
      </c>
      <c r="E469" s="27" t="s">
        <v>8577</v>
      </c>
    </row>
    <row r="470" ht="26">
      <c r="A470" s="1" t="s">
        <v>593</v>
      </c>
      <c r="E470" s="32" t="s">
        <v>9003</v>
      </c>
    </row>
    <row r="471">
      <c r="A471" s="1" t="s">
        <v>595</v>
      </c>
      <c r="E471" s="27" t="s">
        <v>589</v>
      </c>
    </row>
    <row r="472">
      <c r="A472" s="1" t="s">
        <v>587</v>
      </c>
      <c r="B472" s="1">
        <v>114</v>
      </c>
      <c r="C472" s="26" t="s">
        <v>8579</v>
      </c>
      <c r="D472" t="s">
        <v>589</v>
      </c>
      <c r="E472" s="27" t="s">
        <v>8580</v>
      </c>
      <c r="F472" s="28" t="s">
        <v>603</v>
      </c>
      <c r="G472" s="29">
        <v>154.65000000000001</v>
      </c>
      <c r="H472" s="28">
        <v>0</v>
      </c>
      <c r="I472" s="30">
        <f>ROUND(G472*H472,P4)</f>
        <v>0</v>
      </c>
      <c r="L472" s="30">
        <v>0</v>
      </c>
      <c r="M472" s="24">
        <f>ROUND(G472*L472,P4)</f>
        <v>0</v>
      </c>
      <c r="N472" s="25" t="s">
        <v>589</v>
      </c>
      <c r="O472" s="31">
        <f>M472*AA472</f>
        <v>0</v>
      </c>
      <c r="P472" s="1">
        <v>3</v>
      </c>
      <c r="AA472" s="1">
        <f>IF(P472=1,$O$3,IF(P472=2,$O$4,$O$5))</f>
        <v>0</v>
      </c>
    </row>
    <row r="473">
      <c r="A473" s="1" t="s">
        <v>592</v>
      </c>
      <c r="E473" s="27" t="s">
        <v>8581</v>
      </c>
    </row>
    <row r="474" ht="26">
      <c r="A474" s="1" t="s">
        <v>593</v>
      </c>
      <c r="E474" s="32" t="s">
        <v>9004</v>
      </c>
    </row>
    <row r="475">
      <c r="A475" s="1" t="s">
        <v>595</v>
      </c>
      <c r="E475" s="27" t="s">
        <v>589</v>
      </c>
    </row>
    <row r="476" ht="25">
      <c r="A476" s="1" t="s">
        <v>587</v>
      </c>
      <c r="B476" s="1">
        <v>115</v>
      </c>
      <c r="C476" s="26" t="s">
        <v>9005</v>
      </c>
      <c r="D476" t="s">
        <v>589</v>
      </c>
      <c r="E476" s="27" t="s">
        <v>9006</v>
      </c>
      <c r="F476" s="28" t="s">
        <v>603</v>
      </c>
      <c r="G476" s="29">
        <v>30.091999999999999</v>
      </c>
      <c r="H476" s="28">
        <v>0</v>
      </c>
      <c r="I476" s="30">
        <f>ROUND(G476*H476,P4)</f>
        <v>0</v>
      </c>
      <c r="L476" s="30">
        <v>0</v>
      </c>
      <c r="M476" s="24">
        <f>ROUND(G476*L476,P4)</f>
        <v>0</v>
      </c>
      <c r="N476" s="25" t="s">
        <v>589</v>
      </c>
      <c r="O476" s="31">
        <f>M476*AA476</f>
        <v>0</v>
      </c>
      <c r="P476" s="1">
        <v>3</v>
      </c>
      <c r="AA476" s="1">
        <f>IF(P476=1,$O$3,IF(P476=2,$O$4,$O$5))</f>
        <v>0</v>
      </c>
    </row>
    <row r="477" ht="25">
      <c r="A477" s="1" t="s">
        <v>592</v>
      </c>
      <c r="E477" s="27" t="s">
        <v>9007</v>
      </c>
    </row>
    <row r="478" ht="221">
      <c r="A478" s="1" t="s">
        <v>593</v>
      </c>
      <c r="E478" s="32" t="s">
        <v>9008</v>
      </c>
    </row>
    <row r="479">
      <c r="A479" s="1" t="s">
        <v>595</v>
      </c>
      <c r="E479" s="27" t="s">
        <v>589</v>
      </c>
    </row>
    <row r="480">
      <c r="A480" s="1" t="s">
        <v>587</v>
      </c>
      <c r="B480" s="1">
        <v>116</v>
      </c>
      <c r="C480" s="26" t="s">
        <v>9009</v>
      </c>
      <c r="D480" t="s">
        <v>589</v>
      </c>
      <c r="E480" s="27" t="s">
        <v>9010</v>
      </c>
      <c r="F480" s="28" t="s">
        <v>603</v>
      </c>
      <c r="G480" s="29">
        <v>49.795000000000002</v>
      </c>
      <c r="H480" s="28">
        <v>0</v>
      </c>
      <c r="I480" s="30">
        <f>ROUND(G480*H480,P4)</f>
        <v>0</v>
      </c>
      <c r="L480" s="30">
        <v>0</v>
      </c>
      <c r="M480" s="24">
        <f>ROUND(G480*L480,P4)</f>
        <v>0</v>
      </c>
      <c r="N480" s="25" t="s">
        <v>589</v>
      </c>
      <c r="O480" s="31">
        <f>M480*AA480</f>
        <v>0</v>
      </c>
      <c r="P480" s="1">
        <v>3</v>
      </c>
      <c r="AA480" s="1">
        <f>IF(P480=1,$O$3,IF(P480=2,$O$4,$O$5))</f>
        <v>0</v>
      </c>
    </row>
    <row r="481" ht="25">
      <c r="A481" s="1" t="s">
        <v>592</v>
      </c>
      <c r="E481" s="27" t="s">
        <v>9011</v>
      </c>
    </row>
    <row r="482" ht="221">
      <c r="A482" s="1" t="s">
        <v>593</v>
      </c>
      <c r="E482" s="32" t="s">
        <v>9012</v>
      </c>
    </row>
    <row r="483">
      <c r="A483" s="1" t="s">
        <v>595</v>
      </c>
      <c r="E483" s="27" t="s">
        <v>589</v>
      </c>
    </row>
    <row r="484">
      <c r="A484" s="1" t="s">
        <v>587</v>
      </c>
      <c r="B484" s="1">
        <v>117</v>
      </c>
      <c r="C484" s="26" t="s">
        <v>8582</v>
      </c>
      <c r="D484" t="s">
        <v>589</v>
      </c>
      <c r="E484" s="27" t="s">
        <v>8583</v>
      </c>
      <c r="F484" s="28" t="s">
        <v>680</v>
      </c>
      <c r="G484" s="29">
        <v>3.464</v>
      </c>
      <c r="H484" s="28">
        <v>0</v>
      </c>
      <c r="I484" s="30">
        <f>ROUND(G484*H484,P4)</f>
        <v>0</v>
      </c>
      <c r="L484" s="30">
        <v>0</v>
      </c>
      <c r="M484" s="24">
        <f>ROUND(G484*L484,P4)</f>
        <v>0</v>
      </c>
      <c r="N484" s="25" t="s">
        <v>589</v>
      </c>
      <c r="O484" s="31">
        <f>M484*AA484</f>
        <v>0</v>
      </c>
      <c r="P484" s="1">
        <v>3</v>
      </c>
      <c r="AA484" s="1">
        <f>IF(P484=1,$O$3,IF(P484=2,$O$4,$O$5))</f>
        <v>0</v>
      </c>
    </row>
    <row r="485" ht="37.5">
      <c r="A485" s="1" t="s">
        <v>592</v>
      </c>
      <c r="E485" s="27" t="s">
        <v>8584</v>
      </c>
    </row>
    <row r="486">
      <c r="A486" s="1" t="s">
        <v>593</v>
      </c>
    </row>
    <row r="487">
      <c r="A487" s="1" t="s">
        <v>595</v>
      </c>
      <c r="E487" s="27" t="s">
        <v>589</v>
      </c>
    </row>
    <row r="488" ht="13">
      <c r="A488" s="1" t="s">
        <v>584</v>
      </c>
      <c r="C488" s="22" t="s">
        <v>8585</v>
      </c>
      <c r="E488" s="23" t="s">
        <v>8586</v>
      </c>
      <c r="L488" s="24">
        <f>SUMIFS(L489:L544,A489:A544,"P")</f>
        <v>0</v>
      </c>
      <c r="M488" s="24">
        <f>SUMIFS(M489:M544,A489:A544,"P")</f>
        <v>0</v>
      </c>
      <c r="N488" s="25"/>
    </row>
    <row r="489">
      <c r="A489" s="1" t="s">
        <v>587</v>
      </c>
      <c r="B489" s="1">
        <v>118</v>
      </c>
      <c r="C489" s="26" t="s">
        <v>9013</v>
      </c>
      <c r="D489" t="s">
        <v>589</v>
      </c>
      <c r="E489" s="27" t="s">
        <v>9014</v>
      </c>
      <c r="F489" s="28" t="s">
        <v>603</v>
      </c>
      <c r="G489" s="29">
        <v>101.58499999999999</v>
      </c>
      <c r="H489" s="28">
        <v>0</v>
      </c>
      <c r="I489" s="30">
        <f>ROUND(G489*H489,P4)</f>
        <v>0</v>
      </c>
      <c r="L489" s="30">
        <v>0</v>
      </c>
      <c r="M489" s="24">
        <f>ROUND(G489*L489,P4)</f>
        <v>0</v>
      </c>
      <c r="N489" s="25" t="s">
        <v>589</v>
      </c>
      <c r="O489" s="31">
        <f>M489*AA489</f>
        <v>0</v>
      </c>
      <c r="P489" s="1">
        <v>3</v>
      </c>
      <c r="AA489" s="1">
        <f>IF(P489=1,$O$3,IF(P489=2,$O$4,$O$5))</f>
        <v>0</v>
      </c>
    </row>
    <row r="490">
      <c r="A490" s="1" t="s">
        <v>592</v>
      </c>
      <c r="E490" s="27" t="s">
        <v>9014</v>
      </c>
    </row>
    <row r="491">
      <c r="A491" s="1" t="s">
        <v>593</v>
      </c>
    </row>
    <row r="492">
      <c r="A492" s="1" t="s">
        <v>595</v>
      </c>
      <c r="E492" s="27" t="s">
        <v>589</v>
      </c>
    </row>
    <row r="493">
      <c r="A493" s="1" t="s">
        <v>587</v>
      </c>
      <c r="B493" s="1">
        <v>119</v>
      </c>
      <c r="C493" s="26" t="s">
        <v>9015</v>
      </c>
      <c r="D493" t="s">
        <v>589</v>
      </c>
      <c r="E493" s="27" t="s">
        <v>9016</v>
      </c>
      <c r="F493" s="28" t="s">
        <v>603</v>
      </c>
      <c r="G493" s="29">
        <v>186.965</v>
      </c>
      <c r="H493" s="28">
        <v>0</v>
      </c>
      <c r="I493" s="30">
        <f>ROUND(G493*H493,P4)</f>
        <v>0</v>
      </c>
      <c r="L493" s="30">
        <v>0</v>
      </c>
      <c r="M493" s="24">
        <f>ROUND(G493*L493,P4)</f>
        <v>0</v>
      </c>
      <c r="N493" s="25" t="s">
        <v>589</v>
      </c>
      <c r="O493" s="31">
        <f>M493*AA493</f>
        <v>0</v>
      </c>
      <c r="P493" s="1">
        <v>3</v>
      </c>
      <c r="AA493" s="1">
        <f>IF(P493=1,$O$3,IF(P493=2,$O$4,$O$5))</f>
        <v>0</v>
      </c>
    </row>
    <row r="494">
      <c r="A494" s="1" t="s">
        <v>592</v>
      </c>
      <c r="E494" s="27" t="s">
        <v>9016</v>
      </c>
    </row>
    <row r="495" ht="39">
      <c r="A495" s="1" t="s">
        <v>593</v>
      </c>
      <c r="E495" s="32" t="s">
        <v>9017</v>
      </c>
    </row>
    <row r="496">
      <c r="A496" s="1" t="s">
        <v>595</v>
      </c>
      <c r="E496" s="27" t="s">
        <v>589</v>
      </c>
    </row>
    <row r="497">
      <c r="A497" s="1" t="s">
        <v>587</v>
      </c>
      <c r="B497" s="1">
        <v>120</v>
      </c>
      <c r="C497" s="26" t="s">
        <v>9018</v>
      </c>
      <c r="D497" t="s">
        <v>589</v>
      </c>
      <c r="E497" s="27" t="s">
        <v>9019</v>
      </c>
      <c r="F497" s="28" t="s">
        <v>603</v>
      </c>
      <c r="G497" s="29">
        <v>95.876000000000005</v>
      </c>
      <c r="H497" s="28">
        <v>0</v>
      </c>
      <c r="I497" s="30">
        <f>ROUND(G497*H497,P4)</f>
        <v>0</v>
      </c>
      <c r="L497" s="30">
        <v>0</v>
      </c>
      <c r="M497" s="24">
        <f>ROUND(G497*L497,P4)</f>
        <v>0</v>
      </c>
      <c r="N497" s="25" t="s">
        <v>589</v>
      </c>
      <c r="O497" s="31">
        <f>M497*AA497</f>
        <v>0</v>
      </c>
      <c r="P497" s="1">
        <v>3</v>
      </c>
      <c r="AA497" s="1">
        <f>IF(P497=1,$O$3,IF(P497=2,$O$4,$O$5))</f>
        <v>0</v>
      </c>
    </row>
    <row r="498">
      <c r="A498" s="1" t="s">
        <v>592</v>
      </c>
      <c r="E498" s="27" t="s">
        <v>9019</v>
      </c>
    </row>
    <row r="499" ht="39">
      <c r="A499" s="1" t="s">
        <v>593</v>
      </c>
      <c r="E499" s="32" t="s">
        <v>9020</v>
      </c>
    </row>
    <row r="500">
      <c r="A500" s="1" t="s">
        <v>595</v>
      </c>
      <c r="E500" s="27" t="s">
        <v>589</v>
      </c>
    </row>
    <row r="501">
      <c r="A501" s="1" t="s">
        <v>587</v>
      </c>
      <c r="B501" s="1">
        <v>121</v>
      </c>
      <c r="C501" s="26" t="s">
        <v>9021</v>
      </c>
      <c r="D501" t="s">
        <v>589</v>
      </c>
      <c r="E501" s="27" t="s">
        <v>9022</v>
      </c>
      <c r="F501" s="28" t="s">
        <v>603</v>
      </c>
      <c r="G501" s="29">
        <v>40.756</v>
      </c>
      <c r="H501" s="28">
        <v>0</v>
      </c>
      <c r="I501" s="30">
        <f>ROUND(G501*H501,P4)</f>
        <v>0</v>
      </c>
      <c r="L501" s="30">
        <v>0</v>
      </c>
      <c r="M501" s="24">
        <f>ROUND(G501*L501,P4)</f>
        <v>0</v>
      </c>
      <c r="N501" s="25" t="s">
        <v>589</v>
      </c>
      <c r="O501" s="31">
        <f>M501*AA501</f>
        <v>0</v>
      </c>
      <c r="P501" s="1">
        <v>3</v>
      </c>
      <c r="AA501" s="1">
        <f>IF(P501=1,$O$3,IF(P501=2,$O$4,$O$5))</f>
        <v>0</v>
      </c>
    </row>
    <row r="502">
      <c r="A502" s="1" t="s">
        <v>592</v>
      </c>
      <c r="E502" s="27" t="s">
        <v>9022</v>
      </c>
    </row>
    <row r="503">
      <c r="A503" s="1" t="s">
        <v>593</v>
      </c>
    </row>
    <row r="504">
      <c r="A504" s="1" t="s">
        <v>595</v>
      </c>
      <c r="E504" s="27" t="s">
        <v>589</v>
      </c>
    </row>
    <row r="505">
      <c r="A505" s="1" t="s">
        <v>587</v>
      </c>
      <c r="B505" s="1">
        <v>122</v>
      </c>
      <c r="C505" s="26" t="s">
        <v>8587</v>
      </c>
      <c r="D505" t="s">
        <v>589</v>
      </c>
      <c r="E505" s="27" t="s">
        <v>8588</v>
      </c>
      <c r="F505" s="28" t="s">
        <v>603</v>
      </c>
      <c r="G505" s="29">
        <v>207.899</v>
      </c>
      <c r="H505" s="28">
        <v>0</v>
      </c>
      <c r="I505" s="30">
        <f>ROUND(G505*H505,P4)</f>
        <v>0</v>
      </c>
      <c r="L505" s="30">
        <v>0</v>
      </c>
      <c r="M505" s="24">
        <f>ROUND(G505*L505,P4)</f>
        <v>0</v>
      </c>
      <c r="N505" s="25" t="s">
        <v>589</v>
      </c>
      <c r="O505" s="31">
        <f>M505*AA505</f>
        <v>0</v>
      </c>
      <c r="P505" s="1">
        <v>3</v>
      </c>
      <c r="AA505" s="1">
        <f>IF(P505=1,$O$3,IF(P505=2,$O$4,$O$5))</f>
        <v>0</v>
      </c>
    </row>
    <row r="506">
      <c r="A506" s="1" t="s">
        <v>592</v>
      </c>
      <c r="E506" s="27" t="s">
        <v>8588</v>
      </c>
    </row>
    <row r="507" ht="26">
      <c r="A507" s="1" t="s">
        <v>593</v>
      </c>
      <c r="E507" s="32" t="s">
        <v>9023</v>
      </c>
    </row>
    <row r="508">
      <c r="A508" s="1" t="s">
        <v>595</v>
      </c>
      <c r="E508" s="27" t="s">
        <v>589</v>
      </c>
    </row>
    <row r="509">
      <c r="A509" s="1" t="s">
        <v>587</v>
      </c>
      <c r="B509" s="1">
        <v>123</v>
      </c>
      <c r="C509" s="26" t="s">
        <v>9024</v>
      </c>
      <c r="D509" t="s">
        <v>589</v>
      </c>
      <c r="E509" s="27" t="s">
        <v>9025</v>
      </c>
      <c r="F509" s="28" t="s">
        <v>603</v>
      </c>
      <c r="G509" s="29">
        <v>168.43700000000001</v>
      </c>
      <c r="H509" s="28">
        <v>0</v>
      </c>
      <c r="I509" s="30">
        <f>ROUND(G509*H509,P4)</f>
        <v>0</v>
      </c>
      <c r="L509" s="30">
        <v>0</v>
      </c>
      <c r="M509" s="24">
        <f>ROUND(G509*L509,P4)</f>
        <v>0</v>
      </c>
      <c r="N509" s="25" t="s">
        <v>589</v>
      </c>
      <c r="O509" s="31">
        <f>M509*AA509</f>
        <v>0</v>
      </c>
      <c r="P509" s="1">
        <v>3</v>
      </c>
      <c r="AA509" s="1">
        <f>IF(P509=1,$O$3,IF(P509=2,$O$4,$O$5))</f>
        <v>0</v>
      </c>
    </row>
    <row r="510">
      <c r="A510" s="1" t="s">
        <v>592</v>
      </c>
      <c r="E510" s="27" t="s">
        <v>9025</v>
      </c>
    </row>
    <row r="511" ht="39">
      <c r="A511" s="1" t="s">
        <v>593</v>
      </c>
      <c r="E511" s="32" t="s">
        <v>9026</v>
      </c>
    </row>
    <row r="512">
      <c r="A512" s="1" t="s">
        <v>595</v>
      </c>
      <c r="E512" s="27" t="s">
        <v>589</v>
      </c>
    </row>
    <row r="513">
      <c r="A513" s="1" t="s">
        <v>587</v>
      </c>
      <c r="B513" s="1">
        <v>124</v>
      </c>
      <c r="C513" s="26" t="s">
        <v>9027</v>
      </c>
      <c r="D513" t="s">
        <v>589</v>
      </c>
      <c r="E513" s="27" t="s">
        <v>9028</v>
      </c>
      <c r="F513" s="28" t="s">
        <v>603</v>
      </c>
      <c r="G513" s="29">
        <v>168.43700000000001</v>
      </c>
      <c r="H513" s="28">
        <v>0</v>
      </c>
      <c r="I513" s="30">
        <f>ROUND(G513*H513,P4)</f>
        <v>0</v>
      </c>
      <c r="L513" s="30">
        <v>0</v>
      </c>
      <c r="M513" s="24">
        <f>ROUND(G513*L513,P4)</f>
        <v>0</v>
      </c>
      <c r="N513" s="25" t="s">
        <v>589</v>
      </c>
      <c r="O513" s="31">
        <f>M513*AA513</f>
        <v>0</v>
      </c>
      <c r="P513" s="1">
        <v>3</v>
      </c>
      <c r="AA513" s="1">
        <f>IF(P513=1,$O$3,IF(P513=2,$O$4,$O$5))</f>
        <v>0</v>
      </c>
    </row>
    <row r="514">
      <c r="A514" s="1" t="s">
        <v>592</v>
      </c>
      <c r="E514" s="27" t="s">
        <v>9028</v>
      </c>
    </row>
    <row r="515">
      <c r="A515" s="1" t="s">
        <v>593</v>
      </c>
    </row>
    <row r="516">
      <c r="A516" s="1" t="s">
        <v>595</v>
      </c>
      <c r="E516" s="27" t="s">
        <v>589</v>
      </c>
    </row>
    <row r="517">
      <c r="A517" s="1" t="s">
        <v>587</v>
      </c>
      <c r="B517" s="1">
        <v>125</v>
      </c>
      <c r="C517" s="26" t="s">
        <v>9029</v>
      </c>
      <c r="D517" t="s">
        <v>589</v>
      </c>
      <c r="E517" s="27" t="s">
        <v>9030</v>
      </c>
      <c r="F517" s="28" t="s">
        <v>603</v>
      </c>
      <c r="G517" s="29">
        <v>320.83199999999999</v>
      </c>
      <c r="H517" s="28">
        <v>0</v>
      </c>
      <c r="I517" s="30">
        <f>ROUND(G517*H517,P4)</f>
        <v>0</v>
      </c>
      <c r="L517" s="30">
        <v>0</v>
      </c>
      <c r="M517" s="24">
        <f>ROUND(G517*L517,P4)</f>
        <v>0</v>
      </c>
      <c r="N517" s="25" t="s">
        <v>589</v>
      </c>
      <c r="O517" s="31">
        <f>M517*AA517</f>
        <v>0</v>
      </c>
      <c r="P517" s="1">
        <v>3</v>
      </c>
      <c r="AA517" s="1">
        <f>IF(P517=1,$O$3,IF(P517=2,$O$4,$O$5))</f>
        <v>0</v>
      </c>
    </row>
    <row r="518" ht="25">
      <c r="A518" s="1" t="s">
        <v>592</v>
      </c>
      <c r="E518" s="27" t="s">
        <v>9031</v>
      </c>
    </row>
    <row r="519" ht="52">
      <c r="A519" s="1" t="s">
        <v>593</v>
      </c>
      <c r="E519" s="32" t="s">
        <v>9032</v>
      </c>
    </row>
    <row r="520">
      <c r="A520" s="1" t="s">
        <v>595</v>
      </c>
      <c r="E520" s="27" t="s">
        <v>589</v>
      </c>
    </row>
    <row r="521">
      <c r="A521" s="1" t="s">
        <v>587</v>
      </c>
      <c r="B521" s="1">
        <v>126</v>
      </c>
      <c r="C521" s="26" t="s">
        <v>9033</v>
      </c>
      <c r="D521" t="s">
        <v>589</v>
      </c>
      <c r="E521" s="27" t="s">
        <v>9034</v>
      </c>
      <c r="F521" s="28" t="s">
        <v>603</v>
      </c>
      <c r="G521" s="29">
        <v>87.159999999999997</v>
      </c>
      <c r="H521" s="28">
        <v>0</v>
      </c>
      <c r="I521" s="30">
        <f>ROUND(G521*H521,P4)</f>
        <v>0</v>
      </c>
      <c r="L521" s="30">
        <v>0</v>
      </c>
      <c r="M521" s="24">
        <f>ROUND(G521*L521,P4)</f>
        <v>0</v>
      </c>
      <c r="N521" s="25" t="s">
        <v>589</v>
      </c>
      <c r="O521" s="31">
        <f>M521*AA521</f>
        <v>0</v>
      </c>
      <c r="P521" s="1">
        <v>3</v>
      </c>
      <c r="AA521" s="1">
        <f>IF(P521=1,$O$3,IF(P521=2,$O$4,$O$5))</f>
        <v>0</v>
      </c>
    </row>
    <row r="522" ht="25">
      <c r="A522" s="1" t="s">
        <v>592</v>
      </c>
      <c r="E522" s="27" t="s">
        <v>9035</v>
      </c>
    </row>
    <row r="523" ht="26">
      <c r="A523" s="1" t="s">
        <v>593</v>
      </c>
      <c r="E523" s="32" t="s">
        <v>9036</v>
      </c>
    </row>
    <row r="524">
      <c r="A524" s="1" t="s">
        <v>595</v>
      </c>
      <c r="E524" s="27" t="s">
        <v>589</v>
      </c>
    </row>
    <row r="525" ht="25">
      <c r="A525" s="1" t="s">
        <v>587</v>
      </c>
      <c r="B525" s="1">
        <v>127</v>
      </c>
      <c r="C525" s="26" t="s">
        <v>8590</v>
      </c>
      <c r="D525" t="s">
        <v>589</v>
      </c>
      <c r="E525" s="27" t="s">
        <v>8591</v>
      </c>
      <c r="F525" s="28" t="s">
        <v>603</v>
      </c>
      <c r="G525" s="29">
        <v>192.499</v>
      </c>
      <c r="H525" s="28">
        <v>0</v>
      </c>
      <c r="I525" s="30">
        <f>ROUND(G525*H525,P4)</f>
        <v>0</v>
      </c>
      <c r="L525" s="30">
        <v>0</v>
      </c>
      <c r="M525" s="24">
        <f>ROUND(G525*L525,P4)</f>
        <v>0</v>
      </c>
      <c r="N525" s="25" t="s">
        <v>589</v>
      </c>
      <c r="O525" s="31">
        <f>M525*AA525</f>
        <v>0</v>
      </c>
      <c r="P525" s="1">
        <v>3</v>
      </c>
      <c r="AA525" s="1">
        <f>IF(P525=1,$O$3,IF(P525=2,$O$4,$O$5))</f>
        <v>0</v>
      </c>
    </row>
    <row r="526" ht="25">
      <c r="A526" s="1" t="s">
        <v>592</v>
      </c>
      <c r="E526" s="27" t="s">
        <v>8592</v>
      </c>
    </row>
    <row r="527" ht="39">
      <c r="A527" s="1" t="s">
        <v>593</v>
      </c>
      <c r="E527" s="32" t="s">
        <v>9037</v>
      </c>
    </row>
    <row r="528">
      <c r="A528" s="1" t="s">
        <v>595</v>
      </c>
      <c r="E528" s="27" t="s">
        <v>589</v>
      </c>
    </row>
    <row r="529" ht="25">
      <c r="A529" s="1" t="s">
        <v>587</v>
      </c>
      <c r="B529" s="1">
        <v>128</v>
      </c>
      <c r="C529" s="26" t="s">
        <v>9038</v>
      </c>
      <c r="D529" t="s">
        <v>589</v>
      </c>
      <c r="E529" s="27" t="s">
        <v>9039</v>
      </c>
      <c r="F529" s="28" t="s">
        <v>603</v>
      </c>
      <c r="G529" s="29">
        <v>38.816000000000003</v>
      </c>
      <c r="H529" s="28">
        <v>0</v>
      </c>
      <c r="I529" s="30">
        <f>ROUND(G529*H529,P4)</f>
        <v>0</v>
      </c>
      <c r="L529" s="30">
        <v>0</v>
      </c>
      <c r="M529" s="24">
        <f>ROUND(G529*L529,P4)</f>
        <v>0</v>
      </c>
      <c r="N529" s="25" t="s">
        <v>589</v>
      </c>
      <c r="O529" s="31">
        <f>M529*AA529</f>
        <v>0</v>
      </c>
      <c r="P529" s="1">
        <v>3</v>
      </c>
      <c r="AA529" s="1">
        <f>IF(P529=1,$O$3,IF(P529=2,$O$4,$O$5))</f>
        <v>0</v>
      </c>
    </row>
    <row r="530" ht="25">
      <c r="A530" s="1" t="s">
        <v>592</v>
      </c>
      <c r="E530" s="27" t="s">
        <v>9040</v>
      </c>
    </row>
    <row r="531" ht="39">
      <c r="A531" s="1" t="s">
        <v>593</v>
      </c>
      <c r="E531" s="32" t="s">
        <v>9041</v>
      </c>
    </row>
    <row r="532">
      <c r="A532" s="1" t="s">
        <v>595</v>
      </c>
      <c r="E532" s="27" t="s">
        <v>589</v>
      </c>
    </row>
    <row r="533">
      <c r="A533" s="1" t="s">
        <v>587</v>
      </c>
      <c r="B533" s="1">
        <v>129</v>
      </c>
      <c r="C533" s="26" t="s">
        <v>9042</v>
      </c>
      <c r="D533" t="s">
        <v>589</v>
      </c>
      <c r="E533" s="27" t="s">
        <v>9043</v>
      </c>
      <c r="F533" s="28" t="s">
        <v>603</v>
      </c>
      <c r="G533" s="29">
        <v>87.159999999999997</v>
      </c>
      <c r="H533" s="28">
        <v>0</v>
      </c>
      <c r="I533" s="30">
        <f>ROUND(G533*H533,P4)</f>
        <v>0</v>
      </c>
      <c r="L533" s="30">
        <v>0</v>
      </c>
      <c r="M533" s="24">
        <f>ROUND(G533*L533,P4)</f>
        <v>0</v>
      </c>
      <c r="N533" s="25" t="s">
        <v>589</v>
      </c>
      <c r="O533" s="31">
        <f>M533*AA533</f>
        <v>0</v>
      </c>
      <c r="P533" s="1">
        <v>3</v>
      </c>
      <c r="AA533" s="1">
        <f>IF(P533=1,$O$3,IF(P533=2,$O$4,$O$5))</f>
        <v>0</v>
      </c>
    </row>
    <row r="534" ht="25">
      <c r="A534" s="1" t="s">
        <v>592</v>
      </c>
      <c r="E534" s="27" t="s">
        <v>9044</v>
      </c>
    </row>
    <row r="535" ht="26">
      <c r="A535" s="1" t="s">
        <v>593</v>
      </c>
      <c r="E535" s="32" t="s">
        <v>9045</v>
      </c>
    </row>
    <row r="536">
      <c r="A536" s="1" t="s">
        <v>595</v>
      </c>
      <c r="E536" s="27" t="s">
        <v>589</v>
      </c>
    </row>
    <row r="537" ht="25">
      <c r="A537" s="1" t="s">
        <v>587</v>
      </c>
      <c r="B537" s="1">
        <v>130</v>
      </c>
      <c r="C537" s="26" t="s">
        <v>9046</v>
      </c>
      <c r="D537" t="s">
        <v>589</v>
      </c>
      <c r="E537" s="27" t="s">
        <v>9047</v>
      </c>
      <c r="F537" s="28" t="s">
        <v>603</v>
      </c>
      <c r="G537" s="29">
        <v>160.416</v>
      </c>
      <c r="H537" s="28">
        <v>0</v>
      </c>
      <c r="I537" s="30">
        <f>ROUND(G537*H537,P4)</f>
        <v>0</v>
      </c>
      <c r="L537" s="30">
        <v>0</v>
      </c>
      <c r="M537" s="24">
        <f>ROUND(G537*L537,P4)</f>
        <v>0</v>
      </c>
      <c r="N537" s="25" t="s">
        <v>589</v>
      </c>
      <c r="O537" s="31">
        <f>M537*AA537</f>
        <v>0</v>
      </c>
      <c r="P537" s="1">
        <v>3</v>
      </c>
      <c r="AA537" s="1">
        <f>IF(P537=1,$O$3,IF(P537=2,$O$4,$O$5))</f>
        <v>0</v>
      </c>
    </row>
    <row r="538" ht="25">
      <c r="A538" s="1" t="s">
        <v>592</v>
      </c>
      <c r="E538" s="27" t="s">
        <v>9048</v>
      </c>
    </row>
    <row r="539" ht="26">
      <c r="A539" s="1" t="s">
        <v>593</v>
      </c>
      <c r="E539" s="32" t="s">
        <v>9049</v>
      </c>
    </row>
    <row r="540">
      <c r="A540" s="1" t="s">
        <v>595</v>
      </c>
      <c r="E540" s="27" t="s">
        <v>589</v>
      </c>
    </row>
    <row r="541">
      <c r="A541" s="1" t="s">
        <v>587</v>
      </c>
      <c r="B541" s="1">
        <v>131</v>
      </c>
      <c r="C541" s="26" t="s">
        <v>8594</v>
      </c>
      <c r="D541" t="s">
        <v>589</v>
      </c>
      <c r="E541" s="27" t="s">
        <v>8595</v>
      </c>
      <c r="F541" s="28" t="s">
        <v>680</v>
      </c>
      <c r="G541" s="29">
        <v>2.1779999999999999</v>
      </c>
      <c r="H541" s="28">
        <v>0</v>
      </c>
      <c r="I541" s="30">
        <f>ROUND(G541*H541,P4)</f>
        <v>0</v>
      </c>
      <c r="L541" s="30">
        <v>0</v>
      </c>
      <c r="M541" s="24">
        <f>ROUND(G541*L541,P4)</f>
        <v>0</v>
      </c>
      <c r="N541" s="25" t="s">
        <v>589</v>
      </c>
      <c r="O541" s="31">
        <f>M541*AA541</f>
        <v>0</v>
      </c>
      <c r="P541" s="1">
        <v>3</v>
      </c>
      <c r="AA541" s="1">
        <f>IF(P541=1,$O$3,IF(P541=2,$O$4,$O$5))</f>
        <v>0</v>
      </c>
    </row>
    <row r="542" ht="37.5">
      <c r="A542" s="1" t="s">
        <v>592</v>
      </c>
      <c r="E542" s="27" t="s">
        <v>8596</v>
      </c>
    </row>
    <row r="543">
      <c r="A543" s="1" t="s">
        <v>593</v>
      </c>
    </row>
    <row r="544">
      <c r="A544" s="1" t="s">
        <v>595</v>
      </c>
      <c r="E544" s="27" t="s">
        <v>589</v>
      </c>
    </row>
    <row r="545" ht="13">
      <c r="A545" s="1" t="s">
        <v>584</v>
      </c>
      <c r="C545" s="22" t="s">
        <v>9050</v>
      </c>
      <c r="E545" s="23" t="s">
        <v>9051</v>
      </c>
      <c r="L545" s="24">
        <f>SUMIFS(L546:L597,A546:A597,"P")</f>
        <v>0</v>
      </c>
      <c r="M545" s="24">
        <f>SUMIFS(M546:M597,A546:A597,"P")</f>
        <v>0</v>
      </c>
      <c r="N545" s="25"/>
    </row>
    <row r="546">
      <c r="A546" s="1" t="s">
        <v>587</v>
      </c>
      <c r="B546" s="1">
        <v>132</v>
      </c>
      <c r="C546" s="26" t="s">
        <v>9052</v>
      </c>
      <c r="D546" t="s">
        <v>589</v>
      </c>
      <c r="E546" s="27" t="s">
        <v>9053</v>
      </c>
      <c r="F546" s="28" t="s">
        <v>591</v>
      </c>
      <c r="G546" s="29">
        <v>4.5739999999999998</v>
      </c>
      <c r="H546" s="28">
        <v>0</v>
      </c>
      <c r="I546" s="30">
        <f>ROUND(G546*H546,P4)</f>
        <v>0</v>
      </c>
      <c r="L546" s="30">
        <v>0</v>
      </c>
      <c r="M546" s="24">
        <f>ROUND(G546*L546,P4)</f>
        <v>0</v>
      </c>
      <c r="N546" s="25" t="s">
        <v>589</v>
      </c>
      <c r="O546" s="31">
        <f>M546*AA546</f>
        <v>0</v>
      </c>
      <c r="P546" s="1">
        <v>3</v>
      </c>
      <c r="AA546" s="1">
        <f>IF(P546=1,$O$3,IF(P546=2,$O$4,$O$5))</f>
        <v>0</v>
      </c>
    </row>
    <row r="547">
      <c r="A547" s="1" t="s">
        <v>592</v>
      </c>
      <c r="E547" s="27" t="s">
        <v>9053</v>
      </c>
    </row>
    <row r="548" ht="26">
      <c r="A548" s="1" t="s">
        <v>593</v>
      </c>
      <c r="E548" s="32" t="s">
        <v>9054</v>
      </c>
    </row>
    <row r="549">
      <c r="A549" s="1" t="s">
        <v>595</v>
      </c>
      <c r="E549" s="27" t="s">
        <v>589</v>
      </c>
    </row>
    <row r="550">
      <c r="A550" s="1" t="s">
        <v>587</v>
      </c>
      <c r="B550" s="1">
        <v>133</v>
      </c>
      <c r="C550" s="26" t="s">
        <v>9055</v>
      </c>
      <c r="D550" t="s">
        <v>589</v>
      </c>
      <c r="E550" s="27" t="s">
        <v>9056</v>
      </c>
      <c r="F550" s="28" t="s">
        <v>591</v>
      </c>
      <c r="G550" s="29">
        <v>0.375</v>
      </c>
      <c r="H550" s="28">
        <v>0</v>
      </c>
      <c r="I550" s="30">
        <f>ROUND(G550*H550,P4)</f>
        <v>0</v>
      </c>
      <c r="L550" s="30">
        <v>0</v>
      </c>
      <c r="M550" s="24">
        <f>ROUND(G550*L550,P4)</f>
        <v>0</v>
      </c>
      <c r="N550" s="25" t="s">
        <v>589</v>
      </c>
      <c r="O550" s="31">
        <f>M550*AA550</f>
        <v>0</v>
      </c>
      <c r="P550" s="1">
        <v>3</v>
      </c>
      <c r="AA550" s="1">
        <f>IF(P550=1,$O$3,IF(P550=2,$O$4,$O$5))</f>
        <v>0</v>
      </c>
    </row>
    <row r="551">
      <c r="A551" s="1" t="s">
        <v>592</v>
      </c>
      <c r="E551" s="27" t="s">
        <v>9056</v>
      </c>
    </row>
    <row r="552" ht="26">
      <c r="A552" s="1" t="s">
        <v>593</v>
      </c>
      <c r="E552" s="32" t="s">
        <v>9057</v>
      </c>
    </row>
    <row r="553">
      <c r="A553" s="1" t="s">
        <v>595</v>
      </c>
      <c r="E553" s="27" t="s">
        <v>589</v>
      </c>
    </row>
    <row r="554">
      <c r="A554" s="1" t="s">
        <v>587</v>
      </c>
      <c r="B554" s="1">
        <v>134</v>
      </c>
      <c r="C554" s="26" t="s">
        <v>9058</v>
      </c>
      <c r="D554" t="s">
        <v>589</v>
      </c>
      <c r="E554" s="27" t="s">
        <v>9059</v>
      </c>
      <c r="F554" s="28" t="s">
        <v>591</v>
      </c>
      <c r="G554" s="29">
        <v>0.90700000000000003</v>
      </c>
      <c r="H554" s="28">
        <v>0</v>
      </c>
      <c r="I554" s="30">
        <f>ROUND(G554*H554,P4)</f>
        <v>0</v>
      </c>
      <c r="L554" s="30">
        <v>0</v>
      </c>
      <c r="M554" s="24">
        <f>ROUND(G554*L554,P4)</f>
        <v>0</v>
      </c>
      <c r="N554" s="25" t="s">
        <v>589</v>
      </c>
      <c r="O554" s="31">
        <f>M554*AA554</f>
        <v>0</v>
      </c>
      <c r="P554" s="1">
        <v>3</v>
      </c>
      <c r="AA554" s="1">
        <f>IF(P554=1,$O$3,IF(P554=2,$O$4,$O$5))</f>
        <v>0</v>
      </c>
    </row>
    <row r="555">
      <c r="A555" s="1" t="s">
        <v>592</v>
      </c>
      <c r="E555" s="27" t="s">
        <v>9059</v>
      </c>
    </row>
    <row r="556" ht="78">
      <c r="A556" s="1" t="s">
        <v>593</v>
      </c>
      <c r="E556" s="32" t="s">
        <v>9060</v>
      </c>
    </row>
    <row r="557">
      <c r="A557" s="1" t="s">
        <v>595</v>
      </c>
      <c r="E557" s="27" t="s">
        <v>589</v>
      </c>
    </row>
    <row r="558" ht="25">
      <c r="A558" s="1" t="s">
        <v>587</v>
      </c>
      <c r="B558" s="1">
        <v>135</v>
      </c>
      <c r="C558" s="26" t="s">
        <v>9061</v>
      </c>
      <c r="D558" t="s">
        <v>589</v>
      </c>
      <c r="E558" s="27" t="s">
        <v>9062</v>
      </c>
      <c r="F558" s="28" t="s">
        <v>591</v>
      </c>
      <c r="G558" s="29">
        <v>5.8559999999999999</v>
      </c>
      <c r="H558" s="28">
        <v>0</v>
      </c>
      <c r="I558" s="30">
        <f>ROUND(G558*H558,P4)</f>
        <v>0</v>
      </c>
      <c r="L558" s="30">
        <v>0</v>
      </c>
      <c r="M558" s="24">
        <f>ROUND(G558*L558,P4)</f>
        <v>0</v>
      </c>
      <c r="N558" s="25" t="s">
        <v>589</v>
      </c>
      <c r="O558" s="31">
        <f>M558*AA558</f>
        <v>0</v>
      </c>
      <c r="P558" s="1">
        <v>3</v>
      </c>
      <c r="AA558" s="1">
        <f>IF(P558=1,$O$3,IF(P558=2,$O$4,$O$5))</f>
        <v>0</v>
      </c>
    </row>
    <row r="559" ht="25">
      <c r="A559" s="1" t="s">
        <v>592</v>
      </c>
      <c r="E559" s="27" t="s">
        <v>9063</v>
      </c>
    </row>
    <row r="560" ht="104">
      <c r="A560" s="1" t="s">
        <v>593</v>
      </c>
      <c r="E560" s="32" t="s">
        <v>9064</v>
      </c>
    </row>
    <row r="561">
      <c r="A561" s="1" t="s">
        <v>595</v>
      </c>
      <c r="E561" s="27" t="s">
        <v>589</v>
      </c>
    </row>
    <row r="562" ht="25">
      <c r="A562" s="1" t="s">
        <v>587</v>
      </c>
      <c r="B562" s="1">
        <v>136</v>
      </c>
      <c r="C562" s="26" t="s">
        <v>9065</v>
      </c>
      <c r="D562" t="s">
        <v>589</v>
      </c>
      <c r="E562" s="27" t="s">
        <v>9066</v>
      </c>
      <c r="F562" s="28" t="s">
        <v>618</v>
      </c>
      <c r="G562" s="29">
        <v>30</v>
      </c>
      <c r="H562" s="28">
        <v>0</v>
      </c>
      <c r="I562" s="30">
        <f>ROUND(G562*H562,P4)</f>
        <v>0</v>
      </c>
      <c r="L562" s="30">
        <v>0</v>
      </c>
      <c r="M562" s="24">
        <f>ROUND(G562*L562,P4)</f>
        <v>0</v>
      </c>
      <c r="N562" s="25" t="s">
        <v>589</v>
      </c>
      <c r="O562" s="31">
        <f>M562*AA562</f>
        <v>0</v>
      </c>
      <c r="P562" s="1">
        <v>3</v>
      </c>
      <c r="AA562" s="1">
        <f>IF(P562=1,$O$3,IF(P562=2,$O$4,$O$5))</f>
        <v>0</v>
      </c>
    </row>
    <row r="563" ht="50">
      <c r="A563" s="1" t="s">
        <v>592</v>
      </c>
      <c r="E563" s="27" t="s">
        <v>9067</v>
      </c>
    </row>
    <row r="564" ht="39">
      <c r="A564" s="1" t="s">
        <v>593</v>
      </c>
      <c r="E564" s="32" t="s">
        <v>9068</v>
      </c>
    </row>
    <row r="565">
      <c r="A565" s="1" t="s">
        <v>595</v>
      </c>
      <c r="E565" s="27" t="s">
        <v>589</v>
      </c>
    </row>
    <row r="566" ht="25">
      <c r="A566" s="1" t="s">
        <v>587</v>
      </c>
      <c r="B566" s="1">
        <v>137</v>
      </c>
      <c r="C566" s="26" t="s">
        <v>9069</v>
      </c>
      <c r="D566" t="s">
        <v>589</v>
      </c>
      <c r="E566" s="27" t="s">
        <v>9070</v>
      </c>
      <c r="F566" s="28" t="s">
        <v>603</v>
      </c>
      <c r="G566" s="29">
        <v>198</v>
      </c>
      <c r="H566" s="28">
        <v>0</v>
      </c>
      <c r="I566" s="30">
        <f>ROUND(G566*H566,P4)</f>
        <v>0</v>
      </c>
      <c r="L566" s="30">
        <v>0</v>
      </c>
      <c r="M566" s="24">
        <f>ROUND(G566*L566,P4)</f>
        <v>0</v>
      </c>
      <c r="N566" s="25" t="s">
        <v>589</v>
      </c>
      <c r="O566" s="31">
        <f>M566*AA566</f>
        <v>0</v>
      </c>
      <c r="P566" s="1">
        <v>3</v>
      </c>
      <c r="AA566" s="1">
        <f>IF(P566=1,$O$3,IF(P566=2,$O$4,$O$5))</f>
        <v>0</v>
      </c>
    </row>
    <row r="567" ht="25">
      <c r="A567" s="1" t="s">
        <v>592</v>
      </c>
      <c r="E567" s="27" t="s">
        <v>9071</v>
      </c>
    </row>
    <row r="568" ht="26">
      <c r="A568" s="1" t="s">
        <v>593</v>
      </c>
      <c r="E568" s="32" t="s">
        <v>9072</v>
      </c>
    </row>
    <row r="569">
      <c r="A569" s="1" t="s">
        <v>595</v>
      </c>
      <c r="E569" s="27" t="s">
        <v>589</v>
      </c>
    </row>
    <row r="570">
      <c r="A570" s="1" t="s">
        <v>587</v>
      </c>
      <c r="B570" s="1">
        <v>138</v>
      </c>
      <c r="C570" s="26" t="s">
        <v>9073</v>
      </c>
      <c r="D570" t="s">
        <v>589</v>
      </c>
      <c r="E570" s="27" t="s">
        <v>9074</v>
      </c>
      <c r="F570" s="28" t="s">
        <v>591</v>
      </c>
      <c r="G570" s="29">
        <v>5.4240000000000004</v>
      </c>
      <c r="H570" s="28">
        <v>0</v>
      </c>
      <c r="I570" s="30">
        <f>ROUND(G570*H570,P4)</f>
        <v>0</v>
      </c>
      <c r="L570" s="30">
        <v>0</v>
      </c>
      <c r="M570" s="24">
        <f>ROUND(G570*L570,P4)</f>
        <v>0</v>
      </c>
      <c r="N570" s="25" t="s">
        <v>589</v>
      </c>
      <c r="O570" s="31">
        <f>M570*AA570</f>
        <v>0</v>
      </c>
      <c r="P570" s="1">
        <v>3</v>
      </c>
      <c r="AA570" s="1">
        <f>IF(P570=1,$O$3,IF(P570=2,$O$4,$O$5))</f>
        <v>0</v>
      </c>
    </row>
    <row r="571" ht="25">
      <c r="A571" s="1" t="s">
        <v>592</v>
      </c>
      <c r="E571" s="27" t="s">
        <v>9075</v>
      </c>
    </row>
    <row r="572" ht="26">
      <c r="A572" s="1" t="s">
        <v>593</v>
      </c>
      <c r="E572" s="32" t="s">
        <v>9076</v>
      </c>
    </row>
    <row r="573">
      <c r="A573" s="1" t="s">
        <v>595</v>
      </c>
      <c r="E573" s="27" t="s">
        <v>589</v>
      </c>
    </row>
    <row r="574">
      <c r="A574" s="1" t="s">
        <v>587</v>
      </c>
      <c r="B574" s="1">
        <v>139</v>
      </c>
      <c r="C574" s="26" t="s">
        <v>9077</v>
      </c>
      <c r="D574" t="s">
        <v>589</v>
      </c>
      <c r="E574" s="27" t="s">
        <v>9078</v>
      </c>
      <c r="F574" s="28" t="s">
        <v>603</v>
      </c>
      <c r="G574" s="29">
        <v>36.600000000000001</v>
      </c>
      <c r="H574" s="28">
        <v>0</v>
      </c>
      <c r="I574" s="30">
        <f>ROUND(G574*H574,P4)</f>
        <v>0</v>
      </c>
      <c r="L574" s="30">
        <v>0</v>
      </c>
      <c r="M574" s="24">
        <f>ROUND(G574*L574,P4)</f>
        <v>0</v>
      </c>
      <c r="N574" s="25" t="s">
        <v>589</v>
      </c>
      <c r="O574" s="31">
        <f>M574*AA574</f>
        <v>0</v>
      </c>
      <c r="P574" s="1">
        <v>3</v>
      </c>
      <c r="AA574" s="1">
        <f>IF(P574=1,$O$3,IF(P574=2,$O$4,$O$5))</f>
        <v>0</v>
      </c>
    </row>
    <row r="575" ht="25">
      <c r="A575" s="1" t="s">
        <v>592</v>
      </c>
      <c r="E575" s="27" t="s">
        <v>9079</v>
      </c>
    </row>
    <row r="576" ht="65">
      <c r="A576" s="1" t="s">
        <v>593</v>
      </c>
      <c r="E576" s="32" t="s">
        <v>9080</v>
      </c>
    </row>
    <row r="577">
      <c r="A577" s="1" t="s">
        <v>595</v>
      </c>
      <c r="E577" s="27" t="s">
        <v>589</v>
      </c>
    </row>
    <row r="578">
      <c r="A578" s="1" t="s">
        <v>587</v>
      </c>
      <c r="B578" s="1">
        <v>140</v>
      </c>
      <c r="C578" s="26" t="s">
        <v>9081</v>
      </c>
      <c r="D578" t="s">
        <v>589</v>
      </c>
      <c r="E578" s="27" t="s">
        <v>9082</v>
      </c>
      <c r="F578" s="28" t="s">
        <v>618</v>
      </c>
      <c r="G578" s="29">
        <v>180</v>
      </c>
      <c r="H578" s="28">
        <v>0</v>
      </c>
      <c r="I578" s="30">
        <f>ROUND(G578*H578,P4)</f>
        <v>0</v>
      </c>
      <c r="L578" s="30">
        <v>0</v>
      </c>
      <c r="M578" s="24">
        <f>ROUND(G578*L578,P4)</f>
        <v>0</v>
      </c>
      <c r="N578" s="25" t="s">
        <v>589</v>
      </c>
      <c r="O578" s="31">
        <f>M578*AA578</f>
        <v>0</v>
      </c>
      <c r="P578" s="1">
        <v>3</v>
      </c>
      <c r="AA578" s="1">
        <f>IF(P578=1,$O$3,IF(P578=2,$O$4,$O$5))</f>
        <v>0</v>
      </c>
    </row>
    <row r="579">
      <c r="A579" s="1" t="s">
        <v>592</v>
      </c>
      <c r="E579" s="27" t="s">
        <v>9083</v>
      </c>
    </row>
    <row r="580" ht="26">
      <c r="A580" s="1" t="s">
        <v>593</v>
      </c>
      <c r="E580" s="32" t="s">
        <v>9084</v>
      </c>
    </row>
    <row r="581">
      <c r="A581" s="1" t="s">
        <v>595</v>
      </c>
      <c r="E581" s="27" t="s">
        <v>589</v>
      </c>
    </row>
    <row r="582">
      <c r="A582" s="1" t="s">
        <v>587</v>
      </c>
      <c r="B582" s="1">
        <v>141</v>
      </c>
      <c r="C582" s="26" t="s">
        <v>9085</v>
      </c>
      <c r="D582" t="s">
        <v>589</v>
      </c>
      <c r="E582" s="27" t="s">
        <v>9086</v>
      </c>
      <c r="F582" s="28" t="s">
        <v>603</v>
      </c>
      <c r="G582" s="29">
        <v>0.432</v>
      </c>
      <c r="H582" s="28">
        <v>0</v>
      </c>
      <c r="I582" s="30">
        <f>ROUND(G582*H582,P4)</f>
        <v>0</v>
      </c>
      <c r="L582" s="30">
        <v>0</v>
      </c>
      <c r="M582" s="24">
        <f>ROUND(G582*L582,P4)</f>
        <v>0</v>
      </c>
      <c r="N582" s="25" t="s">
        <v>589</v>
      </c>
      <c r="O582" s="31">
        <f>M582*AA582</f>
        <v>0</v>
      </c>
      <c r="P582" s="1">
        <v>3</v>
      </c>
      <c r="AA582" s="1">
        <f>IF(P582=1,$O$3,IF(P582=2,$O$4,$O$5))</f>
        <v>0</v>
      </c>
    </row>
    <row r="583" ht="25">
      <c r="A583" s="1" t="s">
        <v>592</v>
      </c>
      <c r="E583" s="27" t="s">
        <v>9087</v>
      </c>
    </row>
    <row r="584" ht="26">
      <c r="A584" s="1" t="s">
        <v>593</v>
      </c>
      <c r="E584" s="32" t="s">
        <v>9088</v>
      </c>
    </row>
    <row r="585">
      <c r="A585" s="1" t="s">
        <v>595</v>
      </c>
      <c r="E585" s="27" t="s">
        <v>589</v>
      </c>
    </row>
    <row r="586">
      <c r="A586" s="1" t="s">
        <v>587</v>
      </c>
      <c r="B586" s="1">
        <v>142</v>
      </c>
      <c r="C586" s="26" t="s">
        <v>9089</v>
      </c>
      <c r="D586" t="s">
        <v>589</v>
      </c>
      <c r="E586" s="27" t="s">
        <v>9090</v>
      </c>
      <c r="F586" s="28" t="s">
        <v>680</v>
      </c>
      <c r="G586" s="29">
        <v>3.8959999999999999</v>
      </c>
      <c r="H586" s="28">
        <v>0</v>
      </c>
      <c r="I586" s="30">
        <f>ROUND(G586*H586,P4)</f>
        <v>0</v>
      </c>
      <c r="L586" s="30">
        <v>0</v>
      </c>
      <c r="M586" s="24">
        <f>ROUND(G586*L586,P4)</f>
        <v>0</v>
      </c>
      <c r="N586" s="25" t="s">
        <v>589</v>
      </c>
      <c r="O586" s="31">
        <f>M586*AA586</f>
        <v>0</v>
      </c>
      <c r="P586" s="1">
        <v>3</v>
      </c>
      <c r="AA586" s="1">
        <f>IF(P586=1,$O$3,IF(P586=2,$O$4,$O$5))</f>
        <v>0</v>
      </c>
    </row>
    <row r="587" ht="25">
      <c r="A587" s="1" t="s">
        <v>592</v>
      </c>
      <c r="E587" s="27" t="s">
        <v>9091</v>
      </c>
    </row>
    <row r="588">
      <c r="A588" s="1" t="s">
        <v>593</v>
      </c>
    </row>
    <row r="589">
      <c r="A589" s="1" t="s">
        <v>595</v>
      </c>
      <c r="E589" s="27" t="s">
        <v>589</v>
      </c>
    </row>
    <row r="590">
      <c r="A590" s="1" t="s">
        <v>587</v>
      </c>
      <c r="B590" s="1">
        <v>143</v>
      </c>
      <c r="C590" s="26" t="s">
        <v>9092</v>
      </c>
      <c r="D590" t="s">
        <v>589</v>
      </c>
      <c r="E590" s="27" t="s">
        <v>9093</v>
      </c>
      <c r="F590" s="28" t="s">
        <v>1488</v>
      </c>
      <c r="G590" s="29">
        <v>1</v>
      </c>
      <c r="H590" s="28">
        <v>0</v>
      </c>
      <c r="I590" s="30">
        <f>ROUND(G590*H590,P4)</f>
        <v>0</v>
      </c>
      <c r="L590" s="30">
        <v>0</v>
      </c>
      <c r="M590" s="24">
        <f>ROUND(G590*L590,P4)</f>
        <v>0</v>
      </c>
      <c r="N590" s="25" t="s">
        <v>589</v>
      </c>
      <c r="O590" s="31">
        <f>M590*AA590</f>
        <v>0</v>
      </c>
      <c r="P590" s="1">
        <v>3</v>
      </c>
      <c r="AA590" s="1">
        <f>IF(P590=1,$O$3,IF(P590=2,$O$4,$O$5))</f>
        <v>0</v>
      </c>
    </row>
    <row r="591">
      <c r="A591" s="1" t="s">
        <v>592</v>
      </c>
      <c r="E591" s="27" t="s">
        <v>9094</v>
      </c>
    </row>
    <row r="592" ht="26">
      <c r="A592" s="1" t="s">
        <v>593</v>
      </c>
      <c r="E592" s="32" t="s">
        <v>3901</v>
      </c>
    </row>
    <row r="593">
      <c r="A593" s="1" t="s">
        <v>595</v>
      </c>
      <c r="E593" s="27"/>
    </row>
    <row r="594">
      <c r="A594" s="1" t="s">
        <v>587</v>
      </c>
      <c r="B594" s="1">
        <v>205</v>
      </c>
      <c r="C594" s="26" t="s">
        <v>9095</v>
      </c>
      <c r="D594" t="s">
        <v>589</v>
      </c>
      <c r="E594" s="27" t="s">
        <v>9096</v>
      </c>
      <c r="F594" s="28" t="s">
        <v>618</v>
      </c>
      <c r="G594" s="29">
        <v>198</v>
      </c>
      <c r="H594" s="28">
        <v>0</v>
      </c>
      <c r="I594" s="30">
        <f>ROUND(G594*H594,P4)</f>
        <v>0</v>
      </c>
      <c r="L594" s="30">
        <v>0</v>
      </c>
      <c r="M594" s="24">
        <f>ROUND(G594*L594,P4)</f>
        <v>0</v>
      </c>
      <c r="N594" s="25" t="s">
        <v>589</v>
      </c>
      <c r="O594" s="31">
        <f>M594*AA594</f>
        <v>0</v>
      </c>
      <c r="P594" s="1">
        <v>3</v>
      </c>
      <c r="AA594" s="1">
        <f>IF(P594=1,$O$3,IF(P594=2,$O$4,$O$5))</f>
        <v>0</v>
      </c>
    </row>
    <row r="595">
      <c r="A595" s="1" t="s">
        <v>592</v>
      </c>
      <c r="E595" s="27" t="s">
        <v>9097</v>
      </c>
    </row>
    <row r="596" ht="26">
      <c r="A596" s="1" t="s">
        <v>593</v>
      </c>
      <c r="E596" s="32" t="s">
        <v>9098</v>
      </c>
    </row>
    <row r="597">
      <c r="A597" s="1" t="s">
        <v>595</v>
      </c>
      <c r="E597" s="27"/>
    </row>
    <row r="598" ht="13">
      <c r="A598" s="1" t="s">
        <v>584</v>
      </c>
      <c r="C598" s="22" t="s">
        <v>9099</v>
      </c>
      <c r="E598" s="23" t="s">
        <v>9100</v>
      </c>
      <c r="L598" s="24">
        <f>SUMIFS(L599:L610,A599:A610,"P")</f>
        <v>0</v>
      </c>
      <c r="M598" s="24">
        <f>SUMIFS(M599:M610,A599:A610,"P")</f>
        <v>0</v>
      </c>
      <c r="N598" s="25"/>
    </row>
    <row r="599">
      <c r="A599" s="1" t="s">
        <v>587</v>
      </c>
      <c r="B599" s="1">
        <v>144</v>
      </c>
      <c r="C599" s="26" t="s">
        <v>9101</v>
      </c>
      <c r="D599" t="s">
        <v>589</v>
      </c>
      <c r="E599" s="27" t="s">
        <v>9102</v>
      </c>
      <c r="F599" s="28" t="s">
        <v>603</v>
      </c>
      <c r="G599" s="29">
        <v>7.5</v>
      </c>
      <c r="H599" s="28">
        <v>0</v>
      </c>
      <c r="I599" s="30">
        <f>ROUND(G599*H599,P4)</f>
        <v>0</v>
      </c>
      <c r="L599" s="30">
        <v>0</v>
      </c>
      <c r="M599" s="24">
        <f>ROUND(G599*L599,P4)</f>
        <v>0</v>
      </c>
      <c r="N599" s="25" t="s">
        <v>589</v>
      </c>
      <c r="O599" s="31">
        <f>M599*AA599</f>
        <v>0</v>
      </c>
      <c r="P599" s="1">
        <v>3</v>
      </c>
      <c r="AA599" s="1">
        <f>IF(P599=1,$O$3,IF(P599=2,$O$4,$O$5))</f>
        <v>0</v>
      </c>
    </row>
    <row r="600" ht="37.5">
      <c r="A600" s="1" t="s">
        <v>592</v>
      </c>
      <c r="E600" s="27" t="s">
        <v>9103</v>
      </c>
    </row>
    <row r="601" ht="39">
      <c r="A601" s="1" t="s">
        <v>593</v>
      </c>
      <c r="E601" s="32" t="s">
        <v>9104</v>
      </c>
    </row>
    <row r="602">
      <c r="A602" s="1" t="s">
        <v>595</v>
      </c>
      <c r="E602" s="27" t="s">
        <v>589</v>
      </c>
    </row>
    <row r="603">
      <c r="A603" s="1" t="s">
        <v>587</v>
      </c>
      <c r="B603" s="1">
        <v>145</v>
      </c>
      <c r="C603" s="26" t="s">
        <v>9105</v>
      </c>
      <c r="D603" t="s">
        <v>589</v>
      </c>
      <c r="E603" s="27" t="s">
        <v>9106</v>
      </c>
      <c r="F603" s="28" t="s">
        <v>603</v>
      </c>
      <c r="G603" s="29">
        <v>7.5</v>
      </c>
      <c r="H603" s="28">
        <v>0</v>
      </c>
      <c r="I603" s="30">
        <f>ROUND(G603*H603,P4)</f>
        <v>0</v>
      </c>
      <c r="L603" s="30">
        <v>0</v>
      </c>
      <c r="M603" s="24">
        <f>ROUND(G603*L603,P4)</f>
        <v>0</v>
      </c>
      <c r="N603" s="25" t="s">
        <v>589</v>
      </c>
      <c r="O603" s="31">
        <f>M603*AA603</f>
        <v>0</v>
      </c>
      <c r="P603" s="1">
        <v>3</v>
      </c>
      <c r="AA603" s="1">
        <f>IF(P603=1,$O$3,IF(P603=2,$O$4,$O$5))</f>
        <v>0</v>
      </c>
    </row>
    <row r="604" ht="25">
      <c r="A604" s="1" t="s">
        <v>592</v>
      </c>
      <c r="E604" s="27" t="s">
        <v>9107</v>
      </c>
    </row>
    <row r="605" ht="26">
      <c r="A605" s="1" t="s">
        <v>593</v>
      </c>
      <c r="E605" s="32" t="s">
        <v>9108</v>
      </c>
    </row>
    <row r="606">
      <c r="A606" s="1" t="s">
        <v>595</v>
      </c>
      <c r="E606" s="27" t="s">
        <v>589</v>
      </c>
    </row>
    <row r="607">
      <c r="A607" s="1" t="s">
        <v>587</v>
      </c>
      <c r="B607" s="1">
        <v>146</v>
      </c>
      <c r="C607" s="26" t="s">
        <v>9109</v>
      </c>
      <c r="D607" t="s">
        <v>589</v>
      </c>
      <c r="E607" s="27" t="s">
        <v>9110</v>
      </c>
      <c r="F607" s="28" t="s">
        <v>680</v>
      </c>
      <c r="G607" s="29">
        <v>0.128</v>
      </c>
      <c r="H607" s="28">
        <v>0</v>
      </c>
      <c r="I607" s="30">
        <f>ROUND(G607*H607,P4)</f>
        <v>0</v>
      </c>
      <c r="L607" s="30">
        <v>0</v>
      </c>
      <c r="M607" s="24">
        <f>ROUND(G607*L607,P4)</f>
        <v>0</v>
      </c>
      <c r="N607" s="25" t="s">
        <v>589</v>
      </c>
      <c r="O607" s="31">
        <f>M607*AA607</f>
        <v>0</v>
      </c>
      <c r="P607" s="1">
        <v>3</v>
      </c>
      <c r="AA607" s="1">
        <f>IF(P607=1,$O$3,IF(P607=2,$O$4,$O$5))</f>
        <v>0</v>
      </c>
    </row>
    <row r="608" ht="37.5">
      <c r="A608" s="1" t="s">
        <v>592</v>
      </c>
      <c r="E608" s="27" t="s">
        <v>9111</v>
      </c>
    </row>
    <row r="609">
      <c r="A609" s="1" t="s">
        <v>593</v>
      </c>
    </row>
    <row r="610">
      <c r="A610" s="1" t="s">
        <v>595</v>
      </c>
      <c r="E610" s="27" t="s">
        <v>589</v>
      </c>
    </row>
    <row r="611" ht="13">
      <c r="A611" s="1" t="s">
        <v>584</v>
      </c>
      <c r="C611" s="22" t="s">
        <v>9112</v>
      </c>
      <c r="E611" s="23" t="s">
        <v>9113</v>
      </c>
      <c r="L611" s="24">
        <f>SUMIFS(L612:L655,A612:A655,"P")</f>
        <v>0</v>
      </c>
      <c r="M611" s="24">
        <f>SUMIFS(M612:M655,A612:A655,"P")</f>
        <v>0</v>
      </c>
      <c r="N611" s="25"/>
    </row>
    <row r="612">
      <c r="A612" s="1" t="s">
        <v>587</v>
      </c>
      <c r="B612" s="1">
        <v>147</v>
      </c>
      <c r="C612" s="26" t="s">
        <v>9114</v>
      </c>
      <c r="D612" t="s">
        <v>589</v>
      </c>
      <c r="E612" s="27" t="s">
        <v>9115</v>
      </c>
      <c r="F612" s="28" t="s">
        <v>618</v>
      </c>
      <c r="G612" s="29">
        <v>30</v>
      </c>
      <c r="H612" s="28">
        <v>0</v>
      </c>
      <c r="I612" s="30">
        <f>ROUND(G612*H612,P4)</f>
        <v>0</v>
      </c>
      <c r="L612" s="30">
        <v>0</v>
      </c>
      <c r="M612" s="24">
        <f>ROUND(G612*L612,P4)</f>
        <v>0</v>
      </c>
      <c r="N612" s="25" t="s">
        <v>589</v>
      </c>
      <c r="O612" s="31">
        <f>M612*AA612</f>
        <v>0</v>
      </c>
      <c r="P612" s="1">
        <v>3</v>
      </c>
      <c r="AA612" s="1">
        <f>IF(P612=1,$O$3,IF(P612=2,$O$4,$O$5))</f>
        <v>0</v>
      </c>
    </row>
    <row r="613" ht="25">
      <c r="A613" s="1" t="s">
        <v>592</v>
      </c>
      <c r="E613" s="27" t="s">
        <v>9116</v>
      </c>
    </row>
    <row r="614" ht="39">
      <c r="A614" s="1" t="s">
        <v>593</v>
      </c>
      <c r="E614" s="32" t="s">
        <v>9117</v>
      </c>
    </row>
    <row r="615">
      <c r="A615" s="1" t="s">
        <v>595</v>
      </c>
      <c r="E615" s="27" t="s">
        <v>589</v>
      </c>
    </row>
    <row r="616" ht="25">
      <c r="A616" s="1" t="s">
        <v>587</v>
      </c>
      <c r="B616" s="1">
        <v>148</v>
      </c>
      <c r="C616" s="26" t="s">
        <v>9118</v>
      </c>
      <c r="D616" t="s">
        <v>589</v>
      </c>
      <c r="E616" s="27" t="s">
        <v>9119</v>
      </c>
      <c r="F616" s="28" t="s">
        <v>603</v>
      </c>
      <c r="G616" s="29">
        <v>198</v>
      </c>
      <c r="H616" s="28">
        <v>0</v>
      </c>
      <c r="I616" s="30">
        <f>ROUND(G616*H616,P4)</f>
        <v>0</v>
      </c>
      <c r="L616" s="30">
        <v>0</v>
      </c>
      <c r="M616" s="24">
        <f>ROUND(G616*L616,P4)</f>
        <v>0</v>
      </c>
      <c r="N616" s="25" t="s">
        <v>589</v>
      </c>
      <c r="O616" s="31">
        <f>M616*AA616</f>
        <v>0</v>
      </c>
      <c r="P616" s="1">
        <v>3</v>
      </c>
      <c r="AA616" s="1">
        <f>IF(P616=1,$O$3,IF(P616=2,$O$4,$O$5))</f>
        <v>0</v>
      </c>
    </row>
    <row r="617" ht="37.5">
      <c r="A617" s="1" t="s">
        <v>592</v>
      </c>
      <c r="E617" s="27" t="s">
        <v>9120</v>
      </c>
    </row>
    <row r="618" ht="26">
      <c r="A618" s="1" t="s">
        <v>593</v>
      </c>
      <c r="E618" s="32" t="s">
        <v>9121</v>
      </c>
    </row>
    <row r="619">
      <c r="A619" s="1" t="s">
        <v>595</v>
      </c>
      <c r="E619" s="27" t="s">
        <v>589</v>
      </c>
    </row>
    <row r="620" ht="25">
      <c r="A620" s="1" t="s">
        <v>587</v>
      </c>
      <c r="B620" s="1">
        <v>149</v>
      </c>
      <c r="C620" s="26" t="s">
        <v>9122</v>
      </c>
      <c r="D620" t="s">
        <v>589</v>
      </c>
      <c r="E620" s="27" t="s">
        <v>9123</v>
      </c>
      <c r="F620" s="28" t="s">
        <v>618</v>
      </c>
      <c r="G620" s="29">
        <v>15</v>
      </c>
      <c r="H620" s="28">
        <v>0</v>
      </c>
      <c r="I620" s="30">
        <f>ROUND(G620*H620,P4)</f>
        <v>0</v>
      </c>
      <c r="L620" s="30">
        <v>0</v>
      </c>
      <c r="M620" s="24">
        <f>ROUND(G620*L620,P4)</f>
        <v>0</v>
      </c>
      <c r="N620" s="25" t="s">
        <v>589</v>
      </c>
      <c r="O620" s="31">
        <f>M620*AA620</f>
        <v>0</v>
      </c>
      <c r="P620" s="1">
        <v>3</v>
      </c>
      <c r="AA620" s="1">
        <f>IF(P620=1,$O$3,IF(P620=2,$O$4,$O$5))</f>
        <v>0</v>
      </c>
    </row>
    <row r="621" ht="37.5">
      <c r="A621" s="1" t="s">
        <v>592</v>
      </c>
      <c r="E621" s="27" t="s">
        <v>9124</v>
      </c>
    </row>
    <row r="622" ht="39">
      <c r="A622" s="1" t="s">
        <v>593</v>
      </c>
      <c r="E622" s="32" t="s">
        <v>9125</v>
      </c>
    </row>
    <row r="623">
      <c r="A623" s="1" t="s">
        <v>595</v>
      </c>
      <c r="E623" s="27" t="s">
        <v>589</v>
      </c>
    </row>
    <row r="624">
      <c r="A624" s="1" t="s">
        <v>587</v>
      </c>
      <c r="B624" s="1">
        <v>150</v>
      </c>
      <c r="C624" s="26" t="s">
        <v>9126</v>
      </c>
      <c r="D624" t="s">
        <v>589</v>
      </c>
      <c r="E624" s="27" t="s">
        <v>9127</v>
      </c>
      <c r="F624" s="28" t="s">
        <v>618</v>
      </c>
      <c r="G624" s="29">
        <v>30</v>
      </c>
      <c r="H624" s="28">
        <v>0</v>
      </c>
      <c r="I624" s="30">
        <f>ROUND(G624*H624,P4)</f>
        <v>0</v>
      </c>
      <c r="L624" s="30">
        <v>0</v>
      </c>
      <c r="M624" s="24">
        <f>ROUND(G624*L624,P4)</f>
        <v>0</v>
      </c>
      <c r="N624" s="25" t="s">
        <v>589</v>
      </c>
      <c r="O624" s="31">
        <f>M624*AA624</f>
        <v>0</v>
      </c>
      <c r="P624" s="1">
        <v>3</v>
      </c>
      <c r="AA624" s="1">
        <f>IF(P624=1,$O$3,IF(P624=2,$O$4,$O$5))</f>
        <v>0</v>
      </c>
    </row>
    <row r="625" ht="25">
      <c r="A625" s="1" t="s">
        <v>592</v>
      </c>
      <c r="E625" s="27" t="s">
        <v>9128</v>
      </c>
    </row>
    <row r="626" ht="39">
      <c r="A626" s="1" t="s">
        <v>593</v>
      </c>
      <c r="E626" s="32" t="s">
        <v>9129</v>
      </c>
    </row>
    <row r="627">
      <c r="A627" s="1" t="s">
        <v>595</v>
      </c>
      <c r="E627" s="27" t="s">
        <v>589</v>
      </c>
    </row>
    <row r="628">
      <c r="A628" s="1" t="s">
        <v>587</v>
      </c>
      <c r="B628" s="1">
        <v>151</v>
      </c>
      <c r="C628" s="26" t="s">
        <v>9130</v>
      </c>
      <c r="D628" t="s">
        <v>589</v>
      </c>
      <c r="E628" s="27" t="s">
        <v>9131</v>
      </c>
      <c r="F628" s="28" t="s">
        <v>618</v>
      </c>
      <c r="G628" s="29">
        <v>26.399999999999999</v>
      </c>
      <c r="H628" s="28">
        <v>0</v>
      </c>
      <c r="I628" s="30">
        <f>ROUND(G628*H628,P4)</f>
        <v>0</v>
      </c>
      <c r="L628" s="30">
        <v>0</v>
      </c>
      <c r="M628" s="24">
        <f>ROUND(G628*L628,P4)</f>
        <v>0</v>
      </c>
      <c r="N628" s="25" t="s">
        <v>589</v>
      </c>
      <c r="O628" s="31">
        <f>M628*AA628</f>
        <v>0</v>
      </c>
      <c r="P628" s="1">
        <v>3</v>
      </c>
      <c r="AA628" s="1">
        <f>IF(P628=1,$O$3,IF(P628=2,$O$4,$O$5))</f>
        <v>0</v>
      </c>
    </row>
    <row r="629" ht="25">
      <c r="A629" s="1" t="s">
        <v>592</v>
      </c>
      <c r="E629" s="27" t="s">
        <v>9132</v>
      </c>
    </row>
    <row r="630" ht="39">
      <c r="A630" s="1" t="s">
        <v>593</v>
      </c>
      <c r="E630" s="32" t="s">
        <v>9133</v>
      </c>
    </row>
    <row r="631">
      <c r="A631" s="1" t="s">
        <v>595</v>
      </c>
      <c r="E631" s="27" t="s">
        <v>589</v>
      </c>
    </row>
    <row r="632">
      <c r="A632" s="1" t="s">
        <v>587</v>
      </c>
      <c r="B632" s="1">
        <v>152</v>
      </c>
      <c r="C632" s="26" t="s">
        <v>9134</v>
      </c>
      <c r="D632" t="s">
        <v>589</v>
      </c>
      <c r="E632" s="27" t="s">
        <v>9135</v>
      </c>
      <c r="F632" s="28" t="s">
        <v>618</v>
      </c>
      <c r="G632" s="29">
        <v>30</v>
      </c>
      <c r="H632" s="28">
        <v>0</v>
      </c>
      <c r="I632" s="30">
        <f>ROUND(G632*H632,P4)</f>
        <v>0</v>
      </c>
      <c r="L632" s="30">
        <v>0</v>
      </c>
      <c r="M632" s="24">
        <f>ROUND(G632*L632,P4)</f>
        <v>0</v>
      </c>
      <c r="N632" s="25" t="s">
        <v>589</v>
      </c>
      <c r="O632" s="31">
        <f>M632*AA632</f>
        <v>0</v>
      </c>
      <c r="P632" s="1">
        <v>3</v>
      </c>
      <c r="AA632" s="1">
        <f>IF(P632=1,$O$3,IF(P632=2,$O$4,$O$5))</f>
        <v>0</v>
      </c>
    </row>
    <row r="633" ht="25">
      <c r="A633" s="1" t="s">
        <v>592</v>
      </c>
      <c r="E633" s="27" t="s">
        <v>9136</v>
      </c>
    </row>
    <row r="634" ht="26">
      <c r="A634" s="1" t="s">
        <v>593</v>
      </c>
      <c r="E634" s="32" t="s">
        <v>9137</v>
      </c>
    </row>
    <row r="635">
      <c r="A635" s="1" t="s">
        <v>595</v>
      </c>
      <c r="E635" s="27" t="s">
        <v>589</v>
      </c>
    </row>
    <row r="636">
      <c r="A636" s="1" t="s">
        <v>587</v>
      </c>
      <c r="B636" s="1">
        <v>153</v>
      </c>
      <c r="C636" s="26" t="s">
        <v>9138</v>
      </c>
      <c r="D636" t="s">
        <v>589</v>
      </c>
      <c r="E636" s="27" t="s">
        <v>9139</v>
      </c>
      <c r="F636" s="28" t="s">
        <v>618</v>
      </c>
      <c r="G636" s="29">
        <v>30</v>
      </c>
      <c r="H636" s="28">
        <v>0</v>
      </c>
      <c r="I636" s="30">
        <f>ROUND(G636*H636,P4)</f>
        <v>0</v>
      </c>
      <c r="L636" s="30">
        <v>0</v>
      </c>
      <c r="M636" s="24">
        <f>ROUND(G636*L636,P4)</f>
        <v>0</v>
      </c>
      <c r="N636" s="25" t="s">
        <v>589</v>
      </c>
      <c r="O636" s="31">
        <f>M636*AA636</f>
        <v>0</v>
      </c>
      <c r="P636" s="1">
        <v>3</v>
      </c>
      <c r="AA636" s="1">
        <f>IF(P636=1,$O$3,IF(P636=2,$O$4,$O$5))</f>
        <v>0</v>
      </c>
    </row>
    <row r="637" ht="25">
      <c r="A637" s="1" t="s">
        <v>592</v>
      </c>
      <c r="E637" s="27" t="s">
        <v>9140</v>
      </c>
    </row>
    <row r="638" ht="39">
      <c r="A638" s="1" t="s">
        <v>593</v>
      </c>
      <c r="E638" s="32" t="s">
        <v>9141</v>
      </c>
    </row>
    <row r="639">
      <c r="A639" s="1" t="s">
        <v>595</v>
      </c>
      <c r="E639" s="27" t="s">
        <v>589</v>
      </c>
    </row>
    <row r="640" ht="25">
      <c r="A640" s="1" t="s">
        <v>587</v>
      </c>
      <c r="B640" s="1">
        <v>154</v>
      </c>
      <c r="C640" s="26" t="s">
        <v>9142</v>
      </c>
      <c r="D640" t="s">
        <v>589</v>
      </c>
      <c r="E640" s="27" t="s">
        <v>9143</v>
      </c>
      <c r="F640" s="28" t="s">
        <v>610</v>
      </c>
      <c r="G640" s="29">
        <v>2</v>
      </c>
      <c r="H640" s="28">
        <v>0</v>
      </c>
      <c r="I640" s="30">
        <f>ROUND(G640*H640,P4)</f>
        <v>0</v>
      </c>
      <c r="L640" s="30">
        <v>0</v>
      </c>
      <c r="M640" s="24">
        <f>ROUND(G640*L640,P4)</f>
        <v>0</v>
      </c>
      <c r="N640" s="25" t="s">
        <v>589</v>
      </c>
      <c r="O640" s="31">
        <f>M640*AA640</f>
        <v>0</v>
      </c>
      <c r="P640" s="1">
        <v>3</v>
      </c>
      <c r="AA640" s="1">
        <f>IF(P640=1,$O$3,IF(P640=2,$O$4,$O$5))</f>
        <v>0</v>
      </c>
    </row>
    <row r="641" ht="25">
      <c r="A641" s="1" t="s">
        <v>592</v>
      </c>
      <c r="E641" s="27" t="s">
        <v>9144</v>
      </c>
    </row>
    <row r="642" ht="26">
      <c r="A642" s="1" t="s">
        <v>593</v>
      </c>
      <c r="E642" s="32" t="s">
        <v>4044</v>
      </c>
    </row>
    <row r="643">
      <c r="A643" s="1" t="s">
        <v>595</v>
      </c>
      <c r="E643" s="27" t="s">
        <v>589</v>
      </c>
    </row>
    <row r="644" ht="25">
      <c r="A644" s="1" t="s">
        <v>587</v>
      </c>
      <c r="B644" s="1">
        <v>155</v>
      </c>
      <c r="C644" s="26" t="s">
        <v>9145</v>
      </c>
      <c r="D644" t="s">
        <v>589</v>
      </c>
      <c r="E644" s="27" t="s">
        <v>9146</v>
      </c>
      <c r="F644" s="28" t="s">
        <v>618</v>
      </c>
      <c r="G644" s="29">
        <v>10</v>
      </c>
      <c r="H644" s="28">
        <v>0</v>
      </c>
      <c r="I644" s="30">
        <f>ROUND(G644*H644,P4)</f>
        <v>0</v>
      </c>
      <c r="L644" s="30">
        <v>0</v>
      </c>
      <c r="M644" s="24">
        <f>ROUND(G644*L644,P4)</f>
        <v>0</v>
      </c>
      <c r="N644" s="25" t="s">
        <v>589</v>
      </c>
      <c r="O644" s="31">
        <f>M644*AA644</f>
        <v>0</v>
      </c>
      <c r="P644" s="1">
        <v>3</v>
      </c>
      <c r="AA644" s="1">
        <f>IF(P644=1,$O$3,IF(P644=2,$O$4,$O$5))</f>
        <v>0</v>
      </c>
    </row>
    <row r="645" ht="25">
      <c r="A645" s="1" t="s">
        <v>592</v>
      </c>
      <c r="E645" s="27" t="s">
        <v>9147</v>
      </c>
    </row>
    <row r="646" ht="39">
      <c r="A646" s="1" t="s">
        <v>593</v>
      </c>
      <c r="E646" s="32" t="s">
        <v>9148</v>
      </c>
    </row>
    <row r="647">
      <c r="A647" s="1" t="s">
        <v>595</v>
      </c>
      <c r="E647" s="27" t="s">
        <v>589</v>
      </c>
    </row>
    <row r="648">
      <c r="A648" s="1" t="s">
        <v>587</v>
      </c>
      <c r="B648" s="1">
        <v>156</v>
      </c>
      <c r="C648" s="26" t="s">
        <v>9149</v>
      </c>
      <c r="D648" t="s">
        <v>589</v>
      </c>
      <c r="E648" s="27" t="s">
        <v>9150</v>
      </c>
      <c r="F648" s="28" t="s">
        <v>680</v>
      </c>
      <c r="G648" s="29">
        <v>1.8600000000000001</v>
      </c>
      <c r="H648" s="28">
        <v>0</v>
      </c>
      <c r="I648" s="30">
        <f>ROUND(G648*H648,P4)</f>
        <v>0</v>
      </c>
      <c r="L648" s="30">
        <v>0</v>
      </c>
      <c r="M648" s="24">
        <f>ROUND(G648*L648,P4)</f>
        <v>0</v>
      </c>
      <c r="N648" s="25" t="s">
        <v>589</v>
      </c>
      <c r="O648" s="31">
        <f>M648*AA648</f>
        <v>0</v>
      </c>
      <c r="P648" s="1">
        <v>3</v>
      </c>
      <c r="AA648" s="1">
        <f>IF(P648=1,$O$3,IF(P648=2,$O$4,$O$5))</f>
        <v>0</v>
      </c>
    </row>
    <row r="649" ht="25">
      <c r="A649" s="1" t="s">
        <v>592</v>
      </c>
      <c r="E649" s="27" t="s">
        <v>9151</v>
      </c>
    </row>
    <row r="650">
      <c r="A650" s="1" t="s">
        <v>593</v>
      </c>
    </row>
    <row r="651">
      <c r="A651" s="1" t="s">
        <v>595</v>
      </c>
      <c r="E651" s="27" t="s">
        <v>589</v>
      </c>
    </row>
    <row r="652">
      <c r="A652" s="1" t="s">
        <v>587</v>
      </c>
      <c r="B652" s="1">
        <v>157</v>
      </c>
      <c r="C652" s="26" t="s">
        <v>9152</v>
      </c>
      <c r="D652" t="s">
        <v>589</v>
      </c>
      <c r="E652" s="27" t="s">
        <v>9153</v>
      </c>
      <c r="F652" s="28" t="s">
        <v>618</v>
      </c>
      <c r="G652" s="29">
        <v>31.800000000000001</v>
      </c>
      <c r="H652" s="28">
        <v>0</v>
      </c>
      <c r="I652" s="30">
        <f>ROUND(G652*H652,P4)</f>
        <v>0</v>
      </c>
      <c r="L652" s="30">
        <v>0</v>
      </c>
      <c r="M652" s="24">
        <f>ROUND(G652*L652,P4)</f>
        <v>0</v>
      </c>
      <c r="N652" s="25" t="s">
        <v>589</v>
      </c>
      <c r="O652" s="31">
        <f>M652*AA652</f>
        <v>0</v>
      </c>
      <c r="P652" s="1">
        <v>3</v>
      </c>
      <c r="AA652" s="1">
        <f>IF(P652=1,$O$3,IF(P652=2,$O$4,$O$5))</f>
        <v>0</v>
      </c>
    </row>
    <row r="653">
      <c r="A653" s="1" t="s">
        <v>592</v>
      </c>
      <c r="E653" s="27" t="s">
        <v>9153</v>
      </c>
    </row>
    <row r="654" ht="39">
      <c r="A654" s="1" t="s">
        <v>593</v>
      </c>
      <c r="E654" s="32" t="s">
        <v>9154</v>
      </c>
    </row>
    <row r="655">
      <c r="A655" s="1" t="s">
        <v>595</v>
      </c>
      <c r="E655" s="27" t="s">
        <v>589</v>
      </c>
    </row>
    <row r="656" ht="13">
      <c r="A656" s="1" t="s">
        <v>584</v>
      </c>
      <c r="C656" s="22" t="s">
        <v>9155</v>
      </c>
      <c r="E656" s="23" t="s">
        <v>9156</v>
      </c>
      <c r="L656" s="24">
        <f>SUMIFS(L657:L676,A657:A676,"P")</f>
        <v>0</v>
      </c>
      <c r="M656" s="24">
        <f>SUMIFS(M657:M676,A657:A676,"P")</f>
        <v>0</v>
      </c>
      <c r="N656" s="25"/>
    </row>
    <row r="657" ht="25">
      <c r="A657" s="1" t="s">
        <v>587</v>
      </c>
      <c r="B657" s="1">
        <v>158</v>
      </c>
      <c r="C657" s="26" t="s">
        <v>9157</v>
      </c>
      <c r="D657" t="s">
        <v>589</v>
      </c>
      <c r="E657" s="27" t="s">
        <v>9158</v>
      </c>
      <c r="F657" s="28" t="s">
        <v>603</v>
      </c>
      <c r="G657" s="29">
        <v>217.80000000000001</v>
      </c>
      <c r="H657" s="28">
        <v>0</v>
      </c>
      <c r="I657" s="30">
        <f>ROUND(G657*H657,P4)</f>
        <v>0</v>
      </c>
      <c r="L657" s="30">
        <v>0</v>
      </c>
      <c r="M657" s="24">
        <f>ROUND(G657*L657,P4)</f>
        <v>0</v>
      </c>
      <c r="N657" s="25" t="s">
        <v>589</v>
      </c>
      <c r="O657" s="31">
        <f>M657*AA657</f>
        <v>0</v>
      </c>
      <c r="P657" s="1">
        <v>3</v>
      </c>
      <c r="AA657" s="1">
        <f>IF(P657=1,$O$3,IF(P657=2,$O$4,$O$5))</f>
        <v>0</v>
      </c>
    </row>
    <row r="658" ht="25">
      <c r="A658" s="1" t="s">
        <v>592</v>
      </c>
      <c r="E658" s="27" t="s">
        <v>9158</v>
      </c>
    </row>
    <row r="659" ht="26">
      <c r="A659" s="1" t="s">
        <v>593</v>
      </c>
      <c r="E659" s="32" t="s">
        <v>9159</v>
      </c>
    </row>
    <row r="660">
      <c r="A660" s="1" t="s">
        <v>595</v>
      </c>
      <c r="E660" s="27" t="s">
        <v>589</v>
      </c>
    </row>
    <row r="661">
      <c r="A661" s="1" t="s">
        <v>587</v>
      </c>
      <c r="B661" s="1">
        <v>160</v>
      </c>
      <c r="C661" s="26" t="s">
        <v>9160</v>
      </c>
      <c r="D661" t="s">
        <v>589</v>
      </c>
      <c r="E661" s="27" t="s">
        <v>9161</v>
      </c>
      <c r="F661" s="28" t="s">
        <v>680</v>
      </c>
      <c r="G661" s="29">
        <v>0.035000000000000003</v>
      </c>
      <c r="H661" s="28">
        <v>0</v>
      </c>
      <c r="I661" s="30">
        <f>ROUND(G661*H661,P4)</f>
        <v>0</v>
      </c>
      <c r="L661" s="30">
        <v>0</v>
      </c>
      <c r="M661" s="24">
        <f>ROUND(G661*L661,P4)</f>
        <v>0</v>
      </c>
      <c r="N661" s="25" t="s">
        <v>589</v>
      </c>
      <c r="O661" s="31">
        <f>M661*AA661</f>
        <v>0</v>
      </c>
      <c r="P661" s="1">
        <v>3</v>
      </c>
      <c r="AA661" s="1">
        <f>IF(P661=1,$O$3,IF(P661=2,$O$4,$O$5))</f>
        <v>0</v>
      </c>
    </row>
    <row r="662" ht="25">
      <c r="A662" s="1" t="s">
        <v>592</v>
      </c>
      <c r="E662" s="27" t="s">
        <v>9162</v>
      </c>
    </row>
    <row r="663">
      <c r="A663" s="1" t="s">
        <v>593</v>
      </c>
    </row>
    <row r="664">
      <c r="A664" s="1" t="s">
        <v>595</v>
      </c>
      <c r="E664" s="27"/>
    </row>
    <row r="665" ht="25">
      <c r="A665" s="1" t="s">
        <v>587</v>
      </c>
      <c r="B665" s="1">
        <v>206</v>
      </c>
      <c r="C665" s="26" t="s">
        <v>9163</v>
      </c>
      <c r="D665" t="s">
        <v>589</v>
      </c>
      <c r="E665" s="27" t="s">
        <v>9164</v>
      </c>
      <c r="F665" s="28" t="s">
        <v>603</v>
      </c>
      <c r="G665" s="29">
        <v>217.80000000000001</v>
      </c>
      <c r="H665" s="28">
        <v>0</v>
      </c>
      <c r="I665" s="30">
        <f>ROUND(G665*H665,P4)</f>
        <v>0</v>
      </c>
      <c r="L665" s="30">
        <v>0</v>
      </c>
      <c r="M665" s="24">
        <f>ROUND(G665*L665,P4)</f>
        <v>0</v>
      </c>
      <c r="N665" s="25" t="s">
        <v>589</v>
      </c>
      <c r="O665" s="31">
        <f>M665*AA665</f>
        <v>0</v>
      </c>
      <c r="P665" s="1">
        <v>3</v>
      </c>
      <c r="AA665" s="1">
        <f>IF(P665=1,$O$3,IF(P665=2,$O$4,$O$5))</f>
        <v>0</v>
      </c>
    </row>
    <row r="666" ht="25">
      <c r="A666" s="1" t="s">
        <v>592</v>
      </c>
      <c r="E666" s="27" t="s">
        <v>9165</v>
      </c>
    </row>
    <row r="667" ht="26">
      <c r="A667" s="1" t="s">
        <v>593</v>
      </c>
      <c r="E667" s="32" t="s">
        <v>9159</v>
      </c>
    </row>
    <row r="668">
      <c r="A668" s="1" t="s">
        <v>595</v>
      </c>
      <c r="E668" s="27"/>
    </row>
    <row r="669" ht="25">
      <c r="A669" s="1" t="s">
        <v>587</v>
      </c>
      <c r="B669" s="1">
        <v>207</v>
      </c>
      <c r="C669" s="26" t="s">
        <v>9166</v>
      </c>
      <c r="D669" t="s">
        <v>589</v>
      </c>
      <c r="E669" s="27" t="s">
        <v>9167</v>
      </c>
      <c r="F669" s="28" t="s">
        <v>603</v>
      </c>
      <c r="G669" s="29">
        <v>198</v>
      </c>
      <c r="H669" s="28">
        <v>0</v>
      </c>
      <c r="I669" s="30">
        <f>ROUND(G669*H669,P4)</f>
        <v>0</v>
      </c>
      <c r="L669" s="30">
        <v>0</v>
      </c>
      <c r="M669" s="24">
        <f>ROUND(G669*L669,P4)</f>
        <v>0</v>
      </c>
      <c r="N669" s="25" t="s">
        <v>589</v>
      </c>
      <c r="O669" s="31">
        <f>M669*AA669</f>
        <v>0</v>
      </c>
      <c r="P669" s="1">
        <v>3</v>
      </c>
      <c r="AA669" s="1">
        <f>IF(P669=1,$O$3,IF(P669=2,$O$4,$O$5))</f>
        <v>0</v>
      </c>
    </row>
    <row r="670" ht="25">
      <c r="A670" s="1" t="s">
        <v>592</v>
      </c>
      <c r="E670" s="27" t="s">
        <v>9168</v>
      </c>
    </row>
    <row r="671" ht="26">
      <c r="A671" s="1" t="s">
        <v>593</v>
      </c>
      <c r="E671" s="32" t="s">
        <v>9169</v>
      </c>
    </row>
    <row r="672">
      <c r="A672" s="1" t="s">
        <v>595</v>
      </c>
      <c r="E672" s="27"/>
    </row>
    <row r="673">
      <c r="A673" s="1" t="s">
        <v>587</v>
      </c>
      <c r="B673" s="1">
        <v>208</v>
      </c>
      <c r="C673" s="26" t="s">
        <v>9170</v>
      </c>
      <c r="D673" t="s">
        <v>589</v>
      </c>
      <c r="E673" s="27" t="s">
        <v>9171</v>
      </c>
      <c r="F673" s="28" t="s">
        <v>603</v>
      </c>
      <c r="G673" s="29">
        <v>217.80000000000001</v>
      </c>
      <c r="H673" s="28">
        <v>0</v>
      </c>
      <c r="I673" s="30">
        <f>ROUND(G673*H673,P4)</f>
        <v>0</v>
      </c>
      <c r="L673" s="30">
        <v>0</v>
      </c>
      <c r="M673" s="24">
        <f>ROUND(G673*L673,P4)</f>
        <v>0</v>
      </c>
      <c r="N673" s="25" t="s">
        <v>589</v>
      </c>
      <c r="O673" s="31">
        <f>M673*AA673</f>
        <v>0</v>
      </c>
      <c r="P673" s="1">
        <v>3</v>
      </c>
      <c r="AA673" s="1">
        <f>IF(P673=1,$O$3,IF(P673=2,$O$4,$O$5))</f>
        <v>0</v>
      </c>
    </row>
    <row r="674">
      <c r="A674" s="1" t="s">
        <v>592</v>
      </c>
      <c r="E674" s="27"/>
    </row>
    <row r="675" ht="26">
      <c r="A675" s="1" t="s">
        <v>593</v>
      </c>
      <c r="E675" s="32" t="s">
        <v>9159</v>
      </c>
    </row>
    <row r="676">
      <c r="A676" s="1" t="s">
        <v>595</v>
      </c>
      <c r="E676" s="27"/>
    </row>
    <row r="677" ht="13">
      <c r="A677" s="1" t="s">
        <v>584</v>
      </c>
      <c r="C677" s="22" t="s">
        <v>9172</v>
      </c>
      <c r="E677" s="23" t="s">
        <v>9173</v>
      </c>
      <c r="L677" s="24">
        <f>SUMIFS(L678:L705,A678:A705,"P")</f>
        <v>0</v>
      </c>
      <c r="M677" s="24">
        <f>SUMIFS(M678:M705,A678:A705,"P")</f>
        <v>0</v>
      </c>
      <c r="N677" s="25"/>
    </row>
    <row r="678" ht="25">
      <c r="A678" s="1" t="s">
        <v>587</v>
      </c>
      <c r="B678" s="1">
        <v>161</v>
      </c>
      <c r="C678" s="26" t="s">
        <v>9174</v>
      </c>
      <c r="D678" t="s">
        <v>589</v>
      </c>
      <c r="E678" s="27" t="s">
        <v>9175</v>
      </c>
      <c r="F678" s="28" t="s">
        <v>610</v>
      </c>
      <c r="G678" s="29">
        <v>1</v>
      </c>
      <c r="H678" s="28">
        <v>0</v>
      </c>
      <c r="I678" s="30">
        <f>ROUND(G678*H678,P4)</f>
        <v>0</v>
      </c>
      <c r="L678" s="30">
        <v>0</v>
      </c>
      <c r="M678" s="24">
        <f>ROUND(G678*L678,P4)</f>
        <v>0</v>
      </c>
      <c r="N678" s="25" t="s">
        <v>589</v>
      </c>
      <c r="O678" s="31">
        <f>M678*AA678</f>
        <v>0</v>
      </c>
      <c r="P678" s="1">
        <v>3</v>
      </c>
      <c r="AA678" s="1">
        <f>IF(P678=1,$O$3,IF(P678=2,$O$4,$O$5))</f>
        <v>0</v>
      </c>
    </row>
    <row r="679" ht="25">
      <c r="A679" s="1" t="s">
        <v>592</v>
      </c>
      <c r="E679" s="27" t="s">
        <v>9175</v>
      </c>
    </row>
    <row r="680" ht="39">
      <c r="A680" s="1" t="s">
        <v>593</v>
      </c>
      <c r="E680" s="32" t="s">
        <v>8863</v>
      </c>
    </row>
    <row r="681">
      <c r="A681" s="1" t="s">
        <v>595</v>
      </c>
      <c r="E681" s="27" t="s">
        <v>589</v>
      </c>
    </row>
    <row r="682">
      <c r="A682" s="1" t="s">
        <v>587</v>
      </c>
      <c r="B682" s="1">
        <v>162</v>
      </c>
      <c r="C682" s="26" t="s">
        <v>9176</v>
      </c>
      <c r="D682" t="s">
        <v>589</v>
      </c>
      <c r="E682" s="27" t="s">
        <v>9177</v>
      </c>
      <c r="F682" s="28" t="s">
        <v>610</v>
      </c>
      <c r="G682" s="29">
        <v>1</v>
      </c>
      <c r="H682" s="28">
        <v>0</v>
      </c>
      <c r="I682" s="30">
        <f>ROUND(G682*H682,P4)</f>
        <v>0</v>
      </c>
      <c r="L682" s="30">
        <v>0</v>
      </c>
      <c r="M682" s="24">
        <f>ROUND(G682*L682,P4)</f>
        <v>0</v>
      </c>
      <c r="N682" s="25" t="s">
        <v>589</v>
      </c>
      <c r="O682" s="31">
        <f>M682*AA682</f>
        <v>0</v>
      </c>
      <c r="P682" s="1">
        <v>3</v>
      </c>
      <c r="AA682" s="1">
        <f>IF(P682=1,$O$3,IF(P682=2,$O$4,$O$5))</f>
        <v>0</v>
      </c>
    </row>
    <row r="683">
      <c r="A683" s="1" t="s">
        <v>592</v>
      </c>
      <c r="E683" s="27" t="s">
        <v>9177</v>
      </c>
    </row>
    <row r="684">
      <c r="A684" s="1" t="s">
        <v>593</v>
      </c>
    </row>
    <row r="685">
      <c r="A685" s="1" t="s">
        <v>595</v>
      </c>
      <c r="E685" s="27" t="s">
        <v>589</v>
      </c>
    </row>
    <row r="686" ht="25">
      <c r="A686" s="1" t="s">
        <v>587</v>
      </c>
      <c r="B686" s="1">
        <v>163</v>
      </c>
      <c r="C686" s="26" t="s">
        <v>9178</v>
      </c>
      <c r="D686" t="s">
        <v>589</v>
      </c>
      <c r="E686" s="27" t="s">
        <v>9179</v>
      </c>
      <c r="F686" s="28" t="s">
        <v>610</v>
      </c>
      <c r="G686" s="29">
        <v>1</v>
      </c>
      <c r="H686" s="28">
        <v>0</v>
      </c>
      <c r="I686" s="30">
        <f>ROUND(G686*H686,P4)</f>
        <v>0</v>
      </c>
      <c r="L686" s="30">
        <v>0</v>
      </c>
      <c r="M686" s="24">
        <f>ROUND(G686*L686,P4)</f>
        <v>0</v>
      </c>
      <c r="N686" s="25" t="s">
        <v>589</v>
      </c>
      <c r="O686" s="31">
        <f>M686*AA686</f>
        <v>0</v>
      </c>
      <c r="P686" s="1">
        <v>3</v>
      </c>
      <c r="AA686" s="1">
        <f>IF(P686=1,$O$3,IF(P686=2,$O$4,$O$5))</f>
        <v>0</v>
      </c>
    </row>
    <row r="687" ht="25">
      <c r="A687" s="1" t="s">
        <v>592</v>
      </c>
      <c r="E687" s="27" t="s">
        <v>9180</v>
      </c>
    </row>
    <row r="688" ht="39">
      <c r="A688" s="1" t="s">
        <v>593</v>
      </c>
      <c r="E688" s="32" t="s">
        <v>8863</v>
      </c>
    </row>
    <row r="689">
      <c r="A689" s="1" t="s">
        <v>595</v>
      </c>
      <c r="E689" s="27" t="s">
        <v>589</v>
      </c>
    </row>
    <row r="690">
      <c r="A690" s="1" t="s">
        <v>587</v>
      </c>
      <c r="B690" s="1">
        <v>164</v>
      </c>
      <c r="C690" s="26" t="s">
        <v>9181</v>
      </c>
      <c r="D690" t="s">
        <v>589</v>
      </c>
      <c r="E690" s="27" t="s">
        <v>9182</v>
      </c>
      <c r="F690" s="28" t="s">
        <v>610</v>
      </c>
      <c r="G690" s="29">
        <v>1</v>
      </c>
      <c r="H690" s="28">
        <v>0</v>
      </c>
      <c r="I690" s="30">
        <f>ROUND(G690*H690,P4)</f>
        <v>0</v>
      </c>
      <c r="L690" s="30">
        <v>0</v>
      </c>
      <c r="M690" s="24">
        <f>ROUND(G690*L690,P4)</f>
        <v>0</v>
      </c>
      <c r="N690" s="25" t="s">
        <v>589</v>
      </c>
      <c r="O690" s="31">
        <f>M690*AA690</f>
        <v>0</v>
      </c>
      <c r="P690" s="1">
        <v>3</v>
      </c>
      <c r="AA690" s="1">
        <f>IF(P690=1,$O$3,IF(P690=2,$O$4,$O$5))</f>
        <v>0</v>
      </c>
    </row>
    <row r="691" ht="25">
      <c r="A691" s="1" t="s">
        <v>592</v>
      </c>
      <c r="E691" s="27" t="s">
        <v>9183</v>
      </c>
    </row>
    <row r="692" ht="39">
      <c r="A692" s="1" t="s">
        <v>593</v>
      </c>
      <c r="E692" s="32" t="s">
        <v>8863</v>
      </c>
    </row>
    <row r="693">
      <c r="A693" s="1" t="s">
        <v>595</v>
      </c>
      <c r="E693" s="27" t="s">
        <v>589</v>
      </c>
    </row>
    <row r="694">
      <c r="A694" s="1" t="s">
        <v>587</v>
      </c>
      <c r="B694" s="1">
        <v>165</v>
      </c>
      <c r="C694" s="26" t="s">
        <v>9184</v>
      </c>
      <c r="D694" t="s">
        <v>589</v>
      </c>
      <c r="E694" s="27" t="s">
        <v>9185</v>
      </c>
      <c r="F694" s="28" t="s">
        <v>680</v>
      </c>
      <c r="G694" s="29">
        <v>0.029000000000000001</v>
      </c>
      <c r="H694" s="28">
        <v>0</v>
      </c>
      <c r="I694" s="30">
        <f>ROUND(G694*H694,P4)</f>
        <v>0</v>
      </c>
      <c r="L694" s="30">
        <v>0</v>
      </c>
      <c r="M694" s="24">
        <f>ROUND(G694*L694,P4)</f>
        <v>0</v>
      </c>
      <c r="N694" s="25" t="s">
        <v>589</v>
      </c>
      <c r="O694" s="31">
        <f>M694*AA694</f>
        <v>0</v>
      </c>
      <c r="P694" s="1">
        <v>3</v>
      </c>
      <c r="AA694" s="1">
        <f>IF(P694=1,$O$3,IF(P694=2,$O$4,$O$5))</f>
        <v>0</v>
      </c>
    </row>
    <row r="695" ht="25">
      <c r="A695" s="1" t="s">
        <v>592</v>
      </c>
      <c r="E695" s="27" t="s">
        <v>9186</v>
      </c>
    </row>
    <row r="696">
      <c r="A696" s="1" t="s">
        <v>593</v>
      </c>
    </row>
    <row r="697">
      <c r="A697" s="1" t="s">
        <v>595</v>
      </c>
      <c r="E697" s="27" t="s">
        <v>589</v>
      </c>
    </row>
    <row r="698">
      <c r="A698" s="1" t="s">
        <v>587</v>
      </c>
      <c r="B698" s="1">
        <v>166</v>
      </c>
      <c r="C698" s="26" t="s">
        <v>9187</v>
      </c>
      <c r="D698" t="s">
        <v>589</v>
      </c>
      <c r="E698" s="27" t="s">
        <v>9188</v>
      </c>
      <c r="F698" s="28" t="s">
        <v>610</v>
      </c>
      <c r="G698" s="29">
        <v>1</v>
      </c>
      <c r="H698" s="28">
        <v>0</v>
      </c>
      <c r="I698" s="30">
        <f>ROUND(G698*H698,P4)</f>
        <v>0</v>
      </c>
      <c r="L698" s="30">
        <v>0</v>
      </c>
      <c r="M698" s="24">
        <f>ROUND(G698*L698,P4)</f>
        <v>0</v>
      </c>
      <c r="N698" s="25" t="s">
        <v>589</v>
      </c>
      <c r="O698" s="31">
        <f>M698*AA698</f>
        <v>0</v>
      </c>
      <c r="P698" s="1">
        <v>3</v>
      </c>
      <c r="AA698" s="1">
        <f>IF(P698=1,$O$3,IF(P698=2,$O$4,$O$5))</f>
        <v>0</v>
      </c>
    </row>
    <row r="699">
      <c r="A699" s="1" t="s">
        <v>592</v>
      </c>
      <c r="E699" s="27" t="s">
        <v>9188</v>
      </c>
    </row>
    <row r="700" ht="39">
      <c r="A700" s="1" t="s">
        <v>593</v>
      </c>
      <c r="E700" s="32" t="s">
        <v>9189</v>
      </c>
    </row>
    <row r="701">
      <c r="A701" s="1" t="s">
        <v>595</v>
      </c>
      <c r="E701" s="27" t="s">
        <v>589</v>
      </c>
    </row>
    <row r="702">
      <c r="A702" s="1" t="s">
        <v>587</v>
      </c>
      <c r="B702" s="1">
        <v>167</v>
      </c>
      <c r="C702" s="26" t="s">
        <v>9190</v>
      </c>
      <c r="D702" t="s">
        <v>589</v>
      </c>
      <c r="E702" s="27" t="s">
        <v>9191</v>
      </c>
      <c r="F702" s="28" t="s">
        <v>610</v>
      </c>
      <c r="G702" s="29">
        <v>1</v>
      </c>
      <c r="H702" s="28">
        <v>0</v>
      </c>
      <c r="I702" s="30">
        <f>ROUND(G702*H702,P4)</f>
        <v>0</v>
      </c>
      <c r="L702" s="30">
        <v>0</v>
      </c>
      <c r="M702" s="24">
        <f>ROUND(G702*L702,P4)</f>
        <v>0</v>
      </c>
      <c r="N702" s="25" t="s">
        <v>589</v>
      </c>
      <c r="O702" s="31">
        <f>M702*AA702</f>
        <v>0</v>
      </c>
      <c r="P702" s="1">
        <v>3</v>
      </c>
      <c r="AA702" s="1">
        <f>IF(P702=1,$O$3,IF(P702=2,$O$4,$O$5))</f>
        <v>0</v>
      </c>
    </row>
    <row r="703">
      <c r="A703" s="1" t="s">
        <v>592</v>
      </c>
      <c r="E703" s="27" t="s">
        <v>9192</v>
      </c>
    </row>
    <row r="704" ht="39">
      <c r="A704" s="1" t="s">
        <v>593</v>
      </c>
      <c r="E704" s="32" t="s">
        <v>9193</v>
      </c>
    </row>
    <row r="705">
      <c r="A705" s="1" t="s">
        <v>595</v>
      </c>
      <c r="E705" s="27" t="s">
        <v>589</v>
      </c>
    </row>
    <row r="706" ht="13">
      <c r="A706" s="1" t="s">
        <v>584</v>
      </c>
      <c r="C706" s="22" t="s">
        <v>8284</v>
      </c>
      <c r="E706" s="23" t="s">
        <v>8285</v>
      </c>
      <c r="L706" s="24">
        <f>SUMIFS(L707:L742,A707:A742,"P")</f>
        <v>0</v>
      </c>
      <c r="M706" s="24">
        <f>SUMIFS(M707:M742,A707:A742,"P")</f>
        <v>0</v>
      </c>
      <c r="N706" s="25"/>
    </row>
    <row r="707">
      <c r="A707" s="1" t="s">
        <v>587</v>
      </c>
      <c r="B707" s="1">
        <v>168</v>
      </c>
      <c r="C707" s="26" t="s">
        <v>9194</v>
      </c>
      <c r="D707" t="s">
        <v>589</v>
      </c>
      <c r="E707" s="27" t="s">
        <v>9195</v>
      </c>
      <c r="F707" s="28" t="s">
        <v>610</v>
      </c>
      <c r="G707" s="29">
        <v>1</v>
      </c>
      <c r="H707" s="28">
        <v>0</v>
      </c>
      <c r="I707" s="30">
        <f>ROUND(G707*H707,P4)</f>
        <v>0</v>
      </c>
      <c r="L707" s="30">
        <v>0</v>
      </c>
      <c r="M707" s="24">
        <f>ROUND(G707*L707,P4)</f>
        <v>0</v>
      </c>
      <c r="N707" s="25" t="s">
        <v>589</v>
      </c>
      <c r="O707" s="31">
        <f>M707*AA707</f>
        <v>0</v>
      </c>
      <c r="P707" s="1">
        <v>3</v>
      </c>
      <c r="AA707" s="1">
        <f>IF(P707=1,$O$3,IF(P707=2,$O$4,$O$5))</f>
        <v>0</v>
      </c>
    </row>
    <row r="708">
      <c r="A708" s="1" t="s">
        <v>592</v>
      </c>
      <c r="E708" s="27" t="s">
        <v>9195</v>
      </c>
    </row>
    <row r="709" ht="39">
      <c r="A709" s="1" t="s">
        <v>593</v>
      </c>
      <c r="E709" s="32" t="s">
        <v>8863</v>
      </c>
    </row>
    <row r="710">
      <c r="A710" s="1" t="s">
        <v>595</v>
      </c>
      <c r="E710" s="27" t="s">
        <v>589</v>
      </c>
    </row>
    <row r="711">
      <c r="A711" s="1" t="s">
        <v>587</v>
      </c>
      <c r="B711" s="1">
        <v>169</v>
      </c>
      <c r="C711" s="26" t="s">
        <v>9196</v>
      </c>
      <c r="D711" t="s">
        <v>589</v>
      </c>
      <c r="E711" s="27" t="s">
        <v>9197</v>
      </c>
      <c r="F711" s="28" t="s">
        <v>610</v>
      </c>
      <c r="G711" s="29">
        <v>4</v>
      </c>
      <c r="H711" s="28">
        <v>0</v>
      </c>
      <c r="I711" s="30">
        <f>ROUND(G711*H711,P4)</f>
        <v>0</v>
      </c>
      <c r="L711" s="30">
        <v>0</v>
      </c>
      <c r="M711" s="24">
        <f>ROUND(G711*L711,P4)</f>
        <v>0</v>
      </c>
      <c r="N711" s="25" t="s">
        <v>589</v>
      </c>
      <c r="O711" s="31">
        <f>M711*AA711</f>
        <v>0</v>
      </c>
      <c r="P711" s="1">
        <v>3</v>
      </c>
      <c r="AA711" s="1">
        <f>IF(P711=1,$O$3,IF(P711=2,$O$4,$O$5))</f>
        <v>0</v>
      </c>
    </row>
    <row r="712">
      <c r="A712" s="1" t="s">
        <v>592</v>
      </c>
      <c r="E712" s="27" t="s">
        <v>9197</v>
      </c>
    </row>
    <row r="713" ht="39">
      <c r="A713" s="1" t="s">
        <v>593</v>
      </c>
      <c r="E713" s="32" t="s">
        <v>9198</v>
      </c>
    </row>
    <row r="714">
      <c r="A714" s="1" t="s">
        <v>595</v>
      </c>
      <c r="E714" s="27" t="s">
        <v>589</v>
      </c>
    </row>
    <row r="715">
      <c r="A715" s="1" t="s">
        <v>587</v>
      </c>
      <c r="B715" s="1">
        <v>170</v>
      </c>
      <c r="C715" s="26" t="s">
        <v>9199</v>
      </c>
      <c r="D715" t="s">
        <v>589</v>
      </c>
      <c r="E715" s="27" t="s">
        <v>9200</v>
      </c>
      <c r="F715" s="28" t="s">
        <v>610</v>
      </c>
      <c r="G715" s="29">
        <v>3</v>
      </c>
      <c r="H715" s="28">
        <v>0</v>
      </c>
      <c r="I715" s="30">
        <f>ROUND(G715*H715,P4)</f>
        <v>0</v>
      </c>
      <c r="L715" s="30">
        <v>0</v>
      </c>
      <c r="M715" s="24">
        <f>ROUND(G715*L715,P4)</f>
        <v>0</v>
      </c>
      <c r="N715" s="25" t="s">
        <v>589</v>
      </c>
      <c r="O715" s="31">
        <f>M715*AA715</f>
        <v>0</v>
      </c>
      <c r="P715" s="1">
        <v>3</v>
      </c>
      <c r="AA715" s="1">
        <f>IF(P715=1,$O$3,IF(P715=2,$O$4,$O$5))</f>
        <v>0</v>
      </c>
    </row>
    <row r="716">
      <c r="A716" s="1" t="s">
        <v>592</v>
      </c>
      <c r="E716" s="27" t="s">
        <v>9201</v>
      </c>
    </row>
    <row r="717" ht="39">
      <c r="A717" s="1" t="s">
        <v>593</v>
      </c>
      <c r="E717" s="32" t="s">
        <v>9202</v>
      </c>
    </row>
    <row r="718">
      <c r="A718" s="1" t="s">
        <v>595</v>
      </c>
      <c r="E718" s="27" t="s">
        <v>589</v>
      </c>
    </row>
    <row r="719">
      <c r="A719" s="1" t="s">
        <v>587</v>
      </c>
      <c r="B719" s="1">
        <v>171</v>
      </c>
      <c r="C719" s="26" t="s">
        <v>9203</v>
      </c>
      <c r="D719" t="s">
        <v>589</v>
      </c>
      <c r="E719" s="27" t="s">
        <v>9204</v>
      </c>
      <c r="F719" s="28" t="s">
        <v>610</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9205</v>
      </c>
    </row>
    <row r="721" ht="39">
      <c r="A721" s="1" t="s">
        <v>593</v>
      </c>
      <c r="E721" s="32" t="s">
        <v>8863</v>
      </c>
    </row>
    <row r="722">
      <c r="A722" s="1" t="s">
        <v>595</v>
      </c>
      <c r="E722" s="27" t="s">
        <v>589</v>
      </c>
    </row>
    <row r="723">
      <c r="A723" s="1" t="s">
        <v>587</v>
      </c>
      <c r="B723" s="1">
        <v>172</v>
      </c>
      <c r="C723" s="26" t="s">
        <v>9206</v>
      </c>
      <c r="D723" t="s">
        <v>589</v>
      </c>
      <c r="E723" s="27" t="s">
        <v>9207</v>
      </c>
      <c r="F723" s="28" t="s">
        <v>680</v>
      </c>
      <c r="G723" s="29">
        <v>0.215</v>
      </c>
      <c r="H723" s="28">
        <v>0</v>
      </c>
      <c r="I723" s="30">
        <f>ROUND(G723*H723,P4)</f>
        <v>0</v>
      </c>
      <c r="L723" s="30">
        <v>0</v>
      </c>
      <c r="M723" s="24">
        <f>ROUND(G723*L723,P4)</f>
        <v>0</v>
      </c>
      <c r="N723" s="25" t="s">
        <v>589</v>
      </c>
      <c r="O723" s="31">
        <f>M723*AA723</f>
        <v>0</v>
      </c>
      <c r="P723" s="1">
        <v>3</v>
      </c>
      <c r="AA723" s="1">
        <f>IF(P723=1,$O$3,IF(P723=2,$O$4,$O$5))</f>
        <v>0</v>
      </c>
    </row>
    <row r="724" ht="25">
      <c r="A724" s="1" t="s">
        <v>592</v>
      </c>
      <c r="E724" s="27" t="s">
        <v>9208</v>
      </c>
    </row>
    <row r="725">
      <c r="A725" s="1" t="s">
        <v>593</v>
      </c>
    </row>
    <row r="726">
      <c r="A726" s="1" t="s">
        <v>595</v>
      </c>
      <c r="E726" s="27" t="s">
        <v>589</v>
      </c>
    </row>
    <row r="727">
      <c r="A727" s="1" t="s">
        <v>587</v>
      </c>
      <c r="B727" s="1">
        <v>173</v>
      </c>
      <c r="C727" s="26" t="s">
        <v>9209</v>
      </c>
      <c r="D727" t="s">
        <v>589</v>
      </c>
      <c r="E727" s="27" t="s">
        <v>9210</v>
      </c>
      <c r="F727" s="28" t="s">
        <v>3079</v>
      </c>
      <c r="G727" s="29">
        <v>2928.9000000000001</v>
      </c>
      <c r="H727" s="28">
        <v>0</v>
      </c>
      <c r="I727" s="30">
        <f>ROUND(G727*H727,P4)</f>
        <v>0</v>
      </c>
      <c r="L727" s="30">
        <v>0</v>
      </c>
      <c r="M727" s="24">
        <f>ROUND(G727*L727,P4)</f>
        <v>0</v>
      </c>
      <c r="N727" s="25" t="s">
        <v>589</v>
      </c>
      <c r="O727" s="31">
        <f>M727*AA727</f>
        <v>0</v>
      </c>
      <c r="P727" s="1">
        <v>3</v>
      </c>
      <c r="AA727" s="1">
        <f>IF(P727=1,$O$3,IF(P727=2,$O$4,$O$5))</f>
        <v>0</v>
      </c>
    </row>
    <row r="728">
      <c r="A728" s="1" t="s">
        <v>592</v>
      </c>
      <c r="E728" s="27" t="s">
        <v>9211</v>
      </c>
    </row>
    <row r="729" ht="26">
      <c r="A729" s="1" t="s">
        <v>593</v>
      </c>
      <c r="E729" s="32" t="s">
        <v>9212</v>
      </c>
    </row>
    <row r="730">
      <c r="A730" s="1" t="s">
        <v>595</v>
      </c>
      <c r="E730" s="27" t="s">
        <v>589</v>
      </c>
    </row>
    <row r="731">
      <c r="A731" s="1" t="s">
        <v>587</v>
      </c>
      <c r="B731" s="1">
        <v>174</v>
      </c>
      <c r="C731" s="26" t="s">
        <v>9213</v>
      </c>
      <c r="D731" t="s">
        <v>589</v>
      </c>
      <c r="E731" s="27" t="s">
        <v>9214</v>
      </c>
      <c r="F731" s="28" t="s">
        <v>3079</v>
      </c>
      <c r="G731" s="29">
        <v>570</v>
      </c>
      <c r="H731" s="28">
        <v>0</v>
      </c>
      <c r="I731" s="30">
        <f>ROUND(G731*H731,P4)</f>
        <v>0</v>
      </c>
      <c r="L731" s="30">
        <v>0</v>
      </c>
      <c r="M731" s="24">
        <f>ROUND(G731*L731,P4)</f>
        <v>0</v>
      </c>
      <c r="N731" s="25" t="s">
        <v>589</v>
      </c>
      <c r="O731" s="31">
        <f>M731*AA731</f>
        <v>0</v>
      </c>
      <c r="P731" s="1">
        <v>3</v>
      </c>
      <c r="AA731" s="1">
        <f>IF(P731=1,$O$3,IF(P731=2,$O$4,$O$5))</f>
        <v>0</v>
      </c>
    </row>
    <row r="732">
      <c r="A732" s="1" t="s">
        <v>592</v>
      </c>
      <c r="E732" s="27" t="s">
        <v>9214</v>
      </c>
    </row>
    <row r="733" ht="39">
      <c r="A733" s="1" t="s">
        <v>593</v>
      </c>
      <c r="E733" s="32" t="s">
        <v>9215</v>
      </c>
    </row>
    <row r="734">
      <c r="A734" s="1" t="s">
        <v>595</v>
      </c>
      <c r="E734" s="27" t="s">
        <v>589</v>
      </c>
    </row>
    <row r="735">
      <c r="A735" s="1" t="s">
        <v>587</v>
      </c>
      <c r="B735" s="1">
        <v>175</v>
      </c>
      <c r="C735" s="26" t="s">
        <v>9216</v>
      </c>
      <c r="D735" t="s">
        <v>589</v>
      </c>
      <c r="E735" s="27" t="s">
        <v>9217</v>
      </c>
      <c r="F735" s="28" t="s">
        <v>4161</v>
      </c>
      <c r="G735" s="29">
        <v>1</v>
      </c>
      <c r="H735" s="28">
        <v>0</v>
      </c>
      <c r="I735" s="30">
        <f>ROUND(G735*H735,P4)</f>
        <v>0</v>
      </c>
      <c r="L735" s="30">
        <v>0</v>
      </c>
      <c r="M735" s="24">
        <f>ROUND(G735*L735,P4)</f>
        <v>0</v>
      </c>
      <c r="N735" s="25" t="s">
        <v>589</v>
      </c>
      <c r="O735" s="31">
        <f>M735*AA735</f>
        <v>0</v>
      </c>
      <c r="P735" s="1">
        <v>3</v>
      </c>
      <c r="AA735" s="1">
        <f>IF(P735=1,$O$3,IF(P735=2,$O$4,$O$5))</f>
        <v>0</v>
      </c>
    </row>
    <row r="736">
      <c r="A736" s="1" t="s">
        <v>592</v>
      </c>
      <c r="E736" s="27" t="s">
        <v>9218</v>
      </c>
    </row>
    <row r="737" ht="26">
      <c r="A737" s="1" t="s">
        <v>593</v>
      </c>
      <c r="E737" s="32" t="s">
        <v>9219</v>
      </c>
    </row>
    <row r="738">
      <c r="A738" s="1" t="s">
        <v>595</v>
      </c>
      <c r="E738" s="27" t="s">
        <v>589</v>
      </c>
    </row>
    <row r="739">
      <c r="A739" s="1" t="s">
        <v>587</v>
      </c>
      <c r="B739" s="1">
        <v>176</v>
      </c>
      <c r="C739" s="26" t="s">
        <v>9220</v>
      </c>
      <c r="D739" t="s">
        <v>589</v>
      </c>
      <c r="E739" s="27" t="s">
        <v>9221</v>
      </c>
      <c r="F739" s="28" t="s">
        <v>3079</v>
      </c>
      <c r="G739" s="29">
        <v>380.98899999999998</v>
      </c>
      <c r="H739" s="28">
        <v>0</v>
      </c>
      <c r="I739" s="30">
        <f>ROUND(G739*H739,P4)</f>
        <v>0</v>
      </c>
      <c r="L739" s="30">
        <v>0</v>
      </c>
      <c r="M739" s="24">
        <f>ROUND(G739*L739,P4)</f>
        <v>0</v>
      </c>
      <c r="N739" s="25" t="s">
        <v>589</v>
      </c>
      <c r="O739" s="31">
        <f>M739*AA739</f>
        <v>0</v>
      </c>
      <c r="P739" s="1">
        <v>3</v>
      </c>
      <c r="AA739" s="1">
        <f>IF(P739=1,$O$3,IF(P739=2,$O$4,$O$5))</f>
        <v>0</v>
      </c>
    </row>
    <row r="740">
      <c r="A740" s="1" t="s">
        <v>592</v>
      </c>
      <c r="E740" s="27" t="s">
        <v>9214</v>
      </c>
    </row>
    <row r="741" ht="26">
      <c r="A741" s="1" t="s">
        <v>593</v>
      </c>
      <c r="E741" s="32" t="s">
        <v>9222</v>
      </c>
    </row>
    <row r="742">
      <c r="A742" s="1" t="s">
        <v>595</v>
      </c>
      <c r="E742" s="27" t="s">
        <v>589</v>
      </c>
    </row>
    <row r="743" ht="13">
      <c r="A743" s="1" t="s">
        <v>584</v>
      </c>
      <c r="C743" s="22" t="s">
        <v>9223</v>
      </c>
      <c r="E743" s="23" t="s">
        <v>9224</v>
      </c>
      <c r="L743" s="24">
        <f>SUMIFS(L744:L771,A744:A771,"P")</f>
        <v>0</v>
      </c>
      <c r="M743" s="24">
        <f>SUMIFS(M744:M771,A744:A771,"P")</f>
        <v>0</v>
      </c>
      <c r="N743" s="25"/>
    </row>
    <row r="744">
      <c r="A744" s="1" t="s">
        <v>587</v>
      </c>
      <c r="B744" s="1">
        <v>177</v>
      </c>
      <c r="C744" s="26" t="s">
        <v>9225</v>
      </c>
      <c r="D744" t="s">
        <v>589</v>
      </c>
      <c r="E744" s="27" t="s">
        <v>9226</v>
      </c>
      <c r="F744" s="28" t="s">
        <v>618</v>
      </c>
      <c r="G744" s="29">
        <v>87.974999999999994</v>
      </c>
      <c r="H744" s="28">
        <v>0</v>
      </c>
      <c r="I744" s="30">
        <f>ROUND(G744*H744,P4)</f>
        <v>0</v>
      </c>
      <c r="L744" s="30">
        <v>0</v>
      </c>
      <c r="M744" s="24">
        <f>ROUND(G744*L744,P4)</f>
        <v>0</v>
      </c>
      <c r="N744" s="25" t="s">
        <v>589</v>
      </c>
      <c r="O744" s="31">
        <f>M744*AA744</f>
        <v>0</v>
      </c>
      <c r="P744" s="1">
        <v>3</v>
      </c>
      <c r="AA744" s="1">
        <f>IF(P744=1,$O$3,IF(P744=2,$O$4,$O$5))</f>
        <v>0</v>
      </c>
    </row>
    <row r="745">
      <c r="A745" s="1" t="s">
        <v>592</v>
      </c>
      <c r="E745" s="27" t="s">
        <v>9226</v>
      </c>
    </row>
    <row r="746" ht="39">
      <c r="A746" s="1" t="s">
        <v>593</v>
      </c>
      <c r="E746" s="32" t="s">
        <v>9227</v>
      </c>
    </row>
    <row r="747">
      <c r="A747" s="1" t="s">
        <v>595</v>
      </c>
      <c r="E747" s="27" t="s">
        <v>589</v>
      </c>
    </row>
    <row r="748">
      <c r="A748" s="1" t="s">
        <v>587</v>
      </c>
      <c r="B748" s="1">
        <v>178</v>
      </c>
      <c r="C748" s="26" t="s">
        <v>9228</v>
      </c>
      <c r="D748" t="s">
        <v>589</v>
      </c>
      <c r="E748" s="27" t="s">
        <v>9229</v>
      </c>
      <c r="F748" s="28" t="s">
        <v>603</v>
      </c>
      <c r="G748" s="29">
        <v>22.210000000000001</v>
      </c>
      <c r="H748" s="28">
        <v>0</v>
      </c>
      <c r="I748" s="30">
        <f>ROUND(G748*H748,P4)</f>
        <v>0</v>
      </c>
      <c r="L748" s="30">
        <v>0</v>
      </c>
      <c r="M748" s="24">
        <f>ROUND(G748*L748,P4)</f>
        <v>0</v>
      </c>
      <c r="N748" s="25" t="s">
        <v>589</v>
      </c>
      <c r="O748" s="31">
        <f>M748*AA748</f>
        <v>0</v>
      </c>
      <c r="P748" s="1">
        <v>3</v>
      </c>
      <c r="AA748" s="1">
        <f>IF(P748=1,$O$3,IF(P748=2,$O$4,$O$5))</f>
        <v>0</v>
      </c>
    </row>
    <row r="749">
      <c r="A749" s="1" t="s">
        <v>592</v>
      </c>
      <c r="E749" s="27" t="s">
        <v>9230</v>
      </c>
    </row>
    <row r="750" ht="104">
      <c r="A750" s="1" t="s">
        <v>593</v>
      </c>
      <c r="E750" s="32" t="s">
        <v>9231</v>
      </c>
    </row>
    <row r="751">
      <c r="A751" s="1" t="s">
        <v>595</v>
      </c>
      <c r="E751" s="27" t="s">
        <v>589</v>
      </c>
    </row>
    <row r="752">
      <c r="A752" s="1" t="s">
        <v>587</v>
      </c>
      <c r="B752" s="1">
        <v>179</v>
      </c>
      <c r="C752" s="26" t="s">
        <v>9232</v>
      </c>
      <c r="D752" t="s">
        <v>589</v>
      </c>
      <c r="E752" s="27" t="s">
        <v>9233</v>
      </c>
      <c r="F752" s="28" t="s">
        <v>603</v>
      </c>
      <c r="G752" s="29">
        <v>40.090000000000003</v>
      </c>
      <c r="H752" s="28">
        <v>0</v>
      </c>
      <c r="I752" s="30">
        <f>ROUND(G752*H752,P4)</f>
        <v>0</v>
      </c>
      <c r="L752" s="30">
        <v>0</v>
      </c>
      <c r="M752" s="24">
        <f>ROUND(G752*L752,P4)</f>
        <v>0</v>
      </c>
      <c r="N752" s="25" t="s">
        <v>589</v>
      </c>
      <c r="O752" s="31">
        <f>M752*AA752</f>
        <v>0</v>
      </c>
      <c r="P752" s="1">
        <v>3</v>
      </c>
      <c r="AA752" s="1">
        <f>IF(P752=1,$O$3,IF(P752=2,$O$4,$O$5))</f>
        <v>0</v>
      </c>
    </row>
    <row r="753" ht="25">
      <c r="A753" s="1" t="s">
        <v>592</v>
      </c>
      <c r="E753" s="27" t="s">
        <v>9234</v>
      </c>
    </row>
    <row r="754" ht="78">
      <c r="A754" s="1" t="s">
        <v>593</v>
      </c>
      <c r="E754" s="32" t="s">
        <v>9235</v>
      </c>
    </row>
    <row r="755">
      <c r="A755" s="1" t="s">
        <v>595</v>
      </c>
      <c r="E755" s="27" t="s">
        <v>589</v>
      </c>
    </row>
    <row r="756">
      <c r="A756" s="1" t="s">
        <v>587</v>
      </c>
      <c r="B756" s="1">
        <v>180</v>
      </c>
      <c r="C756" s="26" t="s">
        <v>9236</v>
      </c>
      <c r="D756" t="s">
        <v>589</v>
      </c>
      <c r="E756" s="27" t="s">
        <v>9237</v>
      </c>
      <c r="F756" s="28" t="s">
        <v>618</v>
      </c>
      <c r="G756" s="29">
        <v>86.25</v>
      </c>
      <c r="H756" s="28">
        <v>0</v>
      </c>
      <c r="I756" s="30">
        <f>ROUND(G756*H756,P4)</f>
        <v>0</v>
      </c>
      <c r="L756" s="30">
        <v>0</v>
      </c>
      <c r="M756" s="24">
        <f>ROUND(G756*L756,P4)</f>
        <v>0</v>
      </c>
      <c r="N756" s="25" t="s">
        <v>589</v>
      </c>
      <c r="O756" s="31">
        <f>M756*AA756</f>
        <v>0</v>
      </c>
      <c r="P756" s="1">
        <v>3</v>
      </c>
      <c r="AA756" s="1">
        <f>IF(P756=1,$O$3,IF(P756=2,$O$4,$O$5))</f>
        <v>0</v>
      </c>
    </row>
    <row r="757">
      <c r="A757" s="1" t="s">
        <v>592</v>
      </c>
      <c r="E757" s="27" t="s">
        <v>9238</v>
      </c>
    </row>
    <row r="758" ht="182">
      <c r="A758" s="1" t="s">
        <v>593</v>
      </c>
      <c r="E758" s="32" t="s">
        <v>9239</v>
      </c>
    </row>
    <row r="759">
      <c r="A759" s="1" t="s">
        <v>595</v>
      </c>
      <c r="E759" s="27" t="s">
        <v>589</v>
      </c>
    </row>
    <row r="760">
      <c r="A760" s="1" t="s">
        <v>587</v>
      </c>
      <c r="B760" s="1">
        <v>181</v>
      </c>
      <c r="C760" s="26" t="s">
        <v>9240</v>
      </c>
      <c r="D760" t="s">
        <v>589</v>
      </c>
      <c r="E760" s="27" t="s">
        <v>9241</v>
      </c>
      <c r="F760" s="28" t="s">
        <v>680</v>
      </c>
      <c r="G760" s="29">
        <v>0.24299999999999999</v>
      </c>
      <c r="H760" s="28">
        <v>0</v>
      </c>
      <c r="I760" s="30">
        <f>ROUND(G760*H760,P4)</f>
        <v>0</v>
      </c>
      <c r="L760" s="30">
        <v>0</v>
      </c>
      <c r="M760" s="24">
        <f>ROUND(G760*L760,P4)</f>
        <v>0</v>
      </c>
      <c r="N760" s="25" t="s">
        <v>589</v>
      </c>
      <c r="O760" s="31">
        <f>M760*AA760</f>
        <v>0</v>
      </c>
      <c r="P760" s="1">
        <v>3</v>
      </c>
      <c r="AA760" s="1">
        <f>IF(P760=1,$O$3,IF(P760=2,$O$4,$O$5))</f>
        <v>0</v>
      </c>
    </row>
    <row r="761" ht="25">
      <c r="A761" s="1" t="s">
        <v>592</v>
      </c>
      <c r="E761" s="27" t="s">
        <v>9242</v>
      </c>
    </row>
    <row r="762">
      <c r="A762" s="1" t="s">
        <v>593</v>
      </c>
    </row>
    <row r="763">
      <c r="A763" s="1" t="s">
        <v>595</v>
      </c>
      <c r="E763" s="27" t="s">
        <v>589</v>
      </c>
    </row>
    <row r="764">
      <c r="A764" s="1" t="s">
        <v>587</v>
      </c>
      <c r="B764" s="1">
        <v>182</v>
      </c>
      <c r="C764" s="26" t="s">
        <v>9243</v>
      </c>
      <c r="D764" t="s">
        <v>589</v>
      </c>
      <c r="E764" s="27" t="s">
        <v>9244</v>
      </c>
      <c r="F764" s="28" t="s">
        <v>603</v>
      </c>
      <c r="G764" s="29">
        <v>24.431000000000001</v>
      </c>
      <c r="H764" s="28">
        <v>0</v>
      </c>
      <c r="I764" s="30">
        <f>ROUND(G764*H764,P4)</f>
        <v>0</v>
      </c>
      <c r="L764" s="30">
        <v>0</v>
      </c>
      <c r="M764" s="24">
        <f>ROUND(G764*L764,P4)</f>
        <v>0</v>
      </c>
      <c r="N764" s="25" t="s">
        <v>589</v>
      </c>
      <c r="O764" s="31">
        <f>M764*AA764</f>
        <v>0</v>
      </c>
      <c r="P764" s="1">
        <v>3</v>
      </c>
      <c r="AA764" s="1">
        <f>IF(P764=1,$O$3,IF(P764=2,$O$4,$O$5))</f>
        <v>0</v>
      </c>
    </row>
    <row r="765">
      <c r="A765" s="1" t="s">
        <v>592</v>
      </c>
      <c r="E765" s="27" t="s">
        <v>9244</v>
      </c>
    </row>
    <row r="766" ht="39">
      <c r="A766" s="1" t="s">
        <v>593</v>
      </c>
      <c r="E766" s="32" t="s">
        <v>9245</v>
      </c>
    </row>
    <row r="767">
      <c r="A767" s="1" t="s">
        <v>595</v>
      </c>
      <c r="E767" s="27" t="s">
        <v>589</v>
      </c>
    </row>
    <row r="768">
      <c r="A768" s="1" t="s">
        <v>587</v>
      </c>
      <c r="B768" s="1">
        <v>183</v>
      </c>
      <c r="C768" s="26" t="s">
        <v>9246</v>
      </c>
      <c r="D768" t="s">
        <v>589</v>
      </c>
      <c r="E768" s="27" t="s">
        <v>9247</v>
      </c>
      <c r="F768" s="28" t="s">
        <v>603</v>
      </c>
      <c r="G768" s="29">
        <v>44.098999999999997</v>
      </c>
      <c r="H768" s="28">
        <v>0</v>
      </c>
      <c r="I768" s="30">
        <f>ROUND(G768*H768,P4)</f>
        <v>0</v>
      </c>
      <c r="L768" s="30">
        <v>0</v>
      </c>
      <c r="M768" s="24">
        <f>ROUND(G768*L768,P4)</f>
        <v>0</v>
      </c>
      <c r="N768" s="25" t="s">
        <v>589</v>
      </c>
      <c r="O768" s="31">
        <f>M768*AA768</f>
        <v>0</v>
      </c>
      <c r="P768" s="1">
        <v>3</v>
      </c>
      <c r="AA768" s="1">
        <f>IF(P768=1,$O$3,IF(P768=2,$O$4,$O$5))</f>
        <v>0</v>
      </c>
    </row>
    <row r="769">
      <c r="A769" s="1" t="s">
        <v>592</v>
      </c>
      <c r="E769" s="27" t="s">
        <v>9247</v>
      </c>
    </row>
    <row r="770" ht="39">
      <c r="A770" s="1" t="s">
        <v>593</v>
      </c>
      <c r="E770" s="32" t="s">
        <v>9248</v>
      </c>
    </row>
    <row r="771">
      <c r="A771" s="1" t="s">
        <v>595</v>
      </c>
      <c r="E771" s="27" t="s">
        <v>589</v>
      </c>
    </row>
    <row r="772" ht="13">
      <c r="A772" s="1" t="s">
        <v>584</v>
      </c>
      <c r="C772" s="22" t="s">
        <v>9249</v>
      </c>
      <c r="E772" s="23" t="s">
        <v>9250</v>
      </c>
      <c r="L772" s="24">
        <f>SUMIFS(L773:L788,A773:A788,"P")</f>
        <v>0</v>
      </c>
      <c r="M772" s="24">
        <f>SUMIFS(M773:M788,A773:A788,"P")</f>
        <v>0</v>
      </c>
      <c r="N772" s="25"/>
    </row>
    <row r="773">
      <c r="A773" s="1" t="s">
        <v>587</v>
      </c>
      <c r="B773" s="1">
        <v>184</v>
      </c>
      <c r="C773" s="26" t="s">
        <v>9251</v>
      </c>
      <c r="D773" t="s">
        <v>589</v>
      </c>
      <c r="E773" s="27" t="s">
        <v>9252</v>
      </c>
      <c r="F773" s="28" t="s">
        <v>603</v>
      </c>
      <c r="G773" s="29">
        <v>87.159999999999997</v>
      </c>
      <c r="H773" s="28">
        <v>0</v>
      </c>
      <c r="I773" s="30">
        <f>ROUND(G773*H773,P4)</f>
        <v>0</v>
      </c>
      <c r="L773" s="30">
        <v>0</v>
      </c>
      <c r="M773" s="24">
        <f>ROUND(G773*L773,P4)</f>
        <v>0</v>
      </c>
      <c r="N773" s="25" t="s">
        <v>589</v>
      </c>
      <c r="O773" s="31">
        <f>M773*AA773</f>
        <v>0</v>
      </c>
      <c r="P773" s="1">
        <v>3</v>
      </c>
      <c r="AA773" s="1">
        <f>IF(P773=1,$O$3,IF(P773=2,$O$4,$O$5))</f>
        <v>0</v>
      </c>
    </row>
    <row r="774">
      <c r="A774" s="1" t="s">
        <v>592</v>
      </c>
      <c r="E774" s="27" t="s">
        <v>9253</v>
      </c>
    </row>
    <row r="775" ht="26">
      <c r="A775" s="1" t="s">
        <v>593</v>
      </c>
      <c r="E775" s="32" t="s">
        <v>9254</v>
      </c>
    </row>
    <row r="776">
      <c r="A776" s="1" t="s">
        <v>595</v>
      </c>
      <c r="E776" s="27" t="s">
        <v>589</v>
      </c>
    </row>
    <row r="777">
      <c r="A777" s="1" t="s">
        <v>587</v>
      </c>
      <c r="B777" s="1">
        <v>185</v>
      </c>
      <c r="C777" s="26" t="s">
        <v>9255</v>
      </c>
      <c r="D777" t="s">
        <v>589</v>
      </c>
      <c r="E777" s="27" t="s">
        <v>9256</v>
      </c>
      <c r="F777" s="28" t="s">
        <v>603</v>
      </c>
      <c r="G777" s="29">
        <v>11.94</v>
      </c>
      <c r="H777" s="28">
        <v>0</v>
      </c>
      <c r="I777" s="30">
        <f>ROUND(G777*H777,P4)</f>
        <v>0</v>
      </c>
      <c r="L777" s="30">
        <v>0</v>
      </c>
      <c r="M777" s="24">
        <f>ROUND(G777*L777,P4)</f>
        <v>0</v>
      </c>
      <c r="N777" s="25" t="s">
        <v>589</v>
      </c>
      <c r="O777" s="31">
        <f>M777*AA777</f>
        <v>0</v>
      </c>
      <c r="P777" s="1">
        <v>3</v>
      </c>
      <c r="AA777" s="1">
        <f>IF(P777=1,$O$3,IF(P777=2,$O$4,$O$5))</f>
        <v>0</v>
      </c>
    </row>
    <row r="778">
      <c r="A778" s="1" t="s">
        <v>592</v>
      </c>
      <c r="E778" s="27" t="s">
        <v>9257</v>
      </c>
    </row>
    <row r="779" ht="39">
      <c r="A779" s="1" t="s">
        <v>593</v>
      </c>
      <c r="E779" s="32" t="s">
        <v>9258</v>
      </c>
    </row>
    <row r="780">
      <c r="A780" s="1" t="s">
        <v>595</v>
      </c>
      <c r="E780" s="27" t="s">
        <v>589</v>
      </c>
    </row>
    <row r="781">
      <c r="A781" s="1" t="s">
        <v>587</v>
      </c>
      <c r="B781" s="1">
        <v>186</v>
      </c>
      <c r="C781" s="26" t="s">
        <v>9259</v>
      </c>
      <c r="D781" t="s">
        <v>589</v>
      </c>
      <c r="E781" s="27" t="s">
        <v>9260</v>
      </c>
      <c r="F781" s="28" t="s">
        <v>603</v>
      </c>
      <c r="G781" s="29">
        <v>11.94</v>
      </c>
      <c r="H781" s="28">
        <v>0</v>
      </c>
      <c r="I781" s="30">
        <f>ROUND(G781*H781,P4)</f>
        <v>0</v>
      </c>
      <c r="L781" s="30">
        <v>0</v>
      </c>
      <c r="M781" s="24">
        <f>ROUND(G781*L781,P4)</f>
        <v>0</v>
      </c>
      <c r="N781" s="25" t="s">
        <v>589</v>
      </c>
      <c r="O781" s="31">
        <f>M781*AA781</f>
        <v>0</v>
      </c>
      <c r="P781" s="1">
        <v>3</v>
      </c>
      <c r="AA781" s="1">
        <f>IF(P781=1,$O$3,IF(P781=2,$O$4,$O$5))</f>
        <v>0</v>
      </c>
    </row>
    <row r="782">
      <c r="A782" s="1" t="s">
        <v>592</v>
      </c>
      <c r="E782" s="27" t="s">
        <v>9261</v>
      </c>
    </row>
    <row r="783" ht="26">
      <c r="A783" s="1" t="s">
        <v>593</v>
      </c>
      <c r="E783" s="32" t="s">
        <v>9262</v>
      </c>
    </row>
    <row r="784">
      <c r="A784" s="1" t="s">
        <v>595</v>
      </c>
      <c r="E784" s="27" t="s">
        <v>589</v>
      </c>
    </row>
    <row r="785">
      <c r="A785" s="1" t="s">
        <v>587</v>
      </c>
      <c r="B785" s="1">
        <v>187</v>
      </c>
      <c r="C785" s="26" t="s">
        <v>9263</v>
      </c>
      <c r="D785" t="s">
        <v>589</v>
      </c>
      <c r="E785" s="27" t="s">
        <v>9264</v>
      </c>
      <c r="F785" s="28" t="s">
        <v>680</v>
      </c>
      <c r="G785" s="29">
        <v>0.058000000000000003</v>
      </c>
      <c r="H785" s="28">
        <v>0</v>
      </c>
      <c r="I785" s="30">
        <f>ROUND(G785*H785,P4)</f>
        <v>0</v>
      </c>
      <c r="L785" s="30">
        <v>0</v>
      </c>
      <c r="M785" s="24">
        <f>ROUND(G785*L785,P4)</f>
        <v>0</v>
      </c>
      <c r="N785" s="25" t="s">
        <v>589</v>
      </c>
      <c r="O785" s="31">
        <f>M785*AA785</f>
        <v>0</v>
      </c>
      <c r="P785" s="1">
        <v>3</v>
      </c>
      <c r="AA785" s="1">
        <f>IF(P785=1,$O$3,IF(P785=2,$O$4,$O$5))</f>
        <v>0</v>
      </c>
    </row>
    <row r="786" ht="25">
      <c r="A786" s="1" t="s">
        <v>592</v>
      </c>
      <c r="E786" s="27" t="s">
        <v>9265</v>
      </c>
    </row>
    <row r="787">
      <c r="A787" s="1" t="s">
        <v>593</v>
      </c>
    </row>
    <row r="788">
      <c r="A788" s="1" t="s">
        <v>595</v>
      </c>
      <c r="E788" s="27" t="s">
        <v>589</v>
      </c>
    </row>
    <row r="789" ht="13">
      <c r="A789" s="1" t="s">
        <v>584</v>
      </c>
      <c r="C789" s="22" t="s">
        <v>8597</v>
      </c>
      <c r="E789" s="23" t="s">
        <v>8598</v>
      </c>
      <c r="L789" s="24">
        <f>SUMIFS(L790:L801,A790:A801,"P")</f>
        <v>0</v>
      </c>
      <c r="M789" s="24">
        <f>SUMIFS(M790:M801,A790:A801,"P")</f>
        <v>0</v>
      </c>
      <c r="N789" s="25"/>
    </row>
    <row r="790">
      <c r="A790" s="1" t="s">
        <v>587</v>
      </c>
      <c r="B790" s="1">
        <v>188</v>
      </c>
      <c r="C790" s="26" t="s">
        <v>9266</v>
      </c>
      <c r="D790" t="s">
        <v>589</v>
      </c>
      <c r="E790" s="27" t="s">
        <v>9267</v>
      </c>
      <c r="F790" s="28" t="s">
        <v>603</v>
      </c>
      <c r="G790" s="29">
        <v>167.75700000000001</v>
      </c>
      <c r="H790" s="28">
        <v>0</v>
      </c>
      <c r="I790" s="30">
        <f>ROUND(G790*H790,P4)</f>
        <v>0</v>
      </c>
      <c r="L790" s="30">
        <v>0</v>
      </c>
      <c r="M790" s="24">
        <f>ROUND(G790*L790,P4)</f>
        <v>0</v>
      </c>
      <c r="N790" s="25" t="s">
        <v>589</v>
      </c>
      <c r="O790" s="31">
        <f>M790*AA790</f>
        <v>0</v>
      </c>
      <c r="P790" s="1">
        <v>3</v>
      </c>
      <c r="AA790" s="1">
        <f>IF(P790=1,$O$3,IF(P790=2,$O$4,$O$5))</f>
        <v>0</v>
      </c>
    </row>
    <row r="791" ht="25">
      <c r="A791" s="1" t="s">
        <v>592</v>
      </c>
      <c r="E791" s="27" t="s">
        <v>9268</v>
      </c>
    </row>
    <row r="792" ht="26">
      <c r="A792" s="1" t="s">
        <v>593</v>
      </c>
      <c r="E792" s="32" t="s">
        <v>8909</v>
      </c>
    </row>
    <row r="793">
      <c r="A793" s="1" t="s">
        <v>595</v>
      </c>
      <c r="E793" s="27" t="s">
        <v>589</v>
      </c>
    </row>
    <row r="794">
      <c r="A794" s="1" t="s">
        <v>587</v>
      </c>
      <c r="B794" s="1">
        <v>189</v>
      </c>
      <c r="C794" s="26" t="s">
        <v>8599</v>
      </c>
      <c r="D794" t="s">
        <v>589</v>
      </c>
      <c r="E794" s="27" t="s">
        <v>8600</v>
      </c>
      <c r="F794" s="28" t="s">
        <v>603</v>
      </c>
      <c r="G794" s="29">
        <v>15.324</v>
      </c>
      <c r="H794" s="28">
        <v>0</v>
      </c>
      <c r="I794" s="30">
        <f>ROUND(G794*H794,P4)</f>
        <v>0</v>
      </c>
      <c r="L794" s="30">
        <v>0</v>
      </c>
      <c r="M794" s="24">
        <f>ROUND(G794*L794,P4)</f>
        <v>0</v>
      </c>
      <c r="N794" s="25" t="s">
        <v>589</v>
      </c>
      <c r="O794" s="31">
        <f>M794*AA794</f>
        <v>0</v>
      </c>
      <c r="P794" s="1">
        <v>3</v>
      </c>
      <c r="AA794" s="1">
        <f>IF(P794=1,$O$3,IF(P794=2,$O$4,$O$5))</f>
        <v>0</v>
      </c>
    </row>
    <row r="795" ht="25">
      <c r="A795" s="1" t="s">
        <v>592</v>
      </c>
      <c r="E795" s="27" t="s">
        <v>8601</v>
      </c>
    </row>
    <row r="796" ht="26">
      <c r="A796" s="1" t="s">
        <v>593</v>
      </c>
      <c r="E796" s="32" t="s">
        <v>9269</v>
      </c>
    </row>
    <row r="797">
      <c r="A797" s="1" t="s">
        <v>595</v>
      </c>
      <c r="E797" s="27" t="s">
        <v>589</v>
      </c>
    </row>
    <row r="798">
      <c r="A798" s="1" t="s">
        <v>587</v>
      </c>
      <c r="B798" s="1">
        <v>190</v>
      </c>
      <c r="C798" s="26" t="s">
        <v>8602</v>
      </c>
      <c r="D798" t="s">
        <v>589</v>
      </c>
      <c r="E798" s="27" t="s">
        <v>8603</v>
      </c>
      <c r="F798" s="28" t="s">
        <v>603</v>
      </c>
      <c r="G798" s="29">
        <v>167.75700000000001</v>
      </c>
      <c r="H798" s="28">
        <v>0</v>
      </c>
      <c r="I798" s="30">
        <f>ROUND(G798*H798,P4)</f>
        <v>0</v>
      </c>
      <c r="L798" s="30">
        <v>0</v>
      </c>
      <c r="M798" s="24">
        <f>ROUND(G798*L798,P4)</f>
        <v>0</v>
      </c>
      <c r="N798" s="25" t="s">
        <v>589</v>
      </c>
      <c r="O798" s="31">
        <f>M798*AA798</f>
        <v>0</v>
      </c>
      <c r="P798" s="1">
        <v>3</v>
      </c>
      <c r="AA798" s="1">
        <f>IF(P798=1,$O$3,IF(P798=2,$O$4,$O$5))</f>
        <v>0</v>
      </c>
    </row>
    <row r="799" ht="25">
      <c r="A799" s="1" t="s">
        <v>592</v>
      </c>
      <c r="E799" s="27" t="s">
        <v>8604</v>
      </c>
    </row>
    <row r="800" ht="26">
      <c r="A800" s="1" t="s">
        <v>593</v>
      </c>
      <c r="E800" s="32" t="s">
        <v>8909</v>
      </c>
    </row>
    <row r="801">
      <c r="A801" s="1" t="s">
        <v>595</v>
      </c>
      <c r="E801" s="27" t="s">
        <v>589</v>
      </c>
    </row>
    <row r="802" ht="13">
      <c r="A802" s="1" t="s">
        <v>584</v>
      </c>
      <c r="C802" s="22" t="s">
        <v>9270</v>
      </c>
      <c r="E802" s="23" t="s">
        <v>9271</v>
      </c>
      <c r="L802" s="24">
        <f>SUMIFS(L803:L806,A803:A806,"P")</f>
        <v>0</v>
      </c>
      <c r="M802" s="24">
        <f>SUMIFS(M803:M806,A803:A806,"P")</f>
        <v>0</v>
      </c>
      <c r="N802" s="25"/>
    </row>
    <row r="803" ht="25">
      <c r="A803" s="1" t="s">
        <v>587</v>
      </c>
      <c r="B803" s="1">
        <v>191</v>
      </c>
      <c r="C803" s="26" t="s">
        <v>9272</v>
      </c>
      <c r="D803" t="s">
        <v>589</v>
      </c>
      <c r="E803" s="27" t="s">
        <v>9273</v>
      </c>
      <c r="F803" s="28" t="s">
        <v>603</v>
      </c>
      <c r="G803" s="29">
        <v>476.46499999999997</v>
      </c>
      <c r="H803" s="28">
        <v>0</v>
      </c>
      <c r="I803" s="30">
        <f>ROUND(G803*H803,P4)</f>
        <v>0</v>
      </c>
      <c r="L803" s="30">
        <v>0</v>
      </c>
      <c r="M803" s="24">
        <f>ROUND(G803*L803,P4)</f>
        <v>0</v>
      </c>
      <c r="N803" s="25" t="s">
        <v>589</v>
      </c>
      <c r="O803" s="31">
        <f>M803*AA803</f>
        <v>0</v>
      </c>
      <c r="P803" s="1">
        <v>3</v>
      </c>
      <c r="AA803" s="1">
        <f>IF(P803=1,$O$3,IF(P803=2,$O$4,$O$5))</f>
        <v>0</v>
      </c>
    </row>
    <row r="804" ht="25">
      <c r="A804" s="1" t="s">
        <v>592</v>
      </c>
      <c r="E804" s="27" t="s">
        <v>9274</v>
      </c>
    </row>
    <row r="805" ht="26">
      <c r="A805" s="1" t="s">
        <v>593</v>
      </c>
      <c r="E805" s="32" t="s">
        <v>9275</v>
      </c>
    </row>
    <row r="806">
      <c r="A806" s="1" t="s">
        <v>595</v>
      </c>
      <c r="E806" s="27" t="s">
        <v>589</v>
      </c>
    </row>
    <row r="807" ht="13">
      <c r="A807" s="1" t="s">
        <v>584</v>
      </c>
      <c r="C807" s="22" t="s">
        <v>2059</v>
      </c>
      <c r="E807" s="23" t="s">
        <v>4071</v>
      </c>
      <c r="L807" s="24">
        <f>SUMIFS(L808:L847,A808:A847,"P")</f>
        <v>0</v>
      </c>
      <c r="M807" s="24">
        <f>SUMIFS(M808:M847,A808:A847,"P")</f>
        <v>0</v>
      </c>
      <c r="N807" s="25"/>
    </row>
    <row r="808">
      <c r="A808" s="1" t="s">
        <v>587</v>
      </c>
      <c r="B808" s="1">
        <v>192</v>
      </c>
      <c r="C808" s="26" t="s">
        <v>9276</v>
      </c>
      <c r="D808" t="s">
        <v>589</v>
      </c>
      <c r="E808" s="27" t="s">
        <v>9277</v>
      </c>
      <c r="F808" s="28" t="s">
        <v>618</v>
      </c>
      <c r="G808" s="29">
        <v>3.2000000000000002</v>
      </c>
      <c r="H808" s="28">
        <v>0</v>
      </c>
      <c r="I808" s="30">
        <f>ROUND(G808*H808,P4)</f>
        <v>0</v>
      </c>
      <c r="L808" s="30">
        <v>0</v>
      </c>
      <c r="M808" s="24">
        <f>ROUND(G808*L808,P4)</f>
        <v>0</v>
      </c>
      <c r="N808" s="25" t="s">
        <v>589</v>
      </c>
      <c r="O808" s="31">
        <f>M808*AA808</f>
        <v>0</v>
      </c>
      <c r="P808" s="1">
        <v>3</v>
      </c>
      <c r="AA808" s="1">
        <f>IF(P808=1,$O$3,IF(P808=2,$O$4,$O$5))</f>
        <v>0</v>
      </c>
    </row>
    <row r="809">
      <c r="A809" s="1" t="s">
        <v>592</v>
      </c>
      <c r="E809" s="27" t="s">
        <v>9277</v>
      </c>
    </row>
    <row r="810">
      <c r="A810" s="1" t="s">
        <v>593</v>
      </c>
    </row>
    <row r="811">
      <c r="A811" s="1" t="s">
        <v>595</v>
      </c>
      <c r="E811" s="27" t="s">
        <v>589</v>
      </c>
    </row>
    <row r="812">
      <c r="A812" s="1" t="s">
        <v>587</v>
      </c>
      <c r="B812" s="1">
        <v>193</v>
      </c>
      <c r="C812" s="26" t="s">
        <v>9278</v>
      </c>
      <c r="D812" t="s">
        <v>589</v>
      </c>
      <c r="E812" s="27" t="s">
        <v>9279</v>
      </c>
      <c r="F812" s="28" t="s">
        <v>618</v>
      </c>
      <c r="G812" s="29">
        <v>18.27</v>
      </c>
      <c r="H812" s="28">
        <v>0</v>
      </c>
      <c r="I812" s="30">
        <f>ROUND(G812*H812,P4)</f>
        <v>0</v>
      </c>
      <c r="L812" s="30">
        <v>0</v>
      </c>
      <c r="M812" s="24">
        <f>ROUND(G812*L812,P4)</f>
        <v>0</v>
      </c>
      <c r="N812" s="25" t="s">
        <v>589</v>
      </c>
      <c r="O812" s="31">
        <f>M812*AA812</f>
        <v>0</v>
      </c>
      <c r="P812" s="1">
        <v>3</v>
      </c>
      <c r="AA812" s="1">
        <f>IF(P812=1,$O$3,IF(P812=2,$O$4,$O$5))</f>
        <v>0</v>
      </c>
    </row>
    <row r="813">
      <c r="A813" s="1" t="s">
        <v>592</v>
      </c>
      <c r="E813" s="27" t="s">
        <v>9279</v>
      </c>
    </row>
    <row r="814" ht="26">
      <c r="A814" s="1" t="s">
        <v>593</v>
      </c>
      <c r="E814" s="32" t="s">
        <v>9280</v>
      </c>
    </row>
    <row r="815">
      <c r="A815" s="1" t="s">
        <v>595</v>
      </c>
      <c r="E815" s="27" t="s">
        <v>589</v>
      </c>
    </row>
    <row r="816" ht="25">
      <c r="A816" s="1" t="s">
        <v>587</v>
      </c>
      <c r="B816" s="1">
        <v>194</v>
      </c>
      <c r="C816" s="26" t="s">
        <v>9281</v>
      </c>
      <c r="D816" t="s">
        <v>589</v>
      </c>
      <c r="E816" s="27" t="s">
        <v>9282</v>
      </c>
      <c r="F816" s="28" t="s">
        <v>618</v>
      </c>
      <c r="G816" s="29">
        <v>18.27</v>
      </c>
      <c r="H816" s="28">
        <v>0</v>
      </c>
      <c r="I816" s="30">
        <f>ROUND(G816*H816,P4)</f>
        <v>0</v>
      </c>
      <c r="L816" s="30">
        <v>0</v>
      </c>
      <c r="M816" s="24">
        <f>ROUND(G816*L816,P4)</f>
        <v>0</v>
      </c>
      <c r="N816" s="25" t="s">
        <v>589</v>
      </c>
      <c r="O816" s="31">
        <f>M816*AA816</f>
        <v>0</v>
      </c>
      <c r="P816" s="1">
        <v>3</v>
      </c>
      <c r="AA816" s="1">
        <f>IF(P816=1,$O$3,IF(P816=2,$O$4,$O$5))</f>
        <v>0</v>
      </c>
    </row>
    <row r="817" ht="37.5">
      <c r="A817" s="1" t="s">
        <v>592</v>
      </c>
      <c r="E817" s="27" t="s">
        <v>9283</v>
      </c>
    </row>
    <row r="818" ht="26">
      <c r="A818" s="1" t="s">
        <v>593</v>
      </c>
      <c r="E818" s="32" t="s">
        <v>9284</v>
      </c>
    </row>
    <row r="819">
      <c r="A819" s="1" t="s">
        <v>595</v>
      </c>
      <c r="E819" s="27" t="s">
        <v>589</v>
      </c>
    </row>
    <row r="820">
      <c r="A820" s="1" t="s">
        <v>587</v>
      </c>
      <c r="B820" s="1">
        <v>195</v>
      </c>
      <c r="C820" s="26" t="s">
        <v>9285</v>
      </c>
      <c r="D820" t="s">
        <v>589</v>
      </c>
      <c r="E820" s="27" t="s">
        <v>9286</v>
      </c>
      <c r="F820" s="28" t="s">
        <v>618</v>
      </c>
      <c r="G820" s="29">
        <v>3.2000000000000002</v>
      </c>
      <c r="H820" s="28">
        <v>0</v>
      </c>
      <c r="I820" s="30">
        <f>ROUND(G820*H820,P4)</f>
        <v>0</v>
      </c>
      <c r="L820" s="30">
        <v>0</v>
      </c>
      <c r="M820" s="24">
        <f>ROUND(G820*L820,P4)</f>
        <v>0</v>
      </c>
      <c r="N820" s="25" t="s">
        <v>589</v>
      </c>
      <c r="O820" s="31">
        <f>M820*AA820</f>
        <v>0</v>
      </c>
      <c r="P820" s="1">
        <v>3</v>
      </c>
      <c r="AA820" s="1">
        <f>IF(P820=1,$O$3,IF(P820=2,$O$4,$O$5))</f>
        <v>0</v>
      </c>
    </row>
    <row r="821">
      <c r="A821" s="1" t="s">
        <v>592</v>
      </c>
      <c r="E821" s="27" t="s">
        <v>9287</v>
      </c>
    </row>
    <row r="822" ht="26">
      <c r="A822" s="1" t="s">
        <v>593</v>
      </c>
      <c r="E822" s="32" t="s">
        <v>9288</v>
      </c>
    </row>
    <row r="823">
      <c r="A823" s="1" t="s">
        <v>595</v>
      </c>
      <c r="E823" s="27" t="s">
        <v>589</v>
      </c>
    </row>
    <row r="824" ht="25">
      <c r="A824" s="1" t="s">
        <v>587</v>
      </c>
      <c r="B824" s="1">
        <v>196</v>
      </c>
      <c r="C824" s="26" t="s">
        <v>9289</v>
      </c>
      <c r="D824" t="s">
        <v>589</v>
      </c>
      <c r="E824" s="27" t="s">
        <v>9290</v>
      </c>
      <c r="F824" s="28" t="s">
        <v>603</v>
      </c>
      <c r="G824" s="29">
        <v>184.91</v>
      </c>
      <c r="H824" s="28">
        <v>0</v>
      </c>
      <c r="I824" s="30">
        <f>ROUND(G824*H824,P4)</f>
        <v>0</v>
      </c>
      <c r="L824" s="30">
        <v>0</v>
      </c>
      <c r="M824" s="24">
        <f>ROUND(G824*L824,P4)</f>
        <v>0</v>
      </c>
      <c r="N824" s="25" t="s">
        <v>589</v>
      </c>
      <c r="O824" s="31">
        <f>M824*AA824</f>
        <v>0</v>
      </c>
      <c r="P824" s="1">
        <v>3</v>
      </c>
      <c r="AA824" s="1">
        <f>IF(P824=1,$O$3,IF(P824=2,$O$4,$O$5))</f>
        <v>0</v>
      </c>
    </row>
    <row r="825" ht="25">
      <c r="A825" s="1" t="s">
        <v>592</v>
      </c>
      <c r="E825" s="27" t="s">
        <v>9291</v>
      </c>
    </row>
    <row r="826" ht="26">
      <c r="A826" s="1" t="s">
        <v>593</v>
      </c>
      <c r="E826" s="32" t="s">
        <v>9292</v>
      </c>
    </row>
    <row r="827">
      <c r="A827" s="1" t="s">
        <v>595</v>
      </c>
      <c r="E827" s="27" t="s">
        <v>589</v>
      </c>
    </row>
    <row r="828" ht="25">
      <c r="A828" s="1" t="s">
        <v>587</v>
      </c>
      <c r="B828" s="1">
        <v>197</v>
      </c>
      <c r="C828" s="26" t="s">
        <v>9293</v>
      </c>
      <c r="D828" t="s">
        <v>589</v>
      </c>
      <c r="E828" s="27" t="s">
        <v>9294</v>
      </c>
      <c r="F828" s="28" t="s">
        <v>603</v>
      </c>
      <c r="G828" s="29">
        <v>4622.7399999999998</v>
      </c>
      <c r="H828" s="28">
        <v>0</v>
      </c>
      <c r="I828" s="30">
        <f>ROUND(G828*H828,P4)</f>
        <v>0</v>
      </c>
      <c r="L828" s="30">
        <v>0</v>
      </c>
      <c r="M828" s="24">
        <f>ROUND(G828*L828,P4)</f>
        <v>0</v>
      </c>
      <c r="N828" s="25" t="s">
        <v>589</v>
      </c>
      <c r="O828" s="31">
        <f>M828*AA828</f>
        <v>0</v>
      </c>
      <c r="P828" s="1">
        <v>3</v>
      </c>
      <c r="AA828" s="1">
        <f>IF(P828=1,$O$3,IF(P828=2,$O$4,$O$5))</f>
        <v>0</v>
      </c>
    </row>
    <row r="829" ht="37.5">
      <c r="A829" s="1" t="s">
        <v>592</v>
      </c>
      <c r="E829" s="27" t="s">
        <v>9295</v>
      </c>
    </row>
    <row r="830" ht="26">
      <c r="A830" s="1" t="s">
        <v>593</v>
      </c>
      <c r="E830" s="32" t="s">
        <v>9296</v>
      </c>
    </row>
    <row r="831">
      <c r="A831" s="1" t="s">
        <v>595</v>
      </c>
      <c r="E831" s="27" t="s">
        <v>589</v>
      </c>
    </row>
    <row r="832" ht="25">
      <c r="A832" s="1" t="s">
        <v>587</v>
      </c>
      <c r="B832" s="1">
        <v>198</v>
      </c>
      <c r="C832" s="26" t="s">
        <v>9297</v>
      </c>
      <c r="D832" t="s">
        <v>589</v>
      </c>
      <c r="E832" s="27" t="s">
        <v>9298</v>
      </c>
      <c r="F832" s="28" t="s">
        <v>603</v>
      </c>
      <c r="G832" s="29">
        <v>184.91</v>
      </c>
      <c r="H832" s="28">
        <v>0</v>
      </c>
      <c r="I832" s="30">
        <f>ROUND(G832*H832,P4)</f>
        <v>0</v>
      </c>
      <c r="L832" s="30">
        <v>0</v>
      </c>
      <c r="M832" s="24">
        <f>ROUND(G832*L832,P4)</f>
        <v>0</v>
      </c>
      <c r="N832" s="25" t="s">
        <v>589</v>
      </c>
      <c r="O832" s="31">
        <f>M832*AA832</f>
        <v>0</v>
      </c>
      <c r="P832" s="1">
        <v>3</v>
      </c>
      <c r="AA832" s="1">
        <f>IF(P832=1,$O$3,IF(P832=2,$O$4,$O$5))</f>
        <v>0</v>
      </c>
    </row>
    <row r="833" ht="25">
      <c r="A833" s="1" t="s">
        <v>592</v>
      </c>
      <c r="E833" s="27" t="s">
        <v>9299</v>
      </c>
    </row>
    <row r="834" ht="26">
      <c r="A834" s="1" t="s">
        <v>593</v>
      </c>
      <c r="E834" s="32" t="s">
        <v>9300</v>
      </c>
    </row>
    <row r="835">
      <c r="A835" s="1" t="s">
        <v>595</v>
      </c>
      <c r="E835" s="27" t="s">
        <v>589</v>
      </c>
    </row>
    <row r="836" ht="25">
      <c r="A836" s="1" t="s">
        <v>587</v>
      </c>
      <c r="B836" s="1">
        <v>199</v>
      </c>
      <c r="C836" s="26" t="s">
        <v>9301</v>
      </c>
      <c r="D836" t="s">
        <v>589</v>
      </c>
      <c r="E836" s="27" t="s">
        <v>9302</v>
      </c>
      <c r="F836" s="28" t="s">
        <v>603</v>
      </c>
      <c r="G836" s="29">
        <v>94.659999999999997</v>
      </c>
      <c r="H836" s="28">
        <v>0</v>
      </c>
      <c r="I836" s="30">
        <f>ROUND(G836*H836,P4)</f>
        <v>0</v>
      </c>
      <c r="L836" s="30">
        <v>0</v>
      </c>
      <c r="M836" s="24">
        <f>ROUND(G836*L836,P4)</f>
        <v>0</v>
      </c>
      <c r="N836" s="25" t="s">
        <v>589</v>
      </c>
      <c r="O836" s="31">
        <f>M836*AA836</f>
        <v>0</v>
      </c>
      <c r="P836" s="1">
        <v>3</v>
      </c>
      <c r="AA836" s="1">
        <f>IF(P836=1,$O$3,IF(P836=2,$O$4,$O$5))</f>
        <v>0</v>
      </c>
    </row>
    <row r="837" ht="25">
      <c r="A837" s="1" t="s">
        <v>592</v>
      </c>
      <c r="E837" s="27" t="s">
        <v>9303</v>
      </c>
    </row>
    <row r="838" ht="39">
      <c r="A838" s="1" t="s">
        <v>593</v>
      </c>
      <c r="E838" s="32" t="s">
        <v>9304</v>
      </c>
    </row>
    <row r="839">
      <c r="A839" s="1" t="s">
        <v>595</v>
      </c>
      <c r="E839" s="27" t="s">
        <v>589</v>
      </c>
    </row>
    <row r="840">
      <c r="A840" s="1" t="s">
        <v>587</v>
      </c>
      <c r="B840" s="1">
        <v>200</v>
      </c>
      <c r="C840" s="26" t="s">
        <v>8289</v>
      </c>
      <c r="D840" t="s">
        <v>589</v>
      </c>
      <c r="E840" s="27" t="s">
        <v>8290</v>
      </c>
      <c r="F840" s="28" t="s">
        <v>603</v>
      </c>
      <c r="G840" s="29">
        <v>94.659999999999997</v>
      </c>
      <c r="H840" s="28">
        <v>0</v>
      </c>
      <c r="I840" s="30">
        <f>ROUND(G840*H840,P4)</f>
        <v>0</v>
      </c>
      <c r="L840" s="30">
        <v>0</v>
      </c>
      <c r="M840" s="24">
        <f>ROUND(G840*L840,P4)</f>
        <v>0</v>
      </c>
      <c r="N840" s="25" t="s">
        <v>589</v>
      </c>
      <c r="O840" s="31">
        <f>M840*AA840</f>
        <v>0</v>
      </c>
      <c r="P840" s="1">
        <v>3</v>
      </c>
      <c r="AA840" s="1">
        <f>IF(P840=1,$O$3,IF(P840=2,$O$4,$O$5))</f>
        <v>0</v>
      </c>
    </row>
    <row r="841" ht="25">
      <c r="A841" s="1" t="s">
        <v>592</v>
      </c>
      <c r="E841" s="27" t="s">
        <v>8291</v>
      </c>
    </row>
    <row r="842" ht="39">
      <c r="A842" s="1" t="s">
        <v>593</v>
      </c>
      <c r="E842" s="32" t="s">
        <v>9304</v>
      </c>
    </row>
    <row r="843">
      <c r="A843" s="1" t="s">
        <v>595</v>
      </c>
      <c r="E843" s="27" t="s">
        <v>589</v>
      </c>
    </row>
    <row r="844">
      <c r="A844" s="1" t="s">
        <v>587</v>
      </c>
      <c r="B844" s="1">
        <v>201</v>
      </c>
      <c r="C844" s="26" t="s">
        <v>8292</v>
      </c>
      <c r="D844" t="s">
        <v>589</v>
      </c>
      <c r="E844" s="27" t="s">
        <v>8293</v>
      </c>
      <c r="F844" s="28" t="s">
        <v>610</v>
      </c>
      <c r="G844" s="29">
        <v>3</v>
      </c>
      <c r="H844" s="28">
        <v>0</v>
      </c>
      <c r="I844" s="30">
        <f>ROUND(G844*H844,P4)</f>
        <v>0</v>
      </c>
      <c r="L844" s="30">
        <v>0</v>
      </c>
      <c r="M844" s="24">
        <f>ROUND(G844*L844,P4)</f>
        <v>0</v>
      </c>
      <c r="N844" s="25" t="s">
        <v>589</v>
      </c>
      <c r="O844" s="31">
        <f>M844*AA844</f>
        <v>0</v>
      </c>
      <c r="P844" s="1">
        <v>3</v>
      </c>
      <c r="AA844" s="1">
        <f>IF(P844=1,$O$3,IF(P844=2,$O$4,$O$5))</f>
        <v>0</v>
      </c>
    </row>
    <row r="845">
      <c r="A845" s="1" t="s">
        <v>592</v>
      </c>
      <c r="E845" s="27" t="s">
        <v>8293</v>
      </c>
    </row>
    <row r="846" ht="26">
      <c r="A846" s="1" t="s">
        <v>593</v>
      </c>
      <c r="E846" s="32" t="s">
        <v>3938</v>
      </c>
    </row>
    <row r="847">
      <c r="A847" s="1" t="s">
        <v>595</v>
      </c>
      <c r="E847" s="27" t="s">
        <v>9305</v>
      </c>
    </row>
    <row r="848" ht="13">
      <c r="A848" s="1" t="s">
        <v>584</v>
      </c>
      <c r="C848" s="22" t="s">
        <v>675</v>
      </c>
      <c r="E848" s="23" t="s">
        <v>676</v>
      </c>
      <c r="L848" s="24">
        <f>SUMIFS(L849:L852,A849:A852,"P")</f>
        <v>0</v>
      </c>
      <c r="M848" s="24">
        <f>SUMIFS(M849:M852,A849:A852,"P")</f>
        <v>0</v>
      </c>
      <c r="N848" s="25"/>
    </row>
    <row r="849" ht="37.5">
      <c r="A849" s="1" t="s">
        <v>587</v>
      </c>
      <c r="B849" s="1">
        <v>202</v>
      </c>
      <c r="C849" s="26" t="s">
        <v>2697</v>
      </c>
      <c r="D849" t="s">
        <v>2698</v>
      </c>
      <c r="E849" s="27" t="s">
        <v>2699</v>
      </c>
      <c r="F849" s="28" t="s">
        <v>680</v>
      </c>
      <c r="G849" s="29">
        <v>559.63999999999999</v>
      </c>
      <c r="H849" s="28">
        <v>0</v>
      </c>
      <c r="I849" s="30">
        <f>ROUND(G849*H849,P4)</f>
        <v>0</v>
      </c>
      <c r="L849" s="30">
        <v>0</v>
      </c>
      <c r="M849" s="24">
        <f>ROUND(G849*L849,P4)</f>
        <v>0</v>
      </c>
      <c r="N849" s="25" t="s">
        <v>589</v>
      </c>
      <c r="O849" s="31">
        <f>M849*AA849</f>
        <v>0</v>
      </c>
      <c r="P849" s="1">
        <v>3</v>
      </c>
      <c r="AA849" s="1">
        <f>IF(P849=1,$O$3,IF(P849=2,$O$4,$O$5))</f>
        <v>0</v>
      </c>
    </row>
    <row r="850" ht="37.5">
      <c r="A850" s="1" t="s">
        <v>592</v>
      </c>
      <c r="E850" s="27" t="s">
        <v>681</v>
      </c>
    </row>
    <row r="851" ht="26">
      <c r="A851" s="1" t="s">
        <v>593</v>
      </c>
      <c r="E851" s="32" t="s">
        <v>9306</v>
      </c>
    </row>
    <row r="852" ht="150">
      <c r="A852" s="1" t="s">
        <v>595</v>
      </c>
      <c r="E852" s="27" t="s">
        <v>683</v>
      </c>
    </row>
    <row r="853" ht="13">
      <c r="A853" s="1" t="s">
        <v>584</v>
      </c>
      <c r="C853" s="22" t="s">
        <v>7802</v>
      </c>
      <c r="E853" s="23" t="s">
        <v>7803</v>
      </c>
      <c r="L853" s="24">
        <f>SUMIFS(L854:L857,A854:A857,"P")</f>
        <v>0</v>
      </c>
      <c r="M853" s="24">
        <f>SUMIFS(M854:M857,A854:A857,"P")</f>
        <v>0</v>
      </c>
      <c r="N853" s="25"/>
    </row>
    <row r="854">
      <c r="A854" s="1" t="s">
        <v>587</v>
      </c>
      <c r="B854" s="1">
        <v>203</v>
      </c>
      <c r="C854" s="26" t="s">
        <v>8607</v>
      </c>
      <c r="D854" t="s">
        <v>589</v>
      </c>
      <c r="E854" s="27" t="s">
        <v>8608</v>
      </c>
      <c r="F854" s="28" t="s">
        <v>680</v>
      </c>
      <c r="G854" s="29">
        <v>1092.201</v>
      </c>
      <c r="H854" s="28">
        <v>0</v>
      </c>
      <c r="I854" s="30">
        <f>ROUND(G854*H854,P4)</f>
        <v>0</v>
      </c>
      <c r="L854" s="30">
        <v>0</v>
      </c>
      <c r="M854" s="24">
        <f>ROUND(G854*L854,P4)</f>
        <v>0</v>
      </c>
      <c r="N854" s="25" t="s">
        <v>589</v>
      </c>
      <c r="O854" s="31">
        <f>M854*AA854</f>
        <v>0</v>
      </c>
      <c r="P854" s="1">
        <v>3</v>
      </c>
      <c r="AA854" s="1">
        <f>IF(P854=1,$O$3,IF(P854=2,$O$4,$O$5))</f>
        <v>0</v>
      </c>
    </row>
    <row r="855" ht="37.5">
      <c r="A855" s="1" t="s">
        <v>592</v>
      </c>
      <c r="E855" s="27" t="s">
        <v>8609</v>
      </c>
    </row>
    <row r="856">
      <c r="A856" s="1" t="s">
        <v>593</v>
      </c>
    </row>
    <row r="857">
      <c r="A857" s="1" t="s">
        <v>595</v>
      </c>
      <c r="E857" s="27" t="s">
        <v>589</v>
      </c>
    </row>
    <row r="858" ht="13">
      <c r="A858" s="1" t="s">
        <v>584</v>
      </c>
      <c r="C858" s="22" t="s">
        <v>3737</v>
      </c>
      <c r="E858" s="23" t="s">
        <v>3950</v>
      </c>
      <c r="L858" s="24">
        <f>SUMIFS(L859:L862,A859:A862,"P")</f>
        <v>0</v>
      </c>
      <c r="M858" s="24">
        <f>SUMIFS(M859:M862,A859:A862,"P")</f>
        <v>0</v>
      </c>
      <c r="N858" s="25"/>
    </row>
    <row r="859">
      <c r="A859" s="1" t="s">
        <v>587</v>
      </c>
      <c r="B859" s="1">
        <v>204</v>
      </c>
      <c r="C859" s="26" t="s">
        <v>8296</v>
      </c>
      <c r="D859" t="s">
        <v>589</v>
      </c>
      <c r="E859" s="27" t="s">
        <v>8297</v>
      </c>
      <c r="F859" s="28" t="s">
        <v>610</v>
      </c>
      <c r="G859" s="29">
        <v>3</v>
      </c>
      <c r="H859" s="28">
        <v>0</v>
      </c>
      <c r="I859" s="30">
        <f>ROUND(G859*H859,P4)</f>
        <v>0</v>
      </c>
      <c r="L859" s="30">
        <v>0</v>
      </c>
      <c r="M859" s="24">
        <f>ROUND(G859*L859,P4)</f>
        <v>0</v>
      </c>
      <c r="N859" s="25" t="s">
        <v>589</v>
      </c>
      <c r="O859" s="31">
        <f>M859*AA859</f>
        <v>0</v>
      </c>
      <c r="P859" s="1">
        <v>3</v>
      </c>
      <c r="AA859" s="1">
        <f>IF(P859=1,$O$3,IF(P859=2,$O$4,$O$5))</f>
        <v>0</v>
      </c>
    </row>
    <row r="860">
      <c r="A860" s="1" t="s">
        <v>592</v>
      </c>
      <c r="E860" s="27" t="s">
        <v>8298</v>
      </c>
    </row>
    <row r="861" ht="26">
      <c r="A861" s="1" t="s">
        <v>593</v>
      </c>
      <c r="E861" s="32" t="s">
        <v>3938</v>
      </c>
    </row>
    <row r="862">
      <c r="A862" s="1" t="s">
        <v>595</v>
      </c>
      <c r="E862" s="27" t="s">
        <v>589</v>
      </c>
    </row>
    <row r="863" ht="13">
      <c r="A863" s="1" t="s">
        <v>7098</v>
      </c>
      <c r="C863" s="22" t="s">
        <v>9307</v>
      </c>
      <c r="E863" s="23" t="s">
        <v>8300</v>
      </c>
      <c r="L863" s="24">
        <f>L864+L873+L958+L967</f>
        <v>0</v>
      </c>
      <c r="M863" s="24">
        <f>M864+M873+M958+M967</f>
        <v>0</v>
      </c>
      <c r="N863" s="25"/>
    </row>
    <row r="864" ht="13">
      <c r="A864" s="1" t="s">
        <v>584</v>
      </c>
      <c r="C864" s="22" t="s">
        <v>8301</v>
      </c>
      <c r="E864" s="23" t="s">
        <v>8302</v>
      </c>
      <c r="L864" s="24">
        <f>SUMIFS(L865:L872,A865:A872,"P")</f>
        <v>0</v>
      </c>
      <c r="M864" s="24">
        <f>SUMIFS(M865:M872,A865:A872,"P")</f>
        <v>0</v>
      </c>
      <c r="N864" s="25"/>
    </row>
    <row r="865" ht="25">
      <c r="A865" s="1" t="s">
        <v>587</v>
      </c>
      <c r="B865" s="1">
        <v>1</v>
      </c>
      <c r="C865" s="26" t="s">
        <v>1486</v>
      </c>
      <c r="D865" t="s">
        <v>589</v>
      </c>
      <c r="E865" s="27" t="s">
        <v>9308</v>
      </c>
      <c r="F865" s="28" t="s">
        <v>4161</v>
      </c>
      <c r="G865" s="29">
        <v>5</v>
      </c>
      <c r="H865" s="28">
        <v>0</v>
      </c>
      <c r="I865" s="30">
        <f>ROUND(G865*H865,P4)</f>
        <v>0</v>
      </c>
      <c r="L865" s="30">
        <v>0</v>
      </c>
      <c r="M865" s="24">
        <f>ROUND(G865*L865,P4)</f>
        <v>0</v>
      </c>
      <c r="N865" s="25" t="s">
        <v>589</v>
      </c>
      <c r="O865" s="31">
        <f>M865*AA865</f>
        <v>0</v>
      </c>
      <c r="P865" s="1">
        <v>3</v>
      </c>
      <c r="AA865" s="1">
        <f>IF(P865=1,$O$3,IF(P865=2,$O$4,$O$5))</f>
        <v>0</v>
      </c>
    </row>
    <row r="866" ht="25">
      <c r="A866" s="1" t="s">
        <v>592</v>
      </c>
      <c r="E866" s="27" t="s">
        <v>9308</v>
      </c>
    </row>
    <row r="867">
      <c r="A867" s="1" t="s">
        <v>593</v>
      </c>
    </row>
    <row r="868">
      <c r="A868" s="1" t="s">
        <v>595</v>
      </c>
      <c r="E868" s="27" t="s">
        <v>589</v>
      </c>
    </row>
    <row r="869" ht="25">
      <c r="A869" s="1" t="s">
        <v>587</v>
      </c>
      <c r="B869" s="1">
        <v>2</v>
      </c>
      <c r="C869" s="26" t="s">
        <v>8319</v>
      </c>
      <c r="D869" t="s">
        <v>589</v>
      </c>
      <c r="E869" s="27" t="s">
        <v>9309</v>
      </c>
      <c r="F869" s="28" t="s">
        <v>4161</v>
      </c>
      <c r="G869" s="29">
        <v>3</v>
      </c>
      <c r="H869" s="28">
        <v>0</v>
      </c>
      <c r="I869" s="30">
        <f>ROUND(G869*H869,P4)</f>
        <v>0</v>
      </c>
      <c r="L869" s="30">
        <v>0</v>
      </c>
      <c r="M869" s="24">
        <f>ROUND(G869*L869,P4)</f>
        <v>0</v>
      </c>
      <c r="N869" s="25" t="s">
        <v>589</v>
      </c>
      <c r="O869" s="31">
        <f>M869*AA869</f>
        <v>0</v>
      </c>
      <c r="P869" s="1">
        <v>3</v>
      </c>
      <c r="AA869" s="1">
        <f>IF(P869=1,$O$3,IF(P869=2,$O$4,$O$5))</f>
        <v>0</v>
      </c>
    </row>
    <row r="870" ht="25">
      <c r="A870" s="1" t="s">
        <v>592</v>
      </c>
      <c r="E870" s="27" t="s">
        <v>9309</v>
      </c>
    </row>
    <row r="871">
      <c r="A871" s="1" t="s">
        <v>593</v>
      </c>
    </row>
    <row r="872">
      <c r="A872" s="1" t="s">
        <v>595</v>
      </c>
      <c r="E872" s="27" t="s">
        <v>589</v>
      </c>
    </row>
    <row r="873" ht="13">
      <c r="A873" s="1" t="s">
        <v>584</v>
      </c>
      <c r="C873" s="22" t="s">
        <v>8304</v>
      </c>
      <c r="E873" s="23" t="s">
        <v>8305</v>
      </c>
      <c r="L873" s="24">
        <f>SUMIFS(L874:L957,A874:A957,"P")</f>
        <v>0</v>
      </c>
      <c r="M873" s="24">
        <f>SUMIFS(M874:M957,A874:A957,"P")</f>
        <v>0</v>
      </c>
      <c r="N873" s="25"/>
    </row>
    <row r="874">
      <c r="A874" s="1" t="s">
        <v>587</v>
      </c>
      <c r="B874" s="1">
        <v>3</v>
      </c>
      <c r="C874" s="26" t="s">
        <v>8306</v>
      </c>
      <c r="D874" t="s">
        <v>589</v>
      </c>
      <c r="E874" s="27" t="s">
        <v>9310</v>
      </c>
      <c r="F874" s="28" t="s">
        <v>8312</v>
      </c>
      <c r="G874" s="29">
        <v>24</v>
      </c>
      <c r="H874" s="28">
        <v>0</v>
      </c>
      <c r="I874" s="30">
        <f>ROUND(G874*H874,P4)</f>
        <v>0</v>
      </c>
      <c r="L874" s="30">
        <v>0</v>
      </c>
      <c r="M874" s="24">
        <f>ROUND(G874*L874,P4)</f>
        <v>0</v>
      </c>
      <c r="N874" s="25" t="s">
        <v>589</v>
      </c>
      <c r="O874" s="31">
        <f>M874*AA874</f>
        <v>0</v>
      </c>
      <c r="P874" s="1">
        <v>3</v>
      </c>
      <c r="AA874" s="1">
        <f>IF(P874=1,$O$3,IF(P874=2,$O$4,$O$5))</f>
        <v>0</v>
      </c>
    </row>
    <row r="875">
      <c r="A875" s="1" t="s">
        <v>592</v>
      </c>
      <c r="E875" s="27" t="s">
        <v>9310</v>
      </c>
    </row>
    <row r="876">
      <c r="A876" s="1" t="s">
        <v>593</v>
      </c>
    </row>
    <row r="877">
      <c r="A877" s="1" t="s">
        <v>595</v>
      </c>
      <c r="E877" s="27" t="s">
        <v>589</v>
      </c>
    </row>
    <row r="878">
      <c r="A878" s="1" t="s">
        <v>587</v>
      </c>
      <c r="B878" s="1">
        <v>4</v>
      </c>
      <c r="C878" s="26" t="s">
        <v>8308</v>
      </c>
      <c r="D878" t="s">
        <v>589</v>
      </c>
      <c r="E878" s="27" t="s">
        <v>8328</v>
      </c>
      <c r="F878" s="28" t="s">
        <v>8312</v>
      </c>
      <c r="G878" s="29">
        <v>43</v>
      </c>
      <c r="H878" s="28">
        <v>0</v>
      </c>
      <c r="I878" s="30">
        <f>ROUND(G878*H878,P4)</f>
        <v>0</v>
      </c>
      <c r="L878" s="30">
        <v>0</v>
      </c>
      <c r="M878" s="24">
        <f>ROUND(G878*L878,P4)</f>
        <v>0</v>
      </c>
      <c r="N878" s="25" t="s">
        <v>589</v>
      </c>
      <c r="O878" s="31">
        <f>M878*AA878</f>
        <v>0</v>
      </c>
      <c r="P878" s="1">
        <v>3</v>
      </c>
      <c r="AA878" s="1">
        <f>IF(P878=1,$O$3,IF(P878=2,$O$4,$O$5))</f>
        <v>0</v>
      </c>
    </row>
    <row r="879">
      <c r="A879" s="1" t="s">
        <v>592</v>
      </c>
      <c r="E879" s="27" t="s">
        <v>8328</v>
      </c>
    </row>
    <row r="880">
      <c r="A880" s="1" t="s">
        <v>593</v>
      </c>
    </row>
    <row r="881">
      <c r="A881" s="1" t="s">
        <v>595</v>
      </c>
      <c r="E881" s="27" t="s">
        <v>589</v>
      </c>
    </row>
    <row r="882">
      <c r="A882" s="1" t="s">
        <v>587</v>
      </c>
      <c r="B882" s="1">
        <v>5</v>
      </c>
      <c r="C882" s="26" t="s">
        <v>8310</v>
      </c>
      <c r="D882" t="s">
        <v>589</v>
      </c>
      <c r="E882" s="27" t="s">
        <v>8330</v>
      </c>
      <c r="F882" s="28" t="s">
        <v>8312</v>
      </c>
      <c r="G882" s="29">
        <v>155</v>
      </c>
      <c r="H882" s="28">
        <v>0</v>
      </c>
      <c r="I882" s="30">
        <f>ROUND(G882*H882,P4)</f>
        <v>0</v>
      </c>
      <c r="L882" s="30">
        <v>0</v>
      </c>
      <c r="M882" s="24">
        <f>ROUND(G882*L882,P4)</f>
        <v>0</v>
      </c>
      <c r="N882" s="25" t="s">
        <v>589</v>
      </c>
      <c r="O882" s="31">
        <f>M882*AA882</f>
        <v>0</v>
      </c>
      <c r="P882" s="1">
        <v>3</v>
      </c>
      <c r="AA882" s="1">
        <f>IF(P882=1,$O$3,IF(P882=2,$O$4,$O$5))</f>
        <v>0</v>
      </c>
    </row>
    <row r="883">
      <c r="A883" s="1" t="s">
        <v>592</v>
      </c>
      <c r="E883" s="27" t="s">
        <v>8330</v>
      </c>
    </row>
    <row r="884">
      <c r="A884" s="1" t="s">
        <v>593</v>
      </c>
    </row>
    <row r="885">
      <c r="A885" s="1" t="s">
        <v>595</v>
      </c>
      <c r="E885" s="27" t="s">
        <v>589</v>
      </c>
    </row>
    <row r="886">
      <c r="A886" s="1" t="s">
        <v>587</v>
      </c>
      <c r="B886" s="1">
        <v>6</v>
      </c>
      <c r="C886" s="26" t="s">
        <v>8313</v>
      </c>
      <c r="D886" t="s">
        <v>589</v>
      </c>
      <c r="E886" s="27" t="s">
        <v>8332</v>
      </c>
      <c r="F886" s="28" t="s">
        <v>1488</v>
      </c>
      <c r="G886" s="29">
        <v>7</v>
      </c>
      <c r="H886" s="28">
        <v>0</v>
      </c>
      <c r="I886" s="30">
        <f>ROUND(G886*H886,P4)</f>
        <v>0</v>
      </c>
      <c r="L886" s="30">
        <v>0</v>
      </c>
      <c r="M886" s="24">
        <f>ROUND(G886*L886,P4)</f>
        <v>0</v>
      </c>
      <c r="N886" s="25" t="s">
        <v>589</v>
      </c>
      <c r="O886" s="31">
        <f>M886*AA886</f>
        <v>0</v>
      </c>
      <c r="P886" s="1">
        <v>3</v>
      </c>
      <c r="AA886" s="1">
        <f>IF(P886=1,$O$3,IF(P886=2,$O$4,$O$5))</f>
        <v>0</v>
      </c>
    </row>
    <row r="887">
      <c r="A887" s="1" t="s">
        <v>592</v>
      </c>
      <c r="E887" s="27" t="s">
        <v>8332</v>
      </c>
    </row>
    <row r="888">
      <c r="A888" s="1" t="s">
        <v>593</v>
      </c>
    </row>
    <row r="889">
      <c r="A889" s="1" t="s">
        <v>595</v>
      </c>
      <c r="E889" s="27" t="s">
        <v>589</v>
      </c>
    </row>
    <row r="890">
      <c r="A890" s="1" t="s">
        <v>587</v>
      </c>
      <c r="B890" s="1">
        <v>7</v>
      </c>
      <c r="C890" s="26" t="s">
        <v>8315</v>
      </c>
      <c r="D890" t="s">
        <v>589</v>
      </c>
      <c r="E890" s="27" t="s">
        <v>8334</v>
      </c>
      <c r="F890" s="28" t="s">
        <v>4161</v>
      </c>
      <c r="G890" s="29">
        <v>7</v>
      </c>
      <c r="H890" s="28">
        <v>0</v>
      </c>
      <c r="I890" s="30">
        <f>ROUND(G890*H890,P4)</f>
        <v>0</v>
      </c>
      <c r="L890" s="30">
        <v>0</v>
      </c>
      <c r="M890" s="24">
        <f>ROUND(G890*L890,P4)</f>
        <v>0</v>
      </c>
      <c r="N890" s="25" t="s">
        <v>589</v>
      </c>
      <c r="O890" s="31">
        <f>M890*AA890</f>
        <v>0</v>
      </c>
      <c r="P890" s="1">
        <v>3</v>
      </c>
      <c r="AA890" s="1">
        <f>IF(P890=1,$O$3,IF(P890=2,$O$4,$O$5))</f>
        <v>0</v>
      </c>
    </row>
    <row r="891">
      <c r="A891" s="1" t="s">
        <v>592</v>
      </c>
      <c r="E891" s="27" t="s">
        <v>8334</v>
      </c>
    </row>
    <row r="892">
      <c r="A892" s="1" t="s">
        <v>593</v>
      </c>
    </row>
    <row r="893">
      <c r="A893" s="1" t="s">
        <v>595</v>
      </c>
      <c r="E893" s="27" t="s">
        <v>589</v>
      </c>
    </row>
    <row r="894">
      <c r="A894" s="1" t="s">
        <v>587</v>
      </c>
      <c r="B894" s="1">
        <v>8</v>
      </c>
      <c r="C894" s="26" t="s">
        <v>8317</v>
      </c>
      <c r="D894" t="s">
        <v>589</v>
      </c>
      <c r="E894" s="27" t="s">
        <v>8336</v>
      </c>
      <c r="F894" s="28" t="s">
        <v>3079</v>
      </c>
      <c r="G894" s="29">
        <v>3</v>
      </c>
      <c r="H894" s="28">
        <v>0</v>
      </c>
      <c r="I894" s="30">
        <f>ROUND(G894*H894,P4)</f>
        <v>0</v>
      </c>
      <c r="L894" s="30">
        <v>0</v>
      </c>
      <c r="M894" s="24">
        <f>ROUND(G894*L894,P4)</f>
        <v>0</v>
      </c>
      <c r="N894" s="25" t="s">
        <v>589</v>
      </c>
      <c r="O894" s="31">
        <f>M894*AA894</f>
        <v>0</v>
      </c>
      <c r="P894" s="1">
        <v>3</v>
      </c>
      <c r="AA894" s="1">
        <f>IF(P894=1,$O$3,IF(P894=2,$O$4,$O$5))</f>
        <v>0</v>
      </c>
    </row>
    <row r="895">
      <c r="A895" s="1" t="s">
        <v>592</v>
      </c>
      <c r="E895" s="27" t="s">
        <v>8336</v>
      </c>
    </row>
    <row r="896">
      <c r="A896" s="1" t="s">
        <v>593</v>
      </c>
    </row>
    <row r="897">
      <c r="A897" s="1" t="s">
        <v>595</v>
      </c>
      <c r="E897" s="27" t="s">
        <v>589</v>
      </c>
    </row>
    <row r="898">
      <c r="A898" s="1" t="s">
        <v>587</v>
      </c>
      <c r="B898" s="1">
        <v>9</v>
      </c>
      <c r="C898" s="26" t="s">
        <v>8339</v>
      </c>
      <c r="D898" t="s">
        <v>589</v>
      </c>
      <c r="E898" s="27" t="s">
        <v>8307</v>
      </c>
      <c r="F898" s="28" t="s">
        <v>1488</v>
      </c>
      <c r="G898" s="29">
        <v>7</v>
      </c>
      <c r="H898" s="28">
        <v>0</v>
      </c>
      <c r="I898" s="30">
        <f>ROUND(G898*H898,P4)</f>
        <v>0</v>
      </c>
      <c r="L898" s="30">
        <v>0</v>
      </c>
      <c r="M898" s="24">
        <f>ROUND(G898*L898,P4)</f>
        <v>0</v>
      </c>
      <c r="N898" s="25" t="s">
        <v>589</v>
      </c>
      <c r="O898" s="31">
        <f>M898*AA898</f>
        <v>0</v>
      </c>
      <c r="P898" s="1">
        <v>3</v>
      </c>
      <c r="AA898" s="1">
        <f>IF(P898=1,$O$3,IF(P898=2,$O$4,$O$5))</f>
        <v>0</v>
      </c>
    </row>
    <row r="899">
      <c r="A899" s="1" t="s">
        <v>592</v>
      </c>
      <c r="E899" s="27" t="s">
        <v>8307</v>
      </c>
    </row>
    <row r="900">
      <c r="A900" s="1" t="s">
        <v>593</v>
      </c>
    </row>
    <row r="901">
      <c r="A901" s="1" t="s">
        <v>595</v>
      </c>
      <c r="E901" s="27" t="s">
        <v>589</v>
      </c>
    </row>
    <row r="902">
      <c r="A902" s="1" t="s">
        <v>587</v>
      </c>
      <c r="B902" s="1">
        <v>10</v>
      </c>
      <c r="C902" s="26" t="s">
        <v>8342</v>
      </c>
      <c r="D902" t="s">
        <v>589</v>
      </c>
      <c r="E902" s="27" t="s">
        <v>8309</v>
      </c>
      <c r="F902" s="28" t="s">
        <v>1488</v>
      </c>
      <c r="G902" s="29">
        <v>7</v>
      </c>
      <c r="H902" s="28">
        <v>0</v>
      </c>
      <c r="I902" s="30">
        <f>ROUND(G902*H902,P4)</f>
        <v>0</v>
      </c>
      <c r="L902" s="30">
        <v>0</v>
      </c>
      <c r="M902" s="24">
        <f>ROUND(G902*L902,P4)</f>
        <v>0</v>
      </c>
      <c r="N902" s="25" t="s">
        <v>589</v>
      </c>
      <c r="O902" s="31">
        <f>M902*AA902</f>
        <v>0</v>
      </c>
      <c r="P902" s="1">
        <v>3</v>
      </c>
      <c r="AA902" s="1">
        <f>IF(P902=1,$O$3,IF(P902=2,$O$4,$O$5))</f>
        <v>0</v>
      </c>
    </row>
    <row r="903">
      <c r="A903" s="1" t="s">
        <v>592</v>
      </c>
      <c r="E903" s="27" t="s">
        <v>8309</v>
      </c>
    </row>
    <row r="904">
      <c r="A904" s="1" t="s">
        <v>593</v>
      </c>
    </row>
    <row r="905">
      <c r="A905" s="1" t="s">
        <v>595</v>
      </c>
      <c r="E905" s="27" t="s">
        <v>589</v>
      </c>
    </row>
    <row r="906">
      <c r="A906" s="1" t="s">
        <v>587</v>
      </c>
      <c r="B906" s="1">
        <v>11</v>
      </c>
      <c r="C906" s="26" t="s">
        <v>9311</v>
      </c>
      <c r="D906" t="s">
        <v>589</v>
      </c>
      <c r="E906" s="27" t="s">
        <v>8311</v>
      </c>
      <c r="F906" s="28" t="s">
        <v>8312</v>
      </c>
      <c r="G906" s="29">
        <v>105</v>
      </c>
      <c r="H906" s="28">
        <v>0</v>
      </c>
      <c r="I906" s="30">
        <f>ROUND(G906*H906,P4)</f>
        <v>0</v>
      </c>
      <c r="L906" s="30">
        <v>0</v>
      </c>
      <c r="M906" s="24">
        <f>ROUND(G906*L906,P4)</f>
        <v>0</v>
      </c>
      <c r="N906" s="25" t="s">
        <v>589</v>
      </c>
      <c r="O906" s="31">
        <f>M906*AA906</f>
        <v>0</v>
      </c>
      <c r="P906" s="1">
        <v>3</v>
      </c>
      <c r="AA906" s="1">
        <f>IF(P906=1,$O$3,IF(P906=2,$O$4,$O$5))</f>
        <v>0</v>
      </c>
    </row>
    <row r="907">
      <c r="A907" s="1" t="s">
        <v>592</v>
      </c>
      <c r="E907" s="27" t="s">
        <v>8311</v>
      </c>
    </row>
    <row r="908">
      <c r="A908" s="1" t="s">
        <v>593</v>
      </c>
    </row>
    <row r="909">
      <c r="A909" s="1" t="s">
        <v>595</v>
      </c>
      <c r="E909" s="27" t="s">
        <v>589</v>
      </c>
    </row>
    <row r="910">
      <c r="A910" s="1" t="s">
        <v>587</v>
      </c>
      <c r="B910" s="1">
        <v>12</v>
      </c>
      <c r="C910" s="26" t="s">
        <v>9312</v>
      </c>
      <c r="D910" t="s">
        <v>589</v>
      </c>
      <c r="E910" s="27" t="s">
        <v>8314</v>
      </c>
      <c r="F910" s="28" t="s">
        <v>8312</v>
      </c>
      <c r="G910" s="29">
        <v>72</v>
      </c>
      <c r="H910" s="28">
        <v>0</v>
      </c>
      <c r="I910" s="30">
        <f>ROUND(G910*H910,P4)</f>
        <v>0</v>
      </c>
      <c r="L910" s="30">
        <v>0</v>
      </c>
      <c r="M910" s="24">
        <f>ROUND(G910*L910,P4)</f>
        <v>0</v>
      </c>
      <c r="N910" s="25" t="s">
        <v>589</v>
      </c>
      <c r="O910" s="31">
        <f>M910*AA910</f>
        <v>0</v>
      </c>
      <c r="P910" s="1">
        <v>3</v>
      </c>
      <c r="AA910" s="1">
        <f>IF(P910=1,$O$3,IF(P910=2,$O$4,$O$5))</f>
        <v>0</v>
      </c>
    </row>
    <row r="911">
      <c r="A911" s="1" t="s">
        <v>592</v>
      </c>
      <c r="E911" s="27" t="s">
        <v>8314</v>
      </c>
    </row>
    <row r="912">
      <c r="A912" s="1" t="s">
        <v>593</v>
      </c>
    </row>
    <row r="913">
      <c r="A913" s="1" t="s">
        <v>595</v>
      </c>
      <c r="E913" s="27" t="s">
        <v>589</v>
      </c>
    </row>
    <row r="914">
      <c r="A914" s="1" t="s">
        <v>587</v>
      </c>
      <c r="B914" s="1">
        <v>13</v>
      </c>
      <c r="C914" s="26" t="s">
        <v>9313</v>
      </c>
      <c r="D914" t="s">
        <v>589</v>
      </c>
      <c r="E914" s="27" t="s">
        <v>9314</v>
      </c>
      <c r="F914" s="28" t="s">
        <v>4161</v>
      </c>
      <c r="G914" s="29">
        <v>2</v>
      </c>
      <c r="H914" s="28">
        <v>0</v>
      </c>
      <c r="I914" s="30">
        <f>ROUND(G914*H914,P4)</f>
        <v>0</v>
      </c>
      <c r="L914" s="30">
        <v>0</v>
      </c>
      <c r="M914" s="24">
        <f>ROUND(G914*L914,P4)</f>
        <v>0</v>
      </c>
      <c r="N914" s="25" t="s">
        <v>589</v>
      </c>
      <c r="O914" s="31">
        <f>M914*AA914</f>
        <v>0</v>
      </c>
      <c r="P914" s="1">
        <v>3</v>
      </c>
      <c r="AA914" s="1">
        <f>IF(P914=1,$O$3,IF(P914=2,$O$4,$O$5))</f>
        <v>0</v>
      </c>
    </row>
    <row r="915">
      <c r="A915" s="1" t="s">
        <v>592</v>
      </c>
      <c r="E915" s="27" t="s">
        <v>9314</v>
      </c>
    </row>
    <row r="916">
      <c r="A916" s="1" t="s">
        <v>593</v>
      </c>
    </row>
    <row r="917">
      <c r="A917" s="1" t="s">
        <v>595</v>
      </c>
      <c r="E917" s="27" t="s">
        <v>589</v>
      </c>
    </row>
    <row r="918">
      <c r="A918" s="1" t="s">
        <v>587</v>
      </c>
      <c r="B918" s="1">
        <v>14</v>
      </c>
      <c r="C918" s="26" t="s">
        <v>9315</v>
      </c>
      <c r="D918" t="s">
        <v>589</v>
      </c>
      <c r="E918" s="27" t="s">
        <v>9316</v>
      </c>
      <c r="F918" s="28" t="s">
        <v>4161</v>
      </c>
      <c r="G918" s="29">
        <v>2</v>
      </c>
      <c r="H918" s="28">
        <v>0</v>
      </c>
      <c r="I918" s="30">
        <f>ROUND(G918*H918,P4)</f>
        <v>0</v>
      </c>
      <c r="L918" s="30">
        <v>0</v>
      </c>
      <c r="M918" s="24">
        <f>ROUND(G918*L918,P4)</f>
        <v>0</v>
      </c>
      <c r="N918" s="25" t="s">
        <v>589</v>
      </c>
      <c r="O918" s="31">
        <f>M918*AA918</f>
        <v>0</v>
      </c>
      <c r="P918" s="1">
        <v>3</v>
      </c>
      <c r="AA918" s="1">
        <f>IF(P918=1,$O$3,IF(P918=2,$O$4,$O$5))</f>
        <v>0</v>
      </c>
    </row>
    <row r="919">
      <c r="A919" s="1" t="s">
        <v>592</v>
      </c>
      <c r="E919" s="27" t="s">
        <v>9316</v>
      </c>
    </row>
    <row r="920">
      <c r="A920" s="1" t="s">
        <v>593</v>
      </c>
    </row>
    <row r="921">
      <c r="A921" s="1" t="s">
        <v>595</v>
      </c>
      <c r="E921" s="27" t="s">
        <v>589</v>
      </c>
    </row>
    <row r="922">
      <c r="A922" s="1" t="s">
        <v>587</v>
      </c>
      <c r="B922" s="1">
        <v>15</v>
      </c>
      <c r="C922" s="26" t="s">
        <v>9317</v>
      </c>
      <c r="D922" t="s">
        <v>589</v>
      </c>
      <c r="E922" s="27" t="s">
        <v>8316</v>
      </c>
      <c r="F922" s="28" t="s">
        <v>4161</v>
      </c>
      <c r="G922" s="29">
        <v>3</v>
      </c>
      <c r="H922" s="28">
        <v>0</v>
      </c>
      <c r="I922" s="30">
        <f>ROUND(G922*H922,P4)</f>
        <v>0</v>
      </c>
      <c r="L922" s="30">
        <v>0</v>
      </c>
      <c r="M922" s="24">
        <f>ROUND(G922*L922,P4)</f>
        <v>0</v>
      </c>
      <c r="N922" s="25" t="s">
        <v>589</v>
      </c>
      <c r="O922" s="31">
        <f>M922*AA922</f>
        <v>0</v>
      </c>
      <c r="P922" s="1">
        <v>3</v>
      </c>
      <c r="AA922" s="1">
        <f>IF(P922=1,$O$3,IF(P922=2,$O$4,$O$5))</f>
        <v>0</v>
      </c>
    </row>
    <row r="923">
      <c r="A923" s="1" t="s">
        <v>592</v>
      </c>
      <c r="E923" s="27" t="s">
        <v>8316</v>
      </c>
    </row>
    <row r="924">
      <c r="A924" s="1" t="s">
        <v>593</v>
      </c>
    </row>
    <row r="925">
      <c r="A925" s="1" t="s">
        <v>595</v>
      </c>
      <c r="E925" s="27" t="s">
        <v>589</v>
      </c>
    </row>
    <row r="926">
      <c r="A926" s="1" t="s">
        <v>587</v>
      </c>
      <c r="B926" s="1">
        <v>16</v>
      </c>
      <c r="C926" s="26" t="s">
        <v>9318</v>
      </c>
      <c r="D926" t="s">
        <v>589</v>
      </c>
      <c r="E926" s="27" t="s">
        <v>8318</v>
      </c>
      <c r="F926" s="28" t="s">
        <v>3079</v>
      </c>
      <c r="G926" s="29">
        <v>160</v>
      </c>
      <c r="H926" s="28">
        <v>0</v>
      </c>
      <c r="I926" s="30">
        <f>ROUND(G926*H926,P4)</f>
        <v>0</v>
      </c>
      <c r="L926" s="30">
        <v>0</v>
      </c>
      <c r="M926" s="24">
        <f>ROUND(G926*L926,P4)</f>
        <v>0</v>
      </c>
      <c r="N926" s="25" t="s">
        <v>589</v>
      </c>
      <c r="O926" s="31">
        <f>M926*AA926</f>
        <v>0</v>
      </c>
      <c r="P926" s="1">
        <v>3</v>
      </c>
      <c r="AA926" s="1">
        <f>IF(P926=1,$O$3,IF(P926=2,$O$4,$O$5))</f>
        <v>0</v>
      </c>
    </row>
    <row r="927">
      <c r="A927" s="1" t="s">
        <v>592</v>
      </c>
      <c r="E927" s="27" t="s">
        <v>8318</v>
      </c>
    </row>
    <row r="928">
      <c r="A928" s="1" t="s">
        <v>593</v>
      </c>
    </row>
    <row r="929">
      <c r="A929" s="1" t="s">
        <v>595</v>
      </c>
      <c r="E929" s="27" t="s">
        <v>589</v>
      </c>
    </row>
    <row r="930" ht="37.5">
      <c r="A930" s="1" t="s">
        <v>587</v>
      </c>
      <c r="B930" s="1">
        <v>17</v>
      </c>
      <c r="C930" s="26" t="s">
        <v>8322</v>
      </c>
      <c r="D930" t="s">
        <v>589</v>
      </c>
      <c r="E930" s="27" t="s">
        <v>9319</v>
      </c>
      <c r="F930" s="28" t="s">
        <v>1488</v>
      </c>
      <c r="G930" s="29">
        <v>2</v>
      </c>
      <c r="H930" s="28">
        <v>0</v>
      </c>
      <c r="I930" s="30">
        <f>ROUND(G930*H930,P4)</f>
        <v>0</v>
      </c>
      <c r="L930" s="30">
        <v>0</v>
      </c>
      <c r="M930" s="24">
        <f>ROUND(G930*L930,P4)</f>
        <v>0</v>
      </c>
      <c r="N930" s="25" t="s">
        <v>589</v>
      </c>
      <c r="O930" s="31">
        <f>M930*AA930</f>
        <v>0</v>
      </c>
      <c r="P930" s="1">
        <v>3</v>
      </c>
      <c r="AA930" s="1">
        <f>IF(P930=1,$O$3,IF(P930=2,$O$4,$O$5))</f>
        <v>0</v>
      </c>
    </row>
    <row r="931" ht="37.5">
      <c r="A931" s="1" t="s">
        <v>592</v>
      </c>
      <c r="E931" s="27" t="s">
        <v>9320</v>
      </c>
    </row>
    <row r="932">
      <c r="A932" s="1" t="s">
        <v>593</v>
      </c>
    </row>
    <row r="933">
      <c r="A933" s="1" t="s">
        <v>595</v>
      </c>
      <c r="E933" s="27" t="s">
        <v>589</v>
      </c>
    </row>
    <row r="934" ht="37.5">
      <c r="A934" s="1" t="s">
        <v>587</v>
      </c>
      <c r="B934" s="1">
        <v>18</v>
      </c>
      <c r="C934" s="26" t="s">
        <v>8324</v>
      </c>
      <c r="D934" t="s">
        <v>589</v>
      </c>
      <c r="E934" s="27" t="s">
        <v>9321</v>
      </c>
      <c r="F934" s="28" t="s">
        <v>1488</v>
      </c>
      <c r="G934" s="29">
        <v>2</v>
      </c>
      <c r="H934" s="28">
        <v>0</v>
      </c>
      <c r="I934" s="30">
        <f>ROUND(G934*H934,P4)</f>
        <v>0</v>
      </c>
      <c r="L934" s="30">
        <v>0</v>
      </c>
      <c r="M934" s="24">
        <f>ROUND(G934*L934,P4)</f>
        <v>0</v>
      </c>
      <c r="N934" s="25" t="s">
        <v>589</v>
      </c>
      <c r="O934" s="31">
        <f>M934*AA934</f>
        <v>0</v>
      </c>
      <c r="P934" s="1">
        <v>3</v>
      </c>
      <c r="AA934" s="1">
        <f>IF(P934=1,$O$3,IF(P934=2,$O$4,$O$5))</f>
        <v>0</v>
      </c>
    </row>
    <row r="935" ht="37.5">
      <c r="A935" s="1" t="s">
        <v>592</v>
      </c>
      <c r="E935" s="27" t="s">
        <v>9322</v>
      </c>
    </row>
    <row r="936">
      <c r="A936" s="1" t="s">
        <v>593</v>
      </c>
    </row>
    <row r="937">
      <c r="A937" s="1" t="s">
        <v>595</v>
      </c>
      <c r="E937" s="27" t="s">
        <v>589</v>
      </c>
    </row>
    <row r="938" ht="37.5">
      <c r="A938" s="1" t="s">
        <v>587</v>
      </c>
      <c r="B938" s="1">
        <v>19</v>
      </c>
      <c r="C938" s="26" t="s">
        <v>8327</v>
      </c>
      <c r="D938" t="s">
        <v>589</v>
      </c>
      <c r="E938" s="27" t="s">
        <v>9323</v>
      </c>
      <c r="F938" s="28" t="s">
        <v>1488</v>
      </c>
      <c r="G938" s="29">
        <v>1</v>
      </c>
      <c r="H938" s="28">
        <v>0</v>
      </c>
      <c r="I938" s="30">
        <f>ROUND(G938*H938,P4)</f>
        <v>0</v>
      </c>
      <c r="L938" s="30">
        <v>0</v>
      </c>
      <c r="M938" s="24">
        <f>ROUND(G938*L938,P4)</f>
        <v>0</v>
      </c>
      <c r="N938" s="25" t="s">
        <v>589</v>
      </c>
      <c r="O938" s="31">
        <f>M938*AA938</f>
        <v>0</v>
      </c>
      <c r="P938" s="1">
        <v>3</v>
      </c>
      <c r="AA938" s="1">
        <f>IF(P938=1,$O$3,IF(P938=2,$O$4,$O$5))</f>
        <v>0</v>
      </c>
    </row>
    <row r="939" ht="37.5">
      <c r="A939" s="1" t="s">
        <v>592</v>
      </c>
      <c r="E939" s="27" t="s">
        <v>9324</v>
      </c>
    </row>
    <row r="940">
      <c r="A940" s="1" t="s">
        <v>593</v>
      </c>
    </row>
    <row r="941">
      <c r="A941" s="1" t="s">
        <v>595</v>
      </c>
      <c r="E941" s="27" t="s">
        <v>589</v>
      </c>
    </row>
    <row r="942" ht="25">
      <c r="A942" s="1" t="s">
        <v>587</v>
      </c>
      <c r="B942" s="1">
        <v>20</v>
      </c>
      <c r="C942" s="26" t="s">
        <v>8329</v>
      </c>
      <c r="D942" t="s">
        <v>589</v>
      </c>
      <c r="E942" s="27" t="s">
        <v>9325</v>
      </c>
      <c r="F942" s="28" t="s">
        <v>1488</v>
      </c>
      <c r="G942" s="29">
        <v>2</v>
      </c>
      <c r="H942" s="28">
        <v>0</v>
      </c>
      <c r="I942" s="30">
        <f>ROUND(G942*H942,P4)</f>
        <v>0</v>
      </c>
      <c r="L942" s="30">
        <v>0</v>
      </c>
      <c r="M942" s="24">
        <f>ROUND(G942*L942,P4)</f>
        <v>0</v>
      </c>
      <c r="N942" s="25" t="s">
        <v>589</v>
      </c>
      <c r="O942" s="31">
        <f>M942*AA942</f>
        <v>0</v>
      </c>
      <c r="P942" s="1">
        <v>3</v>
      </c>
      <c r="AA942" s="1">
        <f>IF(P942=1,$O$3,IF(P942=2,$O$4,$O$5))</f>
        <v>0</v>
      </c>
    </row>
    <row r="943" ht="37.5">
      <c r="A943" s="1" t="s">
        <v>592</v>
      </c>
      <c r="E943" s="27" t="s">
        <v>9326</v>
      </c>
    </row>
    <row r="944">
      <c r="A944" s="1" t="s">
        <v>593</v>
      </c>
    </row>
    <row r="945">
      <c r="A945" s="1" t="s">
        <v>595</v>
      </c>
      <c r="E945" s="27" t="s">
        <v>589</v>
      </c>
    </row>
    <row r="946">
      <c r="A946" s="1" t="s">
        <v>587</v>
      </c>
      <c r="B946" s="1">
        <v>21</v>
      </c>
      <c r="C946" s="26" t="s">
        <v>8331</v>
      </c>
      <c r="D946" t="s">
        <v>589</v>
      </c>
      <c r="E946" s="27" t="s">
        <v>8323</v>
      </c>
      <c r="F946" s="28" t="s">
        <v>4161</v>
      </c>
      <c r="G946" s="29">
        <v>7</v>
      </c>
      <c r="H946" s="28">
        <v>0</v>
      </c>
      <c r="I946" s="30">
        <f>ROUND(G946*H946,P4)</f>
        <v>0</v>
      </c>
      <c r="L946" s="30">
        <v>0</v>
      </c>
      <c r="M946" s="24">
        <f>ROUND(G946*L946,P4)</f>
        <v>0</v>
      </c>
      <c r="N946" s="25" t="s">
        <v>589</v>
      </c>
      <c r="O946" s="31">
        <f>M946*AA946</f>
        <v>0</v>
      </c>
      <c r="P946" s="1">
        <v>3</v>
      </c>
      <c r="AA946" s="1">
        <f>IF(P946=1,$O$3,IF(P946=2,$O$4,$O$5))</f>
        <v>0</v>
      </c>
    </row>
    <row r="947">
      <c r="A947" s="1" t="s">
        <v>592</v>
      </c>
      <c r="E947" s="27" t="s">
        <v>8323</v>
      </c>
    </row>
    <row r="948">
      <c r="A948" s="1" t="s">
        <v>593</v>
      </c>
    </row>
    <row r="949">
      <c r="A949" s="1" t="s">
        <v>595</v>
      </c>
      <c r="E949" s="27" t="s">
        <v>589</v>
      </c>
    </row>
    <row r="950">
      <c r="A950" s="1" t="s">
        <v>587</v>
      </c>
      <c r="B950" s="1">
        <v>22</v>
      </c>
      <c r="C950" s="26" t="s">
        <v>8333</v>
      </c>
      <c r="D950" t="s">
        <v>589</v>
      </c>
      <c r="E950" s="27" t="s">
        <v>8325</v>
      </c>
      <c r="F950" s="28" t="s">
        <v>4161</v>
      </c>
      <c r="G950" s="29">
        <v>7</v>
      </c>
      <c r="H950" s="28">
        <v>0</v>
      </c>
      <c r="I950" s="30">
        <f>ROUND(G950*H950,P4)</f>
        <v>0</v>
      </c>
      <c r="L950" s="30">
        <v>0</v>
      </c>
      <c r="M950" s="24">
        <f>ROUND(G950*L950,P4)</f>
        <v>0</v>
      </c>
      <c r="N950" s="25" t="s">
        <v>589</v>
      </c>
      <c r="O950" s="31">
        <f>M950*AA950</f>
        <v>0</v>
      </c>
      <c r="P950" s="1">
        <v>3</v>
      </c>
      <c r="AA950" s="1">
        <f>IF(P950=1,$O$3,IF(P950=2,$O$4,$O$5))</f>
        <v>0</v>
      </c>
    </row>
    <row r="951">
      <c r="A951" s="1" t="s">
        <v>592</v>
      </c>
      <c r="E951" s="27" t="s">
        <v>8325</v>
      </c>
    </row>
    <row r="952">
      <c r="A952" s="1" t="s">
        <v>593</v>
      </c>
    </row>
    <row r="953">
      <c r="A953" s="1" t="s">
        <v>595</v>
      </c>
      <c r="E953" s="27" t="s">
        <v>589</v>
      </c>
    </row>
    <row r="954">
      <c r="A954" s="1" t="s">
        <v>587</v>
      </c>
      <c r="B954" s="1">
        <v>23</v>
      </c>
      <c r="C954" s="26" t="s">
        <v>8335</v>
      </c>
      <c r="D954" t="s">
        <v>589</v>
      </c>
      <c r="E954" s="27" t="s">
        <v>9327</v>
      </c>
      <c r="F954" s="28" t="s">
        <v>4161</v>
      </c>
      <c r="G954" s="29">
        <v>2</v>
      </c>
      <c r="H954" s="28">
        <v>0</v>
      </c>
      <c r="I954" s="30">
        <f>ROUND(G954*H954,P4)</f>
        <v>0</v>
      </c>
      <c r="L954" s="30">
        <v>0</v>
      </c>
      <c r="M954" s="24">
        <f>ROUND(G954*L954,P4)</f>
        <v>0</v>
      </c>
      <c r="N954" s="25" t="s">
        <v>589</v>
      </c>
      <c r="O954" s="31">
        <f>M954*AA954</f>
        <v>0</v>
      </c>
      <c r="P954" s="1">
        <v>3</v>
      </c>
      <c r="AA954" s="1">
        <f>IF(P954=1,$O$3,IF(P954=2,$O$4,$O$5))</f>
        <v>0</v>
      </c>
    </row>
    <row r="955">
      <c r="A955" s="1" t="s">
        <v>592</v>
      </c>
      <c r="E955" s="27" t="s">
        <v>9327</v>
      </c>
    </row>
    <row r="956">
      <c r="A956" s="1" t="s">
        <v>593</v>
      </c>
    </row>
    <row r="957">
      <c r="A957" s="1" t="s">
        <v>595</v>
      </c>
      <c r="E957" s="27" t="s">
        <v>589</v>
      </c>
    </row>
    <row r="958" ht="13">
      <c r="A958" s="1" t="s">
        <v>584</v>
      </c>
      <c r="C958" s="22" t="s">
        <v>8337</v>
      </c>
      <c r="E958" s="23" t="s">
        <v>8338</v>
      </c>
      <c r="L958" s="24">
        <f>SUMIFS(L959:L966,A959:A966,"P")</f>
        <v>0</v>
      </c>
      <c r="M958" s="24">
        <f>SUMIFS(M959:M966,A959:A966,"P")</f>
        <v>0</v>
      </c>
      <c r="N958" s="25"/>
    </row>
    <row r="959">
      <c r="A959" s="1" t="s">
        <v>587</v>
      </c>
      <c r="B959" s="1">
        <v>24</v>
      </c>
      <c r="C959" s="26" t="s">
        <v>9328</v>
      </c>
      <c r="D959" t="s">
        <v>589</v>
      </c>
      <c r="E959" s="27" t="s">
        <v>9329</v>
      </c>
      <c r="F959" s="28" t="s">
        <v>4161</v>
      </c>
      <c r="G959" s="29">
        <v>4</v>
      </c>
      <c r="H959" s="28">
        <v>0</v>
      </c>
      <c r="I959" s="30">
        <f>ROUND(G959*H959,P4)</f>
        <v>0</v>
      </c>
      <c r="L959" s="30">
        <v>0</v>
      </c>
      <c r="M959" s="24">
        <f>ROUND(G959*L959,P4)</f>
        <v>0</v>
      </c>
      <c r="N959" s="25" t="s">
        <v>589</v>
      </c>
      <c r="O959" s="31">
        <f>M959*AA959</f>
        <v>0</v>
      </c>
      <c r="P959" s="1">
        <v>3</v>
      </c>
      <c r="AA959" s="1">
        <f>IF(P959=1,$O$3,IF(P959=2,$O$4,$O$5))</f>
        <v>0</v>
      </c>
    </row>
    <row r="960">
      <c r="A960" s="1" t="s">
        <v>592</v>
      </c>
      <c r="E960" s="27" t="s">
        <v>9329</v>
      </c>
    </row>
    <row r="961">
      <c r="A961" s="1" t="s">
        <v>593</v>
      </c>
    </row>
    <row r="962">
      <c r="A962" s="1" t="s">
        <v>595</v>
      </c>
      <c r="E962" s="27" t="s">
        <v>589</v>
      </c>
    </row>
    <row r="963">
      <c r="A963" s="1" t="s">
        <v>587</v>
      </c>
      <c r="B963" s="1">
        <v>25</v>
      </c>
      <c r="C963" s="26" t="s">
        <v>9330</v>
      </c>
      <c r="D963" t="s">
        <v>589</v>
      </c>
      <c r="E963" s="27" t="s">
        <v>9331</v>
      </c>
      <c r="F963" s="28" t="s">
        <v>4161</v>
      </c>
      <c r="G963" s="29">
        <v>4</v>
      </c>
      <c r="H963" s="28">
        <v>0</v>
      </c>
      <c r="I963" s="30">
        <f>ROUND(G963*H963,P4)</f>
        <v>0</v>
      </c>
      <c r="L963" s="30">
        <v>0</v>
      </c>
      <c r="M963" s="24">
        <f>ROUND(G963*L963,P4)</f>
        <v>0</v>
      </c>
      <c r="N963" s="25" t="s">
        <v>589</v>
      </c>
      <c r="O963" s="31">
        <f>M963*AA963</f>
        <v>0</v>
      </c>
      <c r="P963" s="1">
        <v>3</v>
      </c>
      <c r="AA963" s="1">
        <f>IF(P963=1,$O$3,IF(P963=2,$O$4,$O$5))</f>
        <v>0</v>
      </c>
    </row>
    <row r="964">
      <c r="A964" s="1" t="s">
        <v>592</v>
      </c>
      <c r="E964" s="27" t="s">
        <v>9331</v>
      </c>
    </row>
    <row r="965">
      <c r="A965" s="1" t="s">
        <v>593</v>
      </c>
    </row>
    <row r="966">
      <c r="A966" s="1" t="s">
        <v>595</v>
      </c>
      <c r="E966" s="27" t="s">
        <v>589</v>
      </c>
    </row>
    <row r="967" ht="13">
      <c r="A967" s="1" t="s">
        <v>584</v>
      </c>
      <c r="C967" s="22" t="s">
        <v>3737</v>
      </c>
      <c r="E967" s="23" t="s">
        <v>3950</v>
      </c>
      <c r="L967" s="24">
        <f>SUMIFS(L968:L991,A968:A991,"P")</f>
        <v>0</v>
      </c>
      <c r="M967" s="24">
        <f>SUMIFS(M968:M991,A968:A991,"P")</f>
        <v>0</v>
      </c>
      <c r="N967" s="25"/>
    </row>
    <row r="968">
      <c r="A968" s="1" t="s">
        <v>587</v>
      </c>
      <c r="B968" s="1">
        <v>26</v>
      </c>
      <c r="C968" s="26" t="s">
        <v>8344</v>
      </c>
      <c r="D968" t="s">
        <v>589</v>
      </c>
      <c r="E968" s="27" t="s">
        <v>8345</v>
      </c>
      <c r="F968" s="28" t="s">
        <v>1488</v>
      </c>
      <c r="G968" s="29">
        <v>1</v>
      </c>
      <c r="H968" s="28">
        <v>0</v>
      </c>
      <c r="I968" s="30">
        <f>ROUND(G968*H968,P4)</f>
        <v>0</v>
      </c>
      <c r="L968" s="30">
        <v>0</v>
      </c>
      <c r="M968" s="24">
        <f>ROUND(G968*L968,P4)</f>
        <v>0</v>
      </c>
      <c r="N968" s="25" t="s">
        <v>589</v>
      </c>
      <c r="O968" s="31">
        <f>M968*AA968</f>
        <v>0</v>
      </c>
      <c r="P968" s="1">
        <v>3</v>
      </c>
      <c r="AA968" s="1">
        <f>IF(P968=1,$O$3,IF(P968=2,$O$4,$O$5))</f>
        <v>0</v>
      </c>
    </row>
    <row r="969">
      <c r="A969" s="1" t="s">
        <v>592</v>
      </c>
      <c r="E969" s="27" t="s">
        <v>8345</v>
      </c>
    </row>
    <row r="970" ht="13">
      <c r="A970" s="1" t="s">
        <v>593</v>
      </c>
      <c r="E970" s="32" t="s">
        <v>6301</v>
      </c>
    </row>
    <row r="971">
      <c r="A971" s="1" t="s">
        <v>595</v>
      </c>
      <c r="E971" s="27" t="s">
        <v>589</v>
      </c>
    </row>
    <row r="972">
      <c r="A972" s="1" t="s">
        <v>587</v>
      </c>
      <c r="B972" s="1">
        <v>28</v>
      </c>
      <c r="C972" s="26" t="s">
        <v>8346</v>
      </c>
      <c r="D972" t="s">
        <v>589</v>
      </c>
      <c r="E972" s="27" t="s">
        <v>7803</v>
      </c>
      <c r="F972" s="28" t="s">
        <v>1488</v>
      </c>
      <c r="G972" s="29">
        <v>1</v>
      </c>
      <c r="H972" s="28">
        <v>0</v>
      </c>
      <c r="I972" s="30">
        <f>ROUND(G972*H972,P4)</f>
        <v>0</v>
      </c>
      <c r="L972" s="30">
        <v>0</v>
      </c>
      <c r="M972" s="24">
        <f>ROUND(G972*L972,P4)</f>
        <v>0</v>
      </c>
      <c r="N972" s="25" t="s">
        <v>589</v>
      </c>
      <c r="O972" s="31">
        <f>M972*AA972</f>
        <v>0</v>
      </c>
      <c r="P972" s="1">
        <v>3</v>
      </c>
      <c r="AA972" s="1">
        <f>IF(P972=1,$O$3,IF(P972=2,$O$4,$O$5))</f>
        <v>0</v>
      </c>
    </row>
    <row r="973">
      <c r="A973" s="1" t="s">
        <v>592</v>
      </c>
      <c r="E973" s="27" t="s">
        <v>7803</v>
      </c>
    </row>
    <row r="974">
      <c r="A974" s="1" t="s">
        <v>593</v>
      </c>
    </row>
    <row r="975">
      <c r="A975" s="1" t="s">
        <v>595</v>
      </c>
      <c r="E975" s="27" t="s">
        <v>589</v>
      </c>
    </row>
    <row r="976">
      <c r="A976" s="1" t="s">
        <v>587</v>
      </c>
      <c r="B976" s="1">
        <v>29</v>
      </c>
      <c r="C976" s="26" t="s">
        <v>8347</v>
      </c>
      <c r="D976" t="s">
        <v>589</v>
      </c>
      <c r="E976" s="27" t="s">
        <v>8348</v>
      </c>
      <c r="F976" s="28" t="s">
        <v>1488</v>
      </c>
      <c r="G976" s="29">
        <v>1</v>
      </c>
      <c r="H976" s="28">
        <v>0</v>
      </c>
      <c r="I976" s="30">
        <f>ROUND(G976*H976,P4)</f>
        <v>0</v>
      </c>
      <c r="L976" s="30">
        <v>0</v>
      </c>
      <c r="M976" s="24">
        <f>ROUND(G976*L976,P4)</f>
        <v>0</v>
      </c>
      <c r="N976" s="25" t="s">
        <v>589</v>
      </c>
      <c r="O976" s="31">
        <f>M976*AA976</f>
        <v>0</v>
      </c>
      <c r="P976" s="1">
        <v>3</v>
      </c>
      <c r="AA976" s="1">
        <f>IF(P976=1,$O$3,IF(P976=2,$O$4,$O$5))</f>
        <v>0</v>
      </c>
    </row>
    <row r="977">
      <c r="A977" s="1" t="s">
        <v>592</v>
      </c>
      <c r="E977" s="27" t="s">
        <v>8348</v>
      </c>
    </row>
    <row r="978">
      <c r="A978" s="1" t="s">
        <v>593</v>
      </c>
    </row>
    <row r="979">
      <c r="A979" s="1" t="s">
        <v>595</v>
      </c>
      <c r="E979" s="27" t="s">
        <v>589</v>
      </c>
    </row>
    <row r="980">
      <c r="A980" s="1" t="s">
        <v>587</v>
      </c>
      <c r="B980" s="1">
        <v>30</v>
      </c>
      <c r="C980" s="26" t="s">
        <v>8349</v>
      </c>
      <c r="D980" t="s">
        <v>589</v>
      </c>
      <c r="E980" s="27" t="s">
        <v>8350</v>
      </c>
      <c r="F980" s="28" t="s">
        <v>1488</v>
      </c>
      <c r="G980" s="29">
        <v>1</v>
      </c>
      <c r="H980" s="28">
        <v>0</v>
      </c>
      <c r="I980" s="30">
        <f>ROUND(G980*H980,P4)</f>
        <v>0</v>
      </c>
      <c r="L980" s="30">
        <v>0</v>
      </c>
      <c r="M980" s="24">
        <f>ROUND(G980*L980,P4)</f>
        <v>0</v>
      </c>
      <c r="N980" s="25" t="s">
        <v>589</v>
      </c>
      <c r="O980" s="31">
        <f>M980*AA980</f>
        <v>0</v>
      </c>
      <c r="P980" s="1">
        <v>3</v>
      </c>
      <c r="AA980" s="1">
        <f>IF(P980=1,$O$3,IF(P980=2,$O$4,$O$5))</f>
        <v>0</v>
      </c>
    </row>
    <row r="981">
      <c r="A981" s="1" t="s">
        <v>592</v>
      </c>
      <c r="E981" s="27" t="s">
        <v>8350</v>
      </c>
    </row>
    <row r="982">
      <c r="A982" s="1" t="s">
        <v>593</v>
      </c>
    </row>
    <row r="983">
      <c r="A983" s="1" t="s">
        <v>595</v>
      </c>
      <c r="E983" s="27" t="s">
        <v>589</v>
      </c>
    </row>
    <row r="984">
      <c r="A984" s="1" t="s">
        <v>587</v>
      </c>
      <c r="B984" s="1">
        <v>31</v>
      </c>
      <c r="C984" s="26" t="s">
        <v>8351</v>
      </c>
      <c r="D984" t="s">
        <v>589</v>
      </c>
      <c r="E984" s="27" t="s">
        <v>8352</v>
      </c>
      <c r="F984" s="28" t="s">
        <v>1488</v>
      </c>
      <c r="G984" s="29">
        <v>1</v>
      </c>
      <c r="H984" s="28">
        <v>0</v>
      </c>
      <c r="I984" s="30">
        <f>ROUND(G984*H984,P4)</f>
        <v>0</v>
      </c>
      <c r="L984" s="30">
        <v>0</v>
      </c>
      <c r="M984" s="24">
        <f>ROUND(G984*L984,P4)</f>
        <v>0</v>
      </c>
      <c r="N984" s="25" t="s">
        <v>589</v>
      </c>
      <c r="O984" s="31">
        <f>M984*AA984</f>
        <v>0</v>
      </c>
      <c r="P984" s="1">
        <v>3</v>
      </c>
      <c r="AA984" s="1">
        <f>IF(P984=1,$O$3,IF(P984=2,$O$4,$O$5))</f>
        <v>0</v>
      </c>
    </row>
    <row r="985">
      <c r="A985" s="1" t="s">
        <v>592</v>
      </c>
      <c r="E985" s="27" t="s">
        <v>8352</v>
      </c>
    </row>
    <row r="986">
      <c r="A986" s="1" t="s">
        <v>593</v>
      </c>
    </row>
    <row r="987">
      <c r="A987" s="1" t="s">
        <v>595</v>
      </c>
      <c r="E987" s="27" t="s">
        <v>589</v>
      </c>
    </row>
    <row r="988">
      <c r="A988" s="1" t="s">
        <v>587</v>
      </c>
      <c r="B988" s="1">
        <v>32</v>
      </c>
      <c r="C988" s="26" t="s">
        <v>8353</v>
      </c>
      <c r="D988" t="s">
        <v>589</v>
      </c>
      <c r="E988" s="27" t="s">
        <v>8354</v>
      </c>
      <c r="F988" s="28" t="s">
        <v>1488</v>
      </c>
      <c r="G988" s="29">
        <v>1</v>
      </c>
      <c r="H988" s="28">
        <v>0</v>
      </c>
      <c r="I988" s="30">
        <f>ROUND(G988*H988,P4)</f>
        <v>0</v>
      </c>
      <c r="L988" s="30">
        <v>0</v>
      </c>
      <c r="M988" s="24">
        <f>ROUND(G988*L988,P4)</f>
        <v>0</v>
      </c>
      <c r="N988" s="25" t="s">
        <v>589</v>
      </c>
      <c r="O988" s="31">
        <f>M988*AA988</f>
        <v>0</v>
      </c>
      <c r="P988" s="1">
        <v>3</v>
      </c>
      <c r="AA988" s="1">
        <f>IF(P988=1,$O$3,IF(P988=2,$O$4,$O$5))</f>
        <v>0</v>
      </c>
    </row>
    <row r="989">
      <c r="A989" s="1" t="s">
        <v>592</v>
      </c>
      <c r="E989" s="27" t="s">
        <v>8354</v>
      </c>
    </row>
    <row r="990">
      <c r="A990" s="1" t="s">
        <v>593</v>
      </c>
    </row>
    <row r="991">
      <c r="A991" s="1" t="s">
        <v>595</v>
      </c>
      <c r="E991" s="27" t="s">
        <v>589</v>
      </c>
    </row>
    <row r="992" ht="13">
      <c r="A992" s="1" t="s">
        <v>7098</v>
      </c>
      <c r="C992" s="22" t="s">
        <v>9332</v>
      </c>
      <c r="E992" s="23" t="s">
        <v>8356</v>
      </c>
      <c r="L992" s="24">
        <f>L993+L1058+L1111+L1124+L1165+L1178+L1215+L1256+L1301+L1342+L1379+L1420+L1457+L1498+L1535+L1580+L1593+L1606</f>
        <v>0</v>
      </c>
      <c r="M992" s="24">
        <f>M993+M1058+M1111+M1124+M1165+M1178+M1215+M1256+M1301+M1342+M1379+M1420+M1457+M1498+M1535+M1580+M1593+M1606</f>
        <v>0</v>
      </c>
      <c r="N992" s="25"/>
    </row>
    <row r="993" ht="13">
      <c r="A993" s="1" t="s">
        <v>584</v>
      </c>
      <c r="C993" s="22" t="s">
        <v>8301</v>
      </c>
      <c r="E993" s="23" t="s">
        <v>8357</v>
      </c>
      <c r="L993" s="24">
        <f>SUMIFS(L994:L1057,A994:A1057,"P")</f>
        <v>0</v>
      </c>
      <c r="M993" s="24">
        <f>SUMIFS(M994:M1057,A994:A1057,"P")</f>
        <v>0</v>
      </c>
      <c r="N993" s="25"/>
    </row>
    <row r="994" ht="25">
      <c r="A994" s="1" t="s">
        <v>587</v>
      </c>
      <c r="B994" s="1">
        <v>1</v>
      </c>
      <c r="C994" s="26" t="s">
        <v>8358</v>
      </c>
      <c r="D994" t="s">
        <v>589</v>
      </c>
      <c r="E994" s="27" t="s">
        <v>609</v>
      </c>
      <c r="F994" s="28" t="s">
        <v>4161</v>
      </c>
      <c r="G994" s="29">
        <v>180</v>
      </c>
      <c r="H994" s="28">
        <v>0</v>
      </c>
      <c r="I994" s="30">
        <f>ROUND(G994*H994,P4)</f>
        <v>0</v>
      </c>
      <c r="L994" s="30">
        <v>0</v>
      </c>
      <c r="M994" s="24">
        <f>ROUND(G994*L994,P4)</f>
        <v>0</v>
      </c>
      <c r="N994" s="25" t="s">
        <v>3256</v>
      </c>
      <c r="O994" s="31">
        <f>M994*AA994</f>
        <v>0</v>
      </c>
      <c r="P994" s="1">
        <v>3</v>
      </c>
      <c r="AA994" s="1">
        <f>IF(P994=1,$O$3,IF(P994=2,$O$4,$O$5))</f>
        <v>0</v>
      </c>
    </row>
    <row r="995" ht="25">
      <c r="A995" s="1" t="s">
        <v>592</v>
      </c>
      <c r="E995" s="27" t="s">
        <v>609</v>
      </c>
    </row>
    <row r="996">
      <c r="A996" s="1" t="s">
        <v>593</v>
      </c>
    </row>
    <row r="997">
      <c r="A997" s="1" t="s">
        <v>595</v>
      </c>
      <c r="E997" s="27" t="s">
        <v>589</v>
      </c>
    </row>
    <row r="998" ht="25">
      <c r="A998" s="1" t="s">
        <v>587</v>
      </c>
      <c r="B998" s="1">
        <v>2</v>
      </c>
      <c r="C998" s="26" t="s">
        <v>8359</v>
      </c>
      <c r="D998" t="s">
        <v>589</v>
      </c>
      <c r="E998" s="27" t="s">
        <v>8386</v>
      </c>
      <c r="F998" s="28" t="s">
        <v>618</v>
      </c>
      <c r="G998" s="29">
        <v>24</v>
      </c>
      <c r="H998" s="28">
        <v>0</v>
      </c>
      <c r="I998" s="30">
        <f>ROUND(G998*H998,P4)</f>
        <v>0</v>
      </c>
      <c r="L998" s="30">
        <v>0</v>
      </c>
      <c r="M998" s="24">
        <f>ROUND(G998*L998,P4)</f>
        <v>0</v>
      </c>
      <c r="N998" s="25" t="s">
        <v>3256</v>
      </c>
      <c r="O998" s="31">
        <f>M998*AA998</f>
        <v>0</v>
      </c>
      <c r="P998" s="1">
        <v>3</v>
      </c>
      <c r="AA998" s="1">
        <f>IF(P998=1,$O$3,IF(P998=2,$O$4,$O$5))</f>
        <v>0</v>
      </c>
    </row>
    <row r="999" ht="25">
      <c r="A999" s="1" t="s">
        <v>592</v>
      </c>
      <c r="E999" s="27" t="s">
        <v>8386</v>
      </c>
    </row>
    <row r="1000">
      <c r="A1000" s="1" t="s">
        <v>593</v>
      </c>
    </row>
    <row r="1001">
      <c r="A1001" s="1" t="s">
        <v>595</v>
      </c>
      <c r="E1001" s="27" t="s">
        <v>589</v>
      </c>
    </row>
    <row r="1002">
      <c r="A1002" s="1" t="s">
        <v>587</v>
      </c>
      <c r="B1002" s="1">
        <v>3</v>
      </c>
      <c r="C1002" s="26" t="s">
        <v>8361</v>
      </c>
      <c r="D1002" t="s">
        <v>589</v>
      </c>
      <c r="E1002" s="27" t="s">
        <v>8360</v>
      </c>
      <c r="F1002" s="28" t="s">
        <v>618</v>
      </c>
      <c r="G1002" s="29">
        <v>234</v>
      </c>
      <c r="H1002" s="28">
        <v>0</v>
      </c>
      <c r="I1002" s="30">
        <f>ROUND(G1002*H1002,P4)</f>
        <v>0</v>
      </c>
      <c r="L1002" s="30">
        <v>0</v>
      </c>
      <c r="M1002" s="24">
        <f>ROUND(G1002*L1002,P4)</f>
        <v>0</v>
      </c>
      <c r="N1002" s="25" t="s">
        <v>3256</v>
      </c>
      <c r="O1002" s="31">
        <f>M1002*AA1002</f>
        <v>0</v>
      </c>
      <c r="P1002" s="1">
        <v>3</v>
      </c>
      <c r="AA1002" s="1">
        <f>IF(P1002=1,$O$3,IF(P1002=2,$O$4,$O$5))</f>
        <v>0</v>
      </c>
    </row>
    <row r="1003">
      <c r="A1003" s="1" t="s">
        <v>592</v>
      </c>
      <c r="E1003" s="27" t="s">
        <v>8360</v>
      </c>
    </row>
    <row r="1004">
      <c r="A1004" s="1" t="s">
        <v>593</v>
      </c>
    </row>
    <row r="1005">
      <c r="A1005" s="1" t="s">
        <v>595</v>
      </c>
      <c r="E1005" s="27" t="s">
        <v>589</v>
      </c>
    </row>
    <row r="1006">
      <c r="A1006" s="1" t="s">
        <v>587</v>
      </c>
      <c r="B1006" s="1">
        <v>4</v>
      </c>
      <c r="C1006" s="26" t="s">
        <v>8363</v>
      </c>
      <c r="D1006" t="s">
        <v>589</v>
      </c>
      <c r="E1006" s="27" t="s">
        <v>8362</v>
      </c>
      <c r="F1006" s="28" t="s">
        <v>4161</v>
      </c>
      <c r="G1006" s="29">
        <v>452</v>
      </c>
      <c r="H1006" s="28">
        <v>0</v>
      </c>
      <c r="I1006" s="30">
        <f>ROUND(G1006*H1006,P4)</f>
        <v>0</v>
      </c>
      <c r="L1006" s="30">
        <v>0</v>
      </c>
      <c r="M1006" s="24">
        <f>ROUND(G1006*L1006,P4)</f>
        <v>0</v>
      </c>
      <c r="N1006" s="25" t="s">
        <v>3256</v>
      </c>
      <c r="O1006" s="31">
        <f>M1006*AA1006</f>
        <v>0</v>
      </c>
      <c r="P1006" s="1">
        <v>3</v>
      </c>
      <c r="AA1006" s="1">
        <f>IF(P1006=1,$O$3,IF(P1006=2,$O$4,$O$5))</f>
        <v>0</v>
      </c>
    </row>
    <row r="1007">
      <c r="A1007" s="1" t="s">
        <v>592</v>
      </c>
      <c r="E1007" s="27" t="s">
        <v>8362</v>
      </c>
    </row>
    <row r="1008">
      <c r="A1008" s="1" t="s">
        <v>593</v>
      </c>
    </row>
    <row r="1009">
      <c r="A1009" s="1" t="s">
        <v>595</v>
      </c>
      <c r="E1009" s="27" t="s">
        <v>589</v>
      </c>
    </row>
    <row r="1010">
      <c r="A1010" s="1" t="s">
        <v>587</v>
      </c>
      <c r="B1010" s="1">
        <v>5</v>
      </c>
      <c r="C1010" s="26" t="s">
        <v>8365</v>
      </c>
      <c r="D1010" t="s">
        <v>589</v>
      </c>
      <c r="E1010" s="27" t="s">
        <v>8364</v>
      </c>
      <c r="F1010" s="28" t="s">
        <v>610</v>
      </c>
      <c r="G1010" s="29">
        <v>26</v>
      </c>
      <c r="H1010" s="28">
        <v>0</v>
      </c>
      <c r="I1010" s="30">
        <f>ROUND(G1010*H1010,P4)</f>
        <v>0</v>
      </c>
      <c r="L1010" s="30">
        <v>0</v>
      </c>
      <c r="M1010" s="24">
        <f>ROUND(G1010*L1010,P4)</f>
        <v>0</v>
      </c>
      <c r="N1010" s="25" t="s">
        <v>3256</v>
      </c>
      <c r="O1010" s="31">
        <f>M1010*AA1010</f>
        <v>0</v>
      </c>
      <c r="P1010" s="1">
        <v>3</v>
      </c>
      <c r="AA1010" s="1">
        <f>IF(P1010=1,$O$3,IF(P1010=2,$O$4,$O$5))</f>
        <v>0</v>
      </c>
    </row>
    <row r="1011">
      <c r="A1011" s="1" t="s">
        <v>592</v>
      </c>
      <c r="E1011" s="27" t="s">
        <v>8364</v>
      </c>
    </row>
    <row r="1012">
      <c r="A1012" s="1" t="s">
        <v>593</v>
      </c>
    </row>
    <row r="1013">
      <c r="A1013" s="1" t="s">
        <v>595</v>
      </c>
      <c r="E1013" s="27" t="s">
        <v>589</v>
      </c>
    </row>
    <row r="1014">
      <c r="A1014" s="1" t="s">
        <v>587</v>
      </c>
      <c r="B1014" s="1">
        <v>6</v>
      </c>
      <c r="C1014" s="26" t="s">
        <v>8367</v>
      </c>
      <c r="D1014" t="s">
        <v>589</v>
      </c>
      <c r="E1014" s="27" t="s">
        <v>8368</v>
      </c>
      <c r="F1014" s="28" t="s">
        <v>610</v>
      </c>
      <c r="G1014" s="29">
        <v>8</v>
      </c>
      <c r="H1014" s="28">
        <v>0</v>
      </c>
      <c r="I1014" s="30">
        <f>ROUND(G1014*H1014,P4)</f>
        <v>0</v>
      </c>
      <c r="L1014" s="30">
        <v>0</v>
      </c>
      <c r="M1014" s="24">
        <f>ROUND(G1014*L1014,P4)</f>
        <v>0</v>
      </c>
      <c r="N1014" s="25" t="s">
        <v>3256</v>
      </c>
      <c r="O1014" s="31">
        <f>M1014*AA1014</f>
        <v>0</v>
      </c>
      <c r="P1014" s="1">
        <v>3</v>
      </c>
      <c r="AA1014" s="1">
        <f>IF(P1014=1,$O$3,IF(P1014=2,$O$4,$O$5))</f>
        <v>0</v>
      </c>
    </row>
    <row r="1015">
      <c r="A1015" s="1" t="s">
        <v>592</v>
      </c>
      <c r="E1015" s="27" t="s">
        <v>8368</v>
      </c>
    </row>
    <row r="1016">
      <c r="A1016" s="1" t="s">
        <v>593</v>
      </c>
    </row>
    <row r="1017">
      <c r="A1017" s="1" t="s">
        <v>595</v>
      </c>
      <c r="E1017" s="27" t="s">
        <v>589</v>
      </c>
    </row>
    <row r="1018" ht="25">
      <c r="A1018" s="1" t="s">
        <v>587</v>
      </c>
      <c r="B1018" s="1">
        <v>7</v>
      </c>
      <c r="C1018" s="26" t="s">
        <v>8369</v>
      </c>
      <c r="D1018" t="s">
        <v>589</v>
      </c>
      <c r="E1018" s="27" t="s">
        <v>8366</v>
      </c>
      <c r="F1018" s="28" t="s">
        <v>610</v>
      </c>
      <c r="G1018" s="29">
        <v>8</v>
      </c>
      <c r="H1018" s="28">
        <v>0</v>
      </c>
      <c r="I1018" s="30">
        <f>ROUND(G1018*H1018,P4)</f>
        <v>0</v>
      </c>
      <c r="L1018" s="30">
        <v>0</v>
      </c>
      <c r="M1018" s="24">
        <f>ROUND(G1018*L1018,P4)</f>
        <v>0</v>
      </c>
      <c r="N1018" s="25" t="s">
        <v>3256</v>
      </c>
      <c r="O1018" s="31">
        <f>M1018*AA1018</f>
        <v>0</v>
      </c>
      <c r="P1018" s="1">
        <v>3</v>
      </c>
      <c r="AA1018" s="1">
        <f>IF(P1018=1,$O$3,IF(P1018=2,$O$4,$O$5))</f>
        <v>0</v>
      </c>
    </row>
    <row r="1019" ht="25">
      <c r="A1019" s="1" t="s">
        <v>592</v>
      </c>
      <c r="E1019" s="27" t="s">
        <v>8366</v>
      </c>
    </row>
    <row r="1020">
      <c r="A1020" s="1" t="s">
        <v>593</v>
      </c>
    </row>
    <row r="1021">
      <c r="A1021" s="1" t="s">
        <v>595</v>
      </c>
      <c r="E1021" s="27" t="s">
        <v>589</v>
      </c>
    </row>
    <row r="1022">
      <c r="A1022" s="1" t="s">
        <v>587</v>
      </c>
      <c r="B1022" s="1">
        <v>8</v>
      </c>
      <c r="C1022" s="26" t="s">
        <v>8611</v>
      </c>
      <c r="D1022" t="s">
        <v>589</v>
      </c>
      <c r="E1022" s="27" t="s">
        <v>8370</v>
      </c>
      <c r="F1022" s="28" t="s">
        <v>618</v>
      </c>
      <c r="G1022" s="29">
        <v>8</v>
      </c>
      <c r="H1022" s="28">
        <v>0</v>
      </c>
      <c r="I1022" s="30">
        <f>ROUND(G1022*H1022,P4)</f>
        <v>0</v>
      </c>
      <c r="L1022" s="30">
        <v>0</v>
      </c>
      <c r="M1022" s="24">
        <f>ROUND(G1022*L1022,P4)</f>
        <v>0</v>
      </c>
      <c r="N1022" s="25" t="s">
        <v>3256</v>
      </c>
      <c r="O1022" s="31">
        <f>M1022*AA1022</f>
        <v>0</v>
      </c>
      <c r="P1022" s="1">
        <v>3</v>
      </c>
      <c r="AA1022" s="1">
        <f>IF(P1022=1,$O$3,IF(P1022=2,$O$4,$O$5))</f>
        <v>0</v>
      </c>
    </row>
    <row r="1023">
      <c r="A1023" s="1" t="s">
        <v>592</v>
      </c>
      <c r="E1023" s="27" t="s">
        <v>8370</v>
      </c>
    </row>
    <row r="1024">
      <c r="A1024" s="1" t="s">
        <v>593</v>
      </c>
    </row>
    <row r="1025">
      <c r="A1025" s="1" t="s">
        <v>595</v>
      </c>
      <c r="E1025" s="27" t="s">
        <v>589</v>
      </c>
    </row>
    <row r="1026" ht="25">
      <c r="A1026" s="1" t="s">
        <v>587</v>
      </c>
      <c r="B1026" s="1">
        <v>9</v>
      </c>
      <c r="C1026" s="26" t="s">
        <v>8371</v>
      </c>
      <c r="D1026" t="s">
        <v>589</v>
      </c>
      <c r="E1026" s="27" t="s">
        <v>8372</v>
      </c>
      <c r="F1026" s="28" t="s">
        <v>3079</v>
      </c>
      <c r="G1026" s="29">
        <v>112</v>
      </c>
      <c r="H1026" s="28">
        <v>0</v>
      </c>
      <c r="I1026" s="30">
        <f>ROUND(G1026*H1026,P4)</f>
        <v>0</v>
      </c>
      <c r="L1026" s="30">
        <v>0</v>
      </c>
      <c r="M1026" s="24">
        <f>ROUND(G1026*L1026,P4)</f>
        <v>0</v>
      </c>
      <c r="N1026" s="25" t="s">
        <v>3256</v>
      </c>
      <c r="O1026" s="31">
        <f>M1026*AA1026</f>
        <v>0</v>
      </c>
      <c r="P1026" s="1">
        <v>3</v>
      </c>
      <c r="AA1026" s="1">
        <f>IF(P1026=1,$O$3,IF(P1026=2,$O$4,$O$5))</f>
        <v>0</v>
      </c>
    </row>
    <row r="1027" ht="25">
      <c r="A1027" s="1" t="s">
        <v>592</v>
      </c>
      <c r="E1027" s="27" t="s">
        <v>8372</v>
      </c>
    </row>
    <row r="1028">
      <c r="A1028" s="1" t="s">
        <v>593</v>
      </c>
    </row>
    <row r="1029">
      <c r="A1029" s="1" t="s">
        <v>595</v>
      </c>
      <c r="E1029" s="27" t="s">
        <v>589</v>
      </c>
    </row>
    <row r="1030">
      <c r="A1030" s="1" t="s">
        <v>587</v>
      </c>
      <c r="B1030" s="1">
        <v>10</v>
      </c>
      <c r="C1030" s="26" t="s">
        <v>8373</v>
      </c>
      <c r="D1030" t="s">
        <v>589</v>
      </c>
      <c r="E1030" s="27" t="s">
        <v>8374</v>
      </c>
      <c r="F1030" s="28" t="s">
        <v>618</v>
      </c>
      <c r="G1030" s="29">
        <v>35</v>
      </c>
      <c r="H1030" s="28">
        <v>0</v>
      </c>
      <c r="I1030" s="30">
        <f>ROUND(G1030*H1030,P4)</f>
        <v>0</v>
      </c>
      <c r="L1030" s="30">
        <v>0</v>
      </c>
      <c r="M1030" s="24">
        <f>ROUND(G1030*L1030,P4)</f>
        <v>0</v>
      </c>
      <c r="N1030" s="25" t="s">
        <v>3256</v>
      </c>
      <c r="O1030" s="31">
        <f>M1030*AA1030</f>
        <v>0</v>
      </c>
      <c r="P1030" s="1">
        <v>3</v>
      </c>
      <c r="AA1030" s="1">
        <f>IF(P1030=1,$O$3,IF(P1030=2,$O$4,$O$5))</f>
        <v>0</v>
      </c>
    </row>
    <row r="1031">
      <c r="A1031" s="1" t="s">
        <v>592</v>
      </c>
      <c r="E1031" s="27" t="s">
        <v>8374</v>
      </c>
    </row>
    <row r="1032">
      <c r="A1032" s="1" t="s">
        <v>593</v>
      </c>
    </row>
    <row r="1033">
      <c r="A1033" s="1" t="s">
        <v>595</v>
      </c>
      <c r="E1033" s="27" t="s">
        <v>589</v>
      </c>
    </row>
    <row r="1034">
      <c r="A1034" s="1" t="s">
        <v>587</v>
      </c>
      <c r="B1034" s="1">
        <v>11</v>
      </c>
      <c r="C1034" s="26" t="s">
        <v>8375</v>
      </c>
      <c r="D1034" t="s">
        <v>589</v>
      </c>
      <c r="E1034" s="27" t="s">
        <v>8376</v>
      </c>
      <c r="F1034" s="28" t="s">
        <v>4161</v>
      </c>
      <c r="G1034" s="29">
        <v>7</v>
      </c>
      <c r="H1034" s="28">
        <v>0</v>
      </c>
      <c r="I1034" s="30">
        <f>ROUND(G1034*H1034,P4)</f>
        <v>0</v>
      </c>
      <c r="L1034" s="30">
        <v>0</v>
      </c>
      <c r="M1034" s="24">
        <f>ROUND(G1034*L1034,P4)</f>
        <v>0</v>
      </c>
      <c r="N1034" s="25" t="s">
        <v>3256</v>
      </c>
      <c r="O1034" s="31">
        <f>M1034*AA1034</f>
        <v>0</v>
      </c>
      <c r="P1034" s="1">
        <v>3</v>
      </c>
      <c r="AA1034" s="1">
        <f>IF(P1034=1,$O$3,IF(P1034=2,$O$4,$O$5))</f>
        <v>0</v>
      </c>
    </row>
    <row r="1035">
      <c r="A1035" s="1" t="s">
        <v>592</v>
      </c>
      <c r="E1035" s="27" t="s">
        <v>8376</v>
      </c>
    </row>
    <row r="1036">
      <c r="A1036" s="1" t="s">
        <v>593</v>
      </c>
    </row>
    <row r="1037">
      <c r="A1037" s="1" t="s">
        <v>595</v>
      </c>
      <c r="E1037" s="27" t="s">
        <v>589</v>
      </c>
    </row>
    <row r="1038">
      <c r="A1038" s="1" t="s">
        <v>587</v>
      </c>
      <c r="B1038" s="1">
        <v>12</v>
      </c>
      <c r="C1038" s="26" t="s">
        <v>8377</v>
      </c>
      <c r="D1038" t="s">
        <v>589</v>
      </c>
      <c r="E1038" s="27" t="s">
        <v>8378</v>
      </c>
      <c r="F1038" s="28" t="s">
        <v>618</v>
      </c>
      <c r="G1038" s="29">
        <v>148</v>
      </c>
      <c r="H1038" s="28">
        <v>0</v>
      </c>
      <c r="I1038" s="30">
        <f>ROUND(G1038*H1038,P4)</f>
        <v>0</v>
      </c>
      <c r="L1038" s="30">
        <v>0</v>
      </c>
      <c r="M1038" s="24">
        <f>ROUND(G1038*L1038,P4)</f>
        <v>0</v>
      </c>
      <c r="N1038" s="25" t="s">
        <v>3256</v>
      </c>
      <c r="O1038" s="31">
        <f>M1038*AA1038</f>
        <v>0</v>
      </c>
      <c r="P1038" s="1">
        <v>3</v>
      </c>
      <c r="AA1038" s="1">
        <f>IF(P1038=1,$O$3,IF(P1038=2,$O$4,$O$5))</f>
        <v>0</v>
      </c>
    </row>
    <row r="1039">
      <c r="A1039" s="1" t="s">
        <v>592</v>
      </c>
      <c r="E1039" s="27" t="s">
        <v>8378</v>
      </c>
    </row>
    <row r="1040">
      <c r="A1040" s="1" t="s">
        <v>593</v>
      </c>
    </row>
    <row r="1041">
      <c r="A1041" s="1" t="s">
        <v>595</v>
      </c>
      <c r="E1041" s="27" t="s">
        <v>589</v>
      </c>
    </row>
    <row r="1042">
      <c r="A1042" s="1" t="s">
        <v>587</v>
      </c>
      <c r="B1042" s="1">
        <v>13</v>
      </c>
      <c r="C1042" s="26" t="s">
        <v>8379</v>
      </c>
      <c r="D1042" t="s">
        <v>589</v>
      </c>
      <c r="E1042" s="27" t="s">
        <v>9333</v>
      </c>
      <c r="F1042" s="28" t="s">
        <v>618</v>
      </c>
      <c r="G1042" s="29">
        <v>48</v>
      </c>
      <c r="H1042" s="28">
        <v>0</v>
      </c>
      <c r="I1042" s="30">
        <f>ROUND(G1042*H1042,P4)</f>
        <v>0</v>
      </c>
      <c r="L1042" s="30">
        <v>0</v>
      </c>
      <c r="M1042" s="24">
        <f>ROUND(G1042*L1042,P4)</f>
        <v>0</v>
      </c>
      <c r="N1042" s="25" t="s">
        <v>3256</v>
      </c>
      <c r="O1042" s="31">
        <f>M1042*AA1042</f>
        <v>0</v>
      </c>
      <c r="P1042" s="1">
        <v>3</v>
      </c>
      <c r="AA1042" s="1">
        <f>IF(P1042=1,$O$3,IF(P1042=2,$O$4,$O$5))</f>
        <v>0</v>
      </c>
    </row>
    <row r="1043">
      <c r="A1043" s="1" t="s">
        <v>592</v>
      </c>
      <c r="E1043" s="27" t="s">
        <v>9333</v>
      </c>
    </row>
    <row r="1044">
      <c r="A1044" s="1" t="s">
        <v>593</v>
      </c>
    </row>
    <row r="1045">
      <c r="A1045" s="1" t="s">
        <v>595</v>
      </c>
      <c r="E1045" s="27" t="s">
        <v>589</v>
      </c>
    </row>
    <row r="1046">
      <c r="A1046" s="1" t="s">
        <v>587</v>
      </c>
      <c r="B1046" s="1">
        <v>14</v>
      </c>
      <c r="C1046" s="26" t="s">
        <v>8381</v>
      </c>
      <c r="D1046" t="s">
        <v>589</v>
      </c>
      <c r="E1046" s="27" t="s">
        <v>8380</v>
      </c>
      <c r="F1046" s="28" t="s">
        <v>610</v>
      </c>
      <c r="G1046" s="29">
        <v>30</v>
      </c>
      <c r="H1046" s="28">
        <v>0</v>
      </c>
      <c r="I1046" s="30">
        <f>ROUND(G1046*H1046,P4)</f>
        <v>0</v>
      </c>
      <c r="L1046" s="30">
        <v>0</v>
      </c>
      <c r="M1046" s="24">
        <f>ROUND(G1046*L1046,P4)</f>
        <v>0</v>
      </c>
      <c r="N1046" s="25" t="s">
        <v>3256</v>
      </c>
      <c r="O1046" s="31">
        <f>M1046*AA1046</f>
        <v>0</v>
      </c>
      <c r="P1046" s="1">
        <v>3</v>
      </c>
      <c r="AA1046" s="1">
        <f>IF(P1046=1,$O$3,IF(P1046=2,$O$4,$O$5))</f>
        <v>0</v>
      </c>
    </row>
    <row r="1047">
      <c r="A1047" s="1" t="s">
        <v>592</v>
      </c>
      <c r="E1047" s="27" t="s">
        <v>8380</v>
      </c>
    </row>
    <row r="1048">
      <c r="A1048" s="1" t="s">
        <v>593</v>
      </c>
    </row>
    <row r="1049">
      <c r="A1049" s="1" t="s">
        <v>595</v>
      </c>
      <c r="E1049" s="27" t="s">
        <v>589</v>
      </c>
    </row>
    <row r="1050" ht="25">
      <c r="A1050" s="1" t="s">
        <v>587</v>
      </c>
      <c r="B1050" s="1">
        <v>15</v>
      </c>
      <c r="C1050" s="26" t="s">
        <v>8383</v>
      </c>
      <c r="D1050" t="s">
        <v>589</v>
      </c>
      <c r="E1050" s="27" t="s">
        <v>8384</v>
      </c>
      <c r="F1050" s="28" t="s">
        <v>618</v>
      </c>
      <c r="G1050" s="29">
        <v>24</v>
      </c>
      <c r="H1050" s="28">
        <v>0</v>
      </c>
      <c r="I1050" s="30">
        <f>ROUND(G1050*H1050,P4)</f>
        <v>0</v>
      </c>
      <c r="L1050" s="30">
        <v>0</v>
      </c>
      <c r="M1050" s="24">
        <f>ROUND(G1050*L1050,P4)</f>
        <v>0</v>
      </c>
      <c r="N1050" s="25" t="s">
        <v>3256</v>
      </c>
      <c r="O1050" s="31">
        <f>M1050*AA1050</f>
        <v>0</v>
      </c>
      <c r="P1050" s="1">
        <v>3</v>
      </c>
      <c r="AA1050" s="1">
        <f>IF(P1050=1,$O$3,IF(P1050=2,$O$4,$O$5))</f>
        <v>0</v>
      </c>
    </row>
    <row r="1051" ht="25">
      <c r="A1051" s="1" t="s">
        <v>592</v>
      </c>
      <c r="E1051" s="27" t="s">
        <v>8384</v>
      </c>
    </row>
    <row r="1052">
      <c r="A1052" s="1" t="s">
        <v>593</v>
      </c>
    </row>
    <row r="1053">
      <c r="A1053" s="1" t="s">
        <v>595</v>
      </c>
      <c r="E1053" s="27" t="s">
        <v>589</v>
      </c>
    </row>
    <row r="1054">
      <c r="A1054" s="1" t="s">
        <v>587</v>
      </c>
      <c r="B1054" s="1">
        <v>16</v>
      </c>
      <c r="C1054" s="26" t="s">
        <v>8385</v>
      </c>
      <c r="D1054" t="s">
        <v>589</v>
      </c>
      <c r="E1054" s="27" t="s">
        <v>8382</v>
      </c>
      <c r="F1054" s="28" t="s">
        <v>618</v>
      </c>
      <c r="G1054" s="29">
        <v>142</v>
      </c>
      <c r="H1054" s="28">
        <v>0</v>
      </c>
      <c r="I1054" s="30">
        <f>ROUND(G1054*H1054,P4)</f>
        <v>0</v>
      </c>
      <c r="L1054" s="30">
        <v>0</v>
      </c>
      <c r="M1054" s="24">
        <f>ROUND(G1054*L1054,P4)</f>
        <v>0</v>
      </c>
      <c r="N1054" s="25" t="s">
        <v>3256</v>
      </c>
      <c r="O1054" s="31">
        <f>M1054*AA1054</f>
        <v>0</v>
      </c>
      <c r="P1054" s="1">
        <v>3</v>
      </c>
      <c r="AA1054" s="1">
        <f>IF(P1054=1,$O$3,IF(P1054=2,$O$4,$O$5))</f>
        <v>0</v>
      </c>
    </row>
    <row r="1055">
      <c r="A1055" s="1" t="s">
        <v>592</v>
      </c>
      <c r="E1055" s="27" t="s">
        <v>8382</v>
      </c>
    </row>
    <row r="1056">
      <c r="A1056" s="1" t="s">
        <v>593</v>
      </c>
    </row>
    <row r="1057">
      <c r="A1057" s="1" t="s">
        <v>595</v>
      </c>
      <c r="E1057" s="27" t="s">
        <v>589</v>
      </c>
    </row>
    <row r="1058" ht="13">
      <c r="A1058" s="1" t="s">
        <v>584</v>
      </c>
      <c r="C1058" s="22" t="s">
        <v>9334</v>
      </c>
      <c r="E1058" s="23" t="s">
        <v>8428</v>
      </c>
      <c r="L1058" s="24">
        <f>SUMIFS(L1059:L1110,A1059:A1110,"P")</f>
        <v>0</v>
      </c>
      <c r="M1058" s="24">
        <f>SUMIFS(M1059:M1110,A1059:A1110,"P")</f>
        <v>0</v>
      </c>
      <c r="N1058" s="25"/>
    </row>
    <row r="1059">
      <c r="A1059" s="1" t="s">
        <v>587</v>
      </c>
      <c r="B1059" s="1">
        <v>17</v>
      </c>
      <c r="C1059" s="26" t="s">
        <v>9335</v>
      </c>
      <c r="D1059" t="s">
        <v>589</v>
      </c>
      <c r="E1059" s="27" t="s">
        <v>8430</v>
      </c>
      <c r="F1059" s="28" t="s">
        <v>618</v>
      </c>
      <c r="G1059" s="29">
        <v>35</v>
      </c>
      <c r="H1059" s="28">
        <v>0</v>
      </c>
      <c r="I1059" s="30">
        <f>ROUND(G1059*H1059,P4)</f>
        <v>0</v>
      </c>
      <c r="L1059" s="30">
        <v>0</v>
      </c>
      <c r="M1059" s="24">
        <f>ROUND(G1059*L1059,P4)</f>
        <v>0</v>
      </c>
      <c r="N1059" s="25" t="s">
        <v>3256</v>
      </c>
      <c r="O1059" s="31">
        <f>M1059*AA1059</f>
        <v>0</v>
      </c>
      <c r="P1059" s="1">
        <v>3</v>
      </c>
      <c r="AA1059" s="1">
        <f>IF(P1059=1,$O$3,IF(P1059=2,$O$4,$O$5))</f>
        <v>0</v>
      </c>
    </row>
    <row r="1060">
      <c r="A1060" s="1" t="s">
        <v>592</v>
      </c>
      <c r="E1060" s="27" t="s">
        <v>8430</v>
      </c>
    </row>
    <row r="1061">
      <c r="A1061" s="1" t="s">
        <v>593</v>
      </c>
    </row>
    <row r="1062">
      <c r="A1062" s="1" t="s">
        <v>595</v>
      </c>
      <c r="E1062" s="27" t="s">
        <v>589</v>
      </c>
    </row>
    <row r="1063">
      <c r="A1063" s="1" t="s">
        <v>587</v>
      </c>
      <c r="B1063" s="1">
        <v>18</v>
      </c>
      <c r="C1063" s="26" t="s">
        <v>9336</v>
      </c>
      <c r="D1063" t="s">
        <v>589</v>
      </c>
      <c r="E1063" s="27" t="s">
        <v>8432</v>
      </c>
      <c r="F1063" s="28" t="s">
        <v>4161</v>
      </c>
      <c r="G1063" s="29">
        <v>7</v>
      </c>
      <c r="H1063" s="28">
        <v>0</v>
      </c>
      <c r="I1063" s="30">
        <f>ROUND(G1063*H1063,P4)</f>
        <v>0</v>
      </c>
      <c r="L1063" s="30">
        <v>0</v>
      </c>
      <c r="M1063" s="24">
        <f>ROUND(G1063*L1063,P4)</f>
        <v>0</v>
      </c>
      <c r="N1063" s="25" t="s">
        <v>3256</v>
      </c>
      <c r="O1063" s="31">
        <f>M1063*AA1063</f>
        <v>0</v>
      </c>
      <c r="P1063" s="1">
        <v>3</v>
      </c>
      <c r="AA1063" s="1">
        <f>IF(P1063=1,$O$3,IF(P1063=2,$O$4,$O$5))</f>
        <v>0</v>
      </c>
    </row>
    <row r="1064">
      <c r="A1064" s="1" t="s">
        <v>592</v>
      </c>
      <c r="E1064" s="27" t="s">
        <v>8432</v>
      </c>
    </row>
    <row r="1065">
      <c r="A1065" s="1" t="s">
        <v>593</v>
      </c>
    </row>
    <row r="1066">
      <c r="A1066" s="1" t="s">
        <v>595</v>
      </c>
      <c r="E1066" s="27" t="s">
        <v>589</v>
      </c>
    </row>
    <row r="1067">
      <c r="A1067" s="1" t="s">
        <v>587</v>
      </c>
      <c r="B1067" s="1">
        <v>19</v>
      </c>
      <c r="C1067" s="26" t="s">
        <v>9337</v>
      </c>
      <c r="D1067" t="s">
        <v>589</v>
      </c>
      <c r="E1067" s="27" t="s">
        <v>8434</v>
      </c>
      <c r="F1067" s="28" t="s">
        <v>618</v>
      </c>
      <c r="G1067" s="29">
        <v>148</v>
      </c>
      <c r="H1067" s="28">
        <v>0</v>
      </c>
      <c r="I1067" s="30">
        <f>ROUND(G1067*H1067,P4)</f>
        <v>0</v>
      </c>
      <c r="L1067" s="30">
        <v>0</v>
      </c>
      <c r="M1067" s="24">
        <f>ROUND(G1067*L1067,P4)</f>
        <v>0</v>
      </c>
      <c r="N1067" s="25" t="s">
        <v>3256</v>
      </c>
      <c r="O1067" s="31">
        <f>M1067*AA1067</f>
        <v>0</v>
      </c>
      <c r="P1067" s="1">
        <v>3</v>
      </c>
      <c r="AA1067" s="1">
        <f>IF(P1067=1,$O$3,IF(P1067=2,$O$4,$O$5))</f>
        <v>0</v>
      </c>
    </row>
    <row r="1068">
      <c r="A1068" s="1" t="s">
        <v>592</v>
      </c>
      <c r="E1068" s="27" t="s">
        <v>8434</v>
      </c>
    </row>
    <row r="1069">
      <c r="A1069" s="1" t="s">
        <v>593</v>
      </c>
    </row>
    <row r="1070">
      <c r="A1070" s="1" t="s">
        <v>595</v>
      </c>
      <c r="E1070" s="27" t="s">
        <v>589</v>
      </c>
    </row>
    <row r="1071">
      <c r="A1071" s="1" t="s">
        <v>587</v>
      </c>
      <c r="B1071" s="1">
        <v>20</v>
      </c>
      <c r="C1071" s="26" t="s">
        <v>9338</v>
      </c>
      <c r="D1071" t="s">
        <v>589</v>
      </c>
      <c r="E1071" s="27" t="s">
        <v>9339</v>
      </c>
      <c r="F1071" s="28" t="s">
        <v>618</v>
      </c>
      <c r="G1071" s="29">
        <v>48</v>
      </c>
      <c r="H1071" s="28">
        <v>0</v>
      </c>
      <c r="I1071" s="30">
        <f>ROUND(G1071*H1071,P4)</f>
        <v>0</v>
      </c>
      <c r="L1071" s="30">
        <v>0</v>
      </c>
      <c r="M1071" s="24">
        <f>ROUND(G1071*L1071,P4)</f>
        <v>0</v>
      </c>
      <c r="N1071" s="25" t="s">
        <v>3256</v>
      </c>
      <c r="O1071" s="31">
        <f>M1071*AA1071</f>
        <v>0</v>
      </c>
      <c r="P1071" s="1">
        <v>3</v>
      </c>
      <c r="AA1071" s="1">
        <f>IF(P1071=1,$O$3,IF(P1071=2,$O$4,$O$5))</f>
        <v>0</v>
      </c>
    </row>
    <row r="1072">
      <c r="A1072" s="1" t="s">
        <v>592</v>
      </c>
      <c r="E1072" s="27" t="s">
        <v>9339</v>
      </c>
    </row>
    <row r="1073">
      <c r="A1073" s="1" t="s">
        <v>593</v>
      </c>
    </row>
    <row r="1074">
      <c r="A1074" s="1" t="s">
        <v>595</v>
      </c>
      <c r="E1074" s="27" t="s">
        <v>589</v>
      </c>
    </row>
    <row r="1075">
      <c r="A1075" s="1" t="s">
        <v>587</v>
      </c>
      <c r="B1075" s="1">
        <v>21</v>
      </c>
      <c r="C1075" s="26" t="s">
        <v>9340</v>
      </c>
      <c r="D1075" t="s">
        <v>589</v>
      </c>
      <c r="E1075" s="27" t="s">
        <v>8436</v>
      </c>
      <c r="F1075" s="28" t="s">
        <v>610</v>
      </c>
      <c r="G1075" s="29">
        <v>30</v>
      </c>
      <c r="H1075" s="28">
        <v>0</v>
      </c>
      <c r="I1075" s="30">
        <f>ROUND(G1075*H1075,P4)</f>
        <v>0</v>
      </c>
      <c r="L1075" s="30">
        <v>0</v>
      </c>
      <c r="M1075" s="24">
        <f>ROUND(G1075*L1075,P4)</f>
        <v>0</v>
      </c>
      <c r="N1075" s="25" t="s">
        <v>3256</v>
      </c>
      <c r="O1075" s="31">
        <f>M1075*AA1075</f>
        <v>0</v>
      </c>
      <c r="P1075" s="1">
        <v>3</v>
      </c>
      <c r="AA1075" s="1">
        <f>IF(P1075=1,$O$3,IF(P1075=2,$O$4,$O$5))</f>
        <v>0</v>
      </c>
    </row>
    <row r="1076">
      <c r="A1076" s="1" t="s">
        <v>592</v>
      </c>
      <c r="E1076" s="27" t="s">
        <v>8436</v>
      </c>
    </row>
    <row r="1077">
      <c r="A1077" s="1" t="s">
        <v>593</v>
      </c>
    </row>
    <row r="1078">
      <c r="A1078" s="1" t="s">
        <v>595</v>
      </c>
      <c r="E1078" s="27" t="s">
        <v>589</v>
      </c>
    </row>
    <row r="1079">
      <c r="A1079" s="1" t="s">
        <v>587</v>
      </c>
      <c r="B1079" s="1">
        <v>22</v>
      </c>
      <c r="C1079" s="26" t="s">
        <v>9341</v>
      </c>
      <c r="D1079" t="s">
        <v>589</v>
      </c>
      <c r="E1079" s="27" t="s">
        <v>8438</v>
      </c>
      <c r="F1079" s="28" t="s">
        <v>618</v>
      </c>
      <c r="G1079" s="29">
        <v>142</v>
      </c>
      <c r="H1079" s="28">
        <v>0</v>
      </c>
      <c r="I1079" s="30">
        <f>ROUND(G1079*H1079,P4)</f>
        <v>0</v>
      </c>
      <c r="L1079" s="30">
        <v>0</v>
      </c>
      <c r="M1079" s="24">
        <f>ROUND(G1079*L1079,P4)</f>
        <v>0</v>
      </c>
      <c r="N1079" s="25" t="s">
        <v>3256</v>
      </c>
      <c r="O1079" s="31">
        <f>M1079*AA1079</f>
        <v>0</v>
      </c>
      <c r="P1079" s="1">
        <v>3</v>
      </c>
      <c r="AA1079" s="1">
        <f>IF(P1079=1,$O$3,IF(P1079=2,$O$4,$O$5))</f>
        <v>0</v>
      </c>
    </row>
    <row r="1080">
      <c r="A1080" s="1" t="s">
        <v>592</v>
      </c>
      <c r="E1080" s="27" t="s">
        <v>8438</v>
      </c>
    </row>
    <row r="1081">
      <c r="A1081" s="1" t="s">
        <v>593</v>
      </c>
    </row>
    <row r="1082">
      <c r="A1082" s="1" t="s">
        <v>595</v>
      </c>
      <c r="E1082" s="27" t="s">
        <v>589</v>
      </c>
    </row>
    <row r="1083">
      <c r="A1083" s="1" t="s">
        <v>587</v>
      </c>
      <c r="B1083" s="1">
        <v>23</v>
      </c>
      <c r="C1083" s="26" t="s">
        <v>9342</v>
      </c>
      <c r="D1083" t="s">
        <v>589</v>
      </c>
      <c r="E1083" s="27" t="s">
        <v>8440</v>
      </c>
      <c r="F1083" s="28" t="s">
        <v>618</v>
      </c>
      <c r="G1083" s="29">
        <v>24</v>
      </c>
      <c r="H1083" s="28">
        <v>0</v>
      </c>
      <c r="I1083" s="30">
        <f>ROUND(G1083*H1083,P4)</f>
        <v>0</v>
      </c>
      <c r="L1083" s="30">
        <v>0</v>
      </c>
      <c r="M1083" s="24">
        <f>ROUND(G1083*L1083,P4)</f>
        <v>0</v>
      </c>
      <c r="N1083" s="25" t="s">
        <v>3256</v>
      </c>
      <c r="O1083" s="31">
        <f>M1083*AA1083</f>
        <v>0</v>
      </c>
      <c r="P1083" s="1">
        <v>3</v>
      </c>
      <c r="AA1083" s="1">
        <f>IF(P1083=1,$O$3,IF(P1083=2,$O$4,$O$5))</f>
        <v>0</v>
      </c>
    </row>
    <row r="1084">
      <c r="A1084" s="1" t="s">
        <v>592</v>
      </c>
      <c r="E1084" s="27" t="s">
        <v>8440</v>
      </c>
    </row>
    <row r="1085">
      <c r="A1085" s="1" t="s">
        <v>593</v>
      </c>
    </row>
    <row r="1086">
      <c r="A1086" s="1" t="s">
        <v>595</v>
      </c>
      <c r="E1086" s="27" t="s">
        <v>589</v>
      </c>
    </row>
    <row r="1087">
      <c r="A1087" s="1" t="s">
        <v>587</v>
      </c>
      <c r="B1087" s="1">
        <v>24</v>
      </c>
      <c r="C1087" s="26" t="s">
        <v>9343</v>
      </c>
      <c r="D1087" t="s">
        <v>589</v>
      </c>
      <c r="E1087" s="27" t="s">
        <v>8442</v>
      </c>
      <c r="F1087" s="28" t="s">
        <v>618</v>
      </c>
      <c r="G1087" s="29">
        <v>234</v>
      </c>
      <c r="H1087" s="28">
        <v>0</v>
      </c>
      <c r="I1087" s="30">
        <f>ROUND(G1087*H1087,P4)</f>
        <v>0</v>
      </c>
      <c r="L1087" s="30">
        <v>0</v>
      </c>
      <c r="M1087" s="24">
        <f>ROUND(G1087*L1087,P4)</f>
        <v>0</v>
      </c>
      <c r="N1087" s="25" t="s">
        <v>3256</v>
      </c>
      <c r="O1087" s="31">
        <f>M1087*AA1087</f>
        <v>0</v>
      </c>
      <c r="P1087" s="1">
        <v>3</v>
      </c>
      <c r="AA1087" s="1">
        <f>IF(P1087=1,$O$3,IF(P1087=2,$O$4,$O$5))</f>
        <v>0</v>
      </c>
    </row>
    <row r="1088">
      <c r="A1088" s="1" t="s">
        <v>592</v>
      </c>
      <c r="E1088" s="27" t="s">
        <v>8442</v>
      </c>
    </row>
    <row r="1089">
      <c r="A1089" s="1" t="s">
        <v>593</v>
      </c>
    </row>
    <row r="1090">
      <c r="A1090" s="1" t="s">
        <v>595</v>
      </c>
      <c r="E1090" s="27" t="s">
        <v>589</v>
      </c>
    </row>
    <row r="1091">
      <c r="A1091" s="1" t="s">
        <v>587</v>
      </c>
      <c r="B1091" s="1">
        <v>25</v>
      </c>
      <c r="C1091" s="26" t="s">
        <v>9344</v>
      </c>
      <c r="D1091" t="s">
        <v>589</v>
      </c>
      <c r="E1091" s="27" t="s">
        <v>8444</v>
      </c>
      <c r="F1091" s="28" t="s">
        <v>4161</v>
      </c>
      <c r="G1091" s="29">
        <v>452</v>
      </c>
      <c r="H1091" s="28">
        <v>0</v>
      </c>
      <c r="I1091" s="30">
        <f>ROUND(G1091*H1091,P4)</f>
        <v>0</v>
      </c>
      <c r="L1091" s="30">
        <v>0</v>
      </c>
      <c r="M1091" s="24">
        <f>ROUND(G1091*L1091,P4)</f>
        <v>0</v>
      </c>
      <c r="N1091" s="25" t="s">
        <v>3256</v>
      </c>
      <c r="O1091" s="31">
        <f>M1091*AA1091</f>
        <v>0</v>
      </c>
      <c r="P1091" s="1">
        <v>3</v>
      </c>
      <c r="AA1091" s="1">
        <f>IF(P1091=1,$O$3,IF(P1091=2,$O$4,$O$5))</f>
        <v>0</v>
      </c>
    </row>
    <row r="1092">
      <c r="A1092" s="1" t="s">
        <v>592</v>
      </c>
      <c r="E1092" s="27" t="s">
        <v>8444</v>
      </c>
    </row>
    <row r="1093">
      <c r="A1093" s="1" t="s">
        <v>593</v>
      </c>
    </row>
    <row r="1094">
      <c r="A1094" s="1" t="s">
        <v>595</v>
      </c>
      <c r="E1094" s="27" t="s">
        <v>589</v>
      </c>
    </row>
    <row r="1095">
      <c r="A1095" s="1" t="s">
        <v>587</v>
      </c>
      <c r="B1095" s="1">
        <v>26</v>
      </c>
      <c r="C1095" s="26" t="s">
        <v>9345</v>
      </c>
      <c r="D1095" t="s">
        <v>589</v>
      </c>
      <c r="E1095" s="27" t="s">
        <v>8446</v>
      </c>
      <c r="F1095" s="28" t="s">
        <v>610</v>
      </c>
      <c r="G1095" s="29">
        <v>26</v>
      </c>
      <c r="H1095" s="28">
        <v>0</v>
      </c>
      <c r="I1095" s="30">
        <f>ROUND(G1095*H1095,P4)</f>
        <v>0</v>
      </c>
      <c r="L1095" s="30">
        <v>0</v>
      </c>
      <c r="M1095" s="24">
        <f>ROUND(G1095*L1095,P4)</f>
        <v>0</v>
      </c>
      <c r="N1095" s="25" t="s">
        <v>3256</v>
      </c>
      <c r="O1095" s="31">
        <f>M1095*AA1095</f>
        <v>0</v>
      </c>
      <c r="P1095" s="1">
        <v>3</v>
      </c>
      <c r="AA1095" s="1">
        <f>IF(P1095=1,$O$3,IF(P1095=2,$O$4,$O$5))</f>
        <v>0</v>
      </c>
    </row>
    <row r="1096">
      <c r="A1096" s="1" t="s">
        <v>592</v>
      </c>
      <c r="E1096" s="27" t="s">
        <v>8446</v>
      </c>
    </row>
    <row r="1097">
      <c r="A1097" s="1" t="s">
        <v>593</v>
      </c>
    </row>
    <row r="1098">
      <c r="A1098" s="1" t="s">
        <v>595</v>
      </c>
      <c r="E1098" s="27" t="s">
        <v>589</v>
      </c>
    </row>
    <row r="1099">
      <c r="A1099" s="1" t="s">
        <v>587</v>
      </c>
      <c r="B1099" s="1">
        <v>27</v>
      </c>
      <c r="C1099" s="26" t="s">
        <v>9346</v>
      </c>
      <c r="D1099" t="s">
        <v>589</v>
      </c>
      <c r="E1099" s="27" t="s">
        <v>8450</v>
      </c>
      <c r="F1099" s="28" t="s">
        <v>610</v>
      </c>
      <c r="G1099" s="29">
        <v>8</v>
      </c>
      <c r="H1099" s="28">
        <v>0</v>
      </c>
      <c r="I1099" s="30">
        <f>ROUND(G1099*H1099,P4)</f>
        <v>0</v>
      </c>
      <c r="L1099" s="30">
        <v>0</v>
      </c>
      <c r="M1099" s="24">
        <f>ROUND(G1099*L1099,P4)</f>
        <v>0</v>
      </c>
      <c r="N1099" s="25" t="s">
        <v>3256</v>
      </c>
      <c r="O1099" s="31">
        <f>M1099*AA1099</f>
        <v>0</v>
      </c>
      <c r="P1099" s="1">
        <v>3</v>
      </c>
      <c r="AA1099" s="1">
        <f>IF(P1099=1,$O$3,IF(P1099=2,$O$4,$O$5))</f>
        <v>0</v>
      </c>
    </row>
    <row r="1100">
      <c r="A1100" s="1" t="s">
        <v>592</v>
      </c>
      <c r="E1100" s="27" t="s">
        <v>8450</v>
      </c>
    </row>
    <row r="1101">
      <c r="A1101" s="1" t="s">
        <v>593</v>
      </c>
    </row>
    <row r="1102">
      <c r="A1102" s="1" t="s">
        <v>595</v>
      </c>
      <c r="E1102" s="27" t="s">
        <v>589</v>
      </c>
    </row>
    <row r="1103">
      <c r="A1103" s="1" t="s">
        <v>587</v>
      </c>
      <c r="B1103" s="1">
        <v>28</v>
      </c>
      <c r="C1103" s="26" t="s">
        <v>9347</v>
      </c>
      <c r="D1103" t="s">
        <v>589</v>
      </c>
      <c r="E1103" s="27" t="s">
        <v>8448</v>
      </c>
      <c r="F1103" s="28" t="s">
        <v>610</v>
      </c>
      <c r="G1103" s="29">
        <v>8</v>
      </c>
      <c r="H1103" s="28">
        <v>0</v>
      </c>
      <c r="I1103" s="30">
        <f>ROUND(G1103*H1103,P4)</f>
        <v>0</v>
      </c>
      <c r="L1103" s="30">
        <v>0</v>
      </c>
      <c r="M1103" s="24">
        <f>ROUND(G1103*L1103,P4)</f>
        <v>0</v>
      </c>
      <c r="N1103" s="25" t="s">
        <v>3256</v>
      </c>
      <c r="O1103" s="31">
        <f>M1103*AA1103</f>
        <v>0</v>
      </c>
      <c r="P1103" s="1">
        <v>3</v>
      </c>
      <c r="AA1103" s="1">
        <f>IF(P1103=1,$O$3,IF(P1103=2,$O$4,$O$5))</f>
        <v>0</v>
      </c>
    </row>
    <row r="1104">
      <c r="A1104" s="1" t="s">
        <v>592</v>
      </c>
      <c r="E1104" s="27" t="s">
        <v>8448</v>
      </c>
    </row>
    <row r="1105">
      <c r="A1105" s="1" t="s">
        <v>593</v>
      </c>
    </row>
    <row r="1106">
      <c r="A1106" s="1" t="s">
        <v>595</v>
      </c>
      <c r="E1106" s="27" t="s">
        <v>589</v>
      </c>
    </row>
    <row r="1107">
      <c r="A1107" s="1" t="s">
        <v>587</v>
      </c>
      <c r="B1107" s="1">
        <v>29</v>
      </c>
      <c r="C1107" s="26" t="s">
        <v>9348</v>
      </c>
      <c r="D1107" t="s">
        <v>589</v>
      </c>
      <c r="E1107" s="27" t="s">
        <v>8452</v>
      </c>
      <c r="F1107" s="28" t="s">
        <v>618</v>
      </c>
      <c r="G1107" s="29">
        <v>8</v>
      </c>
      <c r="H1107" s="28">
        <v>0</v>
      </c>
      <c r="I1107" s="30">
        <f>ROUND(G1107*H1107,P4)</f>
        <v>0</v>
      </c>
      <c r="L1107" s="30">
        <v>0</v>
      </c>
      <c r="M1107" s="24">
        <f>ROUND(G1107*L1107,P4)</f>
        <v>0</v>
      </c>
      <c r="N1107" s="25" t="s">
        <v>3256</v>
      </c>
      <c r="O1107" s="31">
        <f>M1107*AA1107</f>
        <v>0</v>
      </c>
      <c r="P1107" s="1">
        <v>3</v>
      </c>
      <c r="AA1107" s="1">
        <f>IF(P1107=1,$O$3,IF(P1107=2,$O$4,$O$5))</f>
        <v>0</v>
      </c>
    </row>
    <row r="1108">
      <c r="A1108" s="1" t="s">
        <v>592</v>
      </c>
      <c r="E1108" s="27" t="s">
        <v>8452</v>
      </c>
    </row>
    <row r="1109">
      <c r="A1109" s="1" t="s">
        <v>593</v>
      </c>
    </row>
    <row r="1110">
      <c r="A1110" s="1" t="s">
        <v>595</v>
      </c>
      <c r="E1110" s="27" t="s">
        <v>589</v>
      </c>
    </row>
    <row r="1111" ht="13">
      <c r="A1111" s="1" t="s">
        <v>584</v>
      </c>
      <c r="C1111" s="22" t="s">
        <v>9349</v>
      </c>
      <c r="E1111" s="23" t="s">
        <v>9350</v>
      </c>
      <c r="L1111" s="24">
        <f>SUMIFS(L1112:L1123,A1112:A1123,"P")</f>
        <v>0</v>
      </c>
      <c r="M1111" s="24">
        <f>SUMIFS(M1112:M1123,A1112:A1123,"P")</f>
        <v>0</v>
      </c>
      <c r="N1111" s="25"/>
    </row>
    <row r="1112">
      <c r="A1112" s="1" t="s">
        <v>587</v>
      </c>
      <c r="B1112" s="1">
        <v>30</v>
      </c>
      <c r="C1112" s="26" t="s">
        <v>9351</v>
      </c>
      <c r="D1112" t="s">
        <v>589</v>
      </c>
      <c r="E1112" s="27" t="s">
        <v>9352</v>
      </c>
      <c r="F1112" s="28" t="s">
        <v>610</v>
      </c>
      <c r="G1112" s="29">
        <v>1</v>
      </c>
      <c r="H1112" s="28">
        <v>0</v>
      </c>
      <c r="I1112" s="30">
        <f>ROUND(G1112*H1112,P4)</f>
        <v>0</v>
      </c>
      <c r="L1112" s="30">
        <v>0</v>
      </c>
      <c r="M1112" s="24">
        <f>ROUND(G1112*L1112,P4)</f>
        <v>0</v>
      </c>
      <c r="N1112" s="25" t="s">
        <v>3256</v>
      </c>
      <c r="O1112" s="31">
        <f>M1112*AA1112</f>
        <v>0</v>
      </c>
      <c r="P1112" s="1">
        <v>3</v>
      </c>
      <c r="AA1112" s="1">
        <f>IF(P1112=1,$O$3,IF(P1112=2,$O$4,$O$5))</f>
        <v>0</v>
      </c>
    </row>
    <row r="1113">
      <c r="A1113" s="1" t="s">
        <v>592</v>
      </c>
      <c r="E1113" s="27" t="s">
        <v>9352</v>
      </c>
    </row>
    <row r="1114">
      <c r="A1114" s="1" t="s">
        <v>593</v>
      </c>
    </row>
    <row r="1115">
      <c r="A1115" s="1" t="s">
        <v>595</v>
      </c>
      <c r="E1115" s="27" t="s">
        <v>589</v>
      </c>
    </row>
    <row r="1116">
      <c r="A1116" s="1" t="s">
        <v>587</v>
      </c>
      <c r="B1116" s="1">
        <v>31</v>
      </c>
      <c r="C1116" s="26" t="s">
        <v>9353</v>
      </c>
      <c r="D1116" t="s">
        <v>589</v>
      </c>
      <c r="E1116" s="27" t="s">
        <v>9354</v>
      </c>
      <c r="F1116" s="28" t="s">
        <v>618</v>
      </c>
      <c r="G1116" s="29">
        <v>15</v>
      </c>
      <c r="H1116" s="28">
        <v>0</v>
      </c>
      <c r="I1116" s="30">
        <f>ROUND(G1116*H1116,P4)</f>
        <v>0</v>
      </c>
      <c r="L1116" s="30">
        <v>0</v>
      </c>
      <c r="M1116" s="24">
        <f>ROUND(G1116*L1116,P4)</f>
        <v>0</v>
      </c>
      <c r="N1116" s="25" t="s">
        <v>3256</v>
      </c>
      <c r="O1116" s="31">
        <f>M1116*AA1116</f>
        <v>0</v>
      </c>
      <c r="P1116" s="1">
        <v>3</v>
      </c>
      <c r="AA1116" s="1">
        <f>IF(P1116=1,$O$3,IF(P1116=2,$O$4,$O$5))</f>
        <v>0</v>
      </c>
    </row>
    <row r="1117">
      <c r="A1117" s="1" t="s">
        <v>592</v>
      </c>
      <c r="E1117" s="27" t="s">
        <v>9354</v>
      </c>
    </row>
    <row r="1118">
      <c r="A1118" s="1" t="s">
        <v>593</v>
      </c>
    </row>
    <row r="1119">
      <c r="A1119" s="1" t="s">
        <v>595</v>
      </c>
      <c r="E1119" s="27" t="s">
        <v>589</v>
      </c>
    </row>
    <row r="1120">
      <c r="A1120" s="1" t="s">
        <v>587</v>
      </c>
      <c r="B1120" s="1">
        <v>32</v>
      </c>
      <c r="C1120" s="26" t="s">
        <v>9355</v>
      </c>
      <c r="D1120" t="s">
        <v>589</v>
      </c>
      <c r="E1120" s="27" t="s">
        <v>8498</v>
      </c>
      <c r="F1120" s="28" t="s">
        <v>610</v>
      </c>
      <c r="G1120" s="29">
        <v>1</v>
      </c>
      <c r="H1120" s="28">
        <v>0</v>
      </c>
      <c r="I1120" s="30">
        <f>ROUND(G1120*H1120,P4)</f>
        <v>0</v>
      </c>
      <c r="L1120" s="30">
        <v>0</v>
      </c>
      <c r="M1120" s="24">
        <f>ROUND(G1120*L1120,P4)</f>
        <v>0</v>
      </c>
      <c r="N1120" s="25" t="s">
        <v>3256</v>
      </c>
      <c r="O1120" s="31">
        <f>M1120*AA1120</f>
        <v>0</v>
      </c>
      <c r="P1120" s="1">
        <v>3</v>
      </c>
      <c r="AA1120" s="1">
        <f>IF(P1120=1,$O$3,IF(P1120=2,$O$4,$O$5))</f>
        <v>0</v>
      </c>
    </row>
    <row r="1121">
      <c r="A1121" s="1" t="s">
        <v>592</v>
      </c>
      <c r="E1121" s="27" t="s">
        <v>8498</v>
      </c>
    </row>
    <row r="1122">
      <c r="A1122" s="1" t="s">
        <v>593</v>
      </c>
    </row>
    <row r="1123">
      <c r="A1123" s="1" t="s">
        <v>595</v>
      </c>
      <c r="E1123" s="27" t="s">
        <v>589</v>
      </c>
    </row>
    <row r="1124" ht="13">
      <c r="A1124" s="1" t="s">
        <v>584</v>
      </c>
      <c r="C1124" s="22" t="s">
        <v>9356</v>
      </c>
      <c r="E1124" s="23" t="s">
        <v>8454</v>
      </c>
      <c r="L1124" s="24">
        <f>SUMIFS(L1125:L1164,A1125:A1164,"P")</f>
        <v>0</v>
      </c>
      <c r="M1124" s="24">
        <f>SUMIFS(M1125:M1164,A1125:A1164,"P")</f>
        <v>0</v>
      </c>
      <c r="N1124" s="25"/>
    </row>
    <row r="1125">
      <c r="A1125" s="1" t="s">
        <v>587</v>
      </c>
      <c r="B1125" s="1">
        <v>33</v>
      </c>
      <c r="C1125" s="26" t="s">
        <v>9357</v>
      </c>
      <c r="D1125" t="s">
        <v>589</v>
      </c>
      <c r="E1125" s="27" t="s">
        <v>8456</v>
      </c>
      <c r="F1125" s="28" t="s">
        <v>618</v>
      </c>
      <c r="G1125" s="29">
        <v>71</v>
      </c>
      <c r="H1125" s="28">
        <v>0</v>
      </c>
      <c r="I1125" s="30">
        <f>ROUND(G1125*H1125,P4)</f>
        <v>0</v>
      </c>
      <c r="L1125" s="30">
        <v>0</v>
      </c>
      <c r="M1125" s="24">
        <f>ROUND(G1125*L1125,P4)</f>
        <v>0</v>
      </c>
      <c r="N1125" s="25" t="s">
        <v>3256</v>
      </c>
      <c r="O1125" s="31">
        <f>M1125*AA1125</f>
        <v>0</v>
      </c>
      <c r="P1125" s="1">
        <v>3</v>
      </c>
      <c r="AA1125" s="1">
        <f>IF(P1125=1,$O$3,IF(P1125=2,$O$4,$O$5))</f>
        <v>0</v>
      </c>
    </row>
    <row r="1126">
      <c r="A1126" s="1" t="s">
        <v>592</v>
      </c>
      <c r="E1126" s="27" t="s">
        <v>8456</v>
      </c>
    </row>
    <row r="1127">
      <c r="A1127" s="1" t="s">
        <v>593</v>
      </c>
    </row>
    <row r="1128">
      <c r="A1128" s="1" t="s">
        <v>595</v>
      </c>
      <c r="E1128" s="27" t="s">
        <v>589</v>
      </c>
    </row>
    <row r="1129">
      <c r="A1129" s="1" t="s">
        <v>587</v>
      </c>
      <c r="B1129" s="1">
        <v>34</v>
      </c>
      <c r="C1129" s="26" t="s">
        <v>9358</v>
      </c>
      <c r="D1129" t="s">
        <v>589</v>
      </c>
      <c r="E1129" s="27" t="s">
        <v>8458</v>
      </c>
      <c r="F1129" s="28" t="s">
        <v>618</v>
      </c>
      <c r="G1129" s="29">
        <v>71</v>
      </c>
      <c r="H1129" s="28">
        <v>0</v>
      </c>
      <c r="I1129" s="30">
        <f>ROUND(G1129*H1129,P4)</f>
        <v>0</v>
      </c>
      <c r="L1129" s="30">
        <v>0</v>
      </c>
      <c r="M1129" s="24">
        <f>ROUND(G1129*L1129,P4)</f>
        <v>0</v>
      </c>
      <c r="N1129" s="25" t="s">
        <v>3256</v>
      </c>
      <c r="O1129" s="31">
        <f>M1129*AA1129</f>
        <v>0</v>
      </c>
      <c r="P1129" s="1">
        <v>3</v>
      </c>
      <c r="AA1129" s="1">
        <f>IF(P1129=1,$O$3,IF(P1129=2,$O$4,$O$5))</f>
        <v>0</v>
      </c>
    </row>
    <row r="1130">
      <c r="A1130" s="1" t="s">
        <v>592</v>
      </c>
      <c r="E1130" s="27" t="s">
        <v>8458</v>
      </c>
    </row>
    <row r="1131">
      <c r="A1131" s="1" t="s">
        <v>593</v>
      </c>
    </row>
    <row r="1132">
      <c r="A1132" s="1" t="s">
        <v>595</v>
      </c>
      <c r="E1132" s="27" t="s">
        <v>589</v>
      </c>
    </row>
    <row r="1133">
      <c r="A1133" s="1" t="s">
        <v>587</v>
      </c>
      <c r="B1133" s="1">
        <v>35</v>
      </c>
      <c r="C1133" s="26" t="s">
        <v>9359</v>
      </c>
      <c r="D1133" t="s">
        <v>589</v>
      </c>
      <c r="E1133" s="27" t="s">
        <v>8460</v>
      </c>
      <c r="F1133" s="28" t="s">
        <v>610</v>
      </c>
      <c r="G1133" s="29">
        <v>4</v>
      </c>
      <c r="H1133" s="28">
        <v>0</v>
      </c>
      <c r="I1133" s="30">
        <f>ROUND(G1133*H1133,P4)</f>
        <v>0</v>
      </c>
      <c r="L1133" s="30">
        <v>0</v>
      </c>
      <c r="M1133" s="24">
        <f>ROUND(G1133*L1133,P4)</f>
        <v>0</v>
      </c>
      <c r="N1133" s="25" t="s">
        <v>3256</v>
      </c>
      <c r="O1133" s="31">
        <f>M1133*AA1133</f>
        <v>0</v>
      </c>
      <c r="P1133" s="1">
        <v>3</v>
      </c>
      <c r="AA1133" s="1">
        <f>IF(P1133=1,$O$3,IF(P1133=2,$O$4,$O$5))</f>
        <v>0</v>
      </c>
    </row>
    <row r="1134">
      <c r="A1134" s="1" t="s">
        <v>592</v>
      </c>
      <c r="E1134" s="27" t="s">
        <v>8460</v>
      </c>
    </row>
    <row r="1135">
      <c r="A1135" s="1" t="s">
        <v>593</v>
      </c>
    </row>
    <row r="1136">
      <c r="A1136" s="1" t="s">
        <v>595</v>
      </c>
      <c r="E1136" s="27" t="s">
        <v>589</v>
      </c>
    </row>
    <row r="1137">
      <c r="A1137" s="1" t="s">
        <v>587</v>
      </c>
      <c r="B1137" s="1">
        <v>36</v>
      </c>
      <c r="C1137" s="26" t="s">
        <v>9360</v>
      </c>
      <c r="D1137" t="s">
        <v>589</v>
      </c>
      <c r="E1137" s="27" t="s">
        <v>9361</v>
      </c>
      <c r="F1137" s="28" t="s">
        <v>610</v>
      </c>
      <c r="G1137" s="29">
        <v>4</v>
      </c>
      <c r="H1137" s="28">
        <v>0</v>
      </c>
      <c r="I1137" s="30">
        <f>ROUND(G1137*H1137,P4)</f>
        <v>0</v>
      </c>
      <c r="L1137" s="30">
        <v>0</v>
      </c>
      <c r="M1137" s="24">
        <f>ROUND(G1137*L1137,P4)</f>
        <v>0</v>
      </c>
      <c r="N1137" s="25" t="s">
        <v>3256</v>
      </c>
      <c r="O1137" s="31">
        <f>M1137*AA1137</f>
        <v>0</v>
      </c>
      <c r="P1137" s="1">
        <v>3</v>
      </c>
      <c r="AA1137" s="1">
        <f>IF(P1137=1,$O$3,IF(P1137=2,$O$4,$O$5))</f>
        <v>0</v>
      </c>
    </row>
    <row r="1138">
      <c r="A1138" s="1" t="s">
        <v>592</v>
      </c>
      <c r="E1138" s="27" t="s">
        <v>9361</v>
      </c>
    </row>
    <row r="1139">
      <c r="A1139" s="1" t="s">
        <v>593</v>
      </c>
    </row>
    <row r="1140">
      <c r="A1140" s="1" t="s">
        <v>595</v>
      </c>
      <c r="E1140" s="27" t="s">
        <v>589</v>
      </c>
    </row>
    <row r="1141">
      <c r="A1141" s="1" t="s">
        <v>587</v>
      </c>
      <c r="B1141" s="1">
        <v>37</v>
      </c>
      <c r="C1141" s="26" t="s">
        <v>9362</v>
      </c>
      <c r="D1141" t="s">
        <v>589</v>
      </c>
      <c r="E1141" s="27" t="s">
        <v>8464</v>
      </c>
      <c r="F1141" s="28" t="s">
        <v>610</v>
      </c>
      <c r="G1141" s="29">
        <v>71</v>
      </c>
      <c r="H1141" s="28">
        <v>0</v>
      </c>
      <c r="I1141" s="30">
        <f>ROUND(G1141*H1141,P4)</f>
        <v>0</v>
      </c>
      <c r="L1141" s="30">
        <v>0</v>
      </c>
      <c r="M1141" s="24">
        <f>ROUND(G1141*L1141,P4)</f>
        <v>0</v>
      </c>
      <c r="N1141" s="25" t="s">
        <v>3256</v>
      </c>
      <c r="O1141" s="31">
        <f>M1141*AA1141</f>
        <v>0</v>
      </c>
      <c r="P1141" s="1">
        <v>3</v>
      </c>
      <c r="AA1141" s="1">
        <f>IF(P1141=1,$O$3,IF(P1141=2,$O$4,$O$5))</f>
        <v>0</v>
      </c>
    </row>
    <row r="1142">
      <c r="A1142" s="1" t="s">
        <v>592</v>
      </c>
      <c r="E1142" s="27" t="s">
        <v>8464</v>
      </c>
    </row>
    <row r="1143">
      <c r="A1143" s="1" t="s">
        <v>593</v>
      </c>
    </row>
    <row r="1144">
      <c r="A1144" s="1" t="s">
        <v>595</v>
      </c>
      <c r="E1144" s="27" t="s">
        <v>589</v>
      </c>
    </row>
    <row r="1145">
      <c r="A1145" s="1" t="s">
        <v>587</v>
      </c>
      <c r="B1145" s="1">
        <v>38</v>
      </c>
      <c r="C1145" s="26" t="s">
        <v>9363</v>
      </c>
      <c r="D1145" t="s">
        <v>589</v>
      </c>
      <c r="E1145" s="27" t="s">
        <v>8466</v>
      </c>
      <c r="F1145" s="28" t="s">
        <v>610</v>
      </c>
      <c r="G1145" s="29">
        <v>71</v>
      </c>
      <c r="H1145" s="28">
        <v>0</v>
      </c>
      <c r="I1145" s="30">
        <f>ROUND(G1145*H1145,P4)</f>
        <v>0</v>
      </c>
      <c r="L1145" s="30">
        <v>0</v>
      </c>
      <c r="M1145" s="24">
        <f>ROUND(G1145*L1145,P4)</f>
        <v>0</v>
      </c>
      <c r="N1145" s="25" t="s">
        <v>3256</v>
      </c>
      <c r="O1145" s="31">
        <f>M1145*AA1145</f>
        <v>0</v>
      </c>
      <c r="P1145" s="1">
        <v>3</v>
      </c>
      <c r="AA1145" s="1">
        <f>IF(P1145=1,$O$3,IF(P1145=2,$O$4,$O$5))</f>
        <v>0</v>
      </c>
    </row>
    <row r="1146">
      <c r="A1146" s="1" t="s">
        <v>592</v>
      </c>
      <c r="E1146" s="27" t="s">
        <v>8466</v>
      </c>
    </row>
    <row r="1147">
      <c r="A1147" s="1" t="s">
        <v>593</v>
      </c>
    </row>
    <row r="1148">
      <c r="A1148" s="1" t="s">
        <v>595</v>
      </c>
      <c r="E1148" s="27" t="s">
        <v>589</v>
      </c>
    </row>
    <row r="1149">
      <c r="A1149" s="1" t="s">
        <v>587</v>
      </c>
      <c r="B1149" s="1">
        <v>39</v>
      </c>
      <c r="C1149" s="26" t="s">
        <v>9364</v>
      </c>
      <c r="D1149" t="s">
        <v>589</v>
      </c>
      <c r="E1149" s="27" t="s">
        <v>8468</v>
      </c>
      <c r="F1149" s="28" t="s">
        <v>610</v>
      </c>
      <c r="G1149" s="29">
        <v>6</v>
      </c>
      <c r="H1149" s="28">
        <v>0</v>
      </c>
      <c r="I1149" s="30">
        <f>ROUND(G1149*H1149,P4)</f>
        <v>0</v>
      </c>
      <c r="L1149" s="30">
        <v>0</v>
      </c>
      <c r="M1149" s="24">
        <f>ROUND(G1149*L1149,P4)</f>
        <v>0</v>
      </c>
      <c r="N1149" s="25" t="s">
        <v>3256</v>
      </c>
      <c r="O1149" s="31">
        <f>M1149*AA1149</f>
        <v>0</v>
      </c>
      <c r="P1149" s="1">
        <v>3</v>
      </c>
      <c r="AA1149" s="1">
        <f>IF(P1149=1,$O$3,IF(P1149=2,$O$4,$O$5))</f>
        <v>0</v>
      </c>
    </row>
    <row r="1150">
      <c r="A1150" s="1" t="s">
        <v>592</v>
      </c>
      <c r="E1150" s="27" t="s">
        <v>8468</v>
      </c>
    </row>
    <row r="1151">
      <c r="A1151" s="1" t="s">
        <v>593</v>
      </c>
    </row>
    <row r="1152">
      <c r="A1152" s="1" t="s">
        <v>595</v>
      </c>
      <c r="E1152" s="27" t="s">
        <v>589</v>
      </c>
    </row>
    <row r="1153">
      <c r="A1153" s="1" t="s">
        <v>587</v>
      </c>
      <c r="B1153" s="1">
        <v>40</v>
      </c>
      <c r="C1153" s="26" t="s">
        <v>9365</v>
      </c>
      <c r="D1153" t="s">
        <v>589</v>
      </c>
      <c r="E1153" s="27" t="s">
        <v>8470</v>
      </c>
      <c r="F1153" s="28" t="s">
        <v>610</v>
      </c>
      <c r="G1153" s="29">
        <v>6</v>
      </c>
      <c r="H1153" s="28">
        <v>0</v>
      </c>
      <c r="I1153" s="30">
        <f>ROUND(G1153*H1153,P4)</f>
        <v>0</v>
      </c>
      <c r="L1153" s="30">
        <v>0</v>
      </c>
      <c r="M1153" s="24">
        <f>ROUND(G1153*L1153,P4)</f>
        <v>0</v>
      </c>
      <c r="N1153" s="25" t="s">
        <v>3256</v>
      </c>
      <c r="O1153" s="31">
        <f>M1153*AA1153</f>
        <v>0</v>
      </c>
      <c r="P1153" s="1">
        <v>3</v>
      </c>
      <c r="AA1153" s="1">
        <f>IF(P1153=1,$O$3,IF(P1153=2,$O$4,$O$5))</f>
        <v>0</v>
      </c>
    </row>
    <row r="1154">
      <c r="A1154" s="1" t="s">
        <v>592</v>
      </c>
      <c r="E1154" s="27" t="s">
        <v>8470</v>
      </c>
    </row>
    <row r="1155">
      <c r="A1155" s="1" t="s">
        <v>593</v>
      </c>
    </row>
    <row r="1156">
      <c r="A1156" s="1" t="s">
        <v>595</v>
      </c>
      <c r="E1156" s="27" t="s">
        <v>589</v>
      </c>
    </row>
    <row r="1157" ht="25">
      <c r="A1157" s="1" t="s">
        <v>587</v>
      </c>
      <c r="B1157" s="1">
        <v>41</v>
      </c>
      <c r="C1157" s="26" t="s">
        <v>9366</v>
      </c>
      <c r="D1157" t="s">
        <v>589</v>
      </c>
      <c r="E1157" s="27" t="s">
        <v>8472</v>
      </c>
      <c r="F1157" s="28" t="s">
        <v>610</v>
      </c>
      <c r="G1157" s="29">
        <v>2</v>
      </c>
      <c r="H1157" s="28">
        <v>0</v>
      </c>
      <c r="I1157" s="30">
        <f>ROUND(G1157*H1157,P4)</f>
        <v>0</v>
      </c>
      <c r="L1157" s="30">
        <v>0</v>
      </c>
      <c r="M1157" s="24">
        <f>ROUND(G1157*L1157,P4)</f>
        <v>0</v>
      </c>
      <c r="N1157" s="25" t="s">
        <v>3256</v>
      </c>
      <c r="O1157" s="31">
        <f>M1157*AA1157</f>
        <v>0</v>
      </c>
      <c r="P1157" s="1">
        <v>3</v>
      </c>
      <c r="AA1157" s="1">
        <f>IF(P1157=1,$O$3,IF(P1157=2,$O$4,$O$5))</f>
        <v>0</v>
      </c>
    </row>
    <row r="1158" ht="25">
      <c r="A1158" s="1" t="s">
        <v>592</v>
      </c>
      <c r="E1158" s="27" t="s">
        <v>8472</v>
      </c>
    </row>
    <row r="1159">
      <c r="A1159" s="1" t="s">
        <v>593</v>
      </c>
    </row>
    <row r="1160">
      <c r="A1160" s="1" t="s">
        <v>595</v>
      </c>
      <c r="E1160" s="27" t="s">
        <v>589</v>
      </c>
    </row>
    <row r="1161">
      <c r="A1161" s="1" t="s">
        <v>587</v>
      </c>
      <c r="B1161" s="1">
        <v>42</v>
      </c>
      <c r="C1161" s="26" t="s">
        <v>9367</v>
      </c>
      <c r="D1161" t="s">
        <v>589</v>
      </c>
      <c r="E1161" s="27" t="s">
        <v>8474</v>
      </c>
      <c r="F1161" s="28" t="s">
        <v>4161</v>
      </c>
      <c r="G1161" s="29">
        <v>2</v>
      </c>
      <c r="H1161" s="28">
        <v>0</v>
      </c>
      <c r="I1161" s="30">
        <f>ROUND(G1161*H1161,P4)</f>
        <v>0</v>
      </c>
      <c r="L1161" s="30">
        <v>0</v>
      </c>
      <c r="M1161" s="24">
        <f>ROUND(G1161*L1161,P4)</f>
        <v>0</v>
      </c>
      <c r="N1161" s="25" t="s">
        <v>3256</v>
      </c>
      <c r="O1161" s="31">
        <f>M1161*AA1161</f>
        <v>0</v>
      </c>
      <c r="P1161" s="1">
        <v>3</v>
      </c>
      <c r="AA1161" s="1">
        <f>IF(P1161=1,$O$3,IF(P1161=2,$O$4,$O$5))</f>
        <v>0</v>
      </c>
    </row>
    <row r="1162">
      <c r="A1162" s="1" t="s">
        <v>592</v>
      </c>
      <c r="E1162" s="27" t="s">
        <v>8474</v>
      </c>
    </row>
    <row r="1163">
      <c r="A1163" s="1" t="s">
        <v>593</v>
      </c>
    </row>
    <row r="1164">
      <c r="A1164" s="1" t="s">
        <v>595</v>
      </c>
      <c r="E1164" s="27" t="s">
        <v>589</v>
      </c>
    </row>
    <row r="1165" ht="13">
      <c r="A1165" s="1" t="s">
        <v>584</v>
      </c>
      <c r="C1165" s="22" t="s">
        <v>8304</v>
      </c>
      <c r="E1165" s="23" t="s">
        <v>9368</v>
      </c>
      <c r="L1165" s="24">
        <f>SUMIFS(L1166:L1177,A1166:A1177,"P")</f>
        <v>0</v>
      </c>
      <c r="M1165" s="24">
        <f>SUMIFS(M1166:M1177,A1166:A1177,"P")</f>
        <v>0</v>
      </c>
      <c r="N1165" s="25"/>
    </row>
    <row r="1166">
      <c r="A1166" s="1" t="s">
        <v>587</v>
      </c>
      <c r="B1166" s="1">
        <v>43</v>
      </c>
      <c r="C1166" s="26" t="s">
        <v>8390</v>
      </c>
      <c r="D1166" t="s">
        <v>589</v>
      </c>
      <c r="E1166" s="27" t="s">
        <v>8416</v>
      </c>
      <c r="F1166" s="28" t="s">
        <v>610</v>
      </c>
      <c r="G1166" s="29">
        <v>1</v>
      </c>
      <c r="H1166" s="28">
        <v>0</v>
      </c>
      <c r="I1166" s="30">
        <f>ROUND(G1166*H1166,P4)</f>
        <v>0</v>
      </c>
      <c r="L1166" s="30">
        <v>0</v>
      </c>
      <c r="M1166" s="24">
        <f>ROUND(G1166*L1166,P4)</f>
        <v>0</v>
      </c>
      <c r="N1166" s="25" t="s">
        <v>3256</v>
      </c>
      <c r="O1166" s="31">
        <f>M1166*AA1166</f>
        <v>0</v>
      </c>
      <c r="P1166" s="1">
        <v>3</v>
      </c>
      <c r="AA1166" s="1">
        <f>IF(P1166=1,$O$3,IF(P1166=2,$O$4,$O$5))</f>
        <v>0</v>
      </c>
    </row>
    <row r="1167">
      <c r="A1167" s="1" t="s">
        <v>592</v>
      </c>
      <c r="E1167" s="27" t="s">
        <v>8416</v>
      </c>
    </row>
    <row r="1168">
      <c r="A1168" s="1" t="s">
        <v>593</v>
      </c>
    </row>
    <row r="1169">
      <c r="A1169" s="1" t="s">
        <v>595</v>
      </c>
      <c r="E1169" s="27" t="s">
        <v>589</v>
      </c>
    </row>
    <row r="1170">
      <c r="A1170" s="1" t="s">
        <v>587</v>
      </c>
      <c r="B1170" s="1">
        <v>44</v>
      </c>
      <c r="C1170" s="26" t="s">
        <v>8392</v>
      </c>
      <c r="D1170" t="s">
        <v>589</v>
      </c>
      <c r="E1170" s="27" t="s">
        <v>9369</v>
      </c>
      <c r="F1170" s="28" t="s">
        <v>618</v>
      </c>
      <c r="G1170" s="29">
        <v>15</v>
      </c>
      <c r="H1170" s="28">
        <v>0</v>
      </c>
      <c r="I1170" s="30">
        <f>ROUND(G1170*H1170,P4)</f>
        <v>0</v>
      </c>
      <c r="L1170" s="30">
        <v>0</v>
      </c>
      <c r="M1170" s="24">
        <f>ROUND(G1170*L1170,P4)</f>
        <v>0</v>
      </c>
      <c r="N1170" s="25" t="s">
        <v>3256</v>
      </c>
      <c r="O1170" s="31">
        <f>M1170*AA1170</f>
        <v>0</v>
      </c>
      <c r="P1170" s="1">
        <v>3</v>
      </c>
      <c r="AA1170" s="1">
        <f>IF(P1170=1,$O$3,IF(P1170=2,$O$4,$O$5))</f>
        <v>0</v>
      </c>
    </row>
    <row r="1171">
      <c r="A1171" s="1" t="s">
        <v>592</v>
      </c>
      <c r="E1171" s="27" t="s">
        <v>9369</v>
      </c>
    </row>
    <row r="1172">
      <c r="A1172" s="1" t="s">
        <v>593</v>
      </c>
    </row>
    <row r="1173">
      <c r="A1173" s="1" t="s">
        <v>595</v>
      </c>
      <c r="E1173" s="27" t="s">
        <v>589</v>
      </c>
    </row>
    <row r="1174">
      <c r="A1174" s="1" t="s">
        <v>587</v>
      </c>
      <c r="B1174" s="1">
        <v>45</v>
      </c>
      <c r="C1174" s="26" t="s">
        <v>8394</v>
      </c>
      <c r="D1174" t="s">
        <v>589</v>
      </c>
      <c r="E1174" s="27" t="s">
        <v>8426</v>
      </c>
      <c r="F1174" s="28" t="s">
        <v>610</v>
      </c>
      <c r="G1174" s="29">
        <v>1</v>
      </c>
      <c r="H1174" s="28">
        <v>0</v>
      </c>
      <c r="I1174" s="30">
        <f>ROUND(G1174*H1174,P4)</f>
        <v>0</v>
      </c>
      <c r="L1174" s="30">
        <v>0</v>
      </c>
      <c r="M1174" s="24">
        <f>ROUND(G1174*L1174,P4)</f>
        <v>0</v>
      </c>
      <c r="N1174" s="25" t="s">
        <v>3256</v>
      </c>
      <c r="O1174" s="31">
        <f>M1174*AA1174</f>
        <v>0</v>
      </c>
      <c r="P1174" s="1">
        <v>3</v>
      </c>
      <c r="AA1174" s="1">
        <f>IF(P1174=1,$O$3,IF(P1174=2,$O$4,$O$5))</f>
        <v>0</v>
      </c>
    </row>
    <row r="1175">
      <c r="A1175" s="1" t="s">
        <v>592</v>
      </c>
      <c r="E1175" s="27" t="s">
        <v>8426</v>
      </c>
    </row>
    <row r="1176">
      <c r="A1176" s="1" t="s">
        <v>593</v>
      </c>
    </row>
    <row r="1177">
      <c r="A1177" s="1" t="s">
        <v>595</v>
      </c>
      <c r="E1177" s="27" t="s">
        <v>589</v>
      </c>
    </row>
    <row r="1178" ht="13">
      <c r="A1178" s="1" t="s">
        <v>584</v>
      </c>
      <c r="C1178" s="22" t="s">
        <v>8337</v>
      </c>
      <c r="E1178" s="23" t="s">
        <v>9370</v>
      </c>
      <c r="L1178" s="24">
        <f>SUMIFS(L1179:L1214,A1179:A1214,"P")</f>
        <v>0</v>
      </c>
      <c r="M1178" s="24">
        <f>SUMIFS(M1179:M1214,A1179:A1214,"P")</f>
        <v>0</v>
      </c>
      <c r="N1178" s="25"/>
    </row>
    <row r="1179">
      <c r="A1179" s="1" t="s">
        <v>587</v>
      </c>
      <c r="B1179" s="1">
        <v>46</v>
      </c>
      <c r="C1179" s="26" t="s">
        <v>8398</v>
      </c>
      <c r="D1179" t="s">
        <v>589</v>
      </c>
      <c r="E1179" s="27" t="s">
        <v>8410</v>
      </c>
      <c r="F1179" s="28" t="s">
        <v>610</v>
      </c>
      <c r="G1179" s="29">
        <v>1</v>
      </c>
      <c r="H1179" s="28">
        <v>0</v>
      </c>
      <c r="I1179" s="30">
        <f>ROUND(G1179*H1179,P4)</f>
        <v>0</v>
      </c>
      <c r="L1179" s="30">
        <v>0</v>
      </c>
      <c r="M1179" s="24">
        <f>ROUND(G1179*L1179,P4)</f>
        <v>0</v>
      </c>
      <c r="N1179" s="25" t="s">
        <v>3256</v>
      </c>
      <c r="O1179" s="31">
        <f>M1179*AA1179</f>
        <v>0</v>
      </c>
      <c r="P1179" s="1">
        <v>3</v>
      </c>
      <c r="AA1179" s="1">
        <f>IF(P1179=1,$O$3,IF(P1179=2,$O$4,$O$5))</f>
        <v>0</v>
      </c>
    </row>
    <row r="1180">
      <c r="A1180" s="1" t="s">
        <v>592</v>
      </c>
      <c r="E1180" s="27" t="s">
        <v>8410</v>
      </c>
    </row>
    <row r="1181">
      <c r="A1181" s="1" t="s">
        <v>593</v>
      </c>
    </row>
    <row r="1182">
      <c r="A1182" s="1" t="s">
        <v>595</v>
      </c>
      <c r="E1182" s="27" t="s">
        <v>589</v>
      </c>
    </row>
    <row r="1183">
      <c r="A1183" s="1" t="s">
        <v>587</v>
      </c>
      <c r="B1183" s="1">
        <v>47</v>
      </c>
      <c r="C1183" s="26" t="s">
        <v>8400</v>
      </c>
      <c r="D1183" t="s">
        <v>589</v>
      </c>
      <c r="E1183" s="27" t="s">
        <v>8412</v>
      </c>
      <c r="F1183" s="28" t="s">
        <v>610</v>
      </c>
      <c r="G1183" s="29">
        <v>1</v>
      </c>
      <c r="H1183" s="28">
        <v>0</v>
      </c>
      <c r="I1183" s="30">
        <f>ROUND(G1183*H1183,P4)</f>
        <v>0</v>
      </c>
      <c r="L1183" s="30">
        <v>0</v>
      </c>
      <c r="M1183" s="24">
        <f>ROUND(G1183*L1183,P4)</f>
        <v>0</v>
      </c>
      <c r="N1183" s="25" t="s">
        <v>3256</v>
      </c>
      <c r="O1183" s="31">
        <f>M1183*AA1183</f>
        <v>0</v>
      </c>
      <c r="P1183" s="1">
        <v>3</v>
      </c>
      <c r="AA1183" s="1">
        <f>IF(P1183=1,$O$3,IF(P1183=2,$O$4,$O$5))</f>
        <v>0</v>
      </c>
    </row>
    <row r="1184">
      <c r="A1184" s="1" t="s">
        <v>592</v>
      </c>
      <c r="E1184" s="27" t="s">
        <v>8412</v>
      </c>
    </row>
    <row r="1185">
      <c r="A1185" s="1" t="s">
        <v>593</v>
      </c>
    </row>
    <row r="1186">
      <c r="A1186" s="1" t="s">
        <v>595</v>
      </c>
      <c r="E1186" s="27" t="s">
        <v>589</v>
      </c>
    </row>
    <row r="1187">
      <c r="A1187" s="1" t="s">
        <v>587</v>
      </c>
      <c r="B1187" s="1">
        <v>48</v>
      </c>
      <c r="C1187" s="26" t="s">
        <v>8402</v>
      </c>
      <c r="D1187" t="s">
        <v>589</v>
      </c>
      <c r="E1187" s="27" t="s">
        <v>8414</v>
      </c>
      <c r="F1187" s="28" t="s">
        <v>610</v>
      </c>
      <c r="G1187" s="29">
        <v>9</v>
      </c>
      <c r="H1187" s="28">
        <v>0</v>
      </c>
      <c r="I1187" s="30">
        <f>ROUND(G1187*H1187,P4)</f>
        <v>0</v>
      </c>
      <c r="L1187" s="30">
        <v>0</v>
      </c>
      <c r="M1187" s="24">
        <f>ROUND(G1187*L1187,P4)</f>
        <v>0</v>
      </c>
      <c r="N1187" s="25" t="s">
        <v>3256</v>
      </c>
      <c r="O1187" s="31">
        <f>M1187*AA1187</f>
        <v>0</v>
      </c>
      <c r="P1187" s="1">
        <v>3</v>
      </c>
      <c r="AA1187" s="1">
        <f>IF(P1187=1,$O$3,IF(P1187=2,$O$4,$O$5))</f>
        <v>0</v>
      </c>
    </row>
    <row r="1188">
      <c r="A1188" s="1" t="s">
        <v>592</v>
      </c>
      <c r="E1188" s="27" t="s">
        <v>8414</v>
      </c>
    </row>
    <row r="1189">
      <c r="A1189" s="1" t="s">
        <v>593</v>
      </c>
    </row>
    <row r="1190">
      <c r="A1190" s="1" t="s">
        <v>595</v>
      </c>
      <c r="E1190" s="27" t="s">
        <v>589</v>
      </c>
    </row>
    <row r="1191">
      <c r="A1191" s="1" t="s">
        <v>587</v>
      </c>
      <c r="B1191" s="1">
        <v>49</v>
      </c>
      <c r="C1191" s="26" t="s">
        <v>8404</v>
      </c>
      <c r="D1191" t="s">
        <v>589</v>
      </c>
      <c r="E1191" s="27" t="s">
        <v>8418</v>
      </c>
      <c r="F1191" s="28" t="s">
        <v>610</v>
      </c>
      <c r="G1191" s="29">
        <v>3</v>
      </c>
      <c r="H1191" s="28">
        <v>0</v>
      </c>
      <c r="I1191" s="30">
        <f>ROUND(G1191*H1191,P4)</f>
        <v>0</v>
      </c>
      <c r="L1191" s="30">
        <v>0</v>
      </c>
      <c r="M1191" s="24">
        <f>ROUND(G1191*L1191,P4)</f>
        <v>0</v>
      </c>
      <c r="N1191" s="25" t="s">
        <v>3256</v>
      </c>
      <c r="O1191" s="31">
        <f>M1191*AA1191</f>
        <v>0</v>
      </c>
      <c r="P1191" s="1">
        <v>3</v>
      </c>
      <c r="AA1191" s="1">
        <f>IF(P1191=1,$O$3,IF(P1191=2,$O$4,$O$5))</f>
        <v>0</v>
      </c>
    </row>
    <row r="1192">
      <c r="A1192" s="1" t="s">
        <v>592</v>
      </c>
      <c r="E1192" s="27" t="s">
        <v>8418</v>
      </c>
    </row>
    <row r="1193">
      <c r="A1193" s="1" t="s">
        <v>593</v>
      </c>
    </row>
    <row r="1194">
      <c r="A1194" s="1" t="s">
        <v>595</v>
      </c>
      <c r="E1194" s="27" t="s">
        <v>589</v>
      </c>
    </row>
    <row r="1195">
      <c r="A1195" s="1" t="s">
        <v>587</v>
      </c>
      <c r="B1195" s="1">
        <v>50</v>
      </c>
      <c r="C1195" s="26" t="s">
        <v>8406</v>
      </c>
      <c r="D1195" t="s">
        <v>589</v>
      </c>
      <c r="E1195" s="27" t="s">
        <v>8420</v>
      </c>
      <c r="F1195" s="28" t="s">
        <v>610</v>
      </c>
      <c r="G1195" s="29">
        <v>3</v>
      </c>
      <c r="H1195" s="28">
        <v>0</v>
      </c>
      <c r="I1195" s="30">
        <f>ROUND(G1195*H1195,P4)</f>
        <v>0</v>
      </c>
      <c r="L1195" s="30">
        <v>0</v>
      </c>
      <c r="M1195" s="24">
        <f>ROUND(G1195*L1195,P4)</f>
        <v>0</v>
      </c>
      <c r="N1195" s="25" t="s">
        <v>3256</v>
      </c>
      <c r="O1195" s="31">
        <f>M1195*AA1195</f>
        <v>0</v>
      </c>
      <c r="P1195" s="1">
        <v>3</v>
      </c>
      <c r="AA1195" s="1">
        <f>IF(P1195=1,$O$3,IF(P1195=2,$O$4,$O$5))</f>
        <v>0</v>
      </c>
    </row>
    <row r="1196">
      <c r="A1196" s="1" t="s">
        <v>592</v>
      </c>
      <c r="E1196" s="27" t="s">
        <v>8420</v>
      </c>
    </row>
    <row r="1197">
      <c r="A1197" s="1" t="s">
        <v>593</v>
      </c>
    </row>
    <row r="1198">
      <c r="A1198" s="1" t="s">
        <v>595</v>
      </c>
      <c r="E1198" s="27" t="s">
        <v>589</v>
      </c>
    </row>
    <row r="1199">
      <c r="A1199" s="1" t="s">
        <v>587</v>
      </c>
      <c r="B1199" s="1">
        <v>51</v>
      </c>
      <c r="C1199" s="26" t="s">
        <v>9371</v>
      </c>
      <c r="D1199" t="s">
        <v>589</v>
      </c>
      <c r="E1199" s="27" t="s">
        <v>8422</v>
      </c>
      <c r="F1199" s="28" t="s">
        <v>610</v>
      </c>
      <c r="G1199" s="29">
        <v>21</v>
      </c>
      <c r="H1199" s="28">
        <v>0</v>
      </c>
      <c r="I1199" s="30">
        <f>ROUND(G1199*H1199,P4)</f>
        <v>0</v>
      </c>
      <c r="L1199" s="30">
        <v>0</v>
      </c>
      <c r="M1199" s="24">
        <f>ROUND(G1199*L1199,P4)</f>
        <v>0</v>
      </c>
      <c r="N1199" s="25" t="s">
        <v>3256</v>
      </c>
      <c r="O1199" s="31">
        <f>M1199*AA1199</f>
        <v>0</v>
      </c>
      <c r="P1199" s="1">
        <v>3</v>
      </c>
      <c r="AA1199" s="1">
        <f>IF(P1199=1,$O$3,IF(P1199=2,$O$4,$O$5))</f>
        <v>0</v>
      </c>
    </row>
    <row r="1200">
      <c r="A1200" s="1" t="s">
        <v>592</v>
      </c>
      <c r="E1200" s="27" t="s">
        <v>8422</v>
      </c>
    </row>
    <row r="1201">
      <c r="A1201" s="1" t="s">
        <v>593</v>
      </c>
    </row>
    <row r="1202">
      <c r="A1202" s="1" t="s">
        <v>595</v>
      </c>
      <c r="E1202" s="27" t="s">
        <v>589</v>
      </c>
    </row>
    <row r="1203">
      <c r="A1203" s="1" t="s">
        <v>587</v>
      </c>
      <c r="B1203" s="1">
        <v>52</v>
      </c>
      <c r="C1203" s="26" t="s">
        <v>8409</v>
      </c>
      <c r="D1203" t="s">
        <v>589</v>
      </c>
      <c r="E1203" s="27" t="s">
        <v>8424</v>
      </c>
      <c r="F1203" s="28" t="s">
        <v>610</v>
      </c>
      <c r="G1203" s="29">
        <v>1</v>
      </c>
      <c r="H1203" s="28">
        <v>0</v>
      </c>
      <c r="I1203" s="30">
        <f>ROUND(G1203*H1203,P4)</f>
        <v>0</v>
      </c>
      <c r="L1203" s="30">
        <v>0</v>
      </c>
      <c r="M1203" s="24">
        <f>ROUND(G1203*L1203,P4)</f>
        <v>0</v>
      </c>
      <c r="N1203" s="25" t="s">
        <v>3256</v>
      </c>
      <c r="O1203" s="31">
        <f>M1203*AA1203</f>
        <v>0</v>
      </c>
      <c r="P1203" s="1">
        <v>3</v>
      </c>
      <c r="AA1203" s="1">
        <f>IF(P1203=1,$O$3,IF(P1203=2,$O$4,$O$5))</f>
        <v>0</v>
      </c>
    </row>
    <row r="1204">
      <c r="A1204" s="1" t="s">
        <v>592</v>
      </c>
      <c r="E1204" s="27" t="s">
        <v>8424</v>
      </c>
    </row>
    <row r="1205">
      <c r="A1205" s="1" t="s">
        <v>593</v>
      </c>
    </row>
    <row r="1206">
      <c r="A1206" s="1" t="s">
        <v>595</v>
      </c>
      <c r="E1206" s="27" t="s">
        <v>589</v>
      </c>
    </row>
    <row r="1207">
      <c r="A1207" s="1" t="s">
        <v>587</v>
      </c>
      <c r="B1207" s="1">
        <v>53</v>
      </c>
      <c r="C1207" s="26" t="s">
        <v>8411</v>
      </c>
      <c r="D1207" t="s">
        <v>589</v>
      </c>
      <c r="E1207" s="27" t="s">
        <v>8426</v>
      </c>
      <c r="F1207" s="28" t="s">
        <v>610</v>
      </c>
      <c r="G1207" s="29">
        <v>1</v>
      </c>
      <c r="H1207" s="28">
        <v>0</v>
      </c>
      <c r="I1207" s="30">
        <f>ROUND(G1207*H1207,P4)</f>
        <v>0</v>
      </c>
      <c r="L1207" s="30">
        <v>0</v>
      </c>
      <c r="M1207" s="24">
        <f>ROUND(G1207*L1207,P4)</f>
        <v>0</v>
      </c>
      <c r="N1207" s="25" t="s">
        <v>3256</v>
      </c>
      <c r="O1207" s="31">
        <f>M1207*AA1207</f>
        <v>0</v>
      </c>
      <c r="P1207" s="1">
        <v>3</v>
      </c>
      <c r="AA1207" s="1">
        <f>IF(P1207=1,$O$3,IF(P1207=2,$O$4,$O$5))</f>
        <v>0</v>
      </c>
    </row>
    <row r="1208">
      <c r="A1208" s="1" t="s">
        <v>592</v>
      </c>
      <c r="E1208" s="27" t="s">
        <v>8426</v>
      </c>
    </row>
    <row r="1209">
      <c r="A1209" s="1" t="s">
        <v>593</v>
      </c>
    </row>
    <row r="1210">
      <c r="A1210" s="1" t="s">
        <v>595</v>
      </c>
      <c r="E1210" s="27" t="s">
        <v>589</v>
      </c>
    </row>
    <row r="1211">
      <c r="A1211" s="1" t="s">
        <v>587</v>
      </c>
      <c r="B1211" s="1">
        <v>54</v>
      </c>
      <c r="C1211" s="26" t="s">
        <v>8413</v>
      </c>
      <c r="D1211" t="s">
        <v>589</v>
      </c>
      <c r="E1211" s="27" t="s">
        <v>8412</v>
      </c>
      <c r="F1211" s="28" t="s">
        <v>610</v>
      </c>
      <c r="G1211" s="29">
        <v>2</v>
      </c>
      <c r="H1211" s="28">
        <v>0</v>
      </c>
      <c r="I1211" s="30">
        <f>ROUND(G1211*H1211,P4)</f>
        <v>0</v>
      </c>
      <c r="L1211" s="30">
        <v>0</v>
      </c>
      <c r="M1211" s="24">
        <f>ROUND(G1211*L1211,P4)</f>
        <v>0</v>
      </c>
      <c r="N1211" s="25" t="s">
        <v>3256</v>
      </c>
      <c r="O1211" s="31">
        <f>M1211*AA1211</f>
        <v>0</v>
      </c>
      <c r="P1211" s="1">
        <v>3</v>
      </c>
      <c r="AA1211" s="1">
        <f>IF(P1211=1,$O$3,IF(P1211=2,$O$4,$O$5))</f>
        <v>0</v>
      </c>
    </row>
    <row r="1212">
      <c r="A1212" s="1" t="s">
        <v>592</v>
      </c>
      <c r="E1212" s="27" t="s">
        <v>8412</v>
      </c>
    </row>
    <row r="1213">
      <c r="A1213" s="1" t="s">
        <v>593</v>
      </c>
    </row>
    <row r="1214">
      <c r="A1214" s="1" t="s">
        <v>595</v>
      </c>
      <c r="E1214" s="27" t="s">
        <v>589</v>
      </c>
    </row>
    <row r="1215" ht="13">
      <c r="A1215" s="1" t="s">
        <v>584</v>
      </c>
      <c r="C1215" s="22" t="s">
        <v>9372</v>
      </c>
      <c r="E1215" s="23" t="s">
        <v>9370</v>
      </c>
      <c r="L1215" s="24">
        <f>SUMIFS(L1216:L1255,A1216:A1255,"P")</f>
        <v>0</v>
      </c>
      <c r="M1215" s="24">
        <f>SUMIFS(M1216:M1255,A1216:A1255,"P")</f>
        <v>0</v>
      </c>
      <c r="N1215" s="25"/>
    </row>
    <row r="1216">
      <c r="A1216" s="1" t="s">
        <v>587</v>
      </c>
      <c r="B1216" s="1">
        <v>55</v>
      </c>
      <c r="C1216" s="26" t="s">
        <v>9373</v>
      </c>
      <c r="D1216" t="s">
        <v>589</v>
      </c>
      <c r="E1216" s="27" t="s">
        <v>8478</v>
      </c>
      <c r="F1216" s="28" t="s">
        <v>610</v>
      </c>
      <c r="G1216" s="29">
        <v>1</v>
      </c>
      <c r="H1216" s="28">
        <v>0</v>
      </c>
      <c r="I1216" s="30">
        <f>ROUND(G1216*H1216,P4)</f>
        <v>0</v>
      </c>
      <c r="L1216" s="30">
        <v>0</v>
      </c>
      <c r="M1216" s="24">
        <f>ROUND(G1216*L1216,P4)</f>
        <v>0</v>
      </c>
      <c r="N1216" s="25" t="s">
        <v>3256</v>
      </c>
      <c r="O1216" s="31">
        <f>M1216*AA1216</f>
        <v>0</v>
      </c>
      <c r="P1216" s="1">
        <v>3</v>
      </c>
      <c r="AA1216" s="1">
        <f>IF(P1216=1,$O$3,IF(P1216=2,$O$4,$O$5))</f>
        <v>0</v>
      </c>
    </row>
    <row r="1217">
      <c r="A1217" s="1" t="s">
        <v>592</v>
      </c>
      <c r="E1217" s="27" t="s">
        <v>8478</v>
      </c>
    </row>
    <row r="1218">
      <c r="A1218" s="1" t="s">
        <v>593</v>
      </c>
    </row>
    <row r="1219">
      <c r="A1219" s="1" t="s">
        <v>595</v>
      </c>
      <c r="E1219" s="27" t="s">
        <v>589</v>
      </c>
    </row>
    <row r="1220">
      <c r="A1220" s="1" t="s">
        <v>587</v>
      </c>
      <c r="B1220" s="1">
        <v>56</v>
      </c>
      <c r="C1220" s="26" t="s">
        <v>9374</v>
      </c>
      <c r="D1220" t="s">
        <v>589</v>
      </c>
      <c r="E1220" s="27" t="s">
        <v>8480</v>
      </c>
      <c r="F1220" s="28" t="s">
        <v>610</v>
      </c>
      <c r="G1220" s="29">
        <v>1</v>
      </c>
      <c r="H1220" s="28">
        <v>0</v>
      </c>
      <c r="I1220" s="30">
        <f>ROUND(G1220*H1220,P4)</f>
        <v>0</v>
      </c>
      <c r="L1220" s="30">
        <v>0</v>
      </c>
      <c r="M1220" s="24">
        <f>ROUND(G1220*L1220,P4)</f>
        <v>0</v>
      </c>
      <c r="N1220" s="25" t="s">
        <v>3256</v>
      </c>
      <c r="O1220" s="31">
        <f>M1220*AA1220</f>
        <v>0</v>
      </c>
      <c r="P1220" s="1">
        <v>3</v>
      </c>
      <c r="AA1220" s="1">
        <f>IF(P1220=1,$O$3,IF(P1220=2,$O$4,$O$5))</f>
        <v>0</v>
      </c>
    </row>
    <row r="1221">
      <c r="A1221" s="1" t="s">
        <v>592</v>
      </c>
      <c r="E1221" s="27" t="s">
        <v>8480</v>
      </c>
    </row>
    <row r="1222">
      <c r="A1222" s="1" t="s">
        <v>593</v>
      </c>
    </row>
    <row r="1223">
      <c r="A1223" s="1" t="s">
        <v>595</v>
      </c>
      <c r="E1223" s="27" t="s">
        <v>589</v>
      </c>
    </row>
    <row r="1224">
      <c r="A1224" s="1" t="s">
        <v>587</v>
      </c>
      <c r="B1224" s="1">
        <v>57</v>
      </c>
      <c r="C1224" s="26" t="s">
        <v>9375</v>
      </c>
      <c r="D1224" t="s">
        <v>589</v>
      </c>
      <c r="E1224" s="27" t="s">
        <v>8482</v>
      </c>
      <c r="F1224" s="28" t="s">
        <v>610</v>
      </c>
      <c r="G1224" s="29">
        <v>9</v>
      </c>
      <c r="H1224" s="28">
        <v>0</v>
      </c>
      <c r="I1224" s="30">
        <f>ROUND(G1224*H1224,P4)</f>
        <v>0</v>
      </c>
      <c r="L1224" s="30">
        <v>0</v>
      </c>
      <c r="M1224" s="24">
        <f>ROUND(G1224*L1224,P4)</f>
        <v>0</v>
      </c>
      <c r="N1224" s="25" t="s">
        <v>3256</v>
      </c>
      <c r="O1224" s="31">
        <f>M1224*AA1224</f>
        <v>0</v>
      </c>
      <c r="P1224" s="1">
        <v>3</v>
      </c>
      <c r="AA1224" s="1">
        <f>IF(P1224=1,$O$3,IF(P1224=2,$O$4,$O$5))</f>
        <v>0</v>
      </c>
    </row>
    <row r="1225">
      <c r="A1225" s="1" t="s">
        <v>592</v>
      </c>
      <c r="E1225" s="27" t="s">
        <v>8482</v>
      </c>
    </row>
    <row r="1226">
      <c r="A1226" s="1" t="s">
        <v>593</v>
      </c>
    </row>
    <row r="1227">
      <c r="A1227" s="1" t="s">
        <v>595</v>
      </c>
      <c r="E1227" s="27" t="s">
        <v>589</v>
      </c>
    </row>
    <row r="1228">
      <c r="A1228" s="1" t="s">
        <v>587</v>
      </c>
      <c r="B1228" s="1">
        <v>58</v>
      </c>
      <c r="C1228" s="26" t="s">
        <v>9376</v>
      </c>
      <c r="D1228" t="s">
        <v>589</v>
      </c>
      <c r="E1228" s="27" t="s">
        <v>9377</v>
      </c>
      <c r="F1228" s="28" t="s">
        <v>610</v>
      </c>
      <c r="G1228" s="29">
        <v>3</v>
      </c>
      <c r="H1228" s="28">
        <v>0</v>
      </c>
      <c r="I1228" s="30">
        <f>ROUND(G1228*H1228,P4)</f>
        <v>0</v>
      </c>
      <c r="L1228" s="30">
        <v>0</v>
      </c>
      <c r="M1228" s="24">
        <f>ROUND(G1228*L1228,P4)</f>
        <v>0</v>
      </c>
      <c r="N1228" s="25" t="s">
        <v>3256</v>
      </c>
      <c r="O1228" s="31">
        <f>M1228*AA1228</f>
        <v>0</v>
      </c>
      <c r="P1228" s="1">
        <v>3</v>
      </c>
      <c r="AA1228" s="1">
        <f>IF(P1228=1,$O$3,IF(P1228=2,$O$4,$O$5))</f>
        <v>0</v>
      </c>
    </row>
    <row r="1229">
      <c r="A1229" s="1" t="s">
        <v>592</v>
      </c>
      <c r="E1229" s="27" t="s">
        <v>9377</v>
      </c>
    </row>
    <row r="1230">
      <c r="A1230" s="1" t="s">
        <v>593</v>
      </c>
    </row>
    <row r="1231">
      <c r="A1231" s="1" t="s">
        <v>595</v>
      </c>
      <c r="E1231" s="27" t="s">
        <v>589</v>
      </c>
    </row>
    <row r="1232">
      <c r="A1232" s="1" t="s">
        <v>587</v>
      </c>
      <c r="B1232" s="1">
        <v>59</v>
      </c>
      <c r="C1232" s="26" t="s">
        <v>9378</v>
      </c>
      <c r="D1232" t="s">
        <v>589</v>
      </c>
      <c r="E1232" s="27" t="s">
        <v>8490</v>
      </c>
      <c r="F1232" s="28" t="s">
        <v>610</v>
      </c>
      <c r="G1232" s="29">
        <v>3</v>
      </c>
      <c r="H1232" s="28">
        <v>0</v>
      </c>
      <c r="I1232" s="30">
        <f>ROUND(G1232*H1232,P4)</f>
        <v>0</v>
      </c>
      <c r="L1232" s="30">
        <v>0</v>
      </c>
      <c r="M1232" s="24">
        <f>ROUND(G1232*L1232,P4)</f>
        <v>0</v>
      </c>
      <c r="N1232" s="25" t="s">
        <v>3256</v>
      </c>
      <c r="O1232" s="31">
        <f>M1232*AA1232</f>
        <v>0</v>
      </c>
      <c r="P1232" s="1">
        <v>3</v>
      </c>
      <c r="AA1232" s="1">
        <f>IF(P1232=1,$O$3,IF(P1232=2,$O$4,$O$5))</f>
        <v>0</v>
      </c>
    </row>
    <row r="1233">
      <c r="A1233" s="1" t="s">
        <v>592</v>
      </c>
      <c r="E1233" s="27" t="s">
        <v>8490</v>
      </c>
    </row>
    <row r="1234">
      <c r="A1234" s="1" t="s">
        <v>593</v>
      </c>
    </row>
    <row r="1235">
      <c r="A1235" s="1" t="s">
        <v>595</v>
      </c>
      <c r="E1235" s="27" t="s">
        <v>589</v>
      </c>
    </row>
    <row r="1236">
      <c r="A1236" s="1" t="s">
        <v>587</v>
      </c>
      <c r="B1236" s="1">
        <v>60</v>
      </c>
      <c r="C1236" s="26" t="s">
        <v>9379</v>
      </c>
      <c r="D1236" t="s">
        <v>589</v>
      </c>
      <c r="E1236" s="27" t="s">
        <v>8492</v>
      </c>
      <c r="F1236" s="28" t="s">
        <v>610</v>
      </c>
      <c r="G1236" s="29">
        <v>12</v>
      </c>
      <c r="H1236" s="28">
        <v>0</v>
      </c>
      <c r="I1236" s="30">
        <f>ROUND(G1236*H1236,P4)</f>
        <v>0</v>
      </c>
      <c r="L1236" s="30">
        <v>0</v>
      </c>
      <c r="M1236" s="24">
        <f>ROUND(G1236*L1236,P4)</f>
        <v>0</v>
      </c>
      <c r="N1236" s="25" t="s">
        <v>3256</v>
      </c>
      <c r="O1236" s="31">
        <f>M1236*AA1236</f>
        <v>0</v>
      </c>
      <c r="P1236" s="1">
        <v>3</v>
      </c>
      <c r="AA1236" s="1">
        <f>IF(P1236=1,$O$3,IF(P1236=2,$O$4,$O$5))</f>
        <v>0</v>
      </c>
    </row>
    <row r="1237">
      <c r="A1237" s="1" t="s">
        <v>592</v>
      </c>
      <c r="E1237" s="27" t="s">
        <v>8492</v>
      </c>
    </row>
    <row r="1238">
      <c r="A1238" s="1" t="s">
        <v>593</v>
      </c>
    </row>
    <row r="1239">
      <c r="A1239" s="1" t="s">
        <v>595</v>
      </c>
      <c r="E1239" s="27" t="s">
        <v>589</v>
      </c>
    </row>
    <row r="1240">
      <c r="A1240" s="1" t="s">
        <v>587</v>
      </c>
      <c r="B1240" s="1">
        <v>61</v>
      </c>
      <c r="C1240" s="26" t="s">
        <v>9380</v>
      </c>
      <c r="D1240" t="s">
        <v>589</v>
      </c>
      <c r="E1240" s="27" t="s">
        <v>8494</v>
      </c>
      <c r="F1240" s="28" t="s">
        <v>610</v>
      </c>
      <c r="G1240" s="29">
        <v>9</v>
      </c>
      <c r="H1240" s="28">
        <v>0</v>
      </c>
      <c r="I1240" s="30">
        <f>ROUND(G1240*H1240,P4)</f>
        <v>0</v>
      </c>
      <c r="L1240" s="30">
        <v>0</v>
      </c>
      <c r="M1240" s="24">
        <f>ROUND(G1240*L1240,P4)</f>
        <v>0</v>
      </c>
      <c r="N1240" s="25" t="s">
        <v>3256</v>
      </c>
      <c r="O1240" s="31">
        <f>M1240*AA1240</f>
        <v>0</v>
      </c>
      <c r="P1240" s="1">
        <v>3</v>
      </c>
      <c r="AA1240" s="1">
        <f>IF(P1240=1,$O$3,IF(P1240=2,$O$4,$O$5))</f>
        <v>0</v>
      </c>
    </row>
    <row r="1241">
      <c r="A1241" s="1" t="s">
        <v>592</v>
      </c>
      <c r="E1241" s="27" t="s">
        <v>8494</v>
      </c>
    </row>
    <row r="1242">
      <c r="A1242" s="1" t="s">
        <v>593</v>
      </c>
    </row>
    <row r="1243">
      <c r="A1243" s="1" t="s">
        <v>595</v>
      </c>
      <c r="E1243" s="27" t="s">
        <v>589</v>
      </c>
    </row>
    <row r="1244">
      <c r="A1244" s="1" t="s">
        <v>587</v>
      </c>
      <c r="B1244" s="1">
        <v>62</v>
      </c>
      <c r="C1244" s="26" t="s">
        <v>9381</v>
      </c>
      <c r="D1244" t="s">
        <v>589</v>
      </c>
      <c r="E1244" s="27" t="s">
        <v>8496</v>
      </c>
      <c r="F1244" s="28" t="s">
        <v>610</v>
      </c>
      <c r="G1244" s="29">
        <v>1</v>
      </c>
      <c r="H1244" s="28">
        <v>0</v>
      </c>
      <c r="I1244" s="30">
        <f>ROUND(G1244*H1244,P4)</f>
        <v>0</v>
      </c>
      <c r="L1244" s="30">
        <v>0</v>
      </c>
      <c r="M1244" s="24">
        <f>ROUND(G1244*L1244,P4)</f>
        <v>0</v>
      </c>
      <c r="N1244" s="25" t="s">
        <v>3256</v>
      </c>
      <c r="O1244" s="31">
        <f>M1244*AA1244</f>
        <v>0</v>
      </c>
      <c r="P1244" s="1">
        <v>3</v>
      </c>
      <c r="AA1244" s="1">
        <f>IF(P1244=1,$O$3,IF(P1244=2,$O$4,$O$5))</f>
        <v>0</v>
      </c>
    </row>
    <row r="1245">
      <c r="A1245" s="1" t="s">
        <v>592</v>
      </c>
      <c r="E1245" s="27" t="s">
        <v>8496</v>
      </c>
    </row>
    <row r="1246">
      <c r="A1246" s="1" t="s">
        <v>593</v>
      </c>
    </row>
    <row r="1247">
      <c r="A1247" s="1" t="s">
        <v>595</v>
      </c>
      <c r="E1247" s="27" t="s">
        <v>589</v>
      </c>
    </row>
    <row r="1248">
      <c r="A1248" s="1" t="s">
        <v>587</v>
      </c>
      <c r="B1248" s="1">
        <v>63</v>
      </c>
      <c r="C1248" s="26" t="s">
        <v>9382</v>
      </c>
      <c r="D1248" t="s">
        <v>589</v>
      </c>
      <c r="E1248" s="27" t="s">
        <v>8498</v>
      </c>
      <c r="F1248" s="28" t="s">
        <v>610</v>
      </c>
      <c r="G1248" s="29">
        <v>1</v>
      </c>
      <c r="H1248" s="28">
        <v>0</v>
      </c>
      <c r="I1248" s="30">
        <f>ROUND(G1248*H1248,P4)</f>
        <v>0</v>
      </c>
      <c r="L1248" s="30">
        <v>0</v>
      </c>
      <c r="M1248" s="24">
        <f>ROUND(G1248*L1248,P4)</f>
        <v>0</v>
      </c>
      <c r="N1248" s="25" t="s">
        <v>3256</v>
      </c>
      <c r="O1248" s="31">
        <f>M1248*AA1248</f>
        <v>0</v>
      </c>
      <c r="P1248" s="1">
        <v>3</v>
      </c>
      <c r="AA1248" s="1">
        <f>IF(P1248=1,$O$3,IF(P1248=2,$O$4,$O$5))</f>
        <v>0</v>
      </c>
    </row>
    <row r="1249">
      <c r="A1249" s="1" t="s">
        <v>592</v>
      </c>
      <c r="E1249" s="27" t="s">
        <v>8498</v>
      </c>
    </row>
    <row r="1250">
      <c r="A1250" s="1" t="s">
        <v>593</v>
      </c>
    </row>
    <row r="1251">
      <c r="A1251" s="1" t="s">
        <v>595</v>
      </c>
      <c r="E1251" s="27" t="s">
        <v>589</v>
      </c>
    </row>
    <row r="1252">
      <c r="A1252" s="1" t="s">
        <v>587</v>
      </c>
      <c r="B1252" s="1">
        <v>64</v>
      </c>
      <c r="C1252" s="26" t="s">
        <v>9383</v>
      </c>
      <c r="D1252" t="s">
        <v>589</v>
      </c>
      <c r="E1252" s="27" t="s">
        <v>9384</v>
      </c>
      <c r="F1252" s="28" t="s">
        <v>610</v>
      </c>
      <c r="G1252" s="29">
        <v>2</v>
      </c>
      <c r="H1252" s="28">
        <v>0</v>
      </c>
      <c r="I1252" s="30">
        <f>ROUND(G1252*H1252,P4)</f>
        <v>0</v>
      </c>
      <c r="L1252" s="30">
        <v>0</v>
      </c>
      <c r="M1252" s="24">
        <f>ROUND(G1252*L1252,P4)</f>
        <v>0</v>
      </c>
      <c r="N1252" s="25" t="s">
        <v>3256</v>
      </c>
      <c r="O1252" s="31">
        <f>M1252*AA1252</f>
        <v>0</v>
      </c>
      <c r="P1252" s="1">
        <v>3</v>
      </c>
      <c r="AA1252" s="1">
        <f>IF(P1252=1,$O$3,IF(P1252=2,$O$4,$O$5))</f>
        <v>0</v>
      </c>
    </row>
    <row r="1253">
      <c r="A1253" s="1" t="s">
        <v>592</v>
      </c>
      <c r="E1253" s="27" t="s">
        <v>9384</v>
      </c>
    </row>
    <row r="1254">
      <c r="A1254" s="1" t="s">
        <v>593</v>
      </c>
    </row>
    <row r="1255">
      <c r="A1255" s="1" t="s">
        <v>595</v>
      </c>
      <c r="E1255" s="27" t="s">
        <v>589</v>
      </c>
    </row>
    <row r="1256" ht="13">
      <c r="A1256" s="1" t="s">
        <v>584</v>
      </c>
      <c r="C1256" s="22" t="s">
        <v>8427</v>
      </c>
      <c r="E1256" s="23" t="s">
        <v>9385</v>
      </c>
      <c r="L1256" s="24">
        <f>SUMIFS(L1257:L1300,A1257:A1300,"P")</f>
        <v>0</v>
      </c>
      <c r="M1256" s="24">
        <f>SUMIFS(M1257:M1300,A1257:A1300,"P")</f>
        <v>0</v>
      </c>
      <c r="N1256" s="25"/>
    </row>
    <row r="1257">
      <c r="A1257" s="1" t="s">
        <v>587</v>
      </c>
      <c r="B1257" s="1">
        <v>65</v>
      </c>
      <c r="C1257" s="26" t="s">
        <v>9386</v>
      </c>
      <c r="D1257" t="s">
        <v>589</v>
      </c>
      <c r="E1257" s="27" t="s">
        <v>8478</v>
      </c>
      <c r="F1257" s="28" t="s">
        <v>610</v>
      </c>
      <c r="G1257" s="29">
        <v>1</v>
      </c>
      <c r="H1257" s="28">
        <v>0</v>
      </c>
      <c r="I1257" s="30">
        <f>ROUND(G1257*H1257,P4)</f>
        <v>0</v>
      </c>
      <c r="L1257" s="30">
        <v>0</v>
      </c>
      <c r="M1257" s="24">
        <f>ROUND(G1257*L1257,P4)</f>
        <v>0</v>
      </c>
      <c r="N1257" s="25" t="s">
        <v>3256</v>
      </c>
      <c r="O1257" s="31">
        <f>M1257*AA1257</f>
        <v>0</v>
      </c>
      <c r="P1257" s="1">
        <v>3</v>
      </c>
      <c r="AA1257" s="1">
        <f>IF(P1257=1,$O$3,IF(P1257=2,$O$4,$O$5))</f>
        <v>0</v>
      </c>
    </row>
    <row r="1258">
      <c r="A1258" s="1" t="s">
        <v>592</v>
      </c>
      <c r="E1258" s="27" t="s">
        <v>8478</v>
      </c>
    </row>
    <row r="1259">
      <c r="A1259" s="1" t="s">
        <v>593</v>
      </c>
    </row>
    <row r="1260">
      <c r="A1260" s="1" t="s">
        <v>595</v>
      </c>
      <c r="E1260" s="27" t="s">
        <v>589</v>
      </c>
    </row>
    <row r="1261">
      <c r="A1261" s="1" t="s">
        <v>587</v>
      </c>
      <c r="B1261" s="1">
        <v>66</v>
      </c>
      <c r="C1261" s="26" t="s">
        <v>9387</v>
      </c>
      <c r="D1261" t="s">
        <v>589</v>
      </c>
      <c r="E1261" s="27" t="s">
        <v>8480</v>
      </c>
      <c r="F1261" s="28" t="s">
        <v>610</v>
      </c>
      <c r="G1261" s="29">
        <v>1</v>
      </c>
      <c r="H1261" s="28">
        <v>0</v>
      </c>
      <c r="I1261" s="30">
        <f>ROUND(G1261*H1261,P4)</f>
        <v>0</v>
      </c>
      <c r="L1261" s="30">
        <v>0</v>
      </c>
      <c r="M1261" s="24">
        <f>ROUND(G1261*L1261,P4)</f>
        <v>0</v>
      </c>
      <c r="N1261" s="25" t="s">
        <v>3256</v>
      </c>
      <c r="O1261" s="31">
        <f>M1261*AA1261</f>
        <v>0</v>
      </c>
      <c r="P1261" s="1">
        <v>3</v>
      </c>
      <c r="AA1261" s="1">
        <f>IF(P1261=1,$O$3,IF(P1261=2,$O$4,$O$5))</f>
        <v>0</v>
      </c>
    </row>
    <row r="1262">
      <c r="A1262" s="1" t="s">
        <v>592</v>
      </c>
      <c r="E1262" s="27" t="s">
        <v>8480</v>
      </c>
    </row>
    <row r="1263">
      <c r="A1263" s="1" t="s">
        <v>593</v>
      </c>
    </row>
    <row r="1264">
      <c r="A1264" s="1" t="s">
        <v>595</v>
      </c>
      <c r="E1264" s="27" t="s">
        <v>589</v>
      </c>
    </row>
    <row r="1265">
      <c r="A1265" s="1" t="s">
        <v>587</v>
      </c>
      <c r="B1265" s="1">
        <v>67</v>
      </c>
      <c r="C1265" s="26" t="s">
        <v>9388</v>
      </c>
      <c r="D1265" t="s">
        <v>589</v>
      </c>
      <c r="E1265" s="27" t="s">
        <v>8484</v>
      </c>
      <c r="F1265" s="28" t="s">
        <v>610</v>
      </c>
      <c r="G1265" s="29">
        <v>1</v>
      </c>
      <c r="H1265" s="28">
        <v>0</v>
      </c>
      <c r="I1265" s="30">
        <f>ROUND(G1265*H1265,P4)</f>
        <v>0</v>
      </c>
      <c r="L1265" s="30">
        <v>0</v>
      </c>
      <c r="M1265" s="24">
        <f>ROUND(G1265*L1265,P4)</f>
        <v>0</v>
      </c>
      <c r="N1265" s="25" t="s">
        <v>3256</v>
      </c>
      <c r="O1265" s="31">
        <f>M1265*AA1265</f>
        <v>0</v>
      </c>
      <c r="P1265" s="1">
        <v>3</v>
      </c>
      <c r="AA1265" s="1">
        <f>IF(P1265=1,$O$3,IF(P1265=2,$O$4,$O$5))</f>
        <v>0</v>
      </c>
    </row>
    <row r="1266">
      <c r="A1266" s="1" t="s">
        <v>592</v>
      </c>
      <c r="E1266" s="27" t="s">
        <v>8484</v>
      </c>
    </row>
    <row r="1267">
      <c r="A1267" s="1" t="s">
        <v>593</v>
      </c>
    </row>
    <row r="1268">
      <c r="A1268" s="1" t="s">
        <v>595</v>
      </c>
      <c r="E1268" s="27" t="s">
        <v>589</v>
      </c>
    </row>
    <row r="1269">
      <c r="A1269" s="1" t="s">
        <v>587</v>
      </c>
      <c r="B1269" s="1">
        <v>68</v>
      </c>
      <c r="C1269" s="26" t="s">
        <v>9389</v>
      </c>
      <c r="D1269" t="s">
        <v>589</v>
      </c>
      <c r="E1269" s="27" t="s">
        <v>8482</v>
      </c>
      <c r="F1269" s="28" t="s">
        <v>610</v>
      </c>
      <c r="G1269" s="29">
        <v>2</v>
      </c>
      <c r="H1269" s="28">
        <v>0</v>
      </c>
      <c r="I1269" s="30">
        <f>ROUND(G1269*H1269,P4)</f>
        <v>0</v>
      </c>
      <c r="L1269" s="30">
        <v>0</v>
      </c>
      <c r="M1269" s="24">
        <f>ROUND(G1269*L1269,P4)</f>
        <v>0</v>
      </c>
      <c r="N1269" s="25" t="s">
        <v>3256</v>
      </c>
      <c r="O1269" s="31">
        <f>M1269*AA1269</f>
        <v>0</v>
      </c>
      <c r="P1269" s="1">
        <v>3</v>
      </c>
      <c r="AA1269" s="1">
        <f>IF(P1269=1,$O$3,IF(P1269=2,$O$4,$O$5))</f>
        <v>0</v>
      </c>
    </row>
    <row r="1270">
      <c r="A1270" s="1" t="s">
        <v>592</v>
      </c>
      <c r="E1270" s="27" t="s">
        <v>8482</v>
      </c>
    </row>
    <row r="1271">
      <c r="A1271" s="1" t="s">
        <v>593</v>
      </c>
    </row>
    <row r="1272">
      <c r="A1272" s="1" t="s">
        <v>595</v>
      </c>
      <c r="E1272" s="27" t="s">
        <v>589</v>
      </c>
    </row>
    <row r="1273">
      <c r="A1273" s="1" t="s">
        <v>587</v>
      </c>
      <c r="B1273" s="1">
        <v>69</v>
      </c>
      <c r="C1273" s="26" t="s">
        <v>9390</v>
      </c>
      <c r="D1273" t="s">
        <v>589</v>
      </c>
      <c r="E1273" s="27" t="s">
        <v>9377</v>
      </c>
      <c r="F1273" s="28" t="s">
        <v>610</v>
      </c>
      <c r="G1273" s="29">
        <v>1</v>
      </c>
      <c r="H1273" s="28">
        <v>0</v>
      </c>
      <c r="I1273" s="30">
        <f>ROUND(G1273*H1273,P4)</f>
        <v>0</v>
      </c>
      <c r="L1273" s="30">
        <v>0</v>
      </c>
      <c r="M1273" s="24">
        <f>ROUND(G1273*L1273,P4)</f>
        <v>0</v>
      </c>
      <c r="N1273" s="25" t="s">
        <v>3256</v>
      </c>
      <c r="O1273" s="31">
        <f>M1273*AA1273</f>
        <v>0</v>
      </c>
      <c r="P1273" s="1">
        <v>3</v>
      </c>
      <c r="AA1273" s="1">
        <f>IF(P1273=1,$O$3,IF(P1273=2,$O$4,$O$5))</f>
        <v>0</v>
      </c>
    </row>
    <row r="1274">
      <c r="A1274" s="1" t="s">
        <v>592</v>
      </c>
      <c r="E1274" s="27" t="s">
        <v>9377</v>
      </c>
    </row>
    <row r="1275">
      <c r="A1275" s="1" t="s">
        <v>593</v>
      </c>
    </row>
    <row r="1276">
      <c r="A1276" s="1" t="s">
        <v>595</v>
      </c>
      <c r="E1276" s="27" t="s">
        <v>589</v>
      </c>
    </row>
    <row r="1277">
      <c r="A1277" s="1" t="s">
        <v>587</v>
      </c>
      <c r="B1277" s="1">
        <v>70</v>
      </c>
      <c r="C1277" s="26" t="s">
        <v>9391</v>
      </c>
      <c r="D1277" t="s">
        <v>589</v>
      </c>
      <c r="E1277" s="27" t="s">
        <v>8490</v>
      </c>
      <c r="F1277" s="28" t="s">
        <v>610</v>
      </c>
      <c r="G1277" s="29">
        <v>1</v>
      </c>
      <c r="H1277" s="28">
        <v>0</v>
      </c>
      <c r="I1277" s="30">
        <f>ROUND(G1277*H1277,P4)</f>
        <v>0</v>
      </c>
      <c r="L1277" s="30">
        <v>0</v>
      </c>
      <c r="M1277" s="24">
        <f>ROUND(G1277*L1277,P4)</f>
        <v>0</v>
      </c>
      <c r="N1277" s="25" t="s">
        <v>3256</v>
      </c>
      <c r="O1277" s="31">
        <f>M1277*AA1277</f>
        <v>0</v>
      </c>
      <c r="P1277" s="1">
        <v>3</v>
      </c>
      <c r="AA1277" s="1">
        <f>IF(P1277=1,$O$3,IF(P1277=2,$O$4,$O$5))</f>
        <v>0</v>
      </c>
    </row>
    <row r="1278">
      <c r="A1278" s="1" t="s">
        <v>592</v>
      </c>
      <c r="E1278" s="27" t="s">
        <v>8490</v>
      </c>
    </row>
    <row r="1279">
      <c r="A1279" s="1" t="s">
        <v>593</v>
      </c>
    </row>
    <row r="1280">
      <c r="A1280" s="1" t="s">
        <v>595</v>
      </c>
      <c r="E1280" s="27" t="s">
        <v>589</v>
      </c>
    </row>
    <row r="1281">
      <c r="A1281" s="1" t="s">
        <v>587</v>
      </c>
      <c r="B1281" s="1">
        <v>71</v>
      </c>
      <c r="C1281" s="26" t="s">
        <v>9392</v>
      </c>
      <c r="D1281" t="s">
        <v>589</v>
      </c>
      <c r="E1281" s="27" t="s">
        <v>8492</v>
      </c>
      <c r="F1281" s="28" t="s">
        <v>610</v>
      </c>
      <c r="G1281" s="29">
        <v>3</v>
      </c>
      <c r="H1281" s="28">
        <v>0</v>
      </c>
      <c r="I1281" s="30">
        <f>ROUND(G1281*H1281,P4)</f>
        <v>0</v>
      </c>
      <c r="L1281" s="30">
        <v>0</v>
      </c>
      <c r="M1281" s="24">
        <f>ROUND(G1281*L1281,P4)</f>
        <v>0</v>
      </c>
      <c r="N1281" s="25" t="s">
        <v>3256</v>
      </c>
      <c r="O1281" s="31">
        <f>M1281*AA1281</f>
        <v>0</v>
      </c>
      <c r="P1281" s="1">
        <v>3</v>
      </c>
      <c r="AA1281" s="1">
        <f>IF(P1281=1,$O$3,IF(P1281=2,$O$4,$O$5))</f>
        <v>0</v>
      </c>
    </row>
    <row r="1282">
      <c r="A1282" s="1" t="s">
        <v>592</v>
      </c>
      <c r="E1282" s="27" t="s">
        <v>8492</v>
      </c>
    </row>
    <row r="1283">
      <c r="A1283" s="1" t="s">
        <v>593</v>
      </c>
    </row>
    <row r="1284">
      <c r="A1284" s="1" t="s">
        <v>595</v>
      </c>
      <c r="E1284" s="27" t="s">
        <v>589</v>
      </c>
    </row>
    <row r="1285">
      <c r="A1285" s="1" t="s">
        <v>587</v>
      </c>
      <c r="B1285" s="1">
        <v>72</v>
      </c>
      <c r="C1285" s="26" t="s">
        <v>9393</v>
      </c>
      <c r="D1285" t="s">
        <v>589</v>
      </c>
      <c r="E1285" s="27" t="s">
        <v>8494</v>
      </c>
      <c r="F1285" s="28" t="s">
        <v>610</v>
      </c>
      <c r="G1285" s="29">
        <v>3</v>
      </c>
      <c r="H1285" s="28">
        <v>0</v>
      </c>
      <c r="I1285" s="30">
        <f>ROUND(G1285*H1285,P4)</f>
        <v>0</v>
      </c>
      <c r="L1285" s="30">
        <v>0</v>
      </c>
      <c r="M1285" s="24">
        <f>ROUND(G1285*L1285,P4)</f>
        <v>0</v>
      </c>
      <c r="N1285" s="25" t="s">
        <v>3256</v>
      </c>
      <c r="O1285" s="31">
        <f>M1285*AA1285</f>
        <v>0</v>
      </c>
      <c r="P1285" s="1">
        <v>3</v>
      </c>
      <c r="AA1285" s="1">
        <f>IF(P1285=1,$O$3,IF(P1285=2,$O$4,$O$5))</f>
        <v>0</v>
      </c>
    </row>
    <row r="1286">
      <c r="A1286" s="1" t="s">
        <v>592</v>
      </c>
      <c r="E1286" s="27" t="s">
        <v>8494</v>
      </c>
    </row>
    <row r="1287">
      <c r="A1287" s="1" t="s">
        <v>593</v>
      </c>
    </row>
    <row r="1288">
      <c r="A1288" s="1" t="s">
        <v>595</v>
      </c>
      <c r="E1288" s="27" t="s">
        <v>589</v>
      </c>
    </row>
    <row r="1289">
      <c r="A1289" s="1" t="s">
        <v>587</v>
      </c>
      <c r="B1289" s="1">
        <v>73</v>
      </c>
      <c r="C1289" s="26" t="s">
        <v>9394</v>
      </c>
      <c r="D1289" t="s">
        <v>589</v>
      </c>
      <c r="E1289" s="27" t="s">
        <v>8498</v>
      </c>
      <c r="F1289" s="28" t="s">
        <v>610</v>
      </c>
      <c r="G1289" s="29">
        <v>1</v>
      </c>
      <c r="H1289" s="28">
        <v>0</v>
      </c>
      <c r="I1289" s="30">
        <f>ROUND(G1289*H1289,P4)</f>
        <v>0</v>
      </c>
      <c r="L1289" s="30">
        <v>0</v>
      </c>
      <c r="M1289" s="24">
        <f>ROUND(G1289*L1289,P4)</f>
        <v>0</v>
      </c>
      <c r="N1289" s="25" t="s">
        <v>3256</v>
      </c>
      <c r="O1289" s="31">
        <f>M1289*AA1289</f>
        <v>0</v>
      </c>
      <c r="P1289" s="1">
        <v>3</v>
      </c>
      <c r="AA1289" s="1">
        <f>IF(P1289=1,$O$3,IF(P1289=2,$O$4,$O$5))</f>
        <v>0</v>
      </c>
    </row>
    <row r="1290">
      <c r="A1290" s="1" t="s">
        <v>592</v>
      </c>
      <c r="E1290" s="27" t="s">
        <v>8498</v>
      </c>
    </row>
    <row r="1291">
      <c r="A1291" s="1" t="s">
        <v>593</v>
      </c>
    </row>
    <row r="1292">
      <c r="A1292" s="1" t="s">
        <v>595</v>
      </c>
      <c r="E1292" s="27" t="s">
        <v>589</v>
      </c>
    </row>
    <row r="1293" ht="25">
      <c r="A1293" s="1" t="s">
        <v>587</v>
      </c>
      <c r="B1293" s="1">
        <v>74</v>
      </c>
      <c r="C1293" s="26" t="s">
        <v>9395</v>
      </c>
      <c r="D1293" t="s">
        <v>589</v>
      </c>
      <c r="E1293" s="27" t="s">
        <v>9396</v>
      </c>
      <c r="F1293" s="28" t="s">
        <v>610</v>
      </c>
      <c r="G1293" s="29">
        <v>1</v>
      </c>
      <c r="H1293" s="28">
        <v>0</v>
      </c>
      <c r="I1293" s="30">
        <f>ROUND(G1293*H1293,P4)</f>
        <v>0</v>
      </c>
      <c r="L1293" s="30">
        <v>0</v>
      </c>
      <c r="M1293" s="24">
        <f>ROUND(G1293*L1293,P4)</f>
        <v>0</v>
      </c>
      <c r="N1293" s="25" t="s">
        <v>3256</v>
      </c>
      <c r="O1293" s="31">
        <f>M1293*AA1293</f>
        <v>0</v>
      </c>
      <c r="P1293" s="1">
        <v>3</v>
      </c>
      <c r="AA1293" s="1">
        <f>IF(P1293=1,$O$3,IF(P1293=2,$O$4,$O$5))</f>
        <v>0</v>
      </c>
    </row>
    <row r="1294" ht="25">
      <c r="A1294" s="1" t="s">
        <v>592</v>
      </c>
      <c r="E1294" s="27" t="s">
        <v>9396</v>
      </c>
    </row>
    <row r="1295">
      <c r="A1295" s="1" t="s">
        <v>593</v>
      </c>
    </row>
    <row r="1296">
      <c r="A1296" s="1" t="s">
        <v>595</v>
      </c>
      <c r="E1296" s="27" t="s">
        <v>589</v>
      </c>
    </row>
    <row r="1297">
      <c r="A1297" s="1" t="s">
        <v>587</v>
      </c>
      <c r="B1297" s="1">
        <v>75</v>
      </c>
      <c r="C1297" s="26" t="s">
        <v>9397</v>
      </c>
      <c r="D1297" t="s">
        <v>589</v>
      </c>
      <c r="E1297" s="27" t="s">
        <v>9384</v>
      </c>
      <c r="F1297" s="28" t="s">
        <v>610</v>
      </c>
      <c r="G1297" s="29">
        <v>1</v>
      </c>
      <c r="H1297" s="28">
        <v>0</v>
      </c>
      <c r="I1297" s="30">
        <f>ROUND(G1297*H1297,P4)</f>
        <v>0</v>
      </c>
      <c r="L1297" s="30">
        <v>0</v>
      </c>
      <c r="M1297" s="24">
        <f>ROUND(G1297*L1297,P4)</f>
        <v>0</v>
      </c>
      <c r="N1297" s="25" t="s">
        <v>3256</v>
      </c>
      <c r="O1297" s="31">
        <f>M1297*AA1297</f>
        <v>0</v>
      </c>
      <c r="P1297" s="1">
        <v>3</v>
      </c>
      <c r="AA1297" s="1">
        <f>IF(P1297=1,$O$3,IF(P1297=2,$O$4,$O$5))</f>
        <v>0</v>
      </c>
    </row>
    <row r="1298">
      <c r="A1298" s="1" t="s">
        <v>592</v>
      </c>
      <c r="E1298" s="27" t="s">
        <v>9384</v>
      </c>
    </row>
    <row r="1299">
      <c r="A1299" s="1" t="s">
        <v>593</v>
      </c>
    </row>
    <row r="1300">
      <c r="A1300" s="1" t="s">
        <v>595</v>
      </c>
      <c r="E1300" s="27" t="s">
        <v>589</v>
      </c>
    </row>
    <row r="1301" ht="13">
      <c r="A1301" s="1" t="s">
        <v>584</v>
      </c>
      <c r="C1301" s="22" t="s">
        <v>9398</v>
      </c>
      <c r="E1301" s="23" t="s">
        <v>9385</v>
      </c>
      <c r="L1301" s="24">
        <f>SUMIFS(L1302:L1341,A1302:A1341,"P")</f>
        <v>0</v>
      </c>
      <c r="M1301" s="24">
        <f>SUMIFS(M1302:M1341,A1302:A1341,"P")</f>
        <v>0</v>
      </c>
      <c r="N1301" s="25"/>
    </row>
    <row r="1302">
      <c r="A1302" s="1" t="s">
        <v>587</v>
      </c>
      <c r="B1302" s="1">
        <v>76</v>
      </c>
      <c r="C1302" s="26" t="s">
        <v>8417</v>
      </c>
      <c r="D1302" t="s">
        <v>589</v>
      </c>
      <c r="E1302" s="27" t="s">
        <v>8410</v>
      </c>
      <c r="F1302" s="28" t="s">
        <v>610</v>
      </c>
      <c r="G1302" s="29">
        <v>1</v>
      </c>
      <c r="H1302" s="28">
        <v>0</v>
      </c>
      <c r="I1302" s="30">
        <f>ROUND(G1302*H1302,P4)</f>
        <v>0</v>
      </c>
      <c r="L1302" s="30">
        <v>0</v>
      </c>
      <c r="M1302" s="24">
        <f>ROUND(G1302*L1302,P4)</f>
        <v>0</v>
      </c>
      <c r="N1302" s="25" t="s">
        <v>3256</v>
      </c>
      <c r="O1302" s="31">
        <f>M1302*AA1302</f>
        <v>0</v>
      </c>
      <c r="P1302" s="1">
        <v>3</v>
      </c>
      <c r="AA1302" s="1">
        <f>IF(P1302=1,$O$3,IF(P1302=2,$O$4,$O$5))</f>
        <v>0</v>
      </c>
    </row>
    <row r="1303">
      <c r="A1303" s="1" t="s">
        <v>592</v>
      </c>
      <c r="E1303" s="27" t="s">
        <v>8410</v>
      </c>
    </row>
    <row r="1304">
      <c r="A1304" s="1" t="s">
        <v>593</v>
      </c>
    </row>
    <row r="1305">
      <c r="A1305" s="1" t="s">
        <v>595</v>
      </c>
      <c r="E1305" s="27" t="s">
        <v>589</v>
      </c>
    </row>
    <row r="1306">
      <c r="A1306" s="1" t="s">
        <v>587</v>
      </c>
      <c r="B1306" s="1">
        <v>77</v>
      </c>
      <c r="C1306" s="26" t="s">
        <v>8419</v>
      </c>
      <c r="D1306" t="s">
        <v>589</v>
      </c>
      <c r="E1306" s="27" t="s">
        <v>8412</v>
      </c>
      <c r="F1306" s="28" t="s">
        <v>610</v>
      </c>
      <c r="G1306" s="29">
        <v>1</v>
      </c>
      <c r="H1306" s="28">
        <v>0</v>
      </c>
      <c r="I1306" s="30">
        <f>ROUND(G1306*H1306,P4)</f>
        <v>0</v>
      </c>
      <c r="L1306" s="30">
        <v>0</v>
      </c>
      <c r="M1306" s="24">
        <f>ROUND(G1306*L1306,P4)</f>
        <v>0</v>
      </c>
      <c r="N1306" s="25" t="s">
        <v>3256</v>
      </c>
      <c r="O1306" s="31">
        <f>M1306*AA1306</f>
        <v>0</v>
      </c>
      <c r="P1306" s="1">
        <v>3</v>
      </c>
      <c r="AA1306" s="1">
        <f>IF(P1306=1,$O$3,IF(P1306=2,$O$4,$O$5))</f>
        <v>0</v>
      </c>
    </row>
    <row r="1307">
      <c r="A1307" s="1" t="s">
        <v>592</v>
      </c>
      <c r="E1307" s="27" t="s">
        <v>8412</v>
      </c>
    </row>
    <row r="1308">
      <c r="A1308" s="1" t="s">
        <v>593</v>
      </c>
    </row>
    <row r="1309">
      <c r="A1309" s="1" t="s">
        <v>595</v>
      </c>
      <c r="E1309" s="27" t="s">
        <v>589</v>
      </c>
    </row>
    <row r="1310">
      <c r="A1310" s="1" t="s">
        <v>587</v>
      </c>
      <c r="B1310" s="1">
        <v>78</v>
      </c>
      <c r="C1310" s="26" t="s">
        <v>8421</v>
      </c>
      <c r="D1310" t="s">
        <v>589</v>
      </c>
      <c r="E1310" s="27" t="s">
        <v>8414</v>
      </c>
      <c r="F1310" s="28" t="s">
        <v>610</v>
      </c>
      <c r="G1310" s="29">
        <v>1</v>
      </c>
      <c r="H1310" s="28">
        <v>0</v>
      </c>
      <c r="I1310" s="30">
        <f>ROUND(G1310*H1310,P4)</f>
        <v>0</v>
      </c>
      <c r="L1310" s="30">
        <v>0</v>
      </c>
      <c r="M1310" s="24">
        <f>ROUND(G1310*L1310,P4)</f>
        <v>0</v>
      </c>
      <c r="N1310" s="25" t="s">
        <v>3256</v>
      </c>
      <c r="O1310" s="31">
        <f>M1310*AA1310</f>
        <v>0</v>
      </c>
      <c r="P1310" s="1">
        <v>3</v>
      </c>
      <c r="AA1310" s="1">
        <f>IF(P1310=1,$O$3,IF(P1310=2,$O$4,$O$5))</f>
        <v>0</v>
      </c>
    </row>
    <row r="1311">
      <c r="A1311" s="1" t="s">
        <v>592</v>
      </c>
      <c r="E1311" s="27" t="s">
        <v>8414</v>
      </c>
    </row>
    <row r="1312">
      <c r="A1312" s="1" t="s">
        <v>593</v>
      </c>
    </row>
    <row r="1313">
      <c r="A1313" s="1" t="s">
        <v>595</v>
      </c>
      <c r="E1313" s="27" t="s">
        <v>589</v>
      </c>
    </row>
    <row r="1314">
      <c r="A1314" s="1" t="s">
        <v>587</v>
      </c>
      <c r="B1314" s="1">
        <v>79</v>
      </c>
      <c r="C1314" s="26" t="s">
        <v>8423</v>
      </c>
      <c r="D1314" t="s">
        <v>589</v>
      </c>
      <c r="E1314" s="27" t="s">
        <v>8414</v>
      </c>
      <c r="F1314" s="28" t="s">
        <v>610</v>
      </c>
      <c r="G1314" s="29">
        <v>2</v>
      </c>
      <c r="H1314" s="28">
        <v>0</v>
      </c>
      <c r="I1314" s="30">
        <f>ROUND(G1314*H1314,P4)</f>
        <v>0</v>
      </c>
      <c r="L1314" s="30">
        <v>0</v>
      </c>
      <c r="M1314" s="24">
        <f>ROUND(G1314*L1314,P4)</f>
        <v>0</v>
      </c>
      <c r="N1314" s="25" t="s">
        <v>3256</v>
      </c>
      <c r="O1314" s="31">
        <f>M1314*AA1314</f>
        <v>0</v>
      </c>
      <c r="P1314" s="1">
        <v>3</v>
      </c>
      <c r="AA1314" s="1">
        <f>IF(P1314=1,$O$3,IF(P1314=2,$O$4,$O$5))</f>
        <v>0</v>
      </c>
    </row>
    <row r="1315">
      <c r="A1315" s="1" t="s">
        <v>592</v>
      </c>
      <c r="E1315" s="27" t="s">
        <v>8414</v>
      </c>
    </row>
    <row r="1316">
      <c r="A1316" s="1" t="s">
        <v>593</v>
      </c>
    </row>
    <row r="1317">
      <c r="A1317" s="1" t="s">
        <v>595</v>
      </c>
      <c r="E1317" s="27" t="s">
        <v>589</v>
      </c>
    </row>
    <row r="1318">
      <c r="A1318" s="1" t="s">
        <v>587</v>
      </c>
      <c r="B1318" s="1">
        <v>80</v>
      </c>
      <c r="C1318" s="26" t="s">
        <v>8425</v>
      </c>
      <c r="D1318" t="s">
        <v>589</v>
      </c>
      <c r="E1318" s="27" t="s">
        <v>8418</v>
      </c>
      <c r="F1318" s="28" t="s">
        <v>610</v>
      </c>
      <c r="G1318" s="29">
        <v>1</v>
      </c>
      <c r="H1318" s="28">
        <v>0</v>
      </c>
      <c r="I1318" s="30">
        <f>ROUND(G1318*H1318,P4)</f>
        <v>0</v>
      </c>
      <c r="L1318" s="30">
        <v>0</v>
      </c>
      <c r="M1318" s="24">
        <f>ROUND(G1318*L1318,P4)</f>
        <v>0</v>
      </c>
      <c r="N1318" s="25" t="s">
        <v>3256</v>
      </c>
      <c r="O1318" s="31">
        <f>M1318*AA1318</f>
        <v>0</v>
      </c>
      <c r="P1318" s="1">
        <v>3</v>
      </c>
      <c r="AA1318" s="1">
        <f>IF(P1318=1,$O$3,IF(P1318=2,$O$4,$O$5))</f>
        <v>0</v>
      </c>
    </row>
    <row r="1319">
      <c r="A1319" s="1" t="s">
        <v>592</v>
      </c>
      <c r="E1319" s="27" t="s">
        <v>8418</v>
      </c>
    </row>
    <row r="1320">
      <c r="A1320" s="1" t="s">
        <v>593</v>
      </c>
    </row>
    <row r="1321">
      <c r="A1321" s="1" t="s">
        <v>595</v>
      </c>
      <c r="E1321" s="27" t="s">
        <v>589</v>
      </c>
    </row>
    <row r="1322">
      <c r="A1322" s="1" t="s">
        <v>587</v>
      </c>
      <c r="B1322" s="1">
        <v>81</v>
      </c>
      <c r="C1322" s="26" t="s">
        <v>8614</v>
      </c>
      <c r="D1322" t="s">
        <v>589</v>
      </c>
      <c r="E1322" s="27" t="s">
        <v>8420</v>
      </c>
      <c r="F1322" s="28" t="s">
        <v>610</v>
      </c>
      <c r="G1322" s="29">
        <v>1</v>
      </c>
      <c r="H1322" s="28">
        <v>0</v>
      </c>
      <c r="I1322" s="30">
        <f>ROUND(G1322*H1322,P4)</f>
        <v>0</v>
      </c>
      <c r="L1322" s="30">
        <v>0</v>
      </c>
      <c r="M1322" s="24">
        <f>ROUND(G1322*L1322,P4)</f>
        <v>0</v>
      </c>
      <c r="N1322" s="25" t="s">
        <v>3256</v>
      </c>
      <c r="O1322" s="31">
        <f>M1322*AA1322</f>
        <v>0</v>
      </c>
      <c r="P1322" s="1">
        <v>3</v>
      </c>
      <c r="AA1322" s="1">
        <f>IF(P1322=1,$O$3,IF(P1322=2,$O$4,$O$5))</f>
        <v>0</v>
      </c>
    </row>
    <row r="1323">
      <c r="A1323" s="1" t="s">
        <v>592</v>
      </c>
      <c r="E1323" s="27" t="s">
        <v>8420</v>
      </c>
    </row>
    <row r="1324">
      <c r="A1324" s="1" t="s">
        <v>593</v>
      </c>
    </row>
    <row r="1325">
      <c r="A1325" s="1" t="s">
        <v>595</v>
      </c>
      <c r="E1325" s="27" t="s">
        <v>589</v>
      </c>
    </row>
    <row r="1326">
      <c r="A1326" s="1" t="s">
        <v>587</v>
      </c>
      <c r="B1326" s="1">
        <v>82</v>
      </c>
      <c r="C1326" s="26" t="s">
        <v>8429</v>
      </c>
      <c r="D1326" t="s">
        <v>589</v>
      </c>
      <c r="E1326" s="27" t="s">
        <v>8422</v>
      </c>
      <c r="F1326" s="28" t="s">
        <v>610</v>
      </c>
      <c r="G1326" s="29">
        <v>6</v>
      </c>
      <c r="H1326" s="28">
        <v>0</v>
      </c>
      <c r="I1326" s="30">
        <f>ROUND(G1326*H1326,P4)</f>
        <v>0</v>
      </c>
      <c r="L1326" s="30">
        <v>0</v>
      </c>
      <c r="M1326" s="24">
        <f>ROUND(G1326*L1326,P4)</f>
        <v>0</v>
      </c>
      <c r="N1326" s="25" t="s">
        <v>3256</v>
      </c>
      <c r="O1326" s="31">
        <f>M1326*AA1326</f>
        <v>0</v>
      </c>
      <c r="P1326" s="1">
        <v>3</v>
      </c>
      <c r="AA1326" s="1">
        <f>IF(P1326=1,$O$3,IF(P1326=2,$O$4,$O$5))</f>
        <v>0</v>
      </c>
    </row>
    <row r="1327">
      <c r="A1327" s="1" t="s">
        <v>592</v>
      </c>
      <c r="E1327" s="27" t="s">
        <v>8422</v>
      </c>
    </row>
    <row r="1328">
      <c r="A1328" s="1" t="s">
        <v>593</v>
      </c>
    </row>
    <row r="1329">
      <c r="A1329" s="1" t="s">
        <v>595</v>
      </c>
      <c r="E1329" s="27" t="s">
        <v>589</v>
      </c>
    </row>
    <row r="1330">
      <c r="A1330" s="1" t="s">
        <v>587</v>
      </c>
      <c r="B1330" s="1">
        <v>83</v>
      </c>
      <c r="C1330" s="26" t="s">
        <v>8431</v>
      </c>
      <c r="D1330" t="s">
        <v>589</v>
      </c>
      <c r="E1330" s="27" t="s">
        <v>8426</v>
      </c>
      <c r="F1330" s="28" t="s">
        <v>610</v>
      </c>
      <c r="G1330" s="29">
        <v>1</v>
      </c>
      <c r="H1330" s="28">
        <v>0</v>
      </c>
      <c r="I1330" s="30">
        <f>ROUND(G1330*H1330,P4)</f>
        <v>0</v>
      </c>
      <c r="L1330" s="30">
        <v>0</v>
      </c>
      <c r="M1330" s="24">
        <f>ROUND(G1330*L1330,P4)</f>
        <v>0</v>
      </c>
      <c r="N1330" s="25" t="s">
        <v>3256</v>
      </c>
      <c r="O1330" s="31">
        <f>M1330*AA1330</f>
        <v>0</v>
      </c>
      <c r="P1330" s="1">
        <v>3</v>
      </c>
      <c r="AA1330" s="1">
        <f>IF(P1330=1,$O$3,IF(P1330=2,$O$4,$O$5))</f>
        <v>0</v>
      </c>
    </row>
    <row r="1331">
      <c r="A1331" s="1" t="s">
        <v>592</v>
      </c>
      <c r="E1331" s="27" t="s">
        <v>8426</v>
      </c>
    </row>
    <row r="1332">
      <c r="A1332" s="1" t="s">
        <v>593</v>
      </c>
    </row>
    <row r="1333">
      <c r="A1333" s="1" t="s">
        <v>595</v>
      </c>
      <c r="E1333" s="27" t="s">
        <v>589</v>
      </c>
    </row>
    <row r="1334">
      <c r="A1334" s="1" t="s">
        <v>587</v>
      </c>
      <c r="B1334" s="1">
        <v>84</v>
      </c>
      <c r="C1334" s="26" t="s">
        <v>8433</v>
      </c>
      <c r="D1334" t="s">
        <v>589</v>
      </c>
      <c r="E1334" s="27" t="s">
        <v>8424</v>
      </c>
      <c r="F1334" s="28" t="s">
        <v>610</v>
      </c>
      <c r="G1334" s="29">
        <v>1</v>
      </c>
      <c r="H1334" s="28">
        <v>0</v>
      </c>
      <c r="I1334" s="30">
        <f>ROUND(G1334*H1334,P4)</f>
        <v>0</v>
      </c>
      <c r="L1334" s="30">
        <v>0</v>
      </c>
      <c r="M1334" s="24">
        <f>ROUND(G1334*L1334,P4)</f>
        <v>0</v>
      </c>
      <c r="N1334" s="25" t="s">
        <v>3256</v>
      </c>
      <c r="O1334" s="31">
        <f>M1334*AA1334</f>
        <v>0</v>
      </c>
      <c r="P1334" s="1">
        <v>3</v>
      </c>
      <c r="AA1334" s="1">
        <f>IF(P1334=1,$O$3,IF(P1334=2,$O$4,$O$5))</f>
        <v>0</v>
      </c>
    </row>
    <row r="1335">
      <c r="A1335" s="1" t="s">
        <v>592</v>
      </c>
      <c r="E1335" s="27" t="s">
        <v>8424</v>
      </c>
    </row>
    <row r="1336">
      <c r="A1336" s="1" t="s">
        <v>593</v>
      </c>
    </row>
    <row r="1337">
      <c r="A1337" s="1" t="s">
        <v>595</v>
      </c>
      <c r="E1337" s="27" t="s">
        <v>589</v>
      </c>
    </row>
    <row r="1338">
      <c r="A1338" s="1" t="s">
        <v>587</v>
      </c>
      <c r="B1338" s="1">
        <v>85</v>
      </c>
      <c r="C1338" s="26" t="s">
        <v>8435</v>
      </c>
      <c r="D1338" t="s">
        <v>589</v>
      </c>
      <c r="E1338" s="27" t="s">
        <v>8412</v>
      </c>
      <c r="F1338" s="28" t="s">
        <v>610</v>
      </c>
      <c r="G1338" s="29">
        <v>1</v>
      </c>
      <c r="H1338" s="28">
        <v>0</v>
      </c>
      <c r="I1338" s="30">
        <f>ROUND(G1338*H1338,P4)</f>
        <v>0</v>
      </c>
      <c r="L1338" s="30">
        <v>0</v>
      </c>
      <c r="M1338" s="24">
        <f>ROUND(G1338*L1338,P4)</f>
        <v>0</v>
      </c>
      <c r="N1338" s="25" t="s">
        <v>3256</v>
      </c>
      <c r="O1338" s="31">
        <f>M1338*AA1338</f>
        <v>0</v>
      </c>
      <c r="P1338" s="1">
        <v>3</v>
      </c>
      <c r="AA1338" s="1">
        <f>IF(P1338=1,$O$3,IF(P1338=2,$O$4,$O$5))</f>
        <v>0</v>
      </c>
    </row>
    <row r="1339">
      <c r="A1339" s="1" t="s">
        <v>592</v>
      </c>
      <c r="E1339" s="27" t="s">
        <v>8412</v>
      </c>
    </row>
    <row r="1340">
      <c r="A1340" s="1" t="s">
        <v>593</v>
      </c>
    </row>
    <row r="1341">
      <c r="A1341" s="1" t="s">
        <v>595</v>
      </c>
      <c r="E1341" s="27" t="s">
        <v>589</v>
      </c>
    </row>
    <row r="1342" ht="13">
      <c r="A1342" s="1" t="s">
        <v>584</v>
      </c>
      <c r="C1342" s="22" t="s">
        <v>8453</v>
      </c>
      <c r="E1342" s="23" t="s">
        <v>9399</v>
      </c>
      <c r="L1342" s="24">
        <f>SUMIFS(L1343:L1378,A1343:A1378,"P")</f>
        <v>0</v>
      </c>
      <c r="M1342" s="24">
        <f>SUMIFS(M1343:M1378,A1343:A1378,"P")</f>
        <v>0</v>
      </c>
      <c r="N1342" s="25"/>
    </row>
    <row r="1343">
      <c r="A1343" s="1" t="s">
        <v>587</v>
      </c>
      <c r="B1343" s="1">
        <v>86</v>
      </c>
      <c r="C1343" s="26" t="s">
        <v>8439</v>
      </c>
      <c r="D1343" t="s">
        <v>589</v>
      </c>
      <c r="E1343" s="27" t="s">
        <v>8410</v>
      </c>
      <c r="F1343" s="28" t="s">
        <v>610</v>
      </c>
      <c r="G1343" s="29">
        <v>1</v>
      </c>
      <c r="H1343" s="28">
        <v>0</v>
      </c>
      <c r="I1343" s="30">
        <f>ROUND(G1343*H1343,P4)</f>
        <v>0</v>
      </c>
      <c r="L1343" s="30">
        <v>0</v>
      </c>
      <c r="M1343" s="24">
        <f>ROUND(G1343*L1343,P4)</f>
        <v>0</v>
      </c>
      <c r="N1343" s="25" t="s">
        <v>3256</v>
      </c>
      <c r="O1343" s="31">
        <f>M1343*AA1343</f>
        <v>0</v>
      </c>
      <c r="P1343" s="1">
        <v>3</v>
      </c>
      <c r="AA1343" s="1">
        <f>IF(P1343=1,$O$3,IF(P1343=2,$O$4,$O$5))</f>
        <v>0</v>
      </c>
    </row>
    <row r="1344">
      <c r="A1344" s="1" t="s">
        <v>592</v>
      </c>
      <c r="E1344" s="27" t="s">
        <v>8410</v>
      </c>
    </row>
    <row r="1345">
      <c r="A1345" s="1" t="s">
        <v>593</v>
      </c>
    </row>
    <row r="1346">
      <c r="A1346" s="1" t="s">
        <v>595</v>
      </c>
      <c r="E1346" s="27" t="s">
        <v>589</v>
      </c>
    </row>
    <row r="1347">
      <c r="A1347" s="1" t="s">
        <v>587</v>
      </c>
      <c r="B1347" s="1">
        <v>87</v>
      </c>
      <c r="C1347" s="26" t="s">
        <v>8441</v>
      </c>
      <c r="D1347" t="s">
        <v>589</v>
      </c>
      <c r="E1347" s="27" t="s">
        <v>8412</v>
      </c>
      <c r="F1347" s="28" t="s">
        <v>610</v>
      </c>
      <c r="G1347" s="29">
        <v>1</v>
      </c>
      <c r="H1347" s="28">
        <v>0</v>
      </c>
      <c r="I1347" s="30">
        <f>ROUND(G1347*H1347,P4)</f>
        <v>0</v>
      </c>
      <c r="L1347" s="30">
        <v>0</v>
      </c>
      <c r="M1347" s="24">
        <f>ROUND(G1347*L1347,P4)</f>
        <v>0</v>
      </c>
      <c r="N1347" s="25" t="s">
        <v>3256</v>
      </c>
      <c r="O1347" s="31">
        <f>M1347*AA1347</f>
        <v>0</v>
      </c>
      <c r="P1347" s="1">
        <v>3</v>
      </c>
      <c r="AA1347" s="1">
        <f>IF(P1347=1,$O$3,IF(P1347=2,$O$4,$O$5))</f>
        <v>0</v>
      </c>
    </row>
    <row r="1348">
      <c r="A1348" s="1" t="s">
        <v>592</v>
      </c>
      <c r="E1348" s="27" t="s">
        <v>8412</v>
      </c>
    </row>
    <row r="1349">
      <c r="A1349" s="1" t="s">
        <v>593</v>
      </c>
    </row>
    <row r="1350">
      <c r="A1350" s="1" t="s">
        <v>595</v>
      </c>
      <c r="E1350" s="27" t="s">
        <v>589</v>
      </c>
    </row>
    <row r="1351">
      <c r="A1351" s="1" t="s">
        <v>587</v>
      </c>
      <c r="B1351" s="1">
        <v>88</v>
      </c>
      <c r="C1351" s="26" t="s">
        <v>8443</v>
      </c>
      <c r="D1351" t="s">
        <v>589</v>
      </c>
      <c r="E1351" s="27" t="s">
        <v>8414</v>
      </c>
      <c r="F1351" s="28" t="s">
        <v>610</v>
      </c>
      <c r="G1351" s="29">
        <v>3</v>
      </c>
      <c r="H1351" s="28">
        <v>0</v>
      </c>
      <c r="I1351" s="30">
        <f>ROUND(G1351*H1351,P4)</f>
        <v>0</v>
      </c>
      <c r="L1351" s="30">
        <v>0</v>
      </c>
      <c r="M1351" s="24">
        <f>ROUND(G1351*L1351,P4)</f>
        <v>0</v>
      </c>
      <c r="N1351" s="25" t="s">
        <v>3256</v>
      </c>
      <c r="O1351" s="31">
        <f>M1351*AA1351</f>
        <v>0</v>
      </c>
      <c r="P1351" s="1">
        <v>3</v>
      </c>
      <c r="AA1351" s="1">
        <f>IF(P1351=1,$O$3,IF(P1351=2,$O$4,$O$5))</f>
        <v>0</v>
      </c>
    </row>
    <row r="1352">
      <c r="A1352" s="1" t="s">
        <v>592</v>
      </c>
      <c r="E1352" s="27" t="s">
        <v>8414</v>
      </c>
    </row>
    <row r="1353">
      <c r="A1353" s="1" t="s">
        <v>593</v>
      </c>
    </row>
    <row r="1354">
      <c r="A1354" s="1" t="s">
        <v>595</v>
      </c>
      <c r="E1354" s="27" t="s">
        <v>589</v>
      </c>
    </row>
    <row r="1355">
      <c r="A1355" s="1" t="s">
        <v>587</v>
      </c>
      <c r="B1355" s="1">
        <v>89</v>
      </c>
      <c r="C1355" s="26" t="s">
        <v>8445</v>
      </c>
      <c r="D1355" t="s">
        <v>589</v>
      </c>
      <c r="E1355" s="27" t="s">
        <v>8418</v>
      </c>
      <c r="F1355" s="28" t="s">
        <v>610</v>
      </c>
      <c r="G1355" s="29">
        <v>1</v>
      </c>
      <c r="H1355" s="28">
        <v>0</v>
      </c>
      <c r="I1355" s="30">
        <f>ROUND(G1355*H1355,P4)</f>
        <v>0</v>
      </c>
      <c r="L1355" s="30">
        <v>0</v>
      </c>
      <c r="M1355" s="24">
        <f>ROUND(G1355*L1355,P4)</f>
        <v>0</v>
      </c>
      <c r="N1355" s="25" t="s">
        <v>3256</v>
      </c>
      <c r="O1355" s="31">
        <f>M1355*AA1355</f>
        <v>0</v>
      </c>
      <c r="P1355" s="1">
        <v>3</v>
      </c>
      <c r="AA1355" s="1">
        <f>IF(P1355=1,$O$3,IF(P1355=2,$O$4,$O$5))</f>
        <v>0</v>
      </c>
    </row>
    <row r="1356">
      <c r="A1356" s="1" t="s">
        <v>592</v>
      </c>
      <c r="E1356" s="27" t="s">
        <v>8418</v>
      </c>
    </row>
    <row r="1357">
      <c r="A1357" s="1" t="s">
        <v>593</v>
      </c>
    </row>
    <row r="1358">
      <c r="A1358" s="1" t="s">
        <v>595</v>
      </c>
      <c r="E1358" s="27" t="s">
        <v>589</v>
      </c>
    </row>
    <row r="1359">
      <c r="A1359" s="1" t="s">
        <v>587</v>
      </c>
      <c r="B1359" s="1">
        <v>90</v>
      </c>
      <c r="C1359" s="26" t="s">
        <v>8447</v>
      </c>
      <c r="D1359" t="s">
        <v>589</v>
      </c>
      <c r="E1359" s="27" t="s">
        <v>8420</v>
      </c>
      <c r="F1359" s="28" t="s">
        <v>610</v>
      </c>
      <c r="G1359" s="29">
        <v>1</v>
      </c>
      <c r="H1359" s="28">
        <v>0</v>
      </c>
      <c r="I1359" s="30">
        <f>ROUND(G1359*H1359,P4)</f>
        <v>0</v>
      </c>
      <c r="L1359" s="30">
        <v>0</v>
      </c>
      <c r="M1359" s="24">
        <f>ROUND(G1359*L1359,P4)</f>
        <v>0</v>
      </c>
      <c r="N1359" s="25" t="s">
        <v>3256</v>
      </c>
      <c r="O1359" s="31">
        <f>M1359*AA1359</f>
        <v>0</v>
      </c>
      <c r="P1359" s="1">
        <v>3</v>
      </c>
      <c r="AA1359" s="1">
        <f>IF(P1359=1,$O$3,IF(P1359=2,$O$4,$O$5))</f>
        <v>0</v>
      </c>
    </row>
    <row r="1360">
      <c r="A1360" s="1" t="s">
        <v>592</v>
      </c>
      <c r="E1360" s="27" t="s">
        <v>8420</v>
      </c>
    </row>
    <row r="1361">
      <c r="A1361" s="1" t="s">
        <v>593</v>
      </c>
    </row>
    <row r="1362">
      <c r="A1362" s="1" t="s">
        <v>595</v>
      </c>
      <c r="E1362" s="27" t="s">
        <v>589</v>
      </c>
    </row>
    <row r="1363">
      <c r="A1363" s="1" t="s">
        <v>587</v>
      </c>
      <c r="B1363" s="1">
        <v>91</v>
      </c>
      <c r="C1363" s="26" t="s">
        <v>8449</v>
      </c>
      <c r="D1363" t="s">
        <v>589</v>
      </c>
      <c r="E1363" s="27" t="s">
        <v>8422</v>
      </c>
      <c r="F1363" s="28" t="s">
        <v>610</v>
      </c>
      <c r="G1363" s="29">
        <v>6</v>
      </c>
      <c r="H1363" s="28">
        <v>0</v>
      </c>
      <c r="I1363" s="30">
        <f>ROUND(G1363*H1363,P4)</f>
        <v>0</v>
      </c>
      <c r="L1363" s="30">
        <v>0</v>
      </c>
      <c r="M1363" s="24">
        <f>ROUND(G1363*L1363,P4)</f>
        <v>0</v>
      </c>
      <c r="N1363" s="25" t="s">
        <v>3256</v>
      </c>
      <c r="O1363" s="31">
        <f>M1363*AA1363</f>
        <v>0</v>
      </c>
      <c r="P1363" s="1">
        <v>3</v>
      </c>
      <c r="AA1363" s="1">
        <f>IF(P1363=1,$O$3,IF(P1363=2,$O$4,$O$5))</f>
        <v>0</v>
      </c>
    </row>
    <row r="1364">
      <c r="A1364" s="1" t="s">
        <v>592</v>
      </c>
      <c r="E1364" s="27" t="s">
        <v>8422</v>
      </c>
    </row>
    <row r="1365">
      <c r="A1365" s="1" t="s">
        <v>593</v>
      </c>
    </row>
    <row r="1366">
      <c r="A1366" s="1" t="s">
        <v>595</v>
      </c>
      <c r="E1366" s="27" t="s">
        <v>589</v>
      </c>
    </row>
    <row r="1367">
      <c r="A1367" s="1" t="s">
        <v>587</v>
      </c>
      <c r="B1367" s="1">
        <v>92</v>
      </c>
      <c r="C1367" s="26" t="s">
        <v>8451</v>
      </c>
      <c r="D1367" t="s">
        <v>589</v>
      </c>
      <c r="E1367" s="27" t="s">
        <v>8424</v>
      </c>
      <c r="F1367" s="28" t="s">
        <v>610</v>
      </c>
      <c r="G1367" s="29">
        <v>1</v>
      </c>
      <c r="H1367" s="28">
        <v>0</v>
      </c>
      <c r="I1367" s="30">
        <f>ROUND(G1367*H1367,P4)</f>
        <v>0</v>
      </c>
      <c r="L1367" s="30">
        <v>0</v>
      </c>
      <c r="M1367" s="24">
        <f>ROUND(G1367*L1367,P4)</f>
        <v>0</v>
      </c>
      <c r="N1367" s="25" t="s">
        <v>3256</v>
      </c>
      <c r="O1367" s="31">
        <f>M1367*AA1367</f>
        <v>0</v>
      </c>
      <c r="P1367" s="1">
        <v>3</v>
      </c>
      <c r="AA1367" s="1">
        <f>IF(P1367=1,$O$3,IF(P1367=2,$O$4,$O$5))</f>
        <v>0</v>
      </c>
    </row>
    <row r="1368">
      <c r="A1368" s="1" t="s">
        <v>592</v>
      </c>
      <c r="E1368" s="27" t="s">
        <v>8424</v>
      </c>
    </row>
    <row r="1369">
      <c r="A1369" s="1" t="s">
        <v>593</v>
      </c>
    </row>
    <row r="1370">
      <c r="A1370" s="1" t="s">
        <v>595</v>
      </c>
      <c r="E1370" s="27" t="s">
        <v>589</v>
      </c>
    </row>
    <row r="1371">
      <c r="A1371" s="1" t="s">
        <v>587</v>
      </c>
      <c r="B1371" s="1">
        <v>93</v>
      </c>
      <c r="C1371" s="26" t="s">
        <v>8617</v>
      </c>
      <c r="D1371" t="s">
        <v>589</v>
      </c>
      <c r="E1371" s="27" t="s">
        <v>8426</v>
      </c>
      <c r="F1371" s="28" t="s">
        <v>610</v>
      </c>
      <c r="G1371" s="29">
        <v>1</v>
      </c>
      <c r="H1371" s="28">
        <v>0</v>
      </c>
      <c r="I1371" s="30">
        <f>ROUND(G1371*H1371,P4)</f>
        <v>0</v>
      </c>
      <c r="L1371" s="30">
        <v>0</v>
      </c>
      <c r="M1371" s="24">
        <f>ROUND(G1371*L1371,P4)</f>
        <v>0</v>
      </c>
      <c r="N1371" s="25" t="s">
        <v>3256</v>
      </c>
      <c r="O1371" s="31">
        <f>M1371*AA1371</f>
        <v>0</v>
      </c>
      <c r="P1371" s="1">
        <v>3</v>
      </c>
      <c r="AA1371" s="1">
        <f>IF(P1371=1,$O$3,IF(P1371=2,$O$4,$O$5))</f>
        <v>0</v>
      </c>
    </row>
    <row r="1372">
      <c r="A1372" s="1" t="s">
        <v>592</v>
      </c>
      <c r="E1372" s="27" t="s">
        <v>8426</v>
      </c>
    </row>
    <row r="1373">
      <c r="A1373" s="1" t="s">
        <v>593</v>
      </c>
    </row>
    <row r="1374">
      <c r="A1374" s="1" t="s">
        <v>595</v>
      </c>
      <c r="E1374" s="27" t="s">
        <v>589</v>
      </c>
    </row>
    <row r="1375">
      <c r="A1375" s="1" t="s">
        <v>587</v>
      </c>
      <c r="B1375" s="1">
        <v>94</v>
      </c>
      <c r="C1375" s="26" t="s">
        <v>8455</v>
      </c>
      <c r="D1375" t="s">
        <v>589</v>
      </c>
      <c r="E1375" s="27" t="s">
        <v>8412</v>
      </c>
      <c r="F1375" s="28" t="s">
        <v>610</v>
      </c>
      <c r="G1375" s="29">
        <v>1</v>
      </c>
      <c r="H1375" s="28">
        <v>0</v>
      </c>
      <c r="I1375" s="30">
        <f>ROUND(G1375*H1375,P4)</f>
        <v>0</v>
      </c>
      <c r="L1375" s="30">
        <v>0</v>
      </c>
      <c r="M1375" s="24">
        <f>ROUND(G1375*L1375,P4)</f>
        <v>0</v>
      </c>
      <c r="N1375" s="25" t="s">
        <v>3256</v>
      </c>
      <c r="O1375" s="31">
        <f>M1375*AA1375</f>
        <v>0</v>
      </c>
      <c r="P1375" s="1">
        <v>3</v>
      </c>
      <c r="AA1375" s="1">
        <f>IF(P1375=1,$O$3,IF(P1375=2,$O$4,$O$5))</f>
        <v>0</v>
      </c>
    </row>
    <row r="1376">
      <c r="A1376" s="1" t="s">
        <v>592</v>
      </c>
      <c r="E1376" s="27" t="s">
        <v>8412</v>
      </c>
    </row>
    <row r="1377">
      <c r="A1377" s="1" t="s">
        <v>593</v>
      </c>
    </row>
    <row r="1378">
      <c r="A1378" s="1" t="s">
        <v>595</v>
      </c>
      <c r="E1378" s="27" t="s">
        <v>589</v>
      </c>
    </row>
    <row r="1379" ht="13">
      <c r="A1379" s="1" t="s">
        <v>584</v>
      </c>
      <c r="C1379" s="22" t="s">
        <v>9400</v>
      </c>
      <c r="E1379" s="23" t="s">
        <v>9399</v>
      </c>
      <c r="L1379" s="24">
        <f>SUMIFS(L1380:L1419,A1380:A1419,"P")</f>
        <v>0</v>
      </c>
      <c r="M1379" s="24">
        <f>SUMIFS(M1380:M1419,A1380:A1419,"P")</f>
        <v>0</v>
      </c>
      <c r="N1379" s="25"/>
    </row>
    <row r="1380">
      <c r="A1380" s="1" t="s">
        <v>587</v>
      </c>
      <c r="B1380" s="1">
        <v>95</v>
      </c>
      <c r="C1380" s="26" t="s">
        <v>9401</v>
      </c>
      <c r="D1380" t="s">
        <v>589</v>
      </c>
      <c r="E1380" s="27" t="s">
        <v>8478</v>
      </c>
      <c r="F1380" s="28" t="s">
        <v>610</v>
      </c>
      <c r="G1380" s="29">
        <v>1</v>
      </c>
      <c r="H1380" s="28">
        <v>0</v>
      </c>
      <c r="I1380" s="30">
        <f>ROUND(G1380*H1380,P4)</f>
        <v>0</v>
      </c>
      <c r="L1380" s="30">
        <v>0</v>
      </c>
      <c r="M1380" s="24">
        <f>ROUND(G1380*L1380,P4)</f>
        <v>0</v>
      </c>
      <c r="N1380" s="25" t="s">
        <v>3256</v>
      </c>
      <c r="O1380" s="31">
        <f>M1380*AA1380</f>
        <v>0</v>
      </c>
      <c r="P1380" s="1">
        <v>3</v>
      </c>
      <c r="AA1380" s="1">
        <f>IF(P1380=1,$O$3,IF(P1380=2,$O$4,$O$5))</f>
        <v>0</v>
      </c>
    </row>
    <row r="1381">
      <c r="A1381" s="1" t="s">
        <v>592</v>
      </c>
      <c r="E1381" s="27" t="s">
        <v>8478</v>
      </c>
    </row>
    <row r="1382">
      <c r="A1382" s="1" t="s">
        <v>593</v>
      </c>
    </row>
    <row r="1383">
      <c r="A1383" s="1" t="s">
        <v>595</v>
      </c>
      <c r="E1383" s="27" t="s">
        <v>589</v>
      </c>
    </row>
    <row r="1384">
      <c r="A1384" s="1" t="s">
        <v>587</v>
      </c>
      <c r="B1384" s="1">
        <v>96</v>
      </c>
      <c r="C1384" s="26" t="s">
        <v>9402</v>
      </c>
      <c r="D1384" t="s">
        <v>589</v>
      </c>
      <c r="E1384" s="27" t="s">
        <v>8480</v>
      </c>
      <c r="F1384" s="28" t="s">
        <v>610</v>
      </c>
      <c r="G1384" s="29">
        <v>1</v>
      </c>
      <c r="H1384" s="28">
        <v>0</v>
      </c>
      <c r="I1384" s="30">
        <f>ROUND(G1384*H1384,P4)</f>
        <v>0</v>
      </c>
      <c r="L1384" s="30">
        <v>0</v>
      </c>
      <c r="M1384" s="24">
        <f>ROUND(G1384*L1384,P4)</f>
        <v>0</v>
      </c>
      <c r="N1384" s="25" t="s">
        <v>3256</v>
      </c>
      <c r="O1384" s="31">
        <f>M1384*AA1384</f>
        <v>0</v>
      </c>
      <c r="P1384" s="1">
        <v>3</v>
      </c>
      <c r="AA1384" s="1">
        <f>IF(P1384=1,$O$3,IF(P1384=2,$O$4,$O$5))</f>
        <v>0</v>
      </c>
    </row>
    <row r="1385">
      <c r="A1385" s="1" t="s">
        <v>592</v>
      </c>
      <c r="E1385" s="27" t="s">
        <v>8480</v>
      </c>
    </row>
    <row r="1386">
      <c r="A1386" s="1" t="s">
        <v>593</v>
      </c>
    </row>
    <row r="1387">
      <c r="A1387" s="1" t="s">
        <v>595</v>
      </c>
      <c r="E1387" s="27" t="s">
        <v>589</v>
      </c>
    </row>
    <row r="1388">
      <c r="A1388" s="1" t="s">
        <v>587</v>
      </c>
      <c r="B1388" s="1">
        <v>97</v>
      </c>
      <c r="C1388" s="26" t="s">
        <v>9403</v>
      </c>
      <c r="D1388" t="s">
        <v>589</v>
      </c>
      <c r="E1388" s="27" t="s">
        <v>8482</v>
      </c>
      <c r="F1388" s="28" t="s">
        <v>610</v>
      </c>
      <c r="G1388" s="29">
        <v>3</v>
      </c>
      <c r="H1388" s="28">
        <v>0</v>
      </c>
      <c r="I1388" s="30">
        <f>ROUND(G1388*H1388,P4)</f>
        <v>0</v>
      </c>
      <c r="L1388" s="30">
        <v>0</v>
      </c>
      <c r="M1388" s="24">
        <f>ROUND(G1388*L1388,P4)</f>
        <v>0</v>
      </c>
      <c r="N1388" s="25" t="s">
        <v>3256</v>
      </c>
      <c r="O1388" s="31">
        <f>M1388*AA1388</f>
        <v>0</v>
      </c>
      <c r="P1388" s="1">
        <v>3</v>
      </c>
      <c r="AA1388" s="1">
        <f>IF(P1388=1,$O$3,IF(P1388=2,$O$4,$O$5))</f>
        <v>0</v>
      </c>
    </row>
    <row r="1389">
      <c r="A1389" s="1" t="s">
        <v>592</v>
      </c>
      <c r="E1389" s="27" t="s">
        <v>8482</v>
      </c>
    </row>
    <row r="1390">
      <c r="A1390" s="1" t="s">
        <v>593</v>
      </c>
    </row>
    <row r="1391">
      <c r="A1391" s="1" t="s">
        <v>595</v>
      </c>
      <c r="E1391" s="27" t="s">
        <v>589</v>
      </c>
    </row>
    <row r="1392">
      <c r="A1392" s="1" t="s">
        <v>587</v>
      </c>
      <c r="B1392" s="1">
        <v>98</v>
      </c>
      <c r="C1392" s="26" t="s">
        <v>9404</v>
      </c>
      <c r="D1392" t="s">
        <v>589</v>
      </c>
      <c r="E1392" s="27" t="s">
        <v>9377</v>
      </c>
      <c r="F1392" s="28" t="s">
        <v>610</v>
      </c>
      <c r="G1392" s="29">
        <v>1</v>
      </c>
      <c r="H1392" s="28">
        <v>0</v>
      </c>
      <c r="I1392" s="30">
        <f>ROUND(G1392*H1392,P4)</f>
        <v>0</v>
      </c>
      <c r="L1392" s="30">
        <v>0</v>
      </c>
      <c r="M1392" s="24">
        <f>ROUND(G1392*L1392,P4)</f>
        <v>0</v>
      </c>
      <c r="N1392" s="25" t="s">
        <v>3256</v>
      </c>
      <c r="O1392" s="31">
        <f>M1392*AA1392</f>
        <v>0</v>
      </c>
      <c r="P1392" s="1">
        <v>3</v>
      </c>
      <c r="AA1392" s="1">
        <f>IF(P1392=1,$O$3,IF(P1392=2,$O$4,$O$5))</f>
        <v>0</v>
      </c>
    </row>
    <row r="1393">
      <c r="A1393" s="1" t="s">
        <v>592</v>
      </c>
      <c r="E1393" s="27" t="s">
        <v>9377</v>
      </c>
    </row>
    <row r="1394">
      <c r="A1394" s="1" t="s">
        <v>593</v>
      </c>
    </row>
    <row r="1395">
      <c r="A1395" s="1" t="s">
        <v>595</v>
      </c>
      <c r="E1395" s="27" t="s">
        <v>589</v>
      </c>
    </row>
    <row r="1396">
      <c r="A1396" s="1" t="s">
        <v>587</v>
      </c>
      <c r="B1396" s="1">
        <v>99</v>
      </c>
      <c r="C1396" s="26" t="s">
        <v>9405</v>
      </c>
      <c r="D1396" t="s">
        <v>589</v>
      </c>
      <c r="E1396" s="27" t="s">
        <v>8490</v>
      </c>
      <c r="F1396" s="28" t="s">
        <v>610</v>
      </c>
      <c r="G1396" s="29">
        <v>1</v>
      </c>
      <c r="H1396" s="28">
        <v>0</v>
      </c>
      <c r="I1396" s="30">
        <f>ROUND(G1396*H1396,P4)</f>
        <v>0</v>
      </c>
      <c r="L1396" s="30">
        <v>0</v>
      </c>
      <c r="M1396" s="24">
        <f>ROUND(G1396*L1396,P4)</f>
        <v>0</v>
      </c>
      <c r="N1396" s="25" t="s">
        <v>3256</v>
      </c>
      <c r="O1396" s="31">
        <f>M1396*AA1396</f>
        <v>0</v>
      </c>
      <c r="P1396" s="1">
        <v>3</v>
      </c>
      <c r="AA1396" s="1">
        <f>IF(P1396=1,$O$3,IF(P1396=2,$O$4,$O$5))</f>
        <v>0</v>
      </c>
    </row>
    <row r="1397">
      <c r="A1397" s="1" t="s">
        <v>592</v>
      </c>
      <c r="E1397" s="27" t="s">
        <v>8490</v>
      </c>
    </row>
    <row r="1398">
      <c r="A1398" s="1" t="s">
        <v>593</v>
      </c>
    </row>
    <row r="1399">
      <c r="A1399" s="1" t="s">
        <v>595</v>
      </c>
      <c r="E1399" s="27" t="s">
        <v>589</v>
      </c>
    </row>
    <row r="1400">
      <c r="A1400" s="1" t="s">
        <v>587</v>
      </c>
      <c r="B1400" s="1">
        <v>100</v>
      </c>
      <c r="C1400" s="26" t="s">
        <v>9406</v>
      </c>
      <c r="D1400" t="s">
        <v>589</v>
      </c>
      <c r="E1400" s="27" t="s">
        <v>8492</v>
      </c>
      <c r="F1400" s="28" t="s">
        <v>610</v>
      </c>
      <c r="G1400" s="29">
        <v>3</v>
      </c>
      <c r="H1400" s="28">
        <v>0</v>
      </c>
      <c r="I1400" s="30">
        <f>ROUND(G1400*H1400,P4)</f>
        <v>0</v>
      </c>
      <c r="L1400" s="30">
        <v>0</v>
      </c>
      <c r="M1400" s="24">
        <f>ROUND(G1400*L1400,P4)</f>
        <v>0</v>
      </c>
      <c r="N1400" s="25" t="s">
        <v>3256</v>
      </c>
      <c r="O1400" s="31">
        <f>M1400*AA1400</f>
        <v>0</v>
      </c>
      <c r="P1400" s="1">
        <v>3</v>
      </c>
      <c r="AA1400" s="1">
        <f>IF(P1400=1,$O$3,IF(P1400=2,$O$4,$O$5))</f>
        <v>0</v>
      </c>
    </row>
    <row r="1401">
      <c r="A1401" s="1" t="s">
        <v>592</v>
      </c>
      <c r="E1401" s="27" t="s">
        <v>8492</v>
      </c>
    </row>
    <row r="1402">
      <c r="A1402" s="1" t="s">
        <v>593</v>
      </c>
    </row>
    <row r="1403">
      <c r="A1403" s="1" t="s">
        <v>595</v>
      </c>
      <c r="E1403" s="27" t="s">
        <v>589</v>
      </c>
    </row>
    <row r="1404">
      <c r="A1404" s="1" t="s">
        <v>587</v>
      </c>
      <c r="B1404" s="1">
        <v>101</v>
      </c>
      <c r="C1404" s="26" t="s">
        <v>9407</v>
      </c>
      <c r="D1404" t="s">
        <v>589</v>
      </c>
      <c r="E1404" s="27" t="s">
        <v>8494</v>
      </c>
      <c r="F1404" s="28" t="s">
        <v>610</v>
      </c>
      <c r="G1404" s="29">
        <v>3</v>
      </c>
      <c r="H1404" s="28">
        <v>0</v>
      </c>
      <c r="I1404" s="30">
        <f>ROUND(G1404*H1404,P4)</f>
        <v>0</v>
      </c>
      <c r="L1404" s="30">
        <v>0</v>
      </c>
      <c r="M1404" s="24">
        <f>ROUND(G1404*L1404,P4)</f>
        <v>0</v>
      </c>
      <c r="N1404" s="25" t="s">
        <v>3256</v>
      </c>
      <c r="O1404" s="31">
        <f>M1404*AA1404</f>
        <v>0</v>
      </c>
      <c r="P1404" s="1">
        <v>3</v>
      </c>
      <c r="AA1404" s="1">
        <f>IF(P1404=1,$O$3,IF(P1404=2,$O$4,$O$5))</f>
        <v>0</v>
      </c>
    </row>
    <row r="1405">
      <c r="A1405" s="1" t="s">
        <v>592</v>
      </c>
      <c r="E1405" s="27" t="s">
        <v>8494</v>
      </c>
    </row>
    <row r="1406">
      <c r="A1406" s="1" t="s">
        <v>593</v>
      </c>
    </row>
    <row r="1407">
      <c r="A1407" s="1" t="s">
        <v>595</v>
      </c>
      <c r="E1407" s="27" t="s">
        <v>589</v>
      </c>
    </row>
    <row r="1408" ht="25">
      <c r="A1408" s="1" t="s">
        <v>587</v>
      </c>
      <c r="B1408" s="1">
        <v>102</v>
      </c>
      <c r="C1408" s="26" t="s">
        <v>9408</v>
      </c>
      <c r="D1408" t="s">
        <v>589</v>
      </c>
      <c r="E1408" s="27" t="s">
        <v>9396</v>
      </c>
      <c r="F1408" s="28" t="s">
        <v>610</v>
      </c>
      <c r="G1408" s="29">
        <v>1</v>
      </c>
      <c r="H1408" s="28">
        <v>0</v>
      </c>
      <c r="I1408" s="30">
        <f>ROUND(G1408*H1408,P4)</f>
        <v>0</v>
      </c>
      <c r="L1408" s="30">
        <v>0</v>
      </c>
      <c r="M1408" s="24">
        <f>ROUND(G1408*L1408,P4)</f>
        <v>0</v>
      </c>
      <c r="N1408" s="25" t="s">
        <v>3256</v>
      </c>
      <c r="O1408" s="31">
        <f>M1408*AA1408</f>
        <v>0</v>
      </c>
      <c r="P1408" s="1">
        <v>3</v>
      </c>
      <c r="AA1408" s="1">
        <f>IF(P1408=1,$O$3,IF(P1408=2,$O$4,$O$5))</f>
        <v>0</v>
      </c>
    </row>
    <row r="1409" ht="25">
      <c r="A1409" s="1" t="s">
        <v>592</v>
      </c>
      <c r="E1409" s="27" t="s">
        <v>9396</v>
      </c>
    </row>
    <row r="1410">
      <c r="A1410" s="1" t="s">
        <v>593</v>
      </c>
    </row>
    <row r="1411">
      <c r="A1411" s="1" t="s">
        <v>595</v>
      </c>
      <c r="E1411" s="27" t="s">
        <v>589</v>
      </c>
    </row>
    <row r="1412">
      <c r="A1412" s="1" t="s">
        <v>587</v>
      </c>
      <c r="B1412" s="1">
        <v>103</v>
      </c>
      <c r="C1412" s="26" t="s">
        <v>9409</v>
      </c>
      <c r="D1412" t="s">
        <v>589</v>
      </c>
      <c r="E1412" s="27" t="s">
        <v>8498</v>
      </c>
      <c r="F1412" s="28" t="s">
        <v>610</v>
      </c>
      <c r="G1412" s="29">
        <v>1</v>
      </c>
      <c r="H1412" s="28">
        <v>0</v>
      </c>
      <c r="I1412" s="30">
        <f>ROUND(G1412*H1412,P4)</f>
        <v>0</v>
      </c>
      <c r="L1412" s="30">
        <v>0</v>
      </c>
      <c r="M1412" s="24">
        <f>ROUND(G1412*L1412,P4)</f>
        <v>0</v>
      </c>
      <c r="N1412" s="25" t="s">
        <v>3256</v>
      </c>
      <c r="O1412" s="31">
        <f>M1412*AA1412</f>
        <v>0</v>
      </c>
      <c r="P1412" s="1">
        <v>3</v>
      </c>
      <c r="AA1412" s="1">
        <f>IF(P1412=1,$O$3,IF(P1412=2,$O$4,$O$5))</f>
        <v>0</v>
      </c>
    </row>
    <row r="1413">
      <c r="A1413" s="1" t="s">
        <v>592</v>
      </c>
      <c r="E1413" s="27" t="s">
        <v>8498</v>
      </c>
    </row>
    <row r="1414">
      <c r="A1414" s="1" t="s">
        <v>593</v>
      </c>
    </row>
    <row r="1415">
      <c r="A1415" s="1" t="s">
        <v>595</v>
      </c>
      <c r="E1415" s="27" t="s">
        <v>589</v>
      </c>
    </row>
    <row r="1416">
      <c r="A1416" s="1" t="s">
        <v>587</v>
      </c>
      <c r="B1416" s="1">
        <v>104</v>
      </c>
      <c r="C1416" s="26" t="s">
        <v>9410</v>
      </c>
      <c r="D1416" t="s">
        <v>589</v>
      </c>
      <c r="E1416" s="27" t="s">
        <v>9384</v>
      </c>
      <c r="F1416" s="28" t="s">
        <v>610</v>
      </c>
      <c r="G1416" s="29">
        <v>1</v>
      </c>
      <c r="H1416" s="28">
        <v>0</v>
      </c>
      <c r="I1416" s="30">
        <f>ROUND(G1416*H1416,P4)</f>
        <v>0</v>
      </c>
      <c r="L1416" s="30">
        <v>0</v>
      </c>
      <c r="M1416" s="24">
        <f>ROUND(G1416*L1416,P4)</f>
        <v>0</v>
      </c>
      <c r="N1416" s="25" t="s">
        <v>3256</v>
      </c>
      <c r="O1416" s="31">
        <f>M1416*AA1416</f>
        <v>0</v>
      </c>
      <c r="P1416" s="1">
        <v>3</v>
      </c>
      <c r="AA1416" s="1">
        <f>IF(P1416=1,$O$3,IF(P1416=2,$O$4,$O$5))</f>
        <v>0</v>
      </c>
    </row>
    <row r="1417">
      <c r="A1417" s="1" t="s">
        <v>592</v>
      </c>
      <c r="E1417" s="27" t="s">
        <v>9384</v>
      </c>
    </row>
    <row r="1418">
      <c r="A1418" s="1" t="s">
        <v>593</v>
      </c>
    </row>
    <row r="1419">
      <c r="A1419" s="1" t="s">
        <v>595</v>
      </c>
      <c r="E1419" s="27" t="s">
        <v>589</v>
      </c>
    </row>
    <row r="1420" ht="13">
      <c r="A1420" s="1" t="s">
        <v>584</v>
      </c>
      <c r="C1420" s="22" t="s">
        <v>8475</v>
      </c>
      <c r="E1420" s="23" t="s">
        <v>9411</v>
      </c>
      <c r="L1420" s="24">
        <f>SUMIFS(L1421:L1456,A1421:A1456,"P")</f>
        <v>0</v>
      </c>
      <c r="M1420" s="24">
        <f>SUMIFS(M1421:M1456,A1421:A1456,"P")</f>
        <v>0</v>
      </c>
      <c r="N1420" s="25"/>
    </row>
    <row r="1421">
      <c r="A1421" s="1" t="s">
        <v>587</v>
      </c>
      <c r="B1421" s="1">
        <v>105</v>
      </c>
      <c r="C1421" s="26" t="s">
        <v>8459</v>
      </c>
      <c r="D1421" t="s">
        <v>589</v>
      </c>
      <c r="E1421" s="27" t="s">
        <v>8410</v>
      </c>
      <c r="F1421" s="28" t="s">
        <v>610</v>
      </c>
      <c r="G1421" s="29">
        <v>1</v>
      </c>
      <c r="H1421" s="28">
        <v>0</v>
      </c>
      <c r="I1421" s="30">
        <f>ROUND(G1421*H1421,P4)</f>
        <v>0</v>
      </c>
      <c r="L1421" s="30">
        <v>0</v>
      </c>
      <c r="M1421" s="24">
        <f>ROUND(G1421*L1421,P4)</f>
        <v>0</v>
      </c>
      <c r="N1421" s="25" t="s">
        <v>3256</v>
      </c>
      <c r="O1421" s="31">
        <f>M1421*AA1421</f>
        <v>0</v>
      </c>
      <c r="P1421" s="1">
        <v>3</v>
      </c>
      <c r="AA1421" s="1">
        <f>IF(P1421=1,$O$3,IF(P1421=2,$O$4,$O$5))</f>
        <v>0</v>
      </c>
    </row>
    <row r="1422">
      <c r="A1422" s="1" t="s">
        <v>592</v>
      </c>
      <c r="E1422" s="27" t="s">
        <v>8410</v>
      </c>
    </row>
    <row r="1423">
      <c r="A1423" s="1" t="s">
        <v>593</v>
      </c>
    </row>
    <row r="1424">
      <c r="A1424" s="1" t="s">
        <v>595</v>
      </c>
      <c r="E1424" s="27" t="s">
        <v>589</v>
      </c>
    </row>
    <row r="1425">
      <c r="A1425" s="1" t="s">
        <v>587</v>
      </c>
      <c r="B1425" s="1">
        <v>106</v>
      </c>
      <c r="C1425" s="26" t="s">
        <v>8461</v>
      </c>
      <c r="D1425" t="s">
        <v>589</v>
      </c>
      <c r="E1425" s="27" t="s">
        <v>8412</v>
      </c>
      <c r="F1425" s="28" t="s">
        <v>610</v>
      </c>
      <c r="G1425" s="29">
        <v>1</v>
      </c>
      <c r="H1425" s="28">
        <v>0</v>
      </c>
      <c r="I1425" s="30">
        <f>ROUND(G1425*H1425,P4)</f>
        <v>0</v>
      </c>
      <c r="L1425" s="30">
        <v>0</v>
      </c>
      <c r="M1425" s="24">
        <f>ROUND(G1425*L1425,P4)</f>
        <v>0</v>
      </c>
      <c r="N1425" s="25" t="s">
        <v>3256</v>
      </c>
      <c r="O1425" s="31">
        <f>M1425*AA1425</f>
        <v>0</v>
      </c>
      <c r="P1425" s="1">
        <v>3</v>
      </c>
      <c r="AA1425" s="1">
        <f>IF(P1425=1,$O$3,IF(P1425=2,$O$4,$O$5))</f>
        <v>0</v>
      </c>
    </row>
    <row r="1426">
      <c r="A1426" s="1" t="s">
        <v>592</v>
      </c>
      <c r="E1426" s="27" t="s">
        <v>8412</v>
      </c>
    </row>
    <row r="1427">
      <c r="A1427" s="1" t="s">
        <v>593</v>
      </c>
    </row>
    <row r="1428">
      <c r="A1428" s="1" t="s">
        <v>595</v>
      </c>
      <c r="E1428" s="27" t="s">
        <v>589</v>
      </c>
    </row>
    <row r="1429">
      <c r="A1429" s="1" t="s">
        <v>587</v>
      </c>
      <c r="B1429" s="1">
        <v>107</v>
      </c>
      <c r="C1429" s="26" t="s">
        <v>8463</v>
      </c>
      <c r="D1429" t="s">
        <v>589</v>
      </c>
      <c r="E1429" s="27" t="s">
        <v>8414</v>
      </c>
      <c r="F1429" s="28" t="s">
        <v>610</v>
      </c>
      <c r="G1429" s="29">
        <v>9</v>
      </c>
      <c r="H1429" s="28">
        <v>0</v>
      </c>
      <c r="I1429" s="30">
        <f>ROUND(G1429*H1429,P4)</f>
        <v>0</v>
      </c>
      <c r="L1429" s="30">
        <v>0</v>
      </c>
      <c r="M1429" s="24">
        <f>ROUND(G1429*L1429,P4)</f>
        <v>0</v>
      </c>
      <c r="N1429" s="25" t="s">
        <v>3256</v>
      </c>
      <c r="O1429" s="31">
        <f>M1429*AA1429</f>
        <v>0</v>
      </c>
      <c r="P1429" s="1">
        <v>3</v>
      </c>
      <c r="AA1429" s="1">
        <f>IF(P1429=1,$O$3,IF(P1429=2,$O$4,$O$5))</f>
        <v>0</v>
      </c>
    </row>
    <row r="1430">
      <c r="A1430" s="1" t="s">
        <v>592</v>
      </c>
      <c r="E1430" s="27" t="s">
        <v>8414</v>
      </c>
    </row>
    <row r="1431">
      <c r="A1431" s="1" t="s">
        <v>593</v>
      </c>
    </row>
    <row r="1432">
      <c r="A1432" s="1" t="s">
        <v>595</v>
      </c>
      <c r="E1432" s="27" t="s">
        <v>589</v>
      </c>
    </row>
    <row r="1433">
      <c r="A1433" s="1" t="s">
        <v>587</v>
      </c>
      <c r="B1433" s="1">
        <v>108</v>
      </c>
      <c r="C1433" s="26" t="s">
        <v>8465</v>
      </c>
      <c r="D1433" t="s">
        <v>589</v>
      </c>
      <c r="E1433" s="27" t="s">
        <v>8418</v>
      </c>
      <c r="F1433" s="28" t="s">
        <v>610</v>
      </c>
      <c r="G1433" s="29">
        <v>3</v>
      </c>
      <c r="H1433" s="28">
        <v>0</v>
      </c>
      <c r="I1433" s="30">
        <f>ROUND(G1433*H1433,P4)</f>
        <v>0</v>
      </c>
      <c r="L1433" s="30">
        <v>0</v>
      </c>
      <c r="M1433" s="24">
        <f>ROUND(G1433*L1433,P4)</f>
        <v>0</v>
      </c>
      <c r="N1433" s="25" t="s">
        <v>3256</v>
      </c>
      <c r="O1433" s="31">
        <f>M1433*AA1433</f>
        <v>0</v>
      </c>
      <c r="P1433" s="1">
        <v>3</v>
      </c>
      <c r="AA1433" s="1">
        <f>IF(P1433=1,$O$3,IF(P1433=2,$O$4,$O$5))</f>
        <v>0</v>
      </c>
    </row>
    <row r="1434">
      <c r="A1434" s="1" t="s">
        <v>592</v>
      </c>
      <c r="E1434" s="27" t="s">
        <v>8418</v>
      </c>
    </row>
    <row r="1435">
      <c r="A1435" s="1" t="s">
        <v>593</v>
      </c>
    </row>
    <row r="1436">
      <c r="A1436" s="1" t="s">
        <v>595</v>
      </c>
      <c r="E1436" s="27" t="s">
        <v>589</v>
      </c>
    </row>
    <row r="1437">
      <c r="A1437" s="1" t="s">
        <v>587</v>
      </c>
      <c r="B1437" s="1">
        <v>109</v>
      </c>
      <c r="C1437" s="26" t="s">
        <v>8467</v>
      </c>
      <c r="D1437" t="s">
        <v>589</v>
      </c>
      <c r="E1437" s="27" t="s">
        <v>8420</v>
      </c>
      <c r="F1437" s="28" t="s">
        <v>610</v>
      </c>
      <c r="G1437" s="29">
        <v>3</v>
      </c>
      <c r="H1437" s="28">
        <v>0</v>
      </c>
      <c r="I1437" s="30">
        <f>ROUND(G1437*H1437,P4)</f>
        <v>0</v>
      </c>
      <c r="L1437" s="30">
        <v>0</v>
      </c>
      <c r="M1437" s="24">
        <f>ROUND(G1437*L1437,P4)</f>
        <v>0</v>
      </c>
      <c r="N1437" s="25" t="s">
        <v>3256</v>
      </c>
      <c r="O1437" s="31">
        <f>M1437*AA1437</f>
        <v>0</v>
      </c>
      <c r="P1437" s="1">
        <v>3</v>
      </c>
      <c r="AA1437" s="1">
        <f>IF(P1437=1,$O$3,IF(P1437=2,$O$4,$O$5))</f>
        <v>0</v>
      </c>
    </row>
    <row r="1438">
      <c r="A1438" s="1" t="s">
        <v>592</v>
      </c>
      <c r="E1438" s="27" t="s">
        <v>8420</v>
      </c>
    </row>
    <row r="1439">
      <c r="A1439" s="1" t="s">
        <v>593</v>
      </c>
    </row>
    <row r="1440">
      <c r="A1440" s="1" t="s">
        <v>595</v>
      </c>
      <c r="E1440" s="27" t="s">
        <v>589</v>
      </c>
    </row>
    <row r="1441">
      <c r="A1441" s="1" t="s">
        <v>587</v>
      </c>
      <c r="B1441" s="1">
        <v>110</v>
      </c>
      <c r="C1441" s="26" t="s">
        <v>8469</v>
      </c>
      <c r="D1441" t="s">
        <v>589</v>
      </c>
      <c r="E1441" s="27" t="s">
        <v>8422</v>
      </c>
      <c r="F1441" s="28" t="s">
        <v>610</v>
      </c>
      <c r="G1441" s="29">
        <v>21</v>
      </c>
      <c r="H1441" s="28">
        <v>0</v>
      </c>
      <c r="I1441" s="30">
        <f>ROUND(G1441*H1441,P4)</f>
        <v>0</v>
      </c>
      <c r="L1441" s="30">
        <v>0</v>
      </c>
      <c r="M1441" s="24">
        <f>ROUND(G1441*L1441,P4)</f>
        <v>0</v>
      </c>
      <c r="N1441" s="25" t="s">
        <v>3256</v>
      </c>
      <c r="O1441" s="31">
        <f>M1441*AA1441</f>
        <v>0</v>
      </c>
      <c r="P1441" s="1">
        <v>3</v>
      </c>
      <c r="AA1441" s="1">
        <f>IF(P1441=1,$O$3,IF(P1441=2,$O$4,$O$5))</f>
        <v>0</v>
      </c>
    </row>
    <row r="1442">
      <c r="A1442" s="1" t="s">
        <v>592</v>
      </c>
      <c r="E1442" s="27" t="s">
        <v>8422</v>
      </c>
    </row>
    <row r="1443">
      <c r="A1443" s="1" t="s">
        <v>593</v>
      </c>
    </row>
    <row r="1444">
      <c r="A1444" s="1" t="s">
        <v>595</v>
      </c>
      <c r="E1444" s="27" t="s">
        <v>589</v>
      </c>
    </row>
    <row r="1445">
      <c r="A1445" s="1" t="s">
        <v>587</v>
      </c>
      <c r="B1445" s="1">
        <v>111</v>
      </c>
      <c r="C1445" s="26" t="s">
        <v>8471</v>
      </c>
      <c r="D1445" t="s">
        <v>589</v>
      </c>
      <c r="E1445" s="27" t="s">
        <v>8426</v>
      </c>
      <c r="F1445" s="28" t="s">
        <v>610</v>
      </c>
      <c r="G1445" s="29">
        <v>1</v>
      </c>
      <c r="H1445" s="28">
        <v>0</v>
      </c>
      <c r="I1445" s="30">
        <f>ROUND(G1445*H1445,P4)</f>
        <v>0</v>
      </c>
      <c r="L1445" s="30">
        <v>0</v>
      </c>
      <c r="M1445" s="24">
        <f>ROUND(G1445*L1445,P4)</f>
        <v>0</v>
      </c>
      <c r="N1445" s="25" t="s">
        <v>3256</v>
      </c>
      <c r="O1445" s="31">
        <f>M1445*AA1445</f>
        <v>0</v>
      </c>
      <c r="P1445" s="1">
        <v>3</v>
      </c>
      <c r="AA1445" s="1">
        <f>IF(P1445=1,$O$3,IF(P1445=2,$O$4,$O$5))</f>
        <v>0</v>
      </c>
    </row>
    <row r="1446">
      <c r="A1446" s="1" t="s">
        <v>592</v>
      </c>
      <c r="E1446" s="27" t="s">
        <v>8426</v>
      </c>
    </row>
    <row r="1447">
      <c r="A1447" s="1" t="s">
        <v>593</v>
      </c>
    </row>
    <row r="1448">
      <c r="A1448" s="1" t="s">
        <v>595</v>
      </c>
      <c r="E1448" s="27" t="s">
        <v>589</v>
      </c>
    </row>
    <row r="1449">
      <c r="A1449" s="1" t="s">
        <v>587</v>
      </c>
      <c r="B1449" s="1">
        <v>112</v>
      </c>
      <c r="C1449" s="26" t="s">
        <v>8473</v>
      </c>
      <c r="D1449" t="s">
        <v>589</v>
      </c>
      <c r="E1449" s="27" t="s">
        <v>8424</v>
      </c>
      <c r="F1449" s="28" t="s">
        <v>610</v>
      </c>
      <c r="G1449" s="29">
        <v>1</v>
      </c>
      <c r="H1449" s="28">
        <v>0</v>
      </c>
      <c r="I1449" s="30">
        <f>ROUND(G1449*H1449,P4)</f>
        <v>0</v>
      </c>
      <c r="L1449" s="30">
        <v>0</v>
      </c>
      <c r="M1449" s="24">
        <f>ROUND(G1449*L1449,P4)</f>
        <v>0</v>
      </c>
      <c r="N1449" s="25" t="s">
        <v>3256</v>
      </c>
      <c r="O1449" s="31">
        <f>M1449*AA1449</f>
        <v>0</v>
      </c>
      <c r="P1449" s="1">
        <v>3</v>
      </c>
      <c r="AA1449" s="1">
        <f>IF(P1449=1,$O$3,IF(P1449=2,$O$4,$O$5))</f>
        <v>0</v>
      </c>
    </row>
    <row r="1450">
      <c r="A1450" s="1" t="s">
        <v>592</v>
      </c>
      <c r="E1450" s="27" t="s">
        <v>8424</v>
      </c>
    </row>
    <row r="1451">
      <c r="A1451" s="1" t="s">
        <v>593</v>
      </c>
    </row>
    <row r="1452">
      <c r="A1452" s="1" t="s">
        <v>595</v>
      </c>
      <c r="E1452" s="27" t="s">
        <v>589</v>
      </c>
    </row>
    <row r="1453">
      <c r="A1453" s="1" t="s">
        <v>587</v>
      </c>
      <c r="B1453" s="1">
        <v>113</v>
      </c>
      <c r="C1453" s="26" t="s">
        <v>8619</v>
      </c>
      <c r="D1453" t="s">
        <v>589</v>
      </c>
      <c r="E1453" s="27" t="s">
        <v>8426</v>
      </c>
      <c r="F1453" s="28" t="s">
        <v>610</v>
      </c>
      <c r="G1453" s="29">
        <v>1</v>
      </c>
      <c r="H1453" s="28">
        <v>0</v>
      </c>
      <c r="I1453" s="30">
        <f>ROUND(G1453*H1453,P4)</f>
        <v>0</v>
      </c>
      <c r="L1453" s="30">
        <v>0</v>
      </c>
      <c r="M1453" s="24">
        <f>ROUND(G1453*L1453,P4)</f>
        <v>0</v>
      </c>
      <c r="N1453" s="25" t="s">
        <v>3256</v>
      </c>
      <c r="O1453" s="31">
        <f>M1453*AA1453</f>
        <v>0</v>
      </c>
      <c r="P1453" s="1">
        <v>3</v>
      </c>
      <c r="AA1453" s="1">
        <f>IF(P1453=1,$O$3,IF(P1453=2,$O$4,$O$5))</f>
        <v>0</v>
      </c>
    </row>
    <row r="1454">
      <c r="A1454" s="1" t="s">
        <v>592</v>
      </c>
      <c r="E1454" s="27" t="s">
        <v>8426</v>
      </c>
    </row>
    <row r="1455">
      <c r="A1455" s="1" t="s">
        <v>593</v>
      </c>
    </row>
    <row r="1456">
      <c r="A1456" s="1" t="s">
        <v>595</v>
      </c>
      <c r="E1456" s="27" t="s">
        <v>589</v>
      </c>
    </row>
    <row r="1457" ht="13">
      <c r="A1457" s="1" t="s">
        <v>584</v>
      </c>
      <c r="C1457" s="22" t="s">
        <v>9412</v>
      </c>
      <c r="E1457" s="23" t="s">
        <v>9411</v>
      </c>
      <c r="L1457" s="24">
        <f>SUMIFS(L1458:L1497,A1458:A1497,"P")</f>
        <v>0</v>
      </c>
      <c r="M1457" s="24">
        <f>SUMIFS(M1458:M1497,A1458:A1497,"P")</f>
        <v>0</v>
      </c>
      <c r="N1457" s="25"/>
    </row>
    <row r="1458">
      <c r="A1458" s="1" t="s">
        <v>587</v>
      </c>
      <c r="B1458" s="1">
        <v>114</v>
      </c>
      <c r="C1458" s="26" t="s">
        <v>9413</v>
      </c>
      <c r="D1458" t="s">
        <v>589</v>
      </c>
      <c r="E1458" s="27" t="s">
        <v>8478</v>
      </c>
      <c r="F1458" s="28" t="s">
        <v>610</v>
      </c>
      <c r="G1458" s="29">
        <v>1</v>
      </c>
      <c r="H1458" s="28">
        <v>0</v>
      </c>
      <c r="I1458" s="30">
        <f>ROUND(G1458*H1458,P4)</f>
        <v>0</v>
      </c>
      <c r="L1458" s="30">
        <v>0</v>
      </c>
      <c r="M1458" s="24">
        <f>ROUND(G1458*L1458,P4)</f>
        <v>0</v>
      </c>
      <c r="N1458" s="25" t="s">
        <v>3256</v>
      </c>
      <c r="O1458" s="31">
        <f>M1458*AA1458</f>
        <v>0</v>
      </c>
      <c r="P1458" s="1">
        <v>3</v>
      </c>
      <c r="AA1458" s="1">
        <f>IF(P1458=1,$O$3,IF(P1458=2,$O$4,$O$5))</f>
        <v>0</v>
      </c>
    </row>
    <row r="1459">
      <c r="A1459" s="1" t="s">
        <v>592</v>
      </c>
      <c r="E1459" s="27" t="s">
        <v>8478</v>
      </c>
    </row>
    <row r="1460">
      <c r="A1460" s="1" t="s">
        <v>593</v>
      </c>
    </row>
    <row r="1461">
      <c r="A1461" s="1" t="s">
        <v>595</v>
      </c>
      <c r="E1461" s="27" t="s">
        <v>589</v>
      </c>
    </row>
    <row r="1462">
      <c r="A1462" s="1" t="s">
        <v>587</v>
      </c>
      <c r="B1462" s="1">
        <v>115</v>
      </c>
      <c r="C1462" s="26" t="s">
        <v>9414</v>
      </c>
      <c r="D1462" t="s">
        <v>589</v>
      </c>
      <c r="E1462" s="27" t="s">
        <v>8480</v>
      </c>
      <c r="F1462" s="28" t="s">
        <v>610</v>
      </c>
      <c r="G1462" s="29">
        <v>1</v>
      </c>
      <c r="H1462" s="28">
        <v>0</v>
      </c>
      <c r="I1462" s="30">
        <f>ROUND(G1462*H1462,P4)</f>
        <v>0</v>
      </c>
      <c r="L1462" s="30">
        <v>0</v>
      </c>
      <c r="M1462" s="24">
        <f>ROUND(G1462*L1462,P4)</f>
        <v>0</v>
      </c>
      <c r="N1462" s="25" t="s">
        <v>3256</v>
      </c>
      <c r="O1462" s="31">
        <f>M1462*AA1462</f>
        <v>0</v>
      </c>
      <c r="P1462" s="1">
        <v>3</v>
      </c>
      <c r="AA1462" s="1">
        <f>IF(P1462=1,$O$3,IF(P1462=2,$O$4,$O$5))</f>
        <v>0</v>
      </c>
    </row>
    <row r="1463">
      <c r="A1463" s="1" t="s">
        <v>592</v>
      </c>
      <c r="E1463" s="27" t="s">
        <v>8480</v>
      </c>
    </row>
    <row r="1464">
      <c r="A1464" s="1" t="s">
        <v>593</v>
      </c>
    </row>
    <row r="1465">
      <c r="A1465" s="1" t="s">
        <v>595</v>
      </c>
      <c r="E1465" s="27" t="s">
        <v>589</v>
      </c>
    </row>
    <row r="1466">
      <c r="A1466" s="1" t="s">
        <v>587</v>
      </c>
      <c r="B1466" s="1">
        <v>116</v>
      </c>
      <c r="C1466" s="26" t="s">
        <v>9415</v>
      </c>
      <c r="D1466" t="s">
        <v>589</v>
      </c>
      <c r="E1466" s="27" t="s">
        <v>8482</v>
      </c>
      <c r="F1466" s="28" t="s">
        <v>610</v>
      </c>
      <c r="G1466" s="29">
        <v>9</v>
      </c>
      <c r="H1466" s="28">
        <v>0</v>
      </c>
      <c r="I1466" s="30">
        <f>ROUND(G1466*H1466,P4)</f>
        <v>0</v>
      </c>
      <c r="L1466" s="30">
        <v>0</v>
      </c>
      <c r="M1466" s="24">
        <f>ROUND(G1466*L1466,P4)</f>
        <v>0</v>
      </c>
      <c r="N1466" s="25" t="s">
        <v>3256</v>
      </c>
      <c r="O1466" s="31">
        <f>M1466*AA1466</f>
        <v>0</v>
      </c>
      <c r="P1466" s="1">
        <v>3</v>
      </c>
      <c r="AA1466" s="1">
        <f>IF(P1466=1,$O$3,IF(P1466=2,$O$4,$O$5))</f>
        <v>0</v>
      </c>
    </row>
    <row r="1467">
      <c r="A1467" s="1" t="s">
        <v>592</v>
      </c>
      <c r="E1467" s="27" t="s">
        <v>8482</v>
      </c>
    </row>
    <row r="1468">
      <c r="A1468" s="1" t="s">
        <v>593</v>
      </c>
    </row>
    <row r="1469">
      <c r="A1469" s="1" t="s">
        <v>595</v>
      </c>
      <c r="E1469" s="27" t="s">
        <v>589</v>
      </c>
    </row>
    <row r="1470">
      <c r="A1470" s="1" t="s">
        <v>587</v>
      </c>
      <c r="B1470" s="1">
        <v>117</v>
      </c>
      <c r="C1470" s="26" t="s">
        <v>9416</v>
      </c>
      <c r="D1470" t="s">
        <v>589</v>
      </c>
      <c r="E1470" s="27" t="s">
        <v>9377</v>
      </c>
      <c r="F1470" s="28" t="s">
        <v>610</v>
      </c>
      <c r="G1470" s="29">
        <v>3</v>
      </c>
      <c r="H1470" s="28">
        <v>0</v>
      </c>
      <c r="I1470" s="30">
        <f>ROUND(G1470*H1470,P4)</f>
        <v>0</v>
      </c>
      <c r="L1470" s="30">
        <v>0</v>
      </c>
      <c r="M1470" s="24">
        <f>ROUND(G1470*L1470,P4)</f>
        <v>0</v>
      </c>
      <c r="N1470" s="25" t="s">
        <v>3256</v>
      </c>
      <c r="O1470" s="31">
        <f>M1470*AA1470</f>
        <v>0</v>
      </c>
      <c r="P1470" s="1">
        <v>3</v>
      </c>
      <c r="AA1470" s="1">
        <f>IF(P1470=1,$O$3,IF(P1470=2,$O$4,$O$5))</f>
        <v>0</v>
      </c>
    </row>
    <row r="1471">
      <c r="A1471" s="1" t="s">
        <v>592</v>
      </c>
      <c r="E1471" s="27" t="s">
        <v>9377</v>
      </c>
    </row>
    <row r="1472">
      <c r="A1472" s="1" t="s">
        <v>593</v>
      </c>
    </row>
    <row r="1473">
      <c r="A1473" s="1" t="s">
        <v>595</v>
      </c>
      <c r="E1473" s="27" t="s">
        <v>589</v>
      </c>
    </row>
    <row r="1474">
      <c r="A1474" s="1" t="s">
        <v>587</v>
      </c>
      <c r="B1474" s="1">
        <v>118</v>
      </c>
      <c r="C1474" s="26" t="s">
        <v>9417</v>
      </c>
      <c r="D1474" t="s">
        <v>589</v>
      </c>
      <c r="E1474" s="27" t="s">
        <v>8490</v>
      </c>
      <c r="F1474" s="28" t="s">
        <v>610</v>
      </c>
      <c r="G1474" s="29">
        <v>3</v>
      </c>
      <c r="H1474" s="28">
        <v>0</v>
      </c>
      <c r="I1474" s="30">
        <f>ROUND(G1474*H1474,P4)</f>
        <v>0</v>
      </c>
      <c r="L1474" s="30">
        <v>0</v>
      </c>
      <c r="M1474" s="24">
        <f>ROUND(G1474*L1474,P4)</f>
        <v>0</v>
      </c>
      <c r="N1474" s="25" t="s">
        <v>3256</v>
      </c>
      <c r="O1474" s="31">
        <f>M1474*AA1474</f>
        <v>0</v>
      </c>
      <c r="P1474" s="1">
        <v>3</v>
      </c>
      <c r="AA1474" s="1">
        <f>IF(P1474=1,$O$3,IF(P1474=2,$O$4,$O$5))</f>
        <v>0</v>
      </c>
    </row>
    <row r="1475">
      <c r="A1475" s="1" t="s">
        <v>592</v>
      </c>
      <c r="E1475" s="27" t="s">
        <v>8490</v>
      </c>
    </row>
    <row r="1476">
      <c r="A1476" s="1" t="s">
        <v>593</v>
      </c>
    </row>
    <row r="1477">
      <c r="A1477" s="1" t="s">
        <v>595</v>
      </c>
      <c r="E1477" s="27" t="s">
        <v>589</v>
      </c>
    </row>
    <row r="1478">
      <c r="A1478" s="1" t="s">
        <v>587</v>
      </c>
      <c r="B1478" s="1">
        <v>119</v>
      </c>
      <c r="C1478" s="26" t="s">
        <v>9418</v>
      </c>
      <c r="D1478" t="s">
        <v>589</v>
      </c>
      <c r="E1478" s="27" t="s">
        <v>8492</v>
      </c>
      <c r="F1478" s="28" t="s">
        <v>610</v>
      </c>
      <c r="G1478" s="29">
        <v>12</v>
      </c>
      <c r="H1478" s="28">
        <v>0</v>
      </c>
      <c r="I1478" s="30">
        <f>ROUND(G1478*H1478,P4)</f>
        <v>0</v>
      </c>
      <c r="L1478" s="30">
        <v>0</v>
      </c>
      <c r="M1478" s="24">
        <f>ROUND(G1478*L1478,P4)</f>
        <v>0</v>
      </c>
      <c r="N1478" s="25" t="s">
        <v>3256</v>
      </c>
      <c r="O1478" s="31">
        <f>M1478*AA1478</f>
        <v>0</v>
      </c>
      <c r="P1478" s="1">
        <v>3</v>
      </c>
      <c r="AA1478" s="1">
        <f>IF(P1478=1,$O$3,IF(P1478=2,$O$4,$O$5))</f>
        <v>0</v>
      </c>
    </row>
    <row r="1479">
      <c r="A1479" s="1" t="s">
        <v>592</v>
      </c>
      <c r="E1479" s="27" t="s">
        <v>8492</v>
      </c>
    </row>
    <row r="1480">
      <c r="A1480" s="1" t="s">
        <v>593</v>
      </c>
    </row>
    <row r="1481">
      <c r="A1481" s="1" t="s">
        <v>595</v>
      </c>
      <c r="E1481" s="27" t="s">
        <v>589</v>
      </c>
    </row>
    <row r="1482">
      <c r="A1482" s="1" t="s">
        <v>587</v>
      </c>
      <c r="B1482" s="1">
        <v>120</v>
      </c>
      <c r="C1482" s="26" t="s">
        <v>9419</v>
      </c>
      <c r="D1482" t="s">
        <v>589</v>
      </c>
      <c r="E1482" s="27" t="s">
        <v>8494</v>
      </c>
      <c r="F1482" s="28" t="s">
        <v>610</v>
      </c>
      <c r="G1482" s="29">
        <v>9</v>
      </c>
      <c r="H1482" s="28">
        <v>0</v>
      </c>
      <c r="I1482" s="30">
        <f>ROUND(G1482*H1482,P4)</f>
        <v>0</v>
      </c>
      <c r="L1482" s="30">
        <v>0</v>
      </c>
      <c r="M1482" s="24">
        <f>ROUND(G1482*L1482,P4)</f>
        <v>0</v>
      </c>
      <c r="N1482" s="25" t="s">
        <v>3256</v>
      </c>
      <c r="O1482" s="31">
        <f>M1482*AA1482</f>
        <v>0</v>
      </c>
      <c r="P1482" s="1">
        <v>3</v>
      </c>
      <c r="AA1482" s="1">
        <f>IF(P1482=1,$O$3,IF(P1482=2,$O$4,$O$5))</f>
        <v>0</v>
      </c>
    </row>
    <row r="1483">
      <c r="A1483" s="1" t="s">
        <v>592</v>
      </c>
      <c r="E1483" s="27" t="s">
        <v>8494</v>
      </c>
    </row>
    <row r="1484">
      <c r="A1484" s="1" t="s">
        <v>593</v>
      </c>
    </row>
    <row r="1485">
      <c r="A1485" s="1" t="s">
        <v>595</v>
      </c>
      <c r="E1485" s="27" t="s">
        <v>589</v>
      </c>
    </row>
    <row r="1486">
      <c r="A1486" s="1" t="s">
        <v>587</v>
      </c>
      <c r="B1486" s="1">
        <v>121</v>
      </c>
      <c r="C1486" s="26" t="s">
        <v>9420</v>
      </c>
      <c r="D1486" t="s">
        <v>589</v>
      </c>
      <c r="E1486" s="27" t="s">
        <v>8498</v>
      </c>
      <c r="F1486" s="28" t="s">
        <v>610</v>
      </c>
      <c r="G1486" s="29">
        <v>1</v>
      </c>
      <c r="H1486" s="28">
        <v>0</v>
      </c>
      <c r="I1486" s="30">
        <f>ROUND(G1486*H1486,P4)</f>
        <v>0</v>
      </c>
      <c r="L1486" s="30">
        <v>0</v>
      </c>
      <c r="M1486" s="24">
        <f>ROUND(G1486*L1486,P4)</f>
        <v>0</v>
      </c>
      <c r="N1486" s="25" t="s">
        <v>3256</v>
      </c>
      <c r="O1486" s="31">
        <f>M1486*AA1486</f>
        <v>0</v>
      </c>
      <c r="P1486" s="1">
        <v>3</v>
      </c>
      <c r="AA1486" s="1">
        <f>IF(P1486=1,$O$3,IF(P1486=2,$O$4,$O$5))</f>
        <v>0</v>
      </c>
    </row>
    <row r="1487">
      <c r="A1487" s="1" t="s">
        <v>592</v>
      </c>
      <c r="E1487" s="27" t="s">
        <v>8498</v>
      </c>
    </row>
    <row r="1488">
      <c r="A1488" s="1" t="s">
        <v>593</v>
      </c>
    </row>
    <row r="1489">
      <c r="A1489" s="1" t="s">
        <v>595</v>
      </c>
      <c r="E1489" s="27" t="s">
        <v>589</v>
      </c>
    </row>
    <row r="1490">
      <c r="A1490" s="1" t="s">
        <v>587</v>
      </c>
      <c r="B1490" s="1">
        <v>122</v>
      </c>
      <c r="C1490" s="26" t="s">
        <v>9421</v>
      </c>
      <c r="D1490" t="s">
        <v>589</v>
      </c>
      <c r="E1490" s="27" t="s">
        <v>8496</v>
      </c>
      <c r="F1490" s="28" t="s">
        <v>610</v>
      </c>
      <c r="G1490" s="29">
        <v>1</v>
      </c>
      <c r="H1490" s="28">
        <v>0</v>
      </c>
      <c r="I1490" s="30">
        <f>ROUND(G1490*H1490,P4)</f>
        <v>0</v>
      </c>
      <c r="L1490" s="30">
        <v>0</v>
      </c>
      <c r="M1490" s="24">
        <f>ROUND(G1490*L1490,P4)</f>
        <v>0</v>
      </c>
      <c r="N1490" s="25" t="s">
        <v>3256</v>
      </c>
      <c r="O1490" s="31">
        <f>M1490*AA1490</f>
        <v>0</v>
      </c>
      <c r="P1490" s="1">
        <v>3</v>
      </c>
      <c r="AA1490" s="1">
        <f>IF(P1490=1,$O$3,IF(P1490=2,$O$4,$O$5))</f>
        <v>0</v>
      </c>
    </row>
    <row r="1491">
      <c r="A1491" s="1" t="s">
        <v>592</v>
      </c>
      <c r="E1491" s="27" t="s">
        <v>8496</v>
      </c>
    </row>
    <row r="1492">
      <c r="A1492" s="1" t="s">
        <v>593</v>
      </c>
    </row>
    <row r="1493">
      <c r="A1493" s="1" t="s">
        <v>595</v>
      </c>
      <c r="E1493" s="27" t="s">
        <v>589</v>
      </c>
    </row>
    <row r="1494">
      <c r="A1494" s="1" t="s">
        <v>587</v>
      </c>
      <c r="B1494" s="1">
        <v>123</v>
      </c>
      <c r="C1494" s="26" t="s">
        <v>9422</v>
      </c>
      <c r="D1494" t="s">
        <v>589</v>
      </c>
      <c r="E1494" s="27" t="s">
        <v>8498</v>
      </c>
      <c r="F1494" s="28" t="s">
        <v>610</v>
      </c>
      <c r="G1494" s="29">
        <v>1</v>
      </c>
      <c r="H1494" s="28">
        <v>0</v>
      </c>
      <c r="I1494" s="30">
        <f>ROUND(G1494*H1494,P4)</f>
        <v>0</v>
      </c>
      <c r="L1494" s="30">
        <v>0</v>
      </c>
      <c r="M1494" s="24">
        <f>ROUND(G1494*L1494,P4)</f>
        <v>0</v>
      </c>
      <c r="N1494" s="25" t="s">
        <v>3256</v>
      </c>
      <c r="O1494" s="31">
        <f>M1494*AA1494</f>
        <v>0</v>
      </c>
      <c r="P1494" s="1">
        <v>3</v>
      </c>
      <c r="AA1494" s="1">
        <f>IF(P1494=1,$O$3,IF(P1494=2,$O$4,$O$5))</f>
        <v>0</v>
      </c>
    </row>
    <row r="1495">
      <c r="A1495" s="1" t="s">
        <v>592</v>
      </c>
      <c r="E1495" s="27" t="s">
        <v>8498</v>
      </c>
    </row>
    <row r="1496">
      <c r="A1496" s="1" t="s">
        <v>593</v>
      </c>
    </row>
    <row r="1497">
      <c r="A1497" s="1" t="s">
        <v>595</v>
      </c>
      <c r="E1497" s="27" t="s">
        <v>589</v>
      </c>
    </row>
    <row r="1498" ht="13">
      <c r="A1498" s="1" t="s">
        <v>584</v>
      </c>
      <c r="C1498" s="22" t="s">
        <v>8499</v>
      </c>
      <c r="E1498" s="23" t="s">
        <v>9423</v>
      </c>
      <c r="L1498" s="24">
        <f>SUMIFS(L1499:L1534,A1499:A1534,"P")</f>
        <v>0</v>
      </c>
      <c r="M1498" s="24">
        <f>SUMIFS(M1499:M1534,A1499:A1534,"P")</f>
        <v>0</v>
      </c>
      <c r="N1498" s="25"/>
    </row>
    <row r="1499">
      <c r="A1499" s="1" t="s">
        <v>587</v>
      </c>
      <c r="B1499" s="1">
        <v>124</v>
      </c>
      <c r="C1499" s="26" t="s">
        <v>8479</v>
      </c>
      <c r="D1499" t="s">
        <v>589</v>
      </c>
      <c r="E1499" s="27" t="s">
        <v>8410</v>
      </c>
      <c r="F1499" s="28" t="s">
        <v>610</v>
      </c>
      <c r="G1499" s="29">
        <v>1</v>
      </c>
      <c r="H1499" s="28">
        <v>0</v>
      </c>
      <c r="I1499" s="30">
        <f>ROUND(G1499*H1499,P4)</f>
        <v>0</v>
      </c>
      <c r="L1499" s="30">
        <v>0</v>
      </c>
      <c r="M1499" s="24">
        <f>ROUND(G1499*L1499,P4)</f>
        <v>0</v>
      </c>
      <c r="N1499" s="25" t="s">
        <v>3256</v>
      </c>
      <c r="O1499" s="31">
        <f>M1499*AA1499</f>
        <v>0</v>
      </c>
      <c r="P1499" s="1">
        <v>3</v>
      </c>
      <c r="AA1499" s="1">
        <f>IF(P1499=1,$O$3,IF(P1499=2,$O$4,$O$5))</f>
        <v>0</v>
      </c>
    </row>
    <row r="1500">
      <c r="A1500" s="1" t="s">
        <v>592</v>
      </c>
      <c r="E1500" s="27" t="s">
        <v>8410</v>
      </c>
    </row>
    <row r="1501">
      <c r="A1501" s="1" t="s">
        <v>593</v>
      </c>
    </row>
    <row r="1502">
      <c r="A1502" s="1" t="s">
        <v>595</v>
      </c>
      <c r="E1502" s="27" t="s">
        <v>589</v>
      </c>
    </row>
    <row r="1503">
      <c r="A1503" s="1" t="s">
        <v>587</v>
      </c>
      <c r="B1503" s="1">
        <v>125</v>
      </c>
      <c r="C1503" s="26" t="s">
        <v>8481</v>
      </c>
      <c r="D1503" t="s">
        <v>589</v>
      </c>
      <c r="E1503" s="27" t="s">
        <v>8412</v>
      </c>
      <c r="F1503" s="28" t="s">
        <v>610</v>
      </c>
      <c r="G1503" s="29">
        <v>1</v>
      </c>
      <c r="H1503" s="28">
        <v>0</v>
      </c>
      <c r="I1503" s="30">
        <f>ROUND(G1503*H1503,P4)</f>
        <v>0</v>
      </c>
      <c r="L1503" s="30">
        <v>0</v>
      </c>
      <c r="M1503" s="24">
        <f>ROUND(G1503*L1503,P4)</f>
        <v>0</v>
      </c>
      <c r="N1503" s="25" t="s">
        <v>3256</v>
      </c>
      <c r="O1503" s="31">
        <f>M1503*AA1503</f>
        <v>0</v>
      </c>
      <c r="P1503" s="1">
        <v>3</v>
      </c>
      <c r="AA1503" s="1">
        <f>IF(P1503=1,$O$3,IF(P1503=2,$O$4,$O$5))</f>
        <v>0</v>
      </c>
    </row>
    <row r="1504">
      <c r="A1504" s="1" t="s">
        <v>592</v>
      </c>
      <c r="E1504" s="27" t="s">
        <v>8412</v>
      </c>
    </row>
    <row r="1505">
      <c r="A1505" s="1" t="s">
        <v>593</v>
      </c>
    </row>
    <row r="1506">
      <c r="A1506" s="1" t="s">
        <v>595</v>
      </c>
      <c r="E1506" s="27" t="s">
        <v>589</v>
      </c>
    </row>
    <row r="1507">
      <c r="A1507" s="1" t="s">
        <v>587</v>
      </c>
      <c r="B1507" s="1">
        <v>126</v>
      </c>
      <c r="C1507" s="26" t="s">
        <v>8483</v>
      </c>
      <c r="D1507" t="s">
        <v>589</v>
      </c>
      <c r="E1507" s="27" t="s">
        <v>8414</v>
      </c>
      <c r="F1507" s="28" t="s">
        <v>610</v>
      </c>
      <c r="G1507" s="29">
        <v>7</v>
      </c>
      <c r="H1507" s="28">
        <v>0</v>
      </c>
      <c r="I1507" s="30">
        <f>ROUND(G1507*H1507,P4)</f>
        <v>0</v>
      </c>
      <c r="L1507" s="30">
        <v>0</v>
      </c>
      <c r="M1507" s="24">
        <f>ROUND(G1507*L1507,P4)</f>
        <v>0</v>
      </c>
      <c r="N1507" s="25" t="s">
        <v>3256</v>
      </c>
      <c r="O1507" s="31">
        <f>M1507*AA1507</f>
        <v>0</v>
      </c>
      <c r="P1507" s="1">
        <v>3</v>
      </c>
      <c r="AA1507" s="1">
        <f>IF(P1507=1,$O$3,IF(P1507=2,$O$4,$O$5))</f>
        <v>0</v>
      </c>
    </row>
    <row r="1508">
      <c r="A1508" s="1" t="s">
        <v>592</v>
      </c>
      <c r="E1508" s="27" t="s">
        <v>8414</v>
      </c>
    </row>
    <row r="1509">
      <c r="A1509" s="1" t="s">
        <v>593</v>
      </c>
    </row>
    <row r="1510">
      <c r="A1510" s="1" t="s">
        <v>595</v>
      </c>
      <c r="E1510" s="27" t="s">
        <v>589</v>
      </c>
    </row>
    <row r="1511">
      <c r="A1511" s="1" t="s">
        <v>587</v>
      </c>
      <c r="B1511" s="1">
        <v>127</v>
      </c>
      <c r="C1511" s="26" t="s">
        <v>8485</v>
      </c>
      <c r="D1511" t="s">
        <v>589</v>
      </c>
      <c r="E1511" s="27" t="s">
        <v>8418</v>
      </c>
      <c r="F1511" s="28" t="s">
        <v>610</v>
      </c>
      <c r="G1511" s="29">
        <v>3</v>
      </c>
      <c r="H1511" s="28">
        <v>0</v>
      </c>
      <c r="I1511" s="30">
        <f>ROUND(G1511*H1511,P4)</f>
        <v>0</v>
      </c>
      <c r="L1511" s="30">
        <v>0</v>
      </c>
      <c r="M1511" s="24">
        <f>ROUND(G1511*L1511,P4)</f>
        <v>0</v>
      </c>
      <c r="N1511" s="25" t="s">
        <v>3256</v>
      </c>
      <c r="O1511" s="31">
        <f>M1511*AA1511</f>
        <v>0</v>
      </c>
      <c r="P1511" s="1">
        <v>3</v>
      </c>
      <c r="AA1511" s="1">
        <f>IF(P1511=1,$O$3,IF(P1511=2,$O$4,$O$5))</f>
        <v>0</v>
      </c>
    </row>
    <row r="1512">
      <c r="A1512" s="1" t="s">
        <v>592</v>
      </c>
      <c r="E1512" s="27" t="s">
        <v>8418</v>
      </c>
    </row>
    <row r="1513">
      <c r="A1513" s="1" t="s">
        <v>593</v>
      </c>
    </row>
    <row r="1514">
      <c r="A1514" s="1" t="s">
        <v>595</v>
      </c>
      <c r="E1514" s="27" t="s">
        <v>589</v>
      </c>
    </row>
    <row r="1515">
      <c r="A1515" s="1" t="s">
        <v>587</v>
      </c>
      <c r="B1515" s="1">
        <v>128</v>
      </c>
      <c r="C1515" s="26" t="s">
        <v>8487</v>
      </c>
      <c r="D1515" t="s">
        <v>589</v>
      </c>
      <c r="E1515" s="27" t="s">
        <v>8420</v>
      </c>
      <c r="F1515" s="28" t="s">
        <v>610</v>
      </c>
      <c r="G1515" s="29">
        <v>3</v>
      </c>
      <c r="H1515" s="28">
        <v>0</v>
      </c>
      <c r="I1515" s="30">
        <f>ROUND(G1515*H1515,P4)</f>
        <v>0</v>
      </c>
      <c r="L1515" s="30">
        <v>0</v>
      </c>
      <c r="M1515" s="24">
        <f>ROUND(G1515*L1515,P4)</f>
        <v>0</v>
      </c>
      <c r="N1515" s="25" t="s">
        <v>3256</v>
      </c>
      <c r="O1515" s="31">
        <f>M1515*AA1515</f>
        <v>0</v>
      </c>
      <c r="P1515" s="1">
        <v>3</v>
      </c>
      <c r="AA1515" s="1">
        <f>IF(P1515=1,$O$3,IF(P1515=2,$O$4,$O$5))</f>
        <v>0</v>
      </c>
    </row>
    <row r="1516">
      <c r="A1516" s="1" t="s">
        <v>592</v>
      </c>
      <c r="E1516" s="27" t="s">
        <v>8420</v>
      </c>
    </row>
    <row r="1517">
      <c r="A1517" s="1" t="s">
        <v>593</v>
      </c>
    </row>
    <row r="1518">
      <c r="A1518" s="1" t="s">
        <v>595</v>
      </c>
      <c r="E1518" s="27" t="s">
        <v>589</v>
      </c>
    </row>
    <row r="1519">
      <c r="A1519" s="1" t="s">
        <v>587</v>
      </c>
      <c r="B1519" s="1">
        <v>129</v>
      </c>
      <c r="C1519" s="26" t="s">
        <v>8489</v>
      </c>
      <c r="D1519" t="s">
        <v>589</v>
      </c>
      <c r="E1519" s="27" t="s">
        <v>8422</v>
      </c>
      <c r="F1519" s="28" t="s">
        <v>610</v>
      </c>
      <c r="G1519" s="29">
        <v>21</v>
      </c>
      <c r="H1519" s="28">
        <v>0</v>
      </c>
      <c r="I1519" s="30">
        <f>ROUND(G1519*H1519,P4)</f>
        <v>0</v>
      </c>
      <c r="L1519" s="30">
        <v>0</v>
      </c>
      <c r="M1519" s="24">
        <f>ROUND(G1519*L1519,P4)</f>
        <v>0</v>
      </c>
      <c r="N1519" s="25" t="s">
        <v>3256</v>
      </c>
      <c r="O1519" s="31">
        <f>M1519*AA1519</f>
        <v>0</v>
      </c>
      <c r="P1519" s="1">
        <v>3</v>
      </c>
      <c r="AA1519" s="1">
        <f>IF(P1519=1,$O$3,IF(P1519=2,$O$4,$O$5))</f>
        <v>0</v>
      </c>
    </row>
    <row r="1520">
      <c r="A1520" s="1" t="s">
        <v>592</v>
      </c>
      <c r="E1520" s="27" t="s">
        <v>8422</v>
      </c>
    </row>
    <row r="1521">
      <c r="A1521" s="1" t="s">
        <v>593</v>
      </c>
    </row>
    <row r="1522">
      <c r="A1522" s="1" t="s">
        <v>595</v>
      </c>
      <c r="E1522" s="27" t="s">
        <v>589</v>
      </c>
    </row>
    <row r="1523">
      <c r="A1523" s="1" t="s">
        <v>587</v>
      </c>
      <c r="B1523" s="1">
        <v>130</v>
      </c>
      <c r="C1523" s="26" t="s">
        <v>8491</v>
      </c>
      <c r="D1523" t="s">
        <v>589</v>
      </c>
      <c r="E1523" s="27" t="s">
        <v>8424</v>
      </c>
      <c r="F1523" s="28" t="s">
        <v>610</v>
      </c>
      <c r="G1523" s="29">
        <v>1</v>
      </c>
      <c r="H1523" s="28">
        <v>0</v>
      </c>
      <c r="I1523" s="30">
        <f>ROUND(G1523*H1523,P4)</f>
        <v>0</v>
      </c>
      <c r="L1523" s="30">
        <v>0</v>
      </c>
      <c r="M1523" s="24">
        <f>ROUND(G1523*L1523,P4)</f>
        <v>0</v>
      </c>
      <c r="N1523" s="25" t="s">
        <v>3256</v>
      </c>
      <c r="O1523" s="31">
        <f>M1523*AA1523</f>
        <v>0</v>
      </c>
      <c r="P1523" s="1">
        <v>3</v>
      </c>
      <c r="AA1523" s="1">
        <f>IF(P1523=1,$O$3,IF(P1523=2,$O$4,$O$5))</f>
        <v>0</v>
      </c>
    </row>
    <row r="1524">
      <c r="A1524" s="1" t="s">
        <v>592</v>
      </c>
      <c r="E1524" s="27" t="s">
        <v>8424</v>
      </c>
    </row>
    <row r="1525">
      <c r="A1525" s="1" t="s">
        <v>593</v>
      </c>
    </row>
    <row r="1526">
      <c r="A1526" s="1" t="s">
        <v>595</v>
      </c>
      <c r="E1526" s="27" t="s">
        <v>589</v>
      </c>
    </row>
    <row r="1527">
      <c r="A1527" s="1" t="s">
        <v>587</v>
      </c>
      <c r="B1527" s="1">
        <v>131</v>
      </c>
      <c r="C1527" s="26" t="s">
        <v>8493</v>
      </c>
      <c r="D1527" t="s">
        <v>589</v>
      </c>
      <c r="E1527" s="27" t="s">
        <v>8426</v>
      </c>
      <c r="F1527" s="28" t="s">
        <v>610</v>
      </c>
      <c r="G1527" s="29">
        <v>1</v>
      </c>
      <c r="H1527" s="28">
        <v>0</v>
      </c>
      <c r="I1527" s="30">
        <f>ROUND(G1527*H1527,P4)</f>
        <v>0</v>
      </c>
      <c r="L1527" s="30">
        <v>0</v>
      </c>
      <c r="M1527" s="24">
        <f>ROUND(G1527*L1527,P4)</f>
        <v>0</v>
      </c>
      <c r="N1527" s="25" t="s">
        <v>3256</v>
      </c>
      <c r="O1527" s="31">
        <f>M1527*AA1527</f>
        <v>0</v>
      </c>
      <c r="P1527" s="1">
        <v>3</v>
      </c>
      <c r="AA1527" s="1">
        <f>IF(P1527=1,$O$3,IF(P1527=2,$O$4,$O$5))</f>
        <v>0</v>
      </c>
    </row>
    <row r="1528">
      <c r="A1528" s="1" t="s">
        <v>592</v>
      </c>
      <c r="E1528" s="27" t="s">
        <v>8426</v>
      </c>
    </row>
    <row r="1529">
      <c r="A1529" s="1" t="s">
        <v>593</v>
      </c>
    </row>
    <row r="1530">
      <c r="A1530" s="1" t="s">
        <v>595</v>
      </c>
      <c r="E1530" s="27" t="s">
        <v>589</v>
      </c>
    </row>
    <row r="1531">
      <c r="A1531" s="1" t="s">
        <v>587</v>
      </c>
      <c r="B1531" s="1">
        <v>132</v>
      </c>
      <c r="C1531" s="26" t="s">
        <v>8495</v>
      </c>
      <c r="D1531" t="s">
        <v>589</v>
      </c>
      <c r="E1531" s="27" t="s">
        <v>8412</v>
      </c>
      <c r="F1531" s="28" t="s">
        <v>610</v>
      </c>
      <c r="G1531" s="29">
        <v>2</v>
      </c>
      <c r="H1531" s="28">
        <v>0</v>
      </c>
      <c r="I1531" s="30">
        <f>ROUND(G1531*H1531,P4)</f>
        <v>0</v>
      </c>
      <c r="L1531" s="30">
        <v>0</v>
      </c>
      <c r="M1531" s="24">
        <f>ROUND(G1531*L1531,P4)</f>
        <v>0</v>
      </c>
      <c r="N1531" s="25" t="s">
        <v>3256</v>
      </c>
      <c r="O1531" s="31">
        <f>M1531*AA1531</f>
        <v>0</v>
      </c>
      <c r="P1531" s="1">
        <v>3</v>
      </c>
      <c r="AA1531" s="1">
        <f>IF(P1531=1,$O$3,IF(P1531=2,$O$4,$O$5))</f>
        <v>0</v>
      </c>
    </row>
    <row r="1532">
      <c r="A1532" s="1" t="s">
        <v>592</v>
      </c>
      <c r="E1532" s="27" t="s">
        <v>8412</v>
      </c>
    </row>
    <row r="1533">
      <c r="A1533" s="1" t="s">
        <v>593</v>
      </c>
    </row>
    <row r="1534">
      <c r="A1534" s="1" t="s">
        <v>595</v>
      </c>
      <c r="E1534" s="27" t="s">
        <v>589</v>
      </c>
    </row>
    <row r="1535" ht="13">
      <c r="A1535" s="1" t="s">
        <v>584</v>
      </c>
      <c r="C1535" s="22" t="s">
        <v>9424</v>
      </c>
      <c r="E1535" s="23" t="s">
        <v>9423</v>
      </c>
      <c r="L1535" s="24">
        <f>SUMIFS(L1536:L1579,A1536:A1579,"P")</f>
        <v>0</v>
      </c>
      <c r="M1535" s="24">
        <f>SUMIFS(M1536:M1579,A1536:A1579,"P")</f>
        <v>0</v>
      </c>
      <c r="N1535" s="25"/>
    </row>
    <row r="1536">
      <c r="A1536" s="1" t="s">
        <v>587</v>
      </c>
      <c r="B1536" s="1">
        <v>133</v>
      </c>
      <c r="C1536" s="26" t="s">
        <v>9425</v>
      </c>
      <c r="D1536" t="s">
        <v>589</v>
      </c>
      <c r="E1536" s="27" t="s">
        <v>8478</v>
      </c>
      <c r="F1536" s="28" t="s">
        <v>610</v>
      </c>
      <c r="G1536" s="29">
        <v>1</v>
      </c>
      <c r="H1536" s="28">
        <v>0</v>
      </c>
      <c r="I1536" s="30">
        <f>ROUND(G1536*H1536,P4)</f>
        <v>0</v>
      </c>
      <c r="L1536" s="30">
        <v>0</v>
      </c>
      <c r="M1536" s="24">
        <f>ROUND(G1536*L1536,P4)</f>
        <v>0</v>
      </c>
      <c r="N1536" s="25" t="s">
        <v>3256</v>
      </c>
      <c r="O1536" s="31">
        <f>M1536*AA1536</f>
        <v>0</v>
      </c>
      <c r="P1536" s="1">
        <v>3</v>
      </c>
      <c r="AA1536" s="1">
        <f>IF(P1536=1,$O$3,IF(P1536=2,$O$4,$O$5))</f>
        <v>0</v>
      </c>
    </row>
    <row r="1537">
      <c r="A1537" s="1" t="s">
        <v>592</v>
      </c>
      <c r="E1537" s="27" t="s">
        <v>8478</v>
      </c>
    </row>
    <row r="1538">
      <c r="A1538" s="1" t="s">
        <v>593</v>
      </c>
    </row>
    <row r="1539">
      <c r="A1539" s="1" t="s">
        <v>595</v>
      </c>
      <c r="E1539" s="27" t="s">
        <v>589</v>
      </c>
    </row>
    <row r="1540">
      <c r="A1540" s="1" t="s">
        <v>587</v>
      </c>
      <c r="B1540" s="1">
        <v>134</v>
      </c>
      <c r="C1540" s="26" t="s">
        <v>9426</v>
      </c>
      <c r="D1540" t="s">
        <v>589</v>
      </c>
      <c r="E1540" s="27" t="s">
        <v>8480</v>
      </c>
      <c r="F1540" s="28" t="s">
        <v>610</v>
      </c>
      <c r="G1540" s="29">
        <v>1</v>
      </c>
      <c r="H1540" s="28">
        <v>0</v>
      </c>
      <c r="I1540" s="30">
        <f>ROUND(G1540*H1540,P4)</f>
        <v>0</v>
      </c>
      <c r="L1540" s="30">
        <v>0</v>
      </c>
      <c r="M1540" s="24">
        <f>ROUND(G1540*L1540,P4)</f>
        <v>0</v>
      </c>
      <c r="N1540" s="25" t="s">
        <v>3256</v>
      </c>
      <c r="O1540" s="31">
        <f>M1540*AA1540</f>
        <v>0</v>
      </c>
      <c r="P1540" s="1">
        <v>3</v>
      </c>
      <c r="AA1540" s="1">
        <f>IF(P1540=1,$O$3,IF(P1540=2,$O$4,$O$5))</f>
        <v>0</v>
      </c>
    </row>
    <row r="1541">
      <c r="A1541" s="1" t="s">
        <v>592</v>
      </c>
      <c r="E1541" s="27" t="s">
        <v>8480</v>
      </c>
    </row>
    <row r="1542">
      <c r="A1542" s="1" t="s">
        <v>593</v>
      </c>
    </row>
    <row r="1543">
      <c r="A1543" s="1" t="s">
        <v>595</v>
      </c>
      <c r="E1543" s="27" t="s">
        <v>589</v>
      </c>
    </row>
    <row r="1544">
      <c r="A1544" s="1" t="s">
        <v>587</v>
      </c>
      <c r="B1544" s="1">
        <v>135</v>
      </c>
      <c r="C1544" s="26" t="s">
        <v>9427</v>
      </c>
      <c r="D1544" t="s">
        <v>589</v>
      </c>
      <c r="E1544" s="27" t="s">
        <v>8484</v>
      </c>
      <c r="F1544" s="28" t="s">
        <v>610</v>
      </c>
      <c r="G1544" s="29">
        <v>4</v>
      </c>
      <c r="H1544" s="28">
        <v>0</v>
      </c>
      <c r="I1544" s="30">
        <f>ROUND(G1544*H1544,P4)</f>
        <v>0</v>
      </c>
      <c r="L1544" s="30">
        <v>0</v>
      </c>
      <c r="M1544" s="24">
        <f>ROUND(G1544*L1544,P4)</f>
        <v>0</v>
      </c>
      <c r="N1544" s="25" t="s">
        <v>3256</v>
      </c>
      <c r="O1544" s="31">
        <f>M1544*AA1544</f>
        <v>0</v>
      </c>
      <c r="P1544" s="1">
        <v>3</v>
      </c>
      <c r="AA1544" s="1">
        <f>IF(P1544=1,$O$3,IF(P1544=2,$O$4,$O$5))</f>
        <v>0</v>
      </c>
    </row>
    <row r="1545">
      <c r="A1545" s="1" t="s">
        <v>592</v>
      </c>
      <c r="E1545" s="27" t="s">
        <v>8484</v>
      </c>
    </row>
    <row r="1546">
      <c r="A1546" s="1" t="s">
        <v>593</v>
      </c>
    </row>
    <row r="1547">
      <c r="A1547" s="1" t="s">
        <v>595</v>
      </c>
      <c r="E1547" s="27" t="s">
        <v>589</v>
      </c>
    </row>
    <row r="1548">
      <c r="A1548" s="1" t="s">
        <v>587</v>
      </c>
      <c r="B1548" s="1">
        <v>136</v>
      </c>
      <c r="C1548" s="26" t="s">
        <v>9428</v>
      </c>
      <c r="D1548" t="s">
        <v>589</v>
      </c>
      <c r="E1548" s="27" t="s">
        <v>8482</v>
      </c>
      <c r="F1548" s="28" t="s">
        <v>610</v>
      </c>
      <c r="G1548" s="29">
        <v>3</v>
      </c>
      <c r="H1548" s="28">
        <v>0</v>
      </c>
      <c r="I1548" s="30">
        <f>ROUND(G1548*H1548,P4)</f>
        <v>0</v>
      </c>
      <c r="L1548" s="30">
        <v>0</v>
      </c>
      <c r="M1548" s="24">
        <f>ROUND(G1548*L1548,P4)</f>
        <v>0</v>
      </c>
      <c r="N1548" s="25" t="s">
        <v>3256</v>
      </c>
      <c r="O1548" s="31">
        <f>M1548*AA1548</f>
        <v>0</v>
      </c>
      <c r="P1548" s="1">
        <v>3</v>
      </c>
      <c r="AA1548" s="1">
        <f>IF(P1548=1,$O$3,IF(P1548=2,$O$4,$O$5))</f>
        <v>0</v>
      </c>
    </row>
    <row r="1549">
      <c r="A1549" s="1" t="s">
        <v>592</v>
      </c>
      <c r="E1549" s="27" t="s">
        <v>8482</v>
      </c>
    </row>
    <row r="1550">
      <c r="A1550" s="1" t="s">
        <v>593</v>
      </c>
    </row>
    <row r="1551">
      <c r="A1551" s="1" t="s">
        <v>595</v>
      </c>
      <c r="E1551" s="27" t="s">
        <v>589</v>
      </c>
    </row>
    <row r="1552">
      <c r="A1552" s="1" t="s">
        <v>587</v>
      </c>
      <c r="B1552" s="1">
        <v>137</v>
      </c>
      <c r="C1552" s="26" t="s">
        <v>9429</v>
      </c>
      <c r="D1552" t="s">
        <v>589</v>
      </c>
      <c r="E1552" s="27" t="s">
        <v>9377</v>
      </c>
      <c r="F1552" s="28" t="s">
        <v>610</v>
      </c>
      <c r="G1552" s="29">
        <v>3</v>
      </c>
      <c r="H1552" s="28">
        <v>0</v>
      </c>
      <c r="I1552" s="30">
        <f>ROUND(G1552*H1552,P4)</f>
        <v>0</v>
      </c>
      <c r="L1552" s="30">
        <v>0</v>
      </c>
      <c r="M1552" s="24">
        <f>ROUND(G1552*L1552,P4)</f>
        <v>0</v>
      </c>
      <c r="N1552" s="25" t="s">
        <v>3256</v>
      </c>
      <c r="O1552" s="31">
        <f>M1552*AA1552</f>
        <v>0</v>
      </c>
      <c r="P1552" s="1">
        <v>3</v>
      </c>
      <c r="AA1552" s="1">
        <f>IF(P1552=1,$O$3,IF(P1552=2,$O$4,$O$5))</f>
        <v>0</v>
      </c>
    </row>
    <row r="1553">
      <c r="A1553" s="1" t="s">
        <v>592</v>
      </c>
      <c r="E1553" s="27" t="s">
        <v>9377</v>
      </c>
    </row>
    <row r="1554">
      <c r="A1554" s="1" t="s">
        <v>593</v>
      </c>
    </row>
    <row r="1555">
      <c r="A1555" s="1" t="s">
        <v>595</v>
      </c>
      <c r="E1555" s="27" t="s">
        <v>589</v>
      </c>
    </row>
    <row r="1556">
      <c r="A1556" s="1" t="s">
        <v>587</v>
      </c>
      <c r="B1556" s="1">
        <v>138</v>
      </c>
      <c r="C1556" s="26" t="s">
        <v>9430</v>
      </c>
      <c r="D1556" t="s">
        <v>589</v>
      </c>
      <c r="E1556" s="27" t="s">
        <v>8490</v>
      </c>
      <c r="F1556" s="28" t="s">
        <v>610</v>
      </c>
      <c r="G1556" s="29">
        <v>3</v>
      </c>
      <c r="H1556" s="28">
        <v>0</v>
      </c>
      <c r="I1556" s="30">
        <f>ROUND(G1556*H1556,P4)</f>
        <v>0</v>
      </c>
      <c r="L1556" s="30">
        <v>0</v>
      </c>
      <c r="M1556" s="24">
        <f>ROUND(G1556*L1556,P4)</f>
        <v>0</v>
      </c>
      <c r="N1556" s="25" t="s">
        <v>3256</v>
      </c>
      <c r="O1556" s="31">
        <f>M1556*AA1556</f>
        <v>0</v>
      </c>
      <c r="P1556" s="1">
        <v>3</v>
      </c>
      <c r="AA1556" s="1">
        <f>IF(P1556=1,$O$3,IF(P1556=2,$O$4,$O$5))</f>
        <v>0</v>
      </c>
    </row>
    <row r="1557">
      <c r="A1557" s="1" t="s">
        <v>592</v>
      </c>
      <c r="E1557" s="27" t="s">
        <v>8490</v>
      </c>
    </row>
    <row r="1558">
      <c r="A1558" s="1" t="s">
        <v>593</v>
      </c>
    </row>
    <row r="1559">
      <c r="A1559" s="1" t="s">
        <v>595</v>
      </c>
      <c r="E1559" s="27" t="s">
        <v>589</v>
      </c>
    </row>
    <row r="1560">
      <c r="A1560" s="1" t="s">
        <v>587</v>
      </c>
      <c r="B1560" s="1">
        <v>139</v>
      </c>
      <c r="C1560" s="26" t="s">
        <v>9431</v>
      </c>
      <c r="D1560" t="s">
        <v>589</v>
      </c>
      <c r="E1560" s="27" t="s">
        <v>8492</v>
      </c>
      <c r="F1560" s="28" t="s">
        <v>610</v>
      </c>
      <c r="G1560" s="29">
        <v>12</v>
      </c>
      <c r="H1560" s="28">
        <v>0</v>
      </c>
      <c r="I1560" s="30">
        <f>ROUND(G1560*H1560,P4)</f>
        <v>0</v>
      </c>
      <c r="L1560" s="30">
        <v>0</v>
      </c>
      <c r="M1560" s="24">
        <f>ROUND(G1560*L1560,P4)</f>
        <v>0</v>
      </c>
      <c r="N1560" s="25" t="s">
        <v>3256</v>
      </c>
      <c r="O1560" s="31">
        <f>M1560*AA1560</f>
        <v>0</v>
      </c>
      <c r="P1560" s="1">
        <v>3</v>
      </c>
      <c r="AA1560" s="1">
        <f>IF(P1560=1,$O$3,IF(P1560=2,$O$4,$O$5))</f>
        <v>0</v>
      </c>
    </row>
    <row r="1561">
      <c r="A1561" s="1" t="s">
        <v>592</v>
      </c>
      <c r="E1561" s="27" t="s">
        <v>8492</v>
      </c>
    </row>
    <row r="1562">
      <c r="A1562" s="1" t="s">
        <v>593</v>
      </c>
    </row>
    <row r="1563">
      <c r="A1563" s="1" t="s">
        <v>595</v>
      </c>
      <c r="E1563" s="27" t="s">
        <v>589</v>
      </c>
    </row>
    <row r="1564">
      <c r="A1564" s="1" t="s">
        <v>587</v>
      </c>
      <c r="B1564" s="1">
        <v>140</v>
      </c>
      <c r="C1564" s="26" t="s">
        <v>9432</v>
      </c>
      <c r="D1564" t="s">
        <v>589</v>
      </c>
      <c r="E1564" s="27" t="s">
        <v>8494</v>
      </c>
      <c r="F1564" s="28" t="s">
        <v>610</v>
      </c>
      <c r="G1564" s="29">
        <v>9</v>
      </c>
      <c r="H1564" s="28">
        <v>0</v>
      </c>
      <c r="I1564" s="30">
        <f>ROUND(G1564*H1564,P4)</f>
        <v>0</v>
      </c>
      <c r="L1564" s="30">
        <v>0</v>
      </c>
      <c r="M1564" s="24">
        <f>ROUND(G1564*L1564,P4)</f>
        <v>0</v>
      </c>
      <c r="N1564" s="25" t="s">
        <v>3256</v>
      </c>
      <c r="O1564" s="31">
        <f>M1564*AA1564</f>
        <v>0</v>
      </c>
      <c r="P1564" s="1">
        <v>3</v>
      </c>
      <c r="AA1564" s="1">
        <f>IF(P1564=1,$O$3,IF(P1564=2,$O$4,$O$5))</f>
        <v>0</v>
      </c>
    </row>
    <row r="1565">
      <c r="A1565" s="1" t="s">
        <v>592</v>
      </c>
      <c r="E1565" s="27" t="s">
        <v>8494</v>
      </c>
    </row>
    <row r="1566">
      <c r="A1566" s="1" t="s">
        <v>593</v>
      </c>
    </row>
    <row r="1567">
      <c r="A1567" s="1" t="s">
        <v>595</v>
      </c>
      <c r="E1567" s="27" t="s">
        <v>589</v>
      </c>
    </row>
    <row r="1568">
      <c r="A1568" s="1" t="s">
        <v>587</v>
      </c>
      <c r="B1568" s="1">
        <v>141</v>
      </c>
      <c r="C1568" s="26" t="s">
        <v>9433</v>
      </c>
      <c r="D1568" t="s">
        <v>589</v>
      </c>
      <c r="E1568" s="27" t="s">
        <v>8496</v>
      </c>
      <c r="F1568" s="28" t="s">
        <v>610</v>
      </c>
      <c r="G1568" s="29">
        <v>1</v>
      </c>
      <c r="H1568" s="28">
        <v>0</v>
      </c>
      <c r="I1568" s="30">
        <f>ROUND(G1568*H1568,P4)</f>
        <v>0</v>
      </c>
      <c r="L1568" s="30">
        <v>0</v>
      </c>
      <c r="M1568" s="24">
        <f>ROUND(G1568*L1568,P4)</f>
        <v>0</v>
      </c>
      <c r="N1568" s="25" t="s">
        <v>3256</v>
      </c>
      <c r="O1568" s="31">
        <f>M1568*AA1568</f>
        <v>0</v>
      </c>
      <c r="P1568" s="1">
        <v>3</v>
      </c>
      <c r="AA1568" s="1">
        <f>IF(P1568=1,$O$3,IF(P1568=2,$O$4,$O$5))</f>
        <v>0</v>
      </c>
    </row>
    <row r="1569">
      <c r="A1569" s="1" t="s">
        <v>592</v>
      </c>
      <c r="E1569" s="27" t="s">
        <v>8496</v>
      </c>
    </row>
    <row r="1570">
      <c r="A1570" s="1" t="s">
        <v>593</v>
      </c>
    </row>
    <row r="1571">
      <c r="A1571" s="1" t="s">
        <v>595</v>
      </c>
      <c r="E1571" s="27" t="s">
        <v>589</v>
      </c>
    </row>
    <row r="1572">
      <c r="A1572" s="1" t="s">
        <v>587</v>
      </c>
      <c r="B1572" s="1">
        <v>142</v>
      </c>
      <c r="C1572" s="26" t="s">
        <v>9434</v>
      </c>
      <c r="D1572" t="s">
        <v>589</v>
      </c>
      <c r="E1572" s="27" t="s">
        <v>8498</v>
      </c>
      <c r="F1572" s="28" t="s">
        <v>610</v>
      </c>
      <c r="G1572" s="29">
        <v>1</v>
      </c>
      <c r="H1572" s="28">
        <v>0</v>
      </c>
      <c r="I1572" s="30">
        <f>ROUND(G1572*H1572,P4)</f>
        <v>0</v>
      </c>
      <c r="L1572" s="30">
        <v>0</v>
      </c>
      <c r="M1572" s="24">
        <f>ROUND(G1572*L1572,P4)</f>
        <v>0</v>
      </c>
      <c r="N1572" s="25" t="s">
        <v>3256</v>
      </c>
      <c r="O1572" s="31">
        <f>M1572*AA1572</f>
        <v>0</v>
      </c>
      <c r="P1572" s="1">
        <v>3</v>
      </c>
      <c r="AA1572" s="1">
        <f>IF(P1572=1,$O$3,IF(P1572=2,$O$4,$O$5))</f>
        <v>0</v>
      </c>
    </row>
    <row r="1573">
      <c r="A1573" s="1" t="s">
        <v>592</v>
      </c>
      <c r="E1573" s="27" t="s">
        <v>8498</v>
      </c>
    </row>
    <row r="1574">
      <c r="A1574" s="1" t="s">
        <v>593</v>
      </c>
    </row>
    <row r="1575">
      <c r="A1575" s="1" t="s">
        <v>595</v>
      </c>
      <c r="E1575" s="27" t="s">
        <v>589</v>
      </c>
    </row>
    <row r="1576">
      <c r="A1576" s="1" t="s">
        <v>587</v>
      </c>
      <c r="B1576" s="1">
        <v>143</v>
      </c>
      <c r="C1576" s="26" t="s">
        <v>9435</v>
      </c>
      <c r="D1576" t="s">
        <v>589</v>
      </c>
      <c r="E1576" s="27" t="s">
        <v>9384</v>
      </c>
      <c r="F1576" s="28" t="s">
        <v>610</v>
      </c>
      <c r="G1576" s="29">
        <v>2</v>
      </c>
      <c r="H1576" s="28">
        <v>0</v>
      </c>
      <c r="I1576" s="30">
        <f>ROUND(G1576*H1576,P4)</f>
        <v>0</v>
      </c>
      <c r="L1576" s="30">
        <v>0</v>
      </c>
      <c r="M1576" s="24">
        <f>ROUND(G1576*L1576,P4)</f>
        <v>0</v>
      </c>
      <c r="N1576" s="25" t="s">
        <v>3256</v>
      </c>
      <c r="O1576" s="31">
        <f>M1576*AA1576</f>
        <v>0</v>
      </c>
      <c r="P1576" s="1">
        <v>3</v>
      </c>
      <c r="AA1576" s="1">
        <f>IF(P1576=1,$O$3,IF(P1576=2,$O$4,$O$5))</f>
        <v>0</v>
      </c>
    </row>
    <row r="1577">
      <c r="A1577" s="1" t="s">
        <v>592</v>
      </c>
      <c r="E1577" s="27" t="s">
        <v>9384</v>
      </c>
    </row>
    <row r="1578">
      <c r="A1578" s="1" t="s">
        <v>593</v>
      </c>
    </row>
    <row r="1579">
      <c r="A1579" s="1" t="s">
        <v>595</v>
      </c>
      <c r="E1579" s="27" t="s">
        <v>589</v>
      </c>
    </row>
    <row r="1580" ht="13">
      <c r="A1580" s="1" t="s">
        <v>584</v>
      </c>
      <c r="C1580" s="22" t="s">
        <v>9436</v>
      </c>
      <c r="E1580" s="23" t="s">
        <v>9437</v>
      </c>
      <c r="L1580" s="24">
        <f>SUMIFS(L1581:L1592,A1581:A1592,"P")</f>
        <v>0</v>
      </c>
      <c r="M1580" s="24">
        <f>SUMIFS(M1581:M1592,A1581:A1592,"P")</f>
        <v>0</v>
      </c>
      <c r="N1580" s="25"/>
    </row>
    <row r="1581">
      <c r="A1581" s="1" t="s">
        <v>587</v>
      </c>
      <c r="B1581" s="1">
        <v>144</v>
      </c>
      <c r="C1581" s="26" t="s">
        <v>9438</v>
      </c>
      <c r="D1581" t="s">
        <v>589</v>
      </c>
      <c r="E1581" s="27" t="s">
        <v>9439</v>
      </c>
      <c r="F1581" s="28" t="s">
        <v>610</v>
      </c>
      <c r="G1581" s="29">
        <v>1</v>
      </c>
      <c r="H1581" s="28">
        <v>0</v>
      </c>
      <c r="I1581" s="30">
        <f>ROUND(G1581*H1581,P4)</f>
        <v>0</v>
      </c>
      <c r="L1581" s="30">
        <v>0</v>
      </c>
      <c r="M1581" s="24">
        <f>ROUND(G1581*L1581,P4)</f>
        <v>0</v>
      </c>
      <c r="N1581" s="25" t="s">
        <v>3256</v>
      </c>
      <c r="O1581" s="31">
        <f>M1581*AA1581</f>
        <v>0</v>
      </c>
      <c r="P1581" s="1">
        <v>3</v>
      </c>
      <c r="AA1581" s="1">
        <f>IF(P1581=1,$O$3,IF(P1581=2,$O$4,$O$5))</f>
        <v>0</v>
      </c>
    </row>
    <row r="1582">
      <c r="A1582" s="1" t="s">
        <v>592</v>
      </c>
      <c r="E1582" s="27" t="s">
        <v>9439</v>
      </c>
    </row>
    <row r="1583">
      <c r="A1583" s="1" t="s">
        <v>593</v>
      </c>
    </row>
    <row r="1584">
      <c r="A1584" s="1" t="s">
        <v>595</v>
      </c>
      <c r="E1584" s="27" t="s">
        <v>589</v>
      </c>
    </row>
    <row r="1585">
      <c r="A1585" s="1" t="s">
        <v>587</v>
      </c>
      <c r="B1585" s="1">
        <v>145</v>
      </c>
      <c r="C1585" s="26" t="s">
        <v>9440</v>
      </c>
      <c r="D1585" t="s">
        <v>589</v>
      </c>
      <c r="E1585" s="27" t="s">
        <v>9354</v>
      </c>
      <c r="F1585" s="28" t="s">
        <v>618</v>
      </c>
      <c r="G1585" s="29">
        <v>15</v>
      </c>
      <c r="H1585" s="28">
        <v>0</v>
      </c>
      <c r="I1585" s="30">
        <f>ROUND(G1585*H1585,P4)</f>
        <v>0</v>
      </c>
      <c r="L1585" s="30">
        <v>0</v>
      </c>
      <c r="M1585" s="24">
        <f>ROUND(G1585*L1585,P4)</f>
        <v>0</v>
      </c>
      <c r="N1585" s="25" t="s">
        <v>3256</v>
      </c>
      <c r="O1585" s="31">
        <f>M1585*AA1585</f>
        <v>0</v>
      </c>
      <c r="P1585" s="1">
        <v>3</v>
      </c>
      <c r="AA1585" s="1">
        <f>IF(P1585=1,$O$3,IF(P1585=2,$O$4,$O$5))</f>
        <v>0</v>
      </c>
    </row>
    <row r="1586">
      <c r="A1586" s="1" t="s">
        <v>592</v>
      </c>
      <c r="E1586" s="27" t="s">
        <v>9354</v>
      </c>
    </row>
    <row r="1587">
      <c r="A1587" s="1" t="s">
        <v>593</v>
      </c>
    </row>
    <row r="1588">
      <c r="A1588" s="1" t="s">
        <v>595</v>
      </c>
      <c r="E1588" s="27" t="s">
        <v>589</v>
      </c>
    </row>
    <row r="1589">
      <c r="A1589" s="1" t="s">
        <v>587</v>
      </c>
      <c r="B1589" s="1">
        <v>146</v>
      </c>
      <c r="C1589" s="26" t="s">
        <v>9441</v>
      </c>
      <c r="D1589" t="s">
        <v>589</v>
      </c>
      <c r="E1589" s="27" t="s">
        <v>8498</v>
      </c>
      <c r="F1589" s="28" t="s">
        <v>610</v>
      </c>
      <c r="G1589" s="29">
        <v>1</v>
      </c>
      <c r="H1589" s="28">
        <v>0</v>
      </c>
      <c r="I1589" s="30">
        <f>ROUND(G1589*H1589,P4)</f>
        <v>0</v>
      </c>
      <c r="L1589" s="30">
        <v>0</v>
      </c>
      <c r="M1589" s="24">
        <f>ROUND(G1589*L1589,P4)</f>
        <v>0</v>
      </c>
      <c r="N1589" s="25" t="s">
        <v>3256</v>
      </c>
      <c r="O1589" s="31">
        <f>M1589*AA1589</f>
        <v>0</v>
      </c>
      <c r="P1589" s="1">
        <v>3</v>
      </c>
      <c r="AA1589" s="1">
        <f>IF(P1589=1,$O$3,IF(P1589=2,$O$4,$O$5))</f>
        <v>0</v>
      </c>
    </row>
    <row r="1590">
      <c r="A1590" s="1" t="s">
        <v>592</v>
      </c>
      <c r="E1590" s="27" t="s">
        <v>8498</v>
      </c>
    </row>
    <row r="1591">
      <c r="A1591" s="1" t="s">
        <v>593</v>
      </c>
    </row>
    <row r="1592">
      <c r="A1592" s="1" t="s">
        <v>595</v>
      </c>
      <c r="E1592" s="27" t="s">
        <v>589</v>
      </c>
    </row>
    <row r="1593" ht="13">
      <c r="A1593" s="1" t="s">
        <v>584</v>
      </c>
      <c r="C1593" s="22" t="s">
        <v>9442</v>
      </c>
      <c r="E1593" s="23" t="s">
        <v>9437</v>
      </c>
      <c r="L1593" s="24">
        <f>SUMIFS(L1594:L1605,A1594:A1605,"P")</f>
        <v>0</v>
      </c>
      <c r="M1593" s="24">
        <f>SUMIFS(M1594:M1605,A1594:A1605,"P")</f>
        <v>0</v>
      </c>
      <c r="N1593" s="25"/>
    </row>
    <row r="1594">
      <c r="A1594" s="1" t="s">
        <v>587</v>
      </c>
      <c r="B1594" s="1">
        <v>147</v>
      </c>
      <c r="C1594" s="26" t="s">
        <v>9443</v>
      </c>
      <c r="D1594" t="s">
        <v>589</v>
      </c>
      <c r="E1594" s="27" t="s">
        <v>8416</v>
      </c>
      <c r="F1594" s="28" t="s">
        <v>610</v>
      </c>
      <c r="G1594" s="29">
        <v>1</v>
      </c>
      <c r="H1594" s="28">
        <v>0</v>
      </c>
      <c r="I1594" s="30">
        <f>ROUND(G1594*H1594,P4)</f>
        <v>0</v>
      </c>
      <c r="L1594" s="30">
        <v>0</v>
      </c>
      <c r="M1594" s="24">
        <f>ROUND(G1594*L1594,P4)</f>
        <v>0</v>
      </c>
      <c r="N1594" s="25" t="s">
        <v>3256</v>
      </c>
      <c r="O1594" s="31">
        <f>M1594*AA1594</f>
        <v>0</v>
      </c>
      <c r="P1594" s="1">
        <v>3</v>
      </c>
      <c r="AA1594" s="1">
        <f>IF(P1594=1,$O$3,IF(P1594=2,$O$4,$O$5))</f>
        <v>0</v>
      </c>
    </row>
    <row r="1595">
      <c r="A1595" s="1" t="s">
        <v>592</v>
      </c>
      <c r="E1595" s="27" t="s">
        <v>8416</v>
      </c>
    </row>
    <row r="1596">
      <c r="A1596" s="1" t="s">
        <v>593</v>
      </c>
    </row>
    <row r="1597">
      <c r="A1597" s="1" t="s">
        <v>595</v>
      </c>
      <c r="E1597" s="27" t="s">
        <v>589</v>
      </c>
    </row>
    <row r="1598">
      <c r="A1598" s="1" t="s">
        <v>587</v>
      </c>
      <c r="B1598" s="1">
        <v>148</v>
      </c>
      <c r="C1598" s="26" t="s">
        <v>8501</v>
      </c>
      <c r="D1598" t="s">
        <v>589</v>
      </c>
      <c r="E1598" s="27" t="s">
        <v>9369</v>
      </c>
      <c r="F1598" s="28" t="s">
        <v>618</v>
      </c>
      <c r="G1598" s="29">
        <v>15</v>
      </c>
      <c r="H1598" s="28">
        <v>0</v>
      </c>
      <c r="I1598" s="30">
        <f>ROUND(G1598*H1598,P4)</f>
        <v>0</v>
      </c>
      <c r="L1598" s="30">
        <v>0</v>
      </c>
      <c r="M1598" s="24">
        <f>ROUND(G1598*L1598,P4)</f>
        <v>0</v>
      </c>
      <c r="N1598" s="25" t="s">
        <v>3256</v>
      </c>
      <c r="O1598" s="31">
        <f>M1598*AA1598</f>
        <v>0</v>
      </c>
      <c r="P1598" s="1">
        <v>3</v>
      </c>
      <c r="AA1598" s="1">
        <f>IF(P1598=1,$O$3,IF(P1598=2,$O$4,$O$5))</f>
        <v>0</v>
      </c>
    </row>
    <row r="1599">
      <c r="A1599" s="1" t="s">
        <v>592</v>
      </c>
      <c r="E1599" s="27" t="s">
        <v>9369</v>
      </c>
    </row>
    <row r="1600">
      <c r="A1600" s="1" t="s">
        <v>593</v>
      </c>
    </row>
    <row r="1601">
      <c r="A1601" s="1" t="s">
        <v>595</v>
      </c>
      <c r="E1601" s="27" t="s">
        <v>589</v>
      </c>
    </row>
    <row r="1602">
      <c r="A1602" s="1" t="s">
        <v>587</v>
      </c>
      <c r="B1602" s="1">
        <v>149</v>
      </c>
      <c r="C1602" s="26" t="s">
        <v>8502</v>
      </c>
      <c r="D1602" t="s">
        <v>589</v>
      </c>
      <c r="E1602" s="27" t="s">
        <v>8426</v>
      </c>
      <c r="F1602" s="28" t="s">
        <v>610</v>
      </c>
      <c r="G1602" s="29">
        <v>1</v>
      </c>
      <c r="H1602" s="28">
        <v>0</v>
      </c>
      <c r="I1602" s="30">
        <f>ROUND(G1602*H1602,P4)</f>
        <v>0</v>
      </c>
      <c r="L1602" s="30">
        <v>0</v>
      </c>
      <c r="M1602" s="24">
        <f>ROUND(G1602*L1602,P4)</f>
        <v>0</v>
      </c>
      <c r="N1602" s="25" t="s">
        <v>3256</v>
      </c>
      <c r="O1602" s="31">
        <f>M1602*AA1602</f>
        <v>0</v>
      </c>
      <c r="P1602" s="1">
        <v>3</v>
      </c>
      <c r="AA1602" s="1">
        <f>IF(P1602=1,$O$3,IF(P1602=2,$O$4,$O$5))</f>
        <v>0</v>
      </c>
    </row>
    <row r="1603">
      <c r="A1603" s="1" t="s">
        <v>592</v>
      </c>
      <c r="E1603" s="27" t="s">
        <v>8426</v>
      </c>
    </row>
    <row r="1604">
      <c r="A1604" s="1" t="s">
        <v>593</v>
      </c>
    </row>
    <row r="1605">
      <c r="A1605" s="1" t="s">
        <v>595</v>
      </c>
      <c r="E1605" s="27" t="s">
        <v>589</v>
      </c>
    </row>
    <row r="1606" ht="13">
      <c r="A1606" s="1" t="s">
        <v>584</v>
      </c>
      <c r="C1606" s="22" t="s">
        <v>9444</v>
      </c>
      <c r="E1606" s="23" t="s">
        <v>8387</v>
      </c>
      <c r="L1606" s="24">
        <f>SUMIFS(L1607:L1642,A1607:A1642,"P")</f>
        <v>0</v>
      </c>
      <c r="M1606" s="24">
        <f>SUMIFS(M1607:M1642,A1607:A1642,"P")</f>
        <v>0</v>
      </c>
      <c r="N1606" s="25"/>
    </row>
    <row r="1607" ht="25">
      <c r="A1607" s="1" t="s">
        <v>587</v>
      </c>
      <c r="B1607" s="1">
        <v>150</v>
      </c>
      <c r="C1607" s="26" t="s">
        <v>8504</v>
      </c>
      <c r="D1607" t="s">
        <v>589</v>
      </c>
      <c r="E1607" s="27" t="s">
        <v>9445</v>
      </c>
      <c r="F1607" s="28" t="s">
        <v>618</v>
      </c>
      <c r="G1607" s="29">
        <v>17</v>
      </c>
      <c r="H1607" s="28">
        <v>0</v>
      </c>
      <c r="I1607" s="30">
        <f>ROUND(G1607*H1607,P4)</f>
        <v>0</v>
      </c>
      <c r="L1607" s="30">
        <v>0</v>
      </c>
      <c r="M1607" s="24">
        <f>ROUND(G1607*L1607,P4)</f>
        <v>0</v>
      </c>
      <c r="N1607" s="25" t="s">
        <v>3256</v>
      </c>
      <c r="O1607" s="31">
        <f>M1607*AA1607</f>
        <v>0</v>
      </c>
      <c r="P1607" s="1">
        <v>3</v>
      </c>
      <c r="AA1607" s="1">
        <f>IF(P1607=1,$O$3,IF(P1607=2,$O$4,$O$5))</f>
        <v>0</v>
      </c>
    </row>
    <row r="1608" ht="25">
      <c r="A1608" s="1" t="s">
        <v>592</v>
      </c>
      <c r="E1608" s="27" t="s">
        <v>9445</v>
      </c>
    </row>
    <row r="1609">
      <c r="A1609" s="1" t="s">
        <v>593</v>
      </c>
    </row>
    <row r="1610">
      <c r="A1610" s="1" t="s">
        <v>595</v>
      </c>
      <c r="E1610" s="27" t="s">
        <v>589</v>
      </c>
    </row>
    <row r="1611">
      <c r="A1611" s="1" t="s">
        <v>587</v>
      </c>
      <c r="B1611" s="1">
        <v>151</v>
      </c>
      <c r="C1611" s="26" t="s">
        <v>8505</v>
      </c>
      <c r="D1611" t="s">
        <v>589</v>
      </c>
      <c r="E1611" s="27" t="s">
        <v>8393</v>
      </c>
      <c r="F1611" s="28" t="s">
        <v>610</v>
      </c>
      <c r="G1611" s="29">
        <v>4</v>
      </c>
      <c r="H1611" s="28">
        <v>0</v>
      </c>
      <c r="I1611" s="30">
        <f>ROUND(G1611*H1611,P4)</f>
        <v>0</v>
      </c>
      <c r="L1611" s="30">
        <v>0</v>
      </c>
      <c r="M1611" s="24">
        <f>ROUND(G1611*L1611,P4)</f>
        <v>0</v>
      </c>
      <c r="N1611" s="25" t="s">
        <v>3256</v>
      </c>
      <c r="O1611" s="31">
        <f>M1611*AA1611</f>
        <v>0</v>
      </c>
      <c r="P1611" s="1">
        <v>3</v>
      </c>
      <c r="AA1611" s="1">
        <f>IF(P1611=1,$O$3,IF(P1611=2,$O$4,$O$5))</f>
        <v>0</v>
      </c>
    </row>
    <row r="1612">
      <c r="A1612" s="1" t="s">
        <v>592</v>
      </c>
      <c r="E1612" s="27" t="s">
        <v>8393</v>
      </c>
    </row>
    <row r="1613">
      <c r="A1613" s="1" t="s">
        <v>593</v>
      </c>
    </row>
    <row r="1614">
      <c r="A1614" s="1" t="s">
        <v>595</v>
      </c>
      <c r="E1614" s="27" t="s">
        <v>589</v>
      </c>
    </row>
    <row r="1615">
      <c r="A1615" s="1" t="s">
        <v>587</v>
      </c>
      <c r="B1615" s="1">
        <v>152</v>
      </c>
      <c r="C1615" s="26" t="s">
        <v>8506</v>
      </c>
      <c r="D1615" t="s">
        <v>589</v>
      </c>
      <c r="E1615" s="27" t="s">
        <v>8395</v>
      </c>
      <c r="F1615" s="28" t="s">
        <v>610</v>
      </c>
      <c r="G1615" s="29">
        <v>4</v>
      </c>
      <c r="H1615" s="28">
        <v>0</v>
      </c>
      <c r="I1615" s="30">
        <f>ROUND(G1615*H1615,P4)</f>
        <v>0</v>
      </c>
      <c r="L1615" s="30">
        <v>0</v>
      </c>
      <c r="M1615" s="24">
        <f>ROUND(G1615*L1615,P4)</f>
        <v>0</v>
      </c>
      <c r="N1615" s="25" t="s">
        <v>3256</v>
      </c>
      <c r="O1615" s="31">
        <f>M1615*AA1615</f>
        <v>0</v>
      </c>
      <c r="P1615" s="1">
        <v>3</v>
      </c>
      <c r="AA1615" s="1">
        <f>IF(P1615=1,$O$3,IF(P1615=2,$O$4,$O$5))</f>
        <v>0</v>
      </c>
    </row>
    <row r="1616">
      <c r="A1616" s="1" t="s">
        <v>592</v>
      </c>
      <c r="E1616" s="27" t="s">
        <v>8395</v>
      </c>
    </row>
    <row r="1617">
      <c r="A1617" s="1" t="s">
        <v>593</v>
      </c>
    </row>
    <row r="1618">
      <c r="A1618" s="1" t="s">
        <v>595</v>
      </c>
      <c r="E1618" s="27" t="s">
        <v>589</v>
      </c>
    </row>
    <row r="1619">
      <c r="A1619" s="1" t="s">
        <v>587</v>
      </c>
      <c r="B1619" s="1">
        <v>153</v>
      </c>
      <c r="C1619" s="26" t="s">
        <v>9446</v>
      </c>
      <c r="D1619" t="s">
        <v>589</v>
      </c>
      <c r="E1619" s="27" t="s">
        <v>8397</v>
      </c>
      <c r="F1619" s="28" t="s">
        <v>610</v>
      </c>
      <c r="G1619" s="29">
        <v>71</v>
      </c>
      <c r="H1619" s="28">
        <v>0</v>
      </c>
      <c r="I1619" s="30">
        <f>ROUND(G1619*H1619,P4)</f>
        <v>0</v>
      </c>
      <c r="L1619" s="30">
        <v>0</v>
      </c>
      <c r="M1619" s="24">
        <f>ROUND(G1619*L1619,P4)</f>
        <v>0</v>
      </c>
      <c r="N1619" s="25" t="s">
        <v>3256</v>
      </c>
      <c r="O1619" s="31">
        <f>M1619*AA1619</f>
        <v>0</v>
      </c>
      <c r="P1619" s="1">
        <v>3</v>
      </c>
      <c r="AA1619" s="1">
        <f>IF(P1619=1,$O$3,IF(P1619=2,$O$4,$O$5))</f>
        <v>0</v>
      </c>
    </row>
    <row r="1620">
      <c r="A1620" s="1" t="s">
        <v>592</v>
      </c>
      <c r="E1620" s="27" t="s">
        <v>8397</v>
      </c>
    </row>
    <row r="1621">
      <c r="A1621" s="1" t="s">
        <v>593</v>
      </c>
    </row>
    <row r="1622">
      <c r="A1622" s="1" t="s">
        <v>595</v>
      </c>
      <c r="E1622" s="27" t="s">
        <v>589</v>
      </c>
    </row>
    <row r="1623">
      <c r="A1623" s="1" t="s">
        <v>587</v>
      </c>
      <c r="B1623" s="1">
        <v>154</v>
      </c>
      <c r="C1623" s="26" t="s">
        <v>8507</v>
      </c>
      <c r="D1623" t="s">
        <v>589</v>
      </c>
      <c r="E1623" s="27" t="s">
        <v>8399</v>
      </c>
      <c r="F1623" s="28" t="s">
        <v>610</v>
      </c>
      <c r="G1623" s="29">
        <v>71</v>
      </c>
      <c r="H1623" s="28">
        <v>0</v>
      </c>
      <c r="I1623" s="30">
        <f>ROUND(G1623*H1623,P4)</f>
        <v>0</v>
      </c>
      <c r="L1623" s="30">
        <v>0</v>
      </c>
      <c r="M1623" s="24">
        <f>ROUND(G1623*L1623,P4)</f>
        <v>0</v>
      </c>
      <c r="N1623" s="25" t="s">
        <v>589</v>
      </c>
      <c r="O1623" s="31">
        <f>M1623*AA1623</f>
        <v>0</v>
      </c>
      <c r="P1623" s="1">
        <v>3</v>
      </c>
      <c r="AA1623" s="1">
        <f>IF(P1623=1,$O$3,IF(P1623=2,$O$4,$O$5))</f>
        <v>0</v>
      </c>
    </row>
    <row r="1624">
      <c r="A1624" s="1" t="s">
        <v>592</v>
      </c>
      <c r="E1624" s="27" t="s">
        <v>8399</v>
      </c>
    </row>
    <row r="1625">
      <c r="A1625" s="1" t="s">
        <v>593</v>
      </c>
    </row>
    <row r="1626">
      <c r="A1626" s="1" t="s">
        <v>595</v>
      </c>
      <c r="E1626" s="27" t="s">
        <v>589</v>
      </c>
    </row>
    <row r="1627">
      <c r="A1627" s="1" t="s">
        <v>587</v>
      </c>
      <c r="B1627" s="1">
        <v>155</v>
      </c>
      <c r="C1627" s="26" t="s">
        <v>8508</v>
      </c>
      <c r="D1627" t="s">
        <v>589</v>
      </c>
      <c r="E1627" s="27" t="s">
        <v>8401</v>
      </c>
      <c r="F1627" s="28" t="s">
        <v>610</v>
      </c>
      <c r="G1627" s="29">
        <v>6</v>
      </c>
      <c r="H1627" s="28">
        <v>0</v>
      </c>
      <c r="I1627" s="30">
        <f>ROUND(G1627*H1627,P4)</f>
        <v>0</v>
      </c>
      <c r="L1627" s="30">
        <v>0</v>
      </c>
      <c r="M1627" s="24">
        <f>ROUND(G1627*L1627,P4)</f>
        <v>0</v>
      </c>
      <c r="N1627" s="25" t="s">
        <v>3256</v>
      </c>
      <c r="O1627" s="31">
        <f>M1627*AA1627</f>
        <v>0</v>
      </c>
      <c r="P1627" s="1">
        <v>3</v>
      </c>
      <c r="AA1627" s="1">
        <f>IF(P1627=1,$O$3,IF(P1627=2,$O$4,$O$5))</f>
        <v>0</v>
      </c>
    </row>
    <row r="1628">
      <c r="A1628" s="1" t="s">
        <v>592</v>
      </c>
      <c r="E1628" s="27" t="s">
        <v>8401</v>
      </c>
    </row>
    <row r="1629">
      <c r="A1629" s="1" t="s">
        <v>593</v>
      </c>
    </row>
    <row r="1630">
      <c r="A1630" s="1" t="s">
        <v>595</v>
      </c>
      <c r="E1630" s="27" t="s">
        <v>589</v>
      </c>
    </row>
    <row r="1631">
      <c r="A1631" s="1" t="s">
        <v>587</v>
      </c>
      <c r="B1631" s="1">
        <v>156</v>
      </c>
      <c r="C1631" s="26" t="s">
        <v>9447</v>
      </c>
      <c r="D1631" t="s">
        <v>589</v>
      </c>
      <c r="E1631" s="27" t="s">
        <v>8403</v>
      </c>
      <c r="F1631" s="28" t="s">
        <v>610</v>
      </c>
      <c r="G1631" s="29">
        <v>6</v>
      </c>
      <c r="H1631" s="28">
        <v>0</v>
      </c>
      <c r="I1631" s="30">
        <f>ROUND(G1631*H1631,P4)</f>
        <v>0</v>
      </c>
      <c r="L1631" s="30">
        <v>0</v>
      </c>
      <c r="M1631" s="24">
        <f>ROUND(G1631*L1631,P4)</f>
        <v>0</v>
      </c>
      <c r="N1631" s="25" t="s">
        <v>3256</v>
      </c>
      <c r="O1631" s="31">
        <f>M1631*AA1631</f>
        <v>0</v>
      </c>
      <c r="P1631" s="1">
        <v>3</v>
      </c>
      <c r="AA1631" s="1">
        <f>IF(P1631=1,$O$3,IF(P1631=2,$O$4,$O$5))</f>
        <v>0</v>
      </c>
    </row>
    <row r="1632">
      <c r="A1632" s="1" t="s">
        <v>592</v>
      </c>
      <c r="E1632" s="27" t="s">
        <v>8403</v>
      </c>
    </row>
    <row r="1633">
      <c r="A1633" s="1" t="s">
        <v>593</v>
      </c>
    </row>
    <row r="1634">
      <c r="A1634" s="1" t="s">
        <v>595</v>
      </c>
      <c r="E1634" s="27" t="s">
        <v>589</v>
      </c>
    </row>
    <row r="1635">
      <c r="A1635" s="1" t="s">
        <v>587</v>
      </c>
      <c r="B1635" s="1">
        <v>157</v>
      </c>
      <c r="C1635" s="26" t="s">
        <v>9448</v>
      </c>
      <c r="D1635" t="s">
        <v>589</v>
      </c>
      <c r="E1635" s="27" t="s">
        <v>8405</v>
      </c>
      <c r="F1635" s="28" t="s">
        <v>610</v>
      </c>
      <c r="G1635" s="29">
        <v>2</v>
      </c>
      <c r="H1635" s="28">
        <v>0</v>
      </c>
      <c r="I1635" s="30">
        <f>ROUND(G1635*H1635,P4)</f>
        <v>0</v>
      </c>
      <c r="L1635" s="30">
        <v>0</v>
      </c>
      <c r="M1635" s="24">
        <f>ROUND(G1635*L1635,P4)</f>
        <v>0</v>
      </c>
      <c r="N1635" s="25" t="s">
        <v>3256</v>
      </c>
      <c r="O1635" s="31">
        <f>M1635*AA1635</f>
        <v>0</v>
      </c>
      <c r="P1635" s="1">
        <v>3</v>
      </c>
      <c r="AA1635" s="1">
        <f>IF(P1635=1,$O$3,IF(P1635=2,$O$4,$O$5))</f>
        <v>0</v>
      </c>
    </row>
    <row r="1636">
      <c r="A1636" s="1" t="s">
        <v>592</v>
      </c>
      <c r="E1636" s="27" t="s">
        <v>8405</v>
      </c>
    </row>
    <row r="1637">
      <c r="A1637" s="1" t="s">
        <v>593</v>
      </c>
    </row>
    <row r="1638">
      <c r="A1638" s="1" t="s">
        <v>595</v>
      </c>
      <c r="E1638" s="27" t="s">
        <v>589</v>
      </c>
    </row>
    <row r="1639">
      <c r="A1639" s="1" t="s">
        <v>587</v>
      </c>
      <c r="B1639" s="1">
        <v>158</v>
      </c>
      <c r="C1639" s="26" t="s">
        <v>9449</v>
      </c>
      <c r="D1639" t="s">
        <v>589</v>
      </c>
      <c r="E1639" s="27" t="s">
        <v>8407</v>
      </c>
      <c r="F1639" s="28" t="s">
        <v>4161</v>
      </c>
      <c r="G1639" s="29">
        <v>2</v>
      </c>
      <c r="H1639" s="28">
        <v>0</v>
      </c>
      <c r="I1639" s="30">
        <f>ROUND(G1639*H1639,P4)</f>
        <v>0</v>
      </c>
      <c r="L1639" s="30">
        <v>0</v>
      </c>
      <c r="M1639" s="24">
        <f>ROUND(G1639*L1639,P4)</f>
        <v>0</v>
      </c>
      <c r="N1639" s="25" t="s">
        <v>3256</v>
      </c>
      <c r="O1639" s="31">
        <f>M1639*AA1639</f>
        <v>0</v>
      </c>
      <c r="P1639" s="1">
        <v>3</v>
      </c>
      <c r="AA1639" s="1">
        <f>IF(P1639=1,$O$3,IF(P1639=2,$O$4,$O$5))</f>
        <v>0</v>
      </c>
    </row>
    <row r="1640">
      <c r="A1640" s="1" t="s">
        <v>592</v>
      </c>
      <c r="E1640" s="27" t="s">
        <v>8407</v>
      </c>
    </row>
    <row r="1641">
      <c r="A1641" s="1" t="s">
        <v>593</v>
      </c>
    </row>
    <row r="1642">
      <c r="A1642" s="1" t="s">
        <v>595</v>
      </c>
      <c r="E164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9450</v>
      </c>
      <c r="E8" s="23" t="s">
        <v>411</v>
      </c>
      <c r="L8" s="24">
        <f>L9+L179</f>
        <v>0</v>
      </c>
      <c r="M8" s="24">
        <f>M9+M179</f>
        <v>0</v>
      </c>
      <c r="N8" s="25"/>
    </row>
    <row r="9" ht="13">
      <c r="A9" s="1" t="s">
        <v>7098</v>
      </c>
      <c r="C9" s="22" t="s">
        <v>9451</v>
      </c>
      <c r="E9" s="23" t="s">
        <v>8164</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ht="13">
      <c r="A17" s="1" t="s">
        <v>593</v>
      </c>
      <c r="E17" s="32" t="s">
        <v>8512</v>
      </c>
    </row>
    <row r="18">
      <c r="A18" s="1" t="s">
        <v>595</v>
      </c>
      <c r="E18" s="27" t="s">
        <v>589</v>
      </c>
    </row>
    <row r="19" ht="2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
      <c r="A20" s="1" t="s">
        <v>592</v>
      </c>
      <c r="E20" s="27" t="s">
        <v>8117</v>
      </c>
    </row>
    <row r="21" ht="26">
      <c r="A21" s="1" t="s">
        <v>593</v>
      </c>
      <c r="E21" s="32" t="s">
        <v>8513</v>
      </c>
    </row>
    <row r="22">
      <c r="A22" s="1" t="s">
        <v>595</v>
      </c>
      <c r="E22" s="27" t="s">
        <v>589</v>
      </c>
    </row>
    <row r="23" ht="2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
      <c r="A24" s="1" t="s">
        <v>592</v>
      </c>
      <c r="E24" s="27" t="s">
        <v>8516</v>
      </c>
    </row>
    <row r="25" ht="39">
      <c r="A25" s="1" t="s">
        <v>593</v>
      </c>
      <c r="E25" s="32" t="s">
        <v>8517</v>
      </c>
    </row>
    <row r="26">
      <c r="A26" s="1" t="s">
        <v>595</v>
      </c>
      <c r="E26" s="27" t="s">
        <v>589</v>
      </c>
    </row>
    <row r="27" ht="2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7.5">
      <c r="A28" s="1" t="s">
        <v>592</v>
      </c>
      <c r="E28" s="27" t="s">
        <v>8121</v>
      </c>
    </row>
    <row r="29" ht="13">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ht="1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
      <c r="A36" s="1" t="s">
        <v>592</v>
      </c>
      <c r="E36" s="27" t="s">
        <v>8126</v>
      </c>
    </row>
    <row r="37" ht="13">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
      <c r="A40" s="1" t="s">
        <v>592</v>
      </c>
      <c r="E40" s="27" t="s">
        <v>8214</v>
      </c>
    </row>
    <row r="41" ht="13">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
      <c r="A44" s="1" t="s">
        <v>592</v>
      </c>
      <c r="E44" s="27" t="s">
        <v>8215</v>
      </c>
    </row>
    <row r="45" ht="13">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
      <c r="A48" s="1" t="s">
        <v>592</v>
      </c>
      <c r="E48" s="27" t="s">
        <v>7698</v>
      </c>
    </row>
    <row r="49" ht="39">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
      <c r="A52" s="1" t="s">
        <v>592</v>
      </c>
      <c r="E52" s="27" t="s">
        <v>8525</v>
      </c>
    </row>
    <row r="53" ht="13">
      <c r="A53" s="1" t="s">
        <v>593</v>
      </c>
      <c r="E53" s="32" t="s">
        <v>8526</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
      <c r="A57" s="1" t="s">
        <v>592</v>
      </c>
      <c r="E57" s="27" t="s">
        <v>8237</v>
      </c>
    </row>
    <row r="58" ht="26">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2">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
      <c r="A65" s="1" t="s">
        <v>592</v>
      </c>
      <c r="E65" s="27" t="s">
        <v>8534</v>
      </c>
    </row>
    <row r="66" ht="26">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6">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ht="13">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ht="13">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
      <c r="A81" s="1" t="s">
        <v>592</v>
      </c>
      <c r="E81" s="27" t="s">
        <v>8245</v>
      </c>
    </row>
    <row r="82" ht="26">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ht="13">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ht="13">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ht="13">
      <c r="A94" s="1" t="s">
        <v>593</v>
      </c>
      <c r="E94" s="32" t="s">
        <v>8554</v>
      </c>
    </row>
    <row r="95">
      <c r="A95" s="1" t="s">
        <v>595</v>
      </c>
      <c r="E95" s="27" t="s">
        <v>589</v>
      </c>
    </row>
    <row r="96" ht="13">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
      <c r="A98" s="1" t="s">
        <v>592</v>
      </c>
      <c r="E98" s="27" t="s">
        <v>8557</v>
      </c>
    </row>
    <row r="99" ht="13">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
      <c r="A102" s="1" t="s">
        <v>592</v>
      </c>
      <c r="E102" s="27" t="s">
        <v>8561</v>
      </c>
    </row>
    <row r="103" ht="1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
      <c r="A106" s="1" t="s">
        <v>592</v>
      </c>
      <c r="E106" s="27" t="s">
        <v>8277</v>
      </c>
    </row>
    <row r="107" ht="13">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
      <c r="A110" s="1" t="s">
        <v>592</v>
      </c>
      <c r="E110" s="27" t="s">
        <v>8281</v>
      </c>
    </row>
    <row r="111" ht="13">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
      <c r="A114" s="1" t="s">
        <v>592</v>
      </c>
      <c r="E114" s="27" t="s">
        <v>8144</v>
      </c>
    </row>
    <row r="115" ht="13">
      <c r="A115" s="1" t="s">
        <v>593</v>
      </c>
      <c r="E115" s="32" t="s">
        <v>8565</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
      <c r="A123" s="1" t="s">
        <v>592</v>
      </c>
      <c r="E123" s="27" t="s">
        <v>8569</v>
      </c>
    </row>
    <row r="124" ht="26">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
      <c r="A127" s="1" t="s">
        <v>592</v>
      </c>
      <c r="E127" s="27" t="s">
        <v>8573</v>
      </c>
    </row>
    <row r="128" ht="13">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ht="13">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ht="13">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7.5">
      <c r="A139" s="1" t="s">
        <v>592</v>
      </c>
      <c r="E139" s="27" t="s">
        <v>8584</v>
      </c>
    </row>
    <row r="140">
      <c r="A140" s="1" t="s">
        <v>593</v>
      </c>
    </row>
    <row r="141">
      <c r="A141" s="1" t="s">
        <v>595</v>
      </c>
      <c r="E141" s="27" t="s">
        <v>589</v>
      </c>
    </row>
    <row r="142" ht="13">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6">
      <c r="A145" s="1" t="s">
        <v>593</v>
      </c>
      <c r="E145" s="32" t="s">
        <v>8589</v>
      </c>
    </row>
    <row r="146">
      <c r="A146" s="1" t="s">
        <v>595</v>
      </c>
      <c r="E146" s="27" t="s">
        <v>589</v>
      </c>
    </row>
    <row r="147" ht="2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
      <c r="A148" s="1" t="s">
        <v>592</v>
      </c>
      <c r="E148" s="27" t="s">
        <v>8592</v>
      </c>
    </row>
    <row r="149" ht="26">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37.5">
      <c r="A152" s="1" t="s">
        <v>592</v>
      </c>
      <c r="E152" s="27" t="s">
        <v>8596</v>
      </c>
    </row>
    <row r="153">
      <c r="A153" s="1" t="s">
        <v>593</v>
      </c>
    </row>
    <row r="154">
      <c r="A154" s="1" t="s">
        <v>595</v>
      </c>
      <c r="E154" s="27" t="s">
        <v>589</v>
      </c>
    </row>
    <row r="155" ht="13">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
      <c r="A157" s="1" t="s">
        <v>592</v>
      </c>
      <c r="E157" s="27" t="s">
        <v>8601</v>
      </c>
    </row>
    <row r="158" ht="13">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
      <c r="A161" s="1" t="s">
        <v>592</v>
      </c>
      <c r="E161" s="27" t="s">
        <v>8604</v>
      </c>
    </row>
    <row r="162" ht="13">
      <c r="A162" s="1" t="s">
        <v>593</v>
      </c>
      <c r="E162" s="32" t="s">
        <v>8605</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8606</v>
      </c>
    </row>
    <row r="168" ht="150">
      <c r="A168" s="1" t="s">
        <v>595</v>
      </c>
      <c r="E168" s="27" t="s">
        <v>683</v>
      </c>
    </row>
    <row r="169" ht="13">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7.5">
      <c r="A171" s="1" t="s">
        <v>592</v>
      </c>
      <c r="E171" s="27" t="s">
        <v>8609</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ht="13">
      <c r="A177" s="1" t="s">
        <v>593</v>
      </c>
      <c r="E177" s="32" t="s">
        <v>6301</v>
      </c>
    </row>
    <row r="178">
      <c r="A178" s="1" t="s">
        <v>595</v>
      </c>
      <c r="E178" s="27" t="s">
        <v>589</v>
      </c>
    </row>
    <row r="179" ht="13">
      <c r="A179" s="1" t="s">
        <v>7098</v>
      </c>
      <c r="C179" s="22" t="s">
        <v>9452</v>
      </c>
      <c r="E179" s="23" t="s">
        <v>8356</v>
      </c>
      <c r="L179" s="24">
        <f>L180+L245+L282+L335+L376+L401</f>
        <v>0</v>
      </c>
      <c r="M179" s="24">
        <f>M180+M245+M282+M335+M376+M401</f>
        <v>0</v>
      </c>
      <c r="N179" s="25"/>
    </row>
    <row r="180" ht="13">
      <c r="A180" s="1" t="s">
        <v>584</v>
      </c>
      <c r="C180" s="22" t="s">
        <v>8301</v>
      </c>
      <c r="E180" s="23" t="s">
        <v>8357</v>
      </c>
      <c r="L180" s="24">
        <f>SUMIFS(L181:L244,A181:A244,"P")</f>
        <v>0</v>
      </c>
      <c r="M180" s="24">
        <f>SUMIFS(M181:M244,A181:A244,"P")</f>
        <v>0</v>
      </c>
      <c r="N180" s="25"/>
    </row>
    <row r="181" ht="2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ht="25">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ht="13">
      <c r="A245" s="1" t="s">
        <v>584</v>
      </c>
      <c r="C245" s="22" t="s">
        <v>8304</v>
      </c>
      <c r="E245" s="23" t="s">
        <v>8387</v>
      </c>
      <c r="L245" s="24">
        <f>SUMIFS(L246:L281,A246:A281,"P")</f>
        <v>0</v>
      </c>
      <c r="M245" s="24">
        <f>SUMIFS(M246:M281,A246:A281,"P")</f>
        <v>0</v>
      </c>
      <c r="N245" s="25"/>
    </row>
    <row r="246" ht="25">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ht="13">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ht="13">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ht="13">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6610</v>
      </c>
    </row>
    <row r="383">
      <c r="A383" s="1" t="s">
        <v>593</v>
      </c>
    </row>
    <row r="384">
      <c r="A384" s="1" t="s">
        <v>595</v>
      </c>
      <c r="E384" s="27" t="s">
        <v>589</v>
      </c>
    </row>
    <row r="385" ht="2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9453</v>
      </c>
      <c r="E8" s="23" t="s">
        <v>413</v>
      </c>
      <c r="L8" s="24">
        <f>L9+L179</f>
        <v>0</v>
      </c>
      <c r="M8" s="24">
        <f>M9+M179</f>
        <v>0</v>
      </c>
      <c r="N8" s="25"/>
    </row>
    <row r="9" ht="13">
      <c r="A9" s="1" t="s">
        <v>7098</v>
      </c>
      <c r="C9" s="22" t="s">
        <v>9454</v>
      </c>
      <c r="E9" s="23" t="s">
        <v>8164</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ht="13">
      <c r="A17" s="1" t="s">
        <v>593</v>
      </c>
      <c r="E17" s="32" t="s">
        <v>8512</v>
      </c>
    </row>
    <row r="18">
      <c r="A18" s="1" t="s">
        <v>595</v>
      </c>
      <c r="E18" s="27" t="s">
        <v>589</v>
      </c>
    </row>
    <row r="19" ht="2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
      <c r="A20" s="1" t="s">
        <v>592</v>
      </c>
      <c r="E20" s="27" t="s">
        <v>8117</v>
      </c>
    </row>
    <row r="21" ht="26">
      <c r="A21" s="1" t="s">
        <v>593</v>
      </c>
      <c r="E21" s="32" t="s">
        <v>8513</v>
      </c>
    </row>
    <row r="22">
      <c r="A22" s="1" t="s">
        <v>595</v>
      </c>
      <c r="E22" s="27" t="s">
        <v>589</v>
      </c>
    </row>
    <row r="23" ht="2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
      <c r="A24" s="1" t="s">
        <v>592</v>
      </c>
      <c r="E24" s="27" t="s">
        <v>8516</v>
      </c>
    </row>
    <row r="25" ht="39">
      <c r="A25" s="1" t="s">
        <v>593</v>
      </c>
      <c r="E25" s="32" t="s">
        <v>8517</v>
      </c>
    </row>
    <row r="26">
      <c r="A26" s="1" t="s">
        <v>595</v>
      </c>
      <c r="E26" s="27" t="s">
        <v>589</v>
      </c>
    </row>
    <row r="27" ht="2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7.5">
      <c r="A28" s="1" t="s">
        <v>592</v>
      </c>
      <c r="E28" s="27" t="s">
        <v>8121</v>
      </c>
    </row>
    <row r="29" ht="13">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ht="1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
      <c r="A36" s="1" t="s">
        <v>592</v>
      </c>
      <c r="E36" s="27" t="s">
        <v>8126</v>
      </c>
    </row>
    <row r="37" ht="13">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
      <c r="A40" s="1" t="s">
        <v>592</v>
      </c>
      <c r="E40" s="27" t="s">
        <v>8214</v>
      </c>
    </row>
    <row r="41" ht="13">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
      <c r="A44" s="1" t="s">
        <v>592</v>
      </c>
      <c r="E44" s="27" t="s">
        <v>8215</v>
      </c>
    </row>
    <row r="45" ht="13">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
      <c r="A48" s="1" t="s">
        <v>592</v>
      </c>
      <c r="E48" s="27" t="s">
        <v>7698</v>
      </c>
    </row>
    <row r="49" ht="39">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
      <c r="A52" s="1" t="s">
        <v>592</v>
      </c>
      <c r="E52" s="27" t="s">
        <v>8525</v>
      </c>
    </row>
    <row r="53" ht="13">
      <c r="A53" s="1" t="s">
        <v>593</v>
      </c>
      <c r="E53" s="32" t="s">
        <v>8526</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
      <c r="A57" s="1" t="s">
        <v>592</v>
      </c>
      <c r="E57" s="27" t="s">
        <v>8237</v>
      </c>
    </row>
    <row r="58" ht="26">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2">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
      <c r="A65" s="1" t="s">
        <v>592</v>
      </c>
      <c r="E65" s="27" t="s">
        <v>8534</v>
      </c>
    </row>
    <row r="66" ht="26">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6">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ht="13">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ht="13">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
      <c r="A81" s="1" t="s">
        <v>592</v>
      </c>
      <c r="E81" s="27" t="s">
        <v>8245</v>
      </c>
    </row>
    <row r="82" ht="26">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ht="13">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ht="13">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ht="13">
      <c r="A94" s="1" t="s">
        <v>593</v>
      </c>
      <c r="E94" s="32" t="s">
        <v>8554</v>
      </c>
    </row>
    <row r="95">
      <c r="A95" s="1" t="s">
        <v>595</v>
      </c>
      <c r="E95" s="27" t="s">
        <v>589</v>
      </c>
    </row>
    <row r="96" ht="13">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
      <c r="A98" s="1" t="s">
        <v>592</v>
      </c>
      <c r="E98" s="27" t="s">
        <v>8557</v>
      </c>
    </row>
    <row r="99" ht="13">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
      <c r="A102" s="1" t="s">
        <v>592</v>
      </c>
      <c r="E102" s="27" t="s">
        <v>8561</v>
      </c>
    </row>
    <row r="103" ht="1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
      <c r="A106" s="1" t="s">
        <v>592</v>
      </c>
      <c r="E106" s="27" t="s">
        <v>8277</v>
      </c>
    </row>
    <row r="107" ht="13">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
      <c r="A110" s="1" t="s">
        <v>592</v>
      </c>
      <c r="E110" s="27" t="s">
        <v>8281</v>
      </c>
    </row>
    <row r="111" ht="13">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
      <c r="A114" s="1" t="s">
        <v>592</v>
      </c>
      <c r="E114" s="27" t="s">
        <v>8144</v>
      </c>
    </row>
    <row r="115" ht="13">
      <c r="A115" s="1" t="s">
        <v>593</v>
      </c>
      <c r="E115" s="32" t="s">
        <v>8565</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
      <c r="A123" s="1" t="s">
        <v>592</v>
      </c>
      <c r="E123" s="27" t="s">
        <v>8569</v>
      </c>
    </row>
    <row r="124" ht="26">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
      <c r="A127" s="1" t="s">
        <v>592</v>
      </c>
      <c r="E127" s="27" t="s">
        <v>8573</v>
      </c>
    </row>
    <row r="128" ht="13">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ht="13">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ht="13">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7.5">
      <c r="A139" s="1" t="s">
        <v>592</v>
      </c>
      <c r="E139" s="27" t="s">
        <v>8584</v>
      </c>
    </row>
    <row r="140">
      <c r="A140" s="1" t="s">
        <v>593</v>
      </c>
    </row>
    <row r="141">
      <c r="A141" s="1" t="s">
        <v>595</v>
      </c>
      <c r="E141" s="27" t="s">
        <v>589</v>
      </c>
    </row>
    <row r="142" ht="13">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6">
      <c r="A145" s="1" t="s">
        <v>593</v>
      </c>
      <c r="E145" s="32" t="s">
        <v>8589</v>
      </c>
    </row>
    <row r="146">
      <c r="A146" s="1" t="s">
        <v>595</v>
      </c>
      <c r="E146" s="27" t="s">
        <v>589</v>
      </c>
    </row>
    <row r="147" ht="2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
      <c r="A148" s="1" t="s">
        <v>592</v>
      </c>
      <c r="E148" s="27" t="s">
        <v>8592</v>
      </c>
    </row>
    <row r="149" ht="26">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37.5">
      <c r="A152" s="1" t="s">
        <v>592</v>
      </c>
      <c r="E152" s="27" t="s">
        <v>8596</v>
      </c>
    </row>
    <row r="153">
      <c r="A153" s="1" t="s">
        <v>593</v>
      </c>
    </row>
    <row r="154">
      <c r="A154" s="1" t="s">
        <v>595</v>
      </c>
      <c r="E154" s="27" t="s">
        <v>589</v>
      </c>
    </row>
    <row r="155" ht="13">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
      <c r="A157" s="1" t="s">
        <v>592</v>
      </c>
      <c r="E157" s="27" t="s">
        <v>8601</v>
      </c>
    </row>
    <row r="158" ht="13">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
      <c r="A161" s="1" t="s">
        <v>592</v>
      </c>
      <c r="E161" s="27" t="s">
        <v>8604</v>
      </c>
    </row>
    <row r="162" ht="13">
      <c r="A162" s="1" t="s">
        <v>593</v>
      </c>
      <c r="E162" s="32" t="s">
        <v>8605</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8606</v>
      </c>
    </row>
    <row r="168" ht="150">
      <c r="A168" s="1" t="s">
        <v>595</v>
      </c>
      <c r="E168" s="27" t="s">
        <v>683</v>
      </c>
    </row>
    <row r="169" ht="13">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7.5">
      <c r="A171" s="1" t="s">
        <v>592</v>
      </c>
      <c r="E171" s="27" t="s">
        <v>8609</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ht="13">
      <c r="A177" s="1" t="s">
        <v>593</v>
      </c>
      <c r="E177" s="32" t="s">
        <v>6301</v>
      </c>
    </row>
    <row r="178">
      <c r="A178" s="1" t="s">
        <v>595</v>
      </c>
      <c r="E178" s="27" t="s">
        <v>589</v>
      </c>
    </row>
    <row r="179" ht="13">
      <c r="A179" s="1" t="s">
        <v>7098</v>
      </c>
      <c r="C179" s="22" t="s">
        <v>9455</v>
      </c>
      <c r="E179" s="23" t="s">
        <v>8356</v>
      </c>
      <c r="L179" s="24">
        <f>L180+L245+L282+L335+L376+L401</f>
        <v>0</v>
      </c>
      <c r="M179" s="24">
        <f>M180+M245+M282+M335+M376+M401</f>
        <v>0</v>
      </c>
      <c r="N179" s="25"/>
    </row>
    <row r="180" ht="13">
      <c r="A180" s="1" t="s">
        <v>584</v>
      </c>
      <c r="C180" s="22" t="s">
        <v>8301</v>
      </c>
      <c r="E180" s="23" t="s">
        <v>8357</v>
      </c>
      <c r="L180" s="24">
        <f>SUMIFS(L181:L244,A181:A244,"P")</f>
        <v>0</v>
      </c>
      <c r="M180" s="24">
        <f>SUMIFS(M181:M244,A181:A244,"P")</f>
        <v>0</v>
      </c>
      <c r="N180" s="25"/>
    </row>
    <row r="181" ht="2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ht="25">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ht="13">
      <c r="A245" s="1" t="s">
        <v>584</v>
      </c>
      <c r="C245" s="22" t="s">
        <v>8304</v>
      </c>
      <c r="E245" s="23" t="s">
        <v>8387</v>
      </c>
      <c r="L245" s="24">
        <f>SUMIFS(L246:L281,A246:A281,"P")</f>
        <v>0</v>
      </c>
      <c r="M245" s="24">
        <f>SUMIFS(M246:M281,A246:A281,"P")</f>
        <v>0</v>
      </c>
      <c r="N245" s="25"/>
    </row>
    <row r="246" ht="25">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ht="13">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ht="13">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ht="13">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6610</v>
      </c>
    </row>
    <row r="383">
      <c r="A383" s="1" t="s">
        <v>593</v>
      </c>
    </row>
    <row r="384">
      <c r="A384" s="1" t="s">
        <v>595</v>
      </c>
      <c r="E384" s="27" t="s">
        <v>589</v>
      </c>
    </row>
    <row r="385" ht="2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9456</v>
      </c>
      <c r="E8" s="23" t="s">
        <v>415</v>
      </c>
      <c r="L8" s="24">
        <f>L9+L179</f>
        <v>0</v>
      </c>
      <c r="M8" s="24">
        <f>M9+M179</f>
        <v>0</v>
      </c>
      <c r="N8" s="25"/>
    </row>
    <row r="9" ht="13">
      <c r="A9" s="1" t="s">
        <v>7098</v>
      </c>
      <c r="C9" s="22" t="s">
        <v>9457</v>
      </c>
      <c r="E9" s="23" t="s">
        <v>8164</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ht="13">
      <c r="A17" s="1" t="s">
        <v>593</v>
      </c>
      <c r="E17" s="32" t="s">
        <v>8512</v>
      </c>
    </row>
    <row r="18">
      <c r="A18" s="1" t="s">
        <v>595</v>
      </c>
      <c r="E18" s="27" t="s">
        <v>589</v>
      </c>
    </row>
    <row r="19" ht="2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
      <c r="A20" s="1" t="s">
        <v>592</v>
      </c>
      <c r="E20" s="27" t="s">
        <v>8117</v>
      </c>
    </row>
    <row r="21" ht="26">
      <c r="A21" s="1" t="s">
        <v>593</v>
      </c>
      <c r="E21" s="32" t="s">
        <v>8513</v>
      </c>
    </row>
    <row r="22">
      <c r="A22" s="1" t="s">
        <v>595</v>
      </c>
      <c r="E22" s="27" t="s">
        <v>589</v>
      </c>
    </row>
    <row r="23" ht="2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
      <c r="A24" s="1" t="s">
        <v>592</v>
      </c>
      <c r="E24" s="27" t="s">
        <v>8516</v>
      </c>
    </row>
    <row r="25" ht="39">
      <c r="A25" s="1" t="s">
        <v>593</v>
      </c>
      <c r="E25" s="32" t="s">
        <v>8517</v>
      </c>
    </row>
    <row r="26">
      <c r="A26" s="1" t="s">
        <v>595</v>
      </c>
      <c r="E26" s="27" t="s">
        <v>589</v>
      </c>
    </row>
    <row r="27" ht="2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7.5">
      <c r="A28" s="1" t="s">
        <v>592</v>
      </c>
      <c r="E28" s="27" t="s">
        <v>8121</v>
      </c>
    </row>
    <row r="29" ht="13">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ht="1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
      <c r="A36" s="1" t="s">
        <v>592</v>
      </c>
      <c r="E36" s="27" t="s">
        <v>8126</v>
      </c>
    </row>
    <row r="37" ht="13">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
      <c r="A40" s="1" t="s">
        <v>592</v>
      </c>
      <c r="E40" s="27" t="s">
        <v>8214</v>
      </c>
    </row>
    <row r="41" ht="13">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
      <c r="A44" s="1" t="s">
        <v>592</v>
      </c>
      <c r="E44" s="27" t="s">
        <v>8215</v>
      </c>
    </row>
    <row r="45" ht="13">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
      <c r="A48" s="1" t="s">
        <v>592</v>
      </c>
      <c r="E48" s="27" t="s">
        <v>7698</v>
      </c>
    </row>
    <row r="49" ht="39">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
      <c r="A52" s="1" t="s">
        <v>592</v>
      </c>
      <c r="E52" s="27" t="s">
        <v>8525</v>
      </c>
    </row>
    <row r="53" ht="13">
      <c r="A53" s="1" t="s">
        <v>593</v>
      </c>
      <c r="E53" s="32" t="s">
        <v>8526</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
      <c r="A57" s="1" t="s">
        <v>592</v>
      </c>
      <c r="E57" s="27" t="s">
        <v>8237</v>
      </c>
    </row>
    <row r="58" ht="26">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2">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
      <c r="A65" s="1" t="s">
        <v>592</v>
      </c>
      <c r="E65" s="27" t="s">
        <v>8534</v>
      </c>
    </row>
    <row r="66" ht="26">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6">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ht="13">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ht="13">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
      <c r="A81" s="1" t="s">
        <v>592</v>
      </c>
      <c r="E81" s="27" t="s">
        <v>8245</v>
      </c>
    </row>
    <row r="82" ht="26">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ht="13">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ht="13">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ht="13">
      <c r="A94" s="1" t="s">
        <v>593</v>
      </c>
      <c r="E94" s="32" t="s">
        <v>8554</v>
      </c>
    </row>
    <row r="95">
      <c r="A95" s="1" t="s">
        <v>595</v>
      </c>
      <c r="E95" s="27" t="s">
        <v>589</v>
      </c>
    </row>
    <row r="96" ht="13">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
      <c r="A98" s="1" t="s">
        <v>592</v>
      </c>
      <c r="E98" s="27" t="s">
        <v>8557</v>
      </c>
    </row>
    <row r="99" ht="13">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
      <c r="A102" s="1" t="s">
        <v>592</v>
      </c>
      <c r="E102" s="27" t="s">
        <v>8561</v>
      </c>
    </row>
    <row r="103" ht="1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
      <c r="A106" s="1" t="s">
        <v>592</v>
      </c>
      <c r="E106" s="27" t="s">
        <v>8277</v>
      </c>
    </row>
    <row r="107" ht="13">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
      <c r="A110" s="1" t="s">
        <v>592</v>
      </c>
      <c r="E110" s="27" t="s">
        <v>8281</v>
      </c>
    </row>
    <row r="111" ht="13">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
      <c r="A114" s="1" t="s">
        <v>592</v>
      </c>
      <c r="E114" s="27" t="s">
        <v>8144</v>
      </c>
    </row>
    <row r="115" ht="13">
      <c r="A115" s="1" t="s">
        <v>593</v>
      </c>
      <c r="E115" s="32" t="s">
        <v>8565</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
      <c r="A123" s="1" t="s">
        <v>592</v>
      </c>
      <c r="E123" s="27" t="s">
        <v>8569</v>
      </c>
    </row>
    <row r="124" ht="26">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
      <c r="A127" s="1" t="s">
        <v>592</v>
      </c>
      <c r="E127" s="27" t="s">
        <v>8573</v>
      </c>
    </row>
    <row r="128" ht="13">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ht="13">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ht="13">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7.5">
      <c r="A139" s="1" t="s">
        <v>592</v>
      </c>
      <c r="E139" s="27" t="s">
        <v>8584</v>
      </c>
    </row>
    <row r="140">
      <c r="A140" s="1" t="s">
        <v>593</v>
      </c>
    </row>
    <row r="141">
      <c r="A141" s="1" t="s">
        <v>595</v>
      </c>
      <c r="E141" s="27" t="s">
        <v>589</v>
      </c>
    </row>
    <row r="142" ht="13">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6">
      <c r="A145" s="1" t="s">
        <v>593</v>
      </c>
      <c r="E145" s="32" t="s">
        <v>8589</v>
      </c>
    </row>
    <row r="146">
      <c r="A146" s="1" t="s">
        <v>595</v>
      </c>
      <c r="E146" s="27" t="s">
        <v>589</v>
      </c>
    </row>
    <row r="147" ht="2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
      <c r="A148" s="1" t="s">
        <v>592</v>
      </c>
      <c r="E148" s="27" t="s">
        <v>8592</v>
      </c>
    </row>
    <row r="149" ht="26">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37.5">
      <c r="A152" s="1" t="s">
        <v>592</v>
      </c>
      <c r="E152" s="27" t="s">
        <v>8596</v>
      </c>
    </row>
    <row r="153">
      <c r="A153" s="1" t="s">
        <v>593</v>
      </c>
    </row>
    <row r="154">
      <c r="A154" s="1" t="s">
        <v>595</v>
      </c>
      <c r="E154" s="27" t="s">
        <v>589</v>
      </c>
    </row>
    <row r="155" ht="13">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
      <c r="A157" s="1" t="s">
        <v>592</v>
      </c>
      <c r="E157" s="27" t="s">
        <v>8601</v>
      </c>
    </row>
    <row r="158" ht="13">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
      <c r="A161" s="1" t="s">
        <v>592</v>
      </c>
      <c r="E161" s="27" t="s">
        <v>8604</v>
      </c>
    </row>
    <row r="162" ht="13">
      <c r="A162" s="1" t="s">
        <v>593</v>
      </c>
      <c r="E162" s="32" t="s">
        <v>8605</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8606</v>
      </c>
    </row>
    <row r="168" ht="150">
      <c r="A168" s="1" t="s">
        <v>595</v>
      </c>
      <c r="E168" s="27" t="s">
        <v>683</v>
      </c>
    </row>
    <row r="169" ht="13">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7.5">
      <c r="A171" s="1" t="s">
        <v>592</v>
      </c>
      <c r="E171" s="27" t="s">
        <v>8609</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ht="13">
      <c r="A177" s="1" t="s">
        <v>593</v>
      </c>
      <c r="E177" s="32" t="s">
        <v>6301</v>
      </c>
    </row>
    <row r="178">
      <c r="A178" s="1" t="s">
        <v>595</v>
      </c>
      <c r="E178" s="27" t="s">
        <v>589</v>
      </c>
    </row>
    <row r="179" ht="13">
      <c r="A179" s="1" t="s">
        <v>7098</v>
      </c>
      <c r="C179" s="22" t="s">
        <v>9458</v>
      </c>
      <c r="E179" s="23" t="s">
        <v>8356</v>
      </c>
      <c r="L179" s="24">
        <f>L180+L245+L282+L335+L376+L401</f>
        <v>0</v>
      </c>
      <c r="M179" s="24">
        <f>M180+M245+M282+M335+M376+M401</f>
        <v>0</v>
      </c>
      <c r="N179" s="25"/>
    </row>
    <row r="180" ht="13">
      <c r="A180" s="1" t="s">
        <v>584</v>
      </c>
      <c r="C180" s="22" t="s">
        <v>8301</v>
      </c>
      <c r="E180" s="23" t="s">
        <v>8357</v>
      </c>
      <c r="L180" s="24">
        <f>SUMIFS(L181:L244,A181:A244,"P")</f>
        <v>0</v>
      </c>
      <c r="M180" s="24">
        <f>SUMIFS(M181:M244,A181:A244,"P")</f>
        <v>0</v>
      </c>
      <c r="N180" s="25"/>
    </row>
    <row r="181" ht="2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ht="25">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ht="13">
      <c r="A245" s="1" t="s">
        <v>584</v>
      </c>
      <c r="C245" s="22" t="s">
        <v>8304</v>
      </c>
      <c r="E245" s="23" t="s">
        <v>8387</v>
      </c>
      <c r="L245" s="24">
        <f>SUMIFS(L246:L281,A246:A281,"P")</f>
        <v>0</v>
      </c>
      <c r="M245" s="24">
        <f>SUMIFS(M246:M281,A246:A281,"P")</f>
        <v>0</v>
      </c>
      <c r="N245" s="25"/>
    </row>
    <row r="246" ht="25">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ht="13">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ht="13">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ht="13">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6610</v>
      </c>
    </row>
    <row r="383">
      <c r="A383" s="1" t="s">
        <v>593</v>
      </c>
    </row>
    <row r="384">
      <c r="A384" s="1" t="s">
        <v>595</v>
      </c>
      <c r="E384" s="27" t="s">
        <v>589</v>
      </c>
    </row>
    <row r="385" ht="2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9459</v>
      </c>
      <c r="E8" s="23" t="s">
        <v>417</v>
      </c>
      <c r="L8" s="24">
        <f>L9+L179</f>
        <v>0</v>
      </c>
      <c r="M8" s="24">
        <f>M9+M179</f>
        <v>0</v>
      </c>
      <c r="N8" s="25"/>
    </row>
    <row r="9" ht="13">
      <c r="A9" s="1" t="s">
        <v>7098</v>
      </c>
      <c r="C9" s="22" t="s">
        <v>9460</v>
      </c>
      <c r="E9" s="23" t="s">
        <v>8164</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8166</v>
      </c>
      <c r="D11" t="s">
        <v>589</v>
      </c>
      <c r="E11" s="27" t="s">
        <v>8167</v>
      </c>
      <c r="F11" s="28" t="s">
        <v>680</v>
      </c>
      <c r="G11" s="29">
        <v>42.561</v>
      </c>
      <c r="H11" s="28">
        <v>1</v>
      </c>
      <c r="I11" s="30">
        <f>ROUND(G11*H11,P4)</f>
        <v>0</v>
      </c>
      <c r="L11" s="30">
        <v>0</v>
      </c>
      <c r="M11" s="24">
        <f>ROUND(G11*L11,P4)</f>
        <v>0</v>
      </c>
      <c r="N11" s="25" t="s">
        <v>7612</v>
      </c>
      <c r="O11" s="31">
        <f>M11*AA11</f>
        <v>0</v>
      </c>
      <c r="P11" s="1">
        <v>3</v>
      </c>
      <c r="AA11" s="1">
        <f>IF(P11=1,$O$3,IF(P11=2,$O$4,$O$5))</f>
        <v>0</v>
      </c>
    </row>
    <row r="12">
      <c r="A12" s="1" t="s">
        <v>592</v>
      </c>
      <c r="E12" s="27" t="s">
        <v>8167</v>
      </c>
    </row>
    <row r="13">
      <c r="A13" s="1" t="s">
        <v>593</v>
      </c>
    </row>
    <row r="14">
      <c r="A14" s="1" t="s">
        <v>595</v>
      </c>
      <c r="E14" s="27" t="s">
        <v>589</v>
      </c>
    </row>
    <row r="15">
      <c r="A15" s="1" t="s">
        <v>587</v>
      </c>
      <c r="B15" s="1">
        <v>2</v>
      </c>
      <c r="C15" s="26" t="s">
        <v>8112</v>
      </c>
      <c r="D15" t="s">
        <v>589</v>
      </c>
      <c r="E15" s="27" t="s">
        <v>8113</v>
      </c>
      <c r="F15" s="28" t="s">
        <v>603</v>
      </c>
      <c r="G15" s="29">
        <v>24.346</v>
      </c>
      <c r="H15" s="28">
        <v>0</v>
      </c>
      <c r="I15" s="30">
        <f>ROUND(G15*H15,P4)</f>
        <v>0</v>
      </c>
      <c r="L15" s="30">
        <v>0</v>
      </c>
      <c r="M15" s="24">
        <f>ROUND(G15*L15,P4)</f>
        <v>0</v>
      </c>
      <c r="N15" s="25" t="s">
        <v>7612</v>
      </c>
      <c r="O15" s="31">
        <f>M15*AA15</f>
        <v>0</v>
      </c>
      <c r="P15" s="1">
        <v>3</v>
      </c>
      <c r="AA15" s="1">
        <f>IF(P15=1,$O$3,IF(P15=2,$O$4,$O$5))</f>
        <v>0</v>
      </c>
    </row>
    <row r="16">
      <c r="A16" s="1" t="s">
        <v>592</v>
      </c>
      <c r="E16" s="27" t="s">
        <v>8114</v>
      </c>
    </row>
    <row r="17" ht="13">
      <c r="A17" s="1" t="s">
        <v>593</v>
      </c>
      <c r="E17" s="32" t="s">
        <v>8512</v>
      </c>
    </row>
    <row r="18">
      <c r="A18" s="1" t="s">
        <v>595</v>
      </c>
      <c r="E18" s="27" t="s">
        <v>589</v>
      </c>
    </row>
    <row r="19" ht="25">
      <c r="A19" s="1" t="s">
        <v>587</v>
      </c>
      <c r="B19" s="1">
        <v>3</v>
      </c>
      <c r="C19" s="26" t="s">
        <v>8115</v>
      </c>
      <c r="D19" t="s">
        <v>589</v>
      </c>
      <c r="E19" s="27" t="s">
        <v>8116</v>
      </c>
      <c r="F19" s="28" t="s">
        <v>591</v>
      </c>
      <c r="G19" s="29">
        <v>24.943999999999999</v>
      </c>
      <c r="H19" s="28">
        <v>0</v>
      </c>
      <c r="I19" s="30">
        <f>ROUND(G19*H19,P4)</f>
        <v>0</v>
      </c>
      <c r="L19" s="30">
        <v>0</v>
      </c>
      <c r="M19" s="24">
        <f>ROUND(G19*L19,P4)</f>
        <v>0</v>
      </c>
      <c r="N19" s="25" t="s">
        <v>7612</v>
      </c>
      <c r="O19" s="31">
        <f>M19*AA19</f>
        <v>0</v>
      </c>
      <c r="P19" s="1">
        <v>3</v>
      </c>
      <c r="AA19" s="1">
        <f>IF(P19=1,$O$3,IF(P19=2,$O$4,$O$5))</f>
        <v>0</v>
      </c>
    </row>
    <row r="20" ht="25">
      <c r="A20" s="1" t="s">
        <v>592</v>
      </c>
      <c r="E20" s="27" t="s">
        <v>8117</v>
      </c>
    </row>
    <row r="21" ht="26">
      <c r="A21" s="1" t="s">
        <v>593</v>
      </c>
      <c r="E21" s="32" t="s">
        <v>8513</v>
      </c>
    </row>
    <row r="22">
      <c r="A22" s="1" t="s">
        <v>595</v>
      </c>
      <c r="E22" s="27" t="s">
        <v>589</v>
      </c>
    </row>
    <row r="23" ht="25">
      <c r="A23" s="1" t="s">
        <v>587</v>
      </c>
      <c r="B23" s="1">
        <v>4</v>
      </c>
      <c r="C23" s="26" t="s">
        <v>8514</v>
      </c>
      <c r="D23" t="s">
        <v>589</v>
      </c>
      <c r="E23" s="27" t="s">
        <v>8515</v>
      </c>
      <c r="F23" s="28" t="s">
        <v>591</v>
      </c>
      <c r="G23" s="29">
        <v>0.38100000000000001</v>
      </c>
      <c r="H23" s="28">
        <v>0</v>
      </c>
      <c r="I23" s="30">
        <f>ROUND(G23*H23,P4)</f>
        <v>0</v>
      </c>
      <c r="L23" s="30">
        <v>0</v>
      </c>
      <c r="M23" s="24">
        <f>ROUND(G23*L23,P4)</f>
        <v>0</v>
      </c>
      <c r="N23" s="25" t="s">
        <v>7612</v>
      </c>
      <c r="O23" s="31">
        <f>M23*AA23</f>
        <v>0</v>
      </c>
      <c r="P23" s="1">
        <v>3</v>
      </c>
      <c r="AA23" s="1">
        <f>IF(P23=1,$O$3,IF(P23=2,$O$4,$O$5))</f>
        <v>0</v>
      </c>
    </row>
    <row r="24" ht="25">
      <c r="A24" s="1" t="s">
        <v>592</v>
      </c>
      <c r="E24" s="27" t="s">
        <v>8516</v>
      </c>
    </row>
    <row r="25" ht="39">
      <c r="A25" s="1" t="s">
        <v>593</v>
      </c>
      <c r="E25" s="32" t="s">
        <v>8517</v>
      </c>
    </row>
    <row r="26">
      <c r="A26" s="1" t="s">
        <v>595</v>
      </c>
      <c r="E26" s="27" t="s">
        <v>589</v>
      </c>
    </row>
    <row r="27" ht="25">
      <c r="A27" s="1" t="s">
        <v>587</v>
      </c>
      <c r="B27" s="1">
        <v>5</v>
      </c>
      <c r="C27" s="26" t="s">
        <v>8119</v>
      </c>
      <c r="D27" t="s">
        <v>589</v>
      </c>
      <c r="E27" s="27" t="s">
        <v>8120</v>
      </c>
      <c r="F27" s="28" t="s">
        <v>591</v>
      </c>
      <c r="G27" s="29">
        <v>38.470999999999997</v>
      </c>
      <c r="H27" s="28">
        <v>0</v>
      </c>
      <c r="I27" s="30">
        <f>ROUND(G27*H27,P4)</f>
        <v>0</v>
      </c>
      <c r="L27" s="30">
        <v>0</v>
      </c>
      <c r="M27" s="24">
        <f>ROUND(G27*L27,P4)</f>
        <v>0</v>
      </c>
      <c r="N27" s="25" t="s">
        <v>7612</v>
      </c>
      <c r="O27" s="31">
        <f>M27*AA27</f>
        <v>0</v>
      </c>
      <c r="P27" s="1">
        <v>3</v>
      </c>
      <c r="AA27" s="1">
        <f>IF(P27=1,$O$3,IF(P27=2,$O$4,$O$5))</f>
        <v>0</v>
      </c>
    </row>
    <row r="28" ht="37.5">
      <c r="A28" s="1" t="s">
        <v>592</v>
      </c>
      <c r="E28" s="27" t="s">
        <v>8121</v>
      </c>
    </row>
    <row r="29" ht="13">
      <c r="A29" s="1" t="s">
        <v>593</v>
      </c>
      <c r="E29" s="32" t="s">
        <v>8518</v>
      </c>
    </row>
    <row r="30">
      <c r="A30" s="1" t="s">
        <v>595</v>
      </c>
      <c r="E30" s="27" t="s">
        <v>589</v>
      </c>
    </row>
    <row r="31">
      <c r="A31" s="1" t="s">
        <v>587</v>
      </c>
      <c r="B31" s="1">
        <v>6</v>
      </c>
      <c r="C31" s="26" t="s">
        <v>7679</v>
      </c>
      <c r="D31" t="s">
        <v>589</v>
      </c>
      <c r="E31" s="27" t="s">
        <v>7680</v>
      </c>
      <c r="F31" s="28" t="s">
        <v>591</v>
      </c>
      <c r="G31" s="29">
        <v>4.8689999999999998</v>
      </c>
      <c r="H31" s="28">
        <v>0</v>
      </c>
      <c r="I31" s="30">
        <f>ROUND(G31*H31,P4)</f>
        <v>0</v>
      </c>
      <c r="L31" s="30">
        <v>0</v>
      </c>
      <c r="M31" s="24">
        <f>ROUND(G31*L31,P4)</f>
        <v>0</v>
      </c>
      <c r="N31" s="25" t="s">
        <v>7612</v>
      </c>
      <c r="O31" s="31">
        <f>M31*AA31</f>
        <v>0</v>
      </c>
      <c r="P31" s="1">
        <v>3</v>
      </c>
      <c r="AA31" s="1">
        <f>IF(P31=1,$O$3,IF(P31=2,$O$4,$O$5))</f>
        <v>0</v>
      </c>
    </row>
    <row r="32">
      <c r="A32" s="1" t="s">
        <v>592</v>
      </c>
      <c r="E32" s="27" t="s">
        <v>8210</v>
      </c>
    </row>
    <row r="33" ht="13">
      <c r="A33" s="1" t="s">
        <v>593</v>
      </c>
      <c r="E33" s="32" t="s">
        <v>8519</v>
      </c>
    </row>
    <row r="34">
      <c r="A34" s="1" t="s">
        <v>595</v>
      </c>
      <c r="E34" s="27" t="s">
        <v>589</v>
      </c>
    </row>
    <row r="35">
      <c r="A35" s="1" t="s">
        <v>587</v>
      </c>
      <c r="B35" s="1">
        <v>7</v>
      </c>
      <c r="C35" s="26" t="s">
        <v>8124</v>
      </c>
      <c r="D35" t="s">
        <v>589</v>
      </c>
      <c r="E35" s="27" t="s">
        <v>8125</v>
      </c>
      <c r="F35" s="28" t="s">
        <v>591</v>
      </c>
      <c r="G35" s="29">
        <v>38.470999999999997</v>
      </c>
      <c r="H35" s="28">
        <v>0</v>
      </c>
      <c r="I35" s="30">
        <f>ROUND(G35*H35,P4)</f>
        <v>0</v>
      </c>
      <c r="L35" s="30">
        <v>0</v>
      </c>
      <c r="M35" s="24">
        <f>ROUND(G35*L35,P4)</f>
        <v>0</v>
      </c>
      <c r="N35" s="25" t="s">
        <v>7612</v>
      </c>
      <c r="O35" s="31">
        <f>M35*AA35</f>
        <v>0</v>
      </c>
      <c r="P35" s="1">
        <v>3</v>
      </c>
      <c r="AA35" s="1">
        <f>IF(P35=1,$O$3,IF(P35=2,$O$4,$O$5))</f>
        <v>0</v>
      </c>
    </row>
    <row r="36" ht="25">
      <c r="A36" s="1" t="s">
        <v>592</v>
      </c>
      <c r="E36" s="27" t="s">
        <v>8126</v>
      </c>
    </row>
    <row r="37" ht="13">
      <c r="A37" s="1" t="s">
        <v>593</v>
      </c>
      <c r="E37" s="32" t="s">
        <v>8520</v>
      </c>
    </row>
    <row r="38">
      <c r="A38" s="1" t="s">
        <v>595</v>
      </c>
      <c r="E38" s="27" t="s">
        <v>589</v>
      </c>
    </row>
    <row r="39">
      <c r="A39" s="1" t="s">
        <v>587</v>
      </c>
      <c r="B39" s="1">
        <v>8</v>
      </c>
      <c r="C39" s="26" t="s">
        <v>8212</v>
      </c>
      <c r="D39" t="s">
        <v>589</v>
      </c>
      <c r="E39" s="27" t="s">
        <v>8213</v>
      </c>
      <c r="F39" s="28" t="s">
        <v>591</v>
      </c>
      <c r="G39" s="29">
        <v>38.470999999999997</v>
      </c>
      <c r="H39" s="28">
        <v>0</v>
      </c>
      <c r="I39" s="30">
        <f>ROUND(G39*H39,P4)</f>
        <v>0</v>
      </c>
      <c r="L39" s="30">
        <v>0</v>
      </c>
      <c r="M39" s="24">
        <f>ROUND(G39*L39,P4)</f>
        <v>0</v>
      </c>
      <c r="N39" s="25" t="s">
        <v>7612</v>
      </c>
      <c r="O39" s="31">
        <f>M39*AA39</f>
        <v>0</v>
      </c>
      <c r="P39" s="1">
        <v>3</v>
      </c>
      <c r="AA39" s="1">
        <f>IF(P39=1,$O$3,IF(P39=2,$O$4,$O$5))</f>
        <v>0</v>
      </c>
    </row>
    <row r="40" ht="25">
      <c r="A40" s="1" t="s">
        <v>592</v>
      </c>
      <c r="E40" s="27" t="s">
        <v>8214</v>
      </c>
    </row>
    <row r="41" ht="13">
      <c r="A41" s="1" t="s">
        <v>593</v>
      </c>
      <c r="E41" s="32" t="s">
        <v>8518</v>
      </c>
    </row>
    <row r="42">
      <c r="A42" s="1" t="s">
        <v>595</v>
      </c>
      <c r="E42" s="27" t="s">
        <v>589</v>
      </c>
    </row>
    <row r="43">
      <c r="A43" s="1" t="s">
        <v>587</v>
      </c>
      <c r="B43" s="1">
        <v>9</v>
      </c>
      <c r="C43" s="26" t="s">
        <v>7692</v>
      </c>
      <c r="D43" t="s">
        <v>589</v>
      </c>
      <c r="E43" s="27" t="s">
        <v>7693</v>
      </c>
      <c r="F43" s="28" t="s">
        <v>591</v>
      </c>
      <c r="G43" s="29">
        <v>24.943999999999999</v>
      </c>
      <c r="H43" s="28">
        <v>0</v>
      </c>
      <c r="I43" s="30">
        <f>ROUND(G43*H43,P4)</f>
        <v>0</v>
      </c>
      <c r="L43" s="30">
        <v>0</v>
      </c>
      <c r="M43" s="24">
        <f>ROUND(G43*L43,P4)</f>
        <v>0</v>
      </c>
      <c r="N43" s="25" t="s">
        <v>7612</v>
      </c>
      <c r="O43" s="31">
        <f>M43*AA43</f>
        <v>0</v>
      </c>
      <c r="P43" s="1">
        <v>3</v>
      </c>
      <c r="AA43" s="1">
        <f>IF(P43=1,$O$3,IF(P43=2,$O$4,$O$5))</f>
        <v>0</v>
      </c>
    </row>
    <row r="44" ht="25">
      <c r="A44" s="1" t="s">
        <v>592</v>
      </c>
      <c r="E44" s="27" t="s">
        <v>8215</v>
      </c>
    </row>
    <row r="45" ht="13">
      <c r="A45" s="1" t="s">
        <v>593</v>
      </c>
      <c r="E45" s="32" t="s">
        <v>8521</v>
      </c>
    </row>
    <row r="46">
      <c r="A46" s="1" t="s">
        <v>595</v>
      </c>
      <c r="E46" s="27" t="s">
        <v>589</v>
      </c>
    </row>
    <row r="47">
      <c r="A47" s="1" t="s">
        <v>587</v>
      </c>
      <c r="B47" s="1">
        <v>10</v>
      </c>
      <c r="C47" s="26" t="s">
        <v>8217</v>
      </c>
      <c r="D47" t="s">
        <v>589</v>
      </c>
      <c r="E47" s="27" t="s">
        <v>7697</v>
      </c>
      <c r="F47" s="28" t="s">
        <v>591</v>
      </c>
      <c r="G47" s="29">
        <v>23.645</v>
      </c>
      <c r="H47" s="28">
        <v>0</v>
      </c>
      <c r="I47" s="30">
        <f>ROUND(G47*H47,P4)</f>
        <v>0</v>
      </c>
      <c r="L47" s="30">
        <v>0</v>
      </c>
      <c r="M47" s="24">
        <f>ROUND(G47*L47,P4)</f>
        <v>0</v>
      </c>
      <c r="N47" s="25" t="s">
        <v>7612</v>
      </c>
      <c r="O47" s="31">
        <f>M47*AA47</f>
        <v>0</v>
      </c>
      <c r="P47" s="1">
        <v>3</v>
      </c>
      <c r="AA47" s="1">
        <f>IF(P47=1,$O$3,IF(P47=2,$O$4,$O$5))</f>
        <v>0</v>
      </c>
    </row>
    <row r="48" ht="25">
      <c r="A48" s="1" t="s">
        <v>592</v>
      </c>
      <c r="E48" s="27" t="s">
        <v>7698</v>
      </c>
    </row>
    <row r="49" ht="39">
      <c r="A49" s="1" t="s">
        <v>593</v>
      </c>
      <c r="E49" s="32" t="s">
        <v>8522</v>
      </c>
    </row>
    <row r="50">
      <c r="A50" s="1" t="s">
        <v>595</v>
      </c>
      <c r="E50" s="27" t="s">
        <v>589</v>
      </c>
    </row>
    <row r="51">
      <c r="A51" s="1" t="s">
        <v>587</v>
      </c>
      <c r="B51" s="1">
        <v>11</v>
      </c>
      <c r="C51" s="26" t="s">
        <v>8523</v>
      </c>
      <c r="D51" t="s">
        <v>589</v>
      </c>
      <c r="E51" s="27" t="s">
        <v>8524</v>
      </c>
      <c r="F51" s="28" t="s">
        <v>603</v>
      </c>
      <c r="G51" s="29">
        <v>24.346</v>
      </c>
      <c r="H51" s="28">
        <v>0</v>
      </c>
      <c r="I51" s="30">
        <f>ROUND(G51*H51,P4)</f>
        <v>0</v>
      </c>
      <c r="L51" s="30">
        <v>0</v>
      </c>
      <c r="M51" s="24">
        <f>ROUND(G51*L51,P4)</f>
        <v>0</v>
      </c>
      <c r="N51" s="25" t="s">
        <v>7612</v>
      </c>
      <c r="O51" s="31">
        <f>M51*AA51</f>
        <v>0</v>
      </c>
      <c r="P51" s="1">
        <v>3</v>
      </c>
      <c r="AA51" s="1">
        <f>IF(P51=1,$O$3,IF(P51=2,$O$4,$O$5))</f>
        <v>0</v>
      </c>
    </row>
    <row r="52" ht="25">
      <c r="A52" s="1" t="s">
        <v>592</v>
      </c>
      <c r="E52" s="27" t="s">
        <v>8525</v>
      </c>
    </row>
    <row r="53" ht="13">
      <c r="A53" s="1" t="s">
        <v>593</v>
      </c>
      <c r="E53" s="32" t="s">
        <v>8526</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8235</v>
      </c>
      <c r="D56" t="s">
        <v>589</v>
      </c>
      <c r="E56" s="27" t="s">
        <v>8236</v>
      </c>
      <c r="F56" s="28" t="s">
        <v>591</v>
      </c>
      <c r="G56" s="29">
        <v>2.4750000000000001</v>
      </c>
      <c r="H56" s="28">
        <v>2.1600000000000001</v>
      </c>
      <c r="I56" s="30">
        <f>ROUND(G56*H56,P4)</f>
        <v>0</v>
      </c>
      <c r="L56" s="30">
        <v>0</v>
      </c>
      <c r="M56" s="24">
        <f>ROUND(G56*L56,P4)</f>
        <v>0</v>
      </c>
      <c r="N56" s="25" t="s">
        <v>7612</v>
      </c>
      <c r="O56" s="31">
        <f>M56*AA56</f>
        <v>0</v>
      </c>
      <c r="P56" s="1">
        <v>3</v>
      </c>
      <c r="AA56" s="1">
        <f>IF(P56=1,$O$3,IF(P56=2,$O$4,$O$5))</f>
        <v>0</v>
      </c>
    </row>
    <row r="57" ht="25">
      <c r="A57" s="1" t="s">
        <v>592</v>
      </c>
      <c r="E57" s="27" t="s">
        <v>8237</v>
      </c>
    </row>
    <row r="58" ht="26">
      <c r="A58" s="1" t="s">
        <v>593</v>
      </c>
      <c r="E58" s="32" t="s">
        <v>8527</v>
      </c>
    </row>
    <row r="59">
      <c r="A59" s="1" t="s">
        <v>595</v>
      </c>
      <c r="E59" s="27" t="s">
        <v>589</v>
      </c>
    </row>
    <row r="60">
      <c r="A60" s="1" t="s">
        <v>587</v>
      </c>
      <c r="B60" s="1">
        <v>13</v>
      </c>
      <c r="C60" s="26" t="s">
        <v>8528</v>
      </c>
      <c r="D60" t="s">
        <v>589</v>
      </c>
      <c r="E60" s="27" t="s">
        <v>8529</v>
      </c>
      <c r="F60" s="28" t="s">
        <v>591</v>
      </c>
      <c r="G60" s="29">
        <v>0.39400000000000002</v>
      </c>
      <c r="H60" s="28">
        <v>2.3010199999999998</v>
      </c>
      <c r="I60" s="30">
        <f>ROUND(G60*H60,P4)</f>
        <v>0</v>
      </c>
      <c r="L60" s="30">
        <v>0</v>
      </c>
      <c r="M60" s="24">
        <f>ROUND(G60*L60,P4)</f>
        <v>0</v>
      </c>
      <c r="N60" s="25" t="s">
        <v>7612</v>
      </c>
      <c r="O60" s="31">
        <f>M60*AA60</f>
        <v>0</v>
      </c>
      <c r="P60" s="1">
        <v>3</v>
      </c>
      <c r="AA60" s="1">
        <f>IF(P60=1,$O$3,IF(P60=2,$O$4,$O$5))</f>
        <v>0</v>
      </c>
    </row>
    <row r="61">
      <c r="A61" s="1" t="s">
        <v>592</v>
      </c>
      <c r="E61" s="27" t="s">
        <v>8530</v>
      </c>
    </row>
    <row r="62" ht="52">
      <c r="A62" s="1" t="s">
        <v>593</v>
      </c>
      <c r="E62" s="32" t="s">
        <v>8531</v>
      </c>
    </row>
    <row r="63">
      <c r="A63" s="1" t="s">
        <v>595</v>
      </c>
      <c r="E63" s="27" t="s">
        <v>589</v>
      </c>
    </row>
    <row r="64">
      <c r="A64" s="1" t="s">
        <v>587</v>
      </c>
      <c r="B64" s="1">
        <v>14</v>
      </c>
      <c r="C64" s="26" t="s">
        <v>8532</v>
      </c>
      <c r="D64" t="s">
        <v>589</v>
      </c>
      <c r="E64" s="27" t="s">
        <v>8533</v>
      </c>
      <c r="F64" s="28" t="s">
        <v>591</v>
      </c>
      <c r="G64" s="29">
        <v>1.1259999999999999</v>
      </c>
      <c r="H64" s="28">
        <v>2.5018699999999998</v>
      </c>
      <c r="I64" s="30">
        <f>ROUND(G64*H64,P4)</f>
        <v>0</v>
      </c>
      <c r="L64" s="30">
        <v>0</v>
      </c>
      <c r="M64" s="24">
        <f>ROUND(G64*L64,P4)</f>
        <v>0</v>
      </c>
      <c r="N64" s="25" t="s">
        <v>7612</v>
      </c>
      <c r="O64" s="31">
        <f>M64*AA64</f>
        <v>0</v>
      </c>
      <c r="P64" s="1">
        <v>3</v>
      </c>
      <c r="AA64" s="1">
        <f>IF(P64=1,$O$3,IF(P64=2,$O$4,$O$5))</f>
        <v>0</v>
      </c>
    </row>
    <row r="65" ht="25">
      <c r="A65" s="1" t="s">
        <v>592</v>
      </c>
      <c r="E65" s="27" t="s">
        <v>8534</v>
      </c>
    </row>
    <row r="66" ht="26">
      <c r="A66" s="1" t="s">
        <v>593</v>
      </c>
      <c r="E66" s="32" t="s">
        <v>8535</v>
      </c>
    </row>
    <row r="67">
      <c r="A67" s="1" t="s">
        <v>595</v>
      </c>
      <c r="E67" s="27" t="s">
        <v>589</v>
      </c>
    </row>
    <row r="68">
      <c r="A68" s="1" t="s">
        <v>587</v>
      </c>
      <c r="B68" s="1">
        <v>15</v>
      </c>
      <c r="C68" s="26" t="s">
        <v>8536</v>
      </c>
      <c r="D68" t="s">
        <v>589</v>
      </c>
      <c r="E68" s="27" t="s">
        <v>8537</v>
      </c>
      <c r="F68" s="28" t="s">
        <v>603</v>
      </c>
      <c r="G68" s="29">
        <v>1.6499999999999999</v>
      </c>
      <c r="H68" s="28">
        <v>0.0029399999999999999</v>
      </c>
      <c r="I68" s="30">
        <f>ROUND(G68*H68,P4)</f>
        <v>0</v>
      </c>
      <c r="L68" s="30">
        <v>0</v>
      </c>
      <c r="M68" s="24">
        <f>ROUND(G68*L68,P4)</f>
        <v>0</v>
      </c>
      <c r="N68" s="25" t="s">
        <v>7612</v>
      </c>
      <c r="O68" s="31">
        <f>M68*AA68</f>
        <v>0</v>
      </c>
      <c r="P68" s="1">
        <v>3</v>
      </c>
      <c r="AA68" s="1">
        <f>IF(P68=1,$O$3,IF(P68=2,$O$4,$O$5))</f>
        <v>0</v>
      </c>
    </row>
    <row r="69">
      <c r="A69" s="1" t="s">
        <v>592</v>
      </c>
      <c r="E69" s="27" t="s">
        <v>8538</v>
      </c>
    </row>
    <row r="70" ht="26">
      <c r="A70" s="1" t="s">
        <v>593</v>
      </c>
      <c r="E70" s="32" t="s">
        <v>8539</v>
      </c>
    </row>
    <row r="71">
      <c r="A71" s="1" t="s">
        <v>595</v>
      </c>
      <c r="E71" s="27" t="s">
        <v>589</v>
      </c>
    </row>
    <row r="72">
      <c r="A72" s="1" t="s">
        <v>587</v>
      </c>
      <c r="B72" s="1">
        <v>16</v>
      </c>
      <c r="C72" s="26" t="s">
        <v>8540</v>
      </c>
      <c r="D72" t="s">
        <v>589</v>
      </c>
      <c r="E72" s="27" t="s">
        <v>8541</v>
      </c>
      <c r="F72" s="28" t="s">
        <v>603</v>
      </c>
      <c r="G72" s="29">
        <v>1.6499999999999999</v>
      </c>
      <c r="H72" s="28">
        <v>0</v>
      </c>
      <c r="I72" s="30">
        <f>ROUND(G72*H72,P4)</f>
        <v>0</v>
      </c>
      <c r="L72" s="30">
        <v>0</v>
      </c>
      <c r="M72" s="24">
        <f>ROUND(G72*L72,P4)</f>
        <v>0</v>
      </c>
      <c r="N72" s="25" t="s">
        <v>7612</v>
      </c>
      <c r="O72" s="31">
        <f>M72*AA72</f>
        <v>0</v>
      </c>
      <c r="P72" s="1">
        <v>3</v>
      </c>
      <c r="AA72" s="1">
        <f>IF(P72=1,$O$3,IF(P72=2,$O$4,$O$5))</f>
        <v>0</v>
      </c>
    </row>
    <row r="73">
      <c r="A73" s="1" t="s">
        <v>592</v>
      </c>
      <c r="E73" s="27" t="s">
        <v>8542</v>
      </c>
    </row>
    <row r="74" ht="13">
      <c r="A74" s="1" t="s">
        <v>593</v>
      </c>
      <c r="E74" s="32" t="s">
        <v>8543</v>
      </c>
    </row>
    <row r="75">
      <c r="A75" s="1" t="s">
        <v>595</v>
      </c>
      <c r="E75" s="27" t="s">
        <v>589</v>
      </c>
    </row>
    <row r="76">
      <c r="A76" s="1" t="s">
        <v>587</v>
      </c>
      <c r="B76" s="1">
        <v>17</v>
      </c>
      <c r="C76" s="26" t="s">
        <v>8544</v>
      </c>
      <c r="D76" t="s">
        <v>589</v>
      </c>
      <c r="E76" s="27" t="s">
        <v>8545</v>
      </c>
      <c r="F76" s="28" t="s">
        <v>680</v>
      </c>
      <c r="G76" s="29">
        <v>0.089999999999999997</v>
      </c>
      <c r="H76" s="28">
        <v>1.0606199999999999</v>
      </c>
      <c r="I76" s="30">
        <f>ROUND(G76*H76,P4)</f>
        <v>0</v>
      </c>
      <c r="L76" s="30">
        <v>0</v>
      </c>
      <c r="M76" s="24">
        <f>ROUND(G76*L76,P4)</f>
        <v>0</v>
      </c>
      <c r="N76" s="25" t="s">
        <v>7612</v>
      </c>
      <c r="O76" s="31">
        <f>M76*AA76</f>
        <v>0</v>
      </c>
      <c r="P76" s="1">
        <v>3</v>
      </c>
      <c r="AA76" s="1">
        <f>IF(P76=1,$O$3,IF(P76=2,$O$4,$O$5))</f>
        <v>0</v>
      </c>
    </row>
    <row r="77">
      <c r="A77" s="1" t="s">
        <v>592</v>
      </c>
      <c r="E77" s="27" t="s">
        <v>8546</v>
      </c>
    </row>
    <row r="78" ht="13">
      <c r="A78" s="1" t="s">
        <v>593</v>
      </c>
      <c r="E78" s="32" t="s">
        <v>8547</v>
      </c>
    </row>
    <row r="79">
      <c r="A79" s="1" t="s">
        <v>595</v>
      </c>
      <c r="E79" s="27" t="s">
        <v>589</v>
      </c>
    </row>
    <row r="80">
      <c r="A80" s="1" t="s">
        <v>587</v>
      </c>
      <c r="B80" s="1">
        <v>18</v>
      </c>
      <c r="C80" s="26" t="s">
        <v>8243</v>
      </c>
      <c r="D80" t="s">
        <v>589</v>
      </c>
      <c r="E80" s="27" t="s">
        <v>8244</v>
      </c>
      <c r="F80" s="28" t="s">
        <v>591</v>
      </c>
      <c r="G80" s="29">
        <v>3.6720000000000002</v>
      </c>
      <c r="H80" s="28">
        <v>2.5018699999999998</v>
      </c>
      <c r="I80" s="30">
        <f>ROUND(G80*H80,P4)</f>
        <v>0</v>
      </c>
      <c r="L80" s="30">
        <v>0</v>
      </c>
      <c r="M80" s="24">
        <f>ROUND(G80*L80,P4)</f>
        <v>0</v>
      </c>
      <c r="N80" s="25" t="s">
        <v>7612</v>
      </c>
      <c r="O80" s="31">
        <f>M80*AA80</f>
        <v>0</v>
      </c>
      <c r="P80" s="1">
        <v>3</v>
      </c>
      <c r="AA80" s="1">
        <f>IF(P80=1,$O$3,IF(P80=2,$O$4,$O$5))</f>
        <v>0</v>
      </c>
    </row>
    <row r="81" ht="25">
      <c r="A81" s="1" t="s">
        <v>592</v>
      </c>
      <c r="E81" s="27" t="s">
        <v>8245</v>
      </c>
    </row>
    <row r="82" ht="26">
      <c r="A82" s="1" t="s">
        <v>593</v>
      </c>
      <c r="E82" s="32" t="s">
        <v>8548</v>
      </c>
    </row>
    <row r="83">
      <c r="A83" s="1" t="s">
        <v>595</v>
      </c>
      <c r="E83" s="27" t="s">
        <v>589</v>
      </c>
    </row>
    <row r="84">
      <c r="A84" s="1" t="s">
        <v>587</v>
      </c>
      <c r="B84" s="1">
        <v>19</v>
      </c>
      <c r="C84" s="26" t="s">
        <v>8247</v>
      </c>
      <c r="D84" t="s">
        <v>589</v>
      </c>
      <c r="E84" s="27" t="s">
        <v>8248</v>
      </c>
      <c r="F84" s="28" t="s">
        <v>603</v>
      </c>
      <c r="G84" s="29">
        <v>17.001999999999999</v>
      </c>
      <c r="H84" s="28">
        <v>0.0026900000000000001</v>
      </c>
      <c r="I84" s="30">
        <f>ROUND(G84*H84,P4)</f>
        <v>0</v>
      </c>
      <c r="L84" s="30">
        <v>0</v>
      </c>
      <c r="M84" s="24">
        <f>ROUND(G84*L84,P4)</f>
        <v>0</v>
      </c>
      <c r="N84" s="25" t="s">
        <v>7612</v>
      </c>
      <c r="O84" s="31">
        <f>M84*AA84</f>
        <v>0</v>
      </c>
      <c r="P84" s="1">
        <v>3</v>
      </c>
      <c r="AA84" s="1">
        <f>IF(P84=1,$O$3,IF(P84=2,$O$4,$O$5))</f>
        <v>0</v>
      </c>
    </row>
    <row r="85">
      <c r="A85" s="1" t="s">
        <v>592</v>
      </c>
      <c r="E85" s="27" t="s">
        <v>8249</v>
      </c>
    </row>
    <row r="86" ht="13">
      <c r="A86" s="1" t="s">
        <v>593</v>
      </c>
      <c r="E86" s="32" t="s">
        <v>8549</v>
      </c>
    </row>
    <row r="87">
      <c r="A87" s="1" t="s">
        <v>595</v>
      </c>
      <c r="E87" s="27" t="s">
        <v>589</v>
      </c>
    </row>
    <row r="88">
      <c r="A88" s="1" t="s">
        <v>587</v>
      </c>
      <c r="B88" s="1">
        <v>20</v>
      </c>
      <c r="C88" s="26" t="s">
        <v>8251</v>
      </c>
      <c r="D88" t="s">
        <v>589</v>
      </c>
      <c r="E88" s="27" t="s">
        <v>8252</v>
      </c>
      <c r="F88" s="28" t="s">
        <v>603</v>
      </c>
      <c r="G88" s="29">
        <v>17.001999999999999</v>
      </c>
      <c r="H88" s="28">
        <v>0</v>
      </c>
      <c r="I88" s="30">
        <f>ROUND(G88*H88,P4)</f>
        <v>0</v>
      </c>
      <c r="L88" s="30">
        <v>0</v>
      </c>
      <c r="M88" s="24">
        <f>ROUND(G88*L88,P4)</f>
        <v>0</v>
      </c>
      <c r="N88" s="25" t="s">
        <v>7612</v>
      </c>
      <c r="O88" s="31">
        <f>M88*AA88</f>
        <v>0</v>
      </c>
      <c r="P88" s="1">
        <v>3</v>
      </c>
      <c r="AA88" s="1">
        <f>IF(P88=1,$O$3,IF(P88=2,$O$4,$O$5))</f>
        <v>0</v>
      </c>
    </row>
    <row r="89">
      <c r="A89" s="1" t="s">
        <v>592</v>
      </c>
      <c r="E89" s="27" t="s">
        <v>8253</v>
      </c>
    </row>
    <row r="90" ht="13">
      <c r="A90" s="1" t="s">
        <v>593</v>
      </c>
      <c r="E90" s="32" t="s">
        <v>8550</v>
      </c>
    </row>
    <row r="91">
      <c r="A91" s="1" t="s">
        <v>595</v>
      </c>
      <c r="E91" s="27" t="s">
        <v>589</v>
      </c>
    </row>
    <row r="92">
      <c r="A92" s="1" t="s">
        <v>587</v>
      </c>
      <c r="B92" s="1">
        <v>21</v>
      </c>
      <c r="C92" s="26" t="s">
        <v>8551</v>
      </c>
      <c r="D92" t="s">
        <v>589</v>
      </c>
      <c r="E92" s="27" t="s">
        <v>8552</v>
      </c>
      <c r="F92" s="28" t="s">
        <v>680</v>
      </c>
      <c r="G92" s="29">
        <v>0.29399999999999998</v>
      </c>
      <c r="H92" s="28">
        <v>1.0606199999999999</v>
      </c>
      <c r="I92" s="30">
        <f>ROUND(G92*H92,P4)</f>
        <v>0</v>
      </c>
      <c r="L92" s="30">
        <v>0</v>
      </c>
      <c r="M92" s="24">
        <f>ROUND(G92*L92,P4)</f>
        <v>0</v>
      </c>
      <c r="N92" s="25" t="s">
        <v>7612</v>
      </c>
      <c r="O92" s="31">
        <f>M92*AA92</f>
        <v>0</v>
      </c>
      <c r="P92" s="1">
        <v>3</v>
      </c>
      <c r="AA92" s="1">
        <f>IF(P92=1,$O$3,IF(P92=2,$O$4,$O$5))</f>
        <v>0</v>
      </c>
    </row>
    <row r="93">
      <c r="A93" s="1" t="s">
        <v>592</v>
      </c>
      <c r="E93" s="27" t="s">
        <v>8553</v>
      </c>
    </row>
    <row r="94" ht="13">
      <c r="A94" s="1" t="s">
        <v>593</v>
      </c>
      <c r="E94" s="32" t="s">
        <v>8554</v>
      </c>
    </row>
    <row r="95">
      <c r="A95" s="1" t="s">
        <v>595</v>
      </c>
      <c r="E95" s="27" t="s">
        <v>589</v>
      </c>
    </row>
    <row r="96" ht="13">
      <c r="A96" s="1" t="s">
        <v>584</v>
      </c>
      <c r="C96" s="22" t="s">
        <v>3293</v>
      </c>
      <c r="E96" s="23" t="s">
        <v>7754</v>
      </c>
      <c r="L96" s="24">
        <f>SUMIFS(L97:L116,A97:A116,"P")</f>
        <v>0</v>
      </c>
      <c r="M96" s="24">
        <f>SUMIFS(M97:M116,A97:A116,"P")</f>
        <v>0</v>
      </c>
      <c r="N96" s="25"/>
    </row>
    <row r="97">
      <c r="A97" s="1" t="s">
        <v>587</v>
      </c>
      <c r="B97" s="1">
        <v>22</v>
      </c>
      <c r="C97" s="26" t="s">
        <v>8555</v>
      </c>
      <c r="D97" t="s">
        <v>589</v>
      </c>
      <c r="E97" s="27" t="s">
        <v>8556</v>
      </c>
      <c r="F97" s="28" t="s">
        <v>603</v>
      </c>
      <c r="G97" s="29">
        <v>3.4319999999999999</v>
      </c>
      <c r="H97" s="28">
        <v>0.00018000000000000001</v>
      </c>
      <c r="I97" s="30">
        <f>ROUND(G97*H97,P4)</f>
        <v>0</v>
      </c>
      <c r="L97" s="30">
        <v>0</v>
      </c>
      <c r="M97" s="24">
        <f>ROUND(G97*L97,P4)</f>
        <v>0</v>
      </c>
      <c r="N97" s="25" t="s">
        <v>7612</v>
      </c>
      <c r="O97" s="31">
        <f>M97*AA97</f>
        <v>0</v>
      </c>
      <c r="P97" s="1">
        <v>3</v>
      </c>
      <c r="AA97" s="1">
        <f>IF(P97=1,$O$3,IF(P97=2,$O$4,$O$5))</f>
        <v>0</v>
      </c>
    </row>
    <row r="98" ht="25">
      <c r="A98" s="1" t="s">
        <v>592</v>
      </c>
      <c r="E98" s="27" t="s">
        <v>8557</v>
      </c>
    </row>
    <row r="99" ht="13">
      <c r="A99" s="1" t="s">
        <v>593</v>
      </c>
      <c r="E99" s="32" t="s">
        <v>8558</v>
      </c>
    </row>
    <row r="100">
      <c r="A100" s="1" t="s">
        <v>595</v>
      </c>
      <c r="E100" s="27" t="s">
        <v>589</v>
      </c>
    </row>
    <row r="101">
      <c r="A101" s="1" t="s">
        <v>587</v>
      </c>
      <c r="B101" s="1">
        <v>23</v>
      </c>
      <c r="C101" s="26" t="s">
        <v>8559</v>
      </c>
      <c r="D101" t="s">
        <v>589</v>
      </c>
      <c r="E101" s="27" t="s">
        <v>8560</v>
      </c>
      <c r="F101" s="28" t="s">
        <v>603</v>
      </c>
      <c r="G101" s="29">
        <v>3.4319999999999999</v>
      </c>
      <c r="H101" s="28">
        <v>0.0057000000000000002</v>
      </c>
      <c r="I101" s="30">
        <f>ROUND(G101*H101,P4)</f>
        <v>0</v>
      </c>
      <c r="L101" s="30">
        <v>0</v>
      </c>
      <c r="M101" s="24">
        <f>ROUND(G101*L101,P4)</f>
        <v>0</v>
      </c>
      <c r="N101" s="25" t="s">
        <v>7612</v>
      </c>
      <c r="O101" s="31">
        <f>M101*AA101</f>
        <v>0</v>
      </c>
      <c r="P101" s="1">
        <v>3</v>
      </c>
      <c r="AA101" s="1">
        <f>IF(P101=1,$O$3,IF(P101=2,$O$4,$O$5))</f>
        <v>0</v>
      </c>
    </row>
    <row r="102" ht="25">
      <c r="A102" s="1" t="s">
        <v>592</v>
      </c>
      <c r="E102" s="27" t="s">
        <v>8561</v>
      </c>
    </row>
    <row r="103" ht="13">
      <c r="A103" s="1" t="s">
        <v>593</v>
      </c>
      <c r="E103" s="32" t="s">
        <v>8562</v>
      </c>
    </row>
    <row r="104">
      <c r="A104" s="1" t="s">
        <v>595</v>
      </c>
      <c r="E104" s="27" t="s">
        <v>589</v>
      </c>
    </row>
    <row r="105">
      <c r="A105" s="1" t="s">
        <v>587</v>
      </c>
      <c r="B105" s="1">
        <v>24</v>
      </c>
      <c r="C105" s="26" t="s">
        <v>8275</v>
      </c>
      <c r="D105" t="s">
        <v>589</v>
      </c>
      <c r="E105" s="27" t="s">
        <v>8276</v>
      </c>
      <c r="F105" s="28" t="s">
        <v>603</v>
      </c>
      <c r="G105" s="29">
        <v>3.7919999999999998</v>
      </c>
      <c r="H105" s="28">
        <v>0.1837</v>
      </c>
      <c r="I105" s="30">
        <f>ROUND(G105*H105,P4)</f>
        <v>0</v>
      </c>
      <c r="L105" s="30">
        <v>0</v>
      </c>
      <c r="M105" s="24">
        <f>ROUND(G105*L105,P4)</f>
        <v>0</v>
      </c>
      <c r="N105" s="25" t="s">
        <v>7612</v>
      </c>
      <c r="O105" s="31">
        <f>M105*AA105</f>
        <v>0</v>
      </c>
      <c r="P105" s="1">
        <v>3</v>
      </c>
      <c r="AA105" s="1">
        <f>IF(P105=1,$O$3,IF(P105=2,$O$4,$O$5))</f>
        <v>0</v>
      </c>
    </row>
    <row r="106" ht="25">
      <c r="A106" s="1" t="s">
        <v>592</v>
      </c>
      <c r="E106" s="27" t="s">
        <v>8277</v>
      </c>
    </row>
    <row r="107" ht="13">
      <c r="A107" s="1" t="s">
        <v>593</v>
      </c>
      <c r="E107" s="32" t="s">
        <v>8563</v>
      </c>
    </row>
    <row r="108">
      <c r="A108" s="1" t="s">
        <v>595</v>
      </c>
      <c r="E108" s="27" t="s">
        <v>589</v>
      </c>
    </row>
    <row r="109">
      <c r="A109" s="1" t="s">
        <v>587</v>
      </c>
      <c r="B109" s="1">
        <v>25</v>
      </c>
      <c r="C109" s="26" t="s">
        <v>8279</v>
      </c>
      <c r="D109" t="s">
        <v>589</v>
      </c>
      <c r="E109" s="27" t="s">
        <v>8280</v>
      </c>
      <c r="F109" s="28" t="s">
        <v>603</v>
      </c>
      <c r="G109" s="29">
        <v>3.7919999999999998</v>
      </c>
      <c r="H109" s="28">
        <v>0.30357000000000001</v>
      </c>
      <c r="I109" s="30">
        <f>ROUND(G109*H109,P4)</f>
        <v>0</v>
      </c>
      <c r="L109" s="30">
        <v>0</v>
      </c>
      <c r="M109" s="24">
        <f>ROUND(G109*L109,P4)</f>
        <v>0</v>
      </c>
      <c r="N109" s="25" t="s">
        <v>7612</v>
      </c>
      <c r="O109" s="31">
        <f>M109*AA109</f>
        <v>0</v>
      </c>
      <c r="P109" s="1">
        <v>3</v>
      </c>
      <c r="AA109" s="1">
        <f>IF(P109=1,$O$3,IF(P109=2,$O$4,$O$5))</f>
        <v>0</v>
      </c>
    </row>
    <row r="110" ht="25">
      <c r="A110" s="1" t="s">
        <v>592</v>
      </c>
      <c r="E110" s="27" t="s">
        <v>8281</v>
      </c>
    </row>
    <row r="111" ht="13">
      <c r="A111" s="1" t="s">
        <v>593</v>
      </c>
      <c r="E111" s="32" t="s">
        <v>8564</v>
      </c>
    </row>
    <row r="112">
      <c r="A112" s="1" t="s">
        <v>595</v>
      </c>
      <c r="E112" s="27" t="s">
        <v>589</v>
      </c>
    </row>
    <row r="113">
      <c r="A113" s="1" t="s">
        <v>587</v>
      </c>
      <c r="B113" s="1">
        <v>26</v>
      </c>
      <c r="C113" s="26" t="s">
        <v>8142</v>
      </c>
      <c r="D113" t="s">
        <v>589</v>
      </c>
      <c r="E113" s="27" t="s">
        <v>8143</v>
      </c>
      <c r="F113" s="28" t="s">
        <v>618</v>
      </c>
      <c r="G113" s="29">
        <v>12.640000000000001</v>
      </c>
      <c r="H113" s="28">
        <v>0.19663</v>
      </c>
      <c r="I113" s="30">
        <f>ROUND(G113*H113,P4)</f>
        <v>0</v>
      </c>
      <c r="L113" s="30">
        <v>0</v>
      </c>
      <c r="M113" s="24">
        <f>ROUND(G113*L113,P4)</f>
        <v>0</v>
      </c>
      <c r="N113" s="25" t="s">
        <v>7612</v>
      </c>
      <c r="O113" s="31">
        <f>M113*AA113</f>
        <v>0</v>
      </c>
      <c r="P113" s="1">
        <v>3</v>
      </c>
      <c r="AA113" s="1">
        <f>IF(P113=1,$O$3,IF(P113=2,$O$4,$O$5))</f>
        <v>0</v>
      </c>
    </row>
    <row r="114" ht="25">
      <c r="A114" s="1" t="s">
        <v>592</v>
      </c>
      <c r="E114" s="27" t="s">
        <v>8144</v>
      </c>
    </row>
    <row r="115" ht="13">
      <c r="A115" s="1" t="s">
        <v>593</v>
      </c>
      <c r="E115" s="32" t="s">
        <v>8565</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8566</v>
      </c>
      <c r="D118" t="s">
        <v>589</v>
      </c>
      <c r="E118" s="27" t="s">
        <v>8567</v>
      </c>
      <c r="F118" s="28" t="s">
        <v>680</v>
      </c>
      <c r="G118" s="29">
        <v>0.002</v>
      </c>
      <c r="H118" s="28">
        <v>1</v>
      </c>
      <c r="I118" s="30">
        <f>ROUND(G118*H118,P4)</f>
        <v>0</v>
      </c>
      <c r="L118" s="30">
        <v>0</v>
      </c>
      <c r="M118" s="24">
        <f>ROUND(G118*L118,P4)</f>
        <v>0</v>
      </c>
      <c r="N118" s="25" t="s">
        <v>7612</v>
      </c>
      <c r="O118" s="31">
        <f>M118*AA118</f>
        <v>0</v>
      </c>
      <c r="P118" s="1">
        <v>3</v>
      </c>
      <c r="AA118" s="1">
        <f>IF(P118=1,$O$3,IF(P118=2,$O$4,$O$5))</f>
        <v>0</v>
      </c>
    </row>
    <row r="119">
      <c r="A119" s="1" t="s">
        <v>592</v>
      </c>
      <c r="E119" s="27" t="s">
        <v>8567</v>
      </c>
    </row>
    <row r="120">
      <c r="A120" s="1" t="s">
        <v>593</v>
      </c>
    </row>
    <row r="121">
      <c r="A121" s="1" t="s">
        <v>595</v>
      </c>
      <c r="E121" s="27" t="s">
        <v>589</v>
      </c>
    </row>
    <row r="122" ht="25">
      <c r="A122" s="1" t="s">
        <v>587</v>
      </c>
      <c r="B122" s="1">
        <v>28</v>
      </c>
      <c r="C122" s="26" t="s">
        <v>8568</v>
      </c>
      <c r="D122" t="s">
        <v>589</v>
      </c>
      <c r="E122" s="27" t="s">
        <v>8569</v>
      </c>
      <c r="F122" s="28" t="s">
        <v>603</v>
      </c>
      <c r="G122" s="29">
        <v>14.087999999999999</v>
      </c>
      <c r="H122" s="28">
        <v>0.0054000000000000003</v>
      </c>
      <c r="I122" s="30">
        <f>ROUND(G122*H122,P4)</f>
        <v>0</v>
      </c>
      <c r="L122" s="30">
        <v>0</v>
      </c>
      <c r="M122" s="24">
        <f>ROUND(G122*L122,P4)</f>
        <v>0</v>
      </c>
      <c r="N122" s="25" t="s">
        <v>7612</v>
      </c>
      <c r="O122" s="31">
        <f>M122*AA122</f>
        <v>0</v>
      </c>
      <c r="P122" s="1">
        <v>3</v>
      </c>
      <c r="AA122" s="1">
        <f>IF(P122=1,$O$3,IF(P122=2,$O$4,$O$5))</f>
        <v>0</v>
      </c>
    </row>
    <row r="123" ht="25">
      <c r="A123" s="1" t="s">
        <v>592</v>
      </c>
      <c r="E123" s="27" t="s">
        <v>8569</v>
      </c>
    </row>
    <row r="124" ht="26">
      <c r="A124" s="1" t="s">
        <v>593</v>
      </c>
      <c r="E124" s="32" t="s">
        <v>8570</v>
      </c>
    </row>
    <row r="125">
      <c r="A125" s="1" t="s">
        <v>595</v>
      </c>
      <c r="E125" s="27" t="s">
        <v>589</v>
      </c>
    </row>
    <row r="126">
      <c r="A126" s="1" t="s">
        <v>587</v>
      </c>
      <c r="B126" s="1">
        <v>29</v>
      </c>
      <c r="C126" s="26" t="s">
        <v>8571</v>
      </c>
      <c r="D126" t="s">
        <v>589</v>
      </c>
      <c r="E126" s="27" t="s">
        <v>8572</v>
      </c>
      <c r="F126" s="28" t="s">
        <v>603</v>
      </c>
      <c r="G126" s="29">
        <v>8.1059999999999999</v>
      </c>
      <c r="H126" s="28">
        <v>0</v>
      </c>
      <c r="I126" s="30">
        <f>ROUND(G126*H126,P4)</f>
        <v>0</v>
      </c>
      <c r="L126" s="30">
        <v>0</v>
      </c>
      <c r="M126" s="24">
        <f>ROUND(G126*L126,P4)</f>
        <v>0</v>
      </c>
      <c r="N126" s="25" t="s">
        <v>7612</v>
      </c>
      <c r="O126" s="31">
        <f>M126*AA126</f>
        <v>0</v>
      </c>
      <c r="P126" s="1">
        <v>3</v>
      </c>
      <c r="AA126" s="1">
        <f>IF(P126=1,$O$3,IF(P126=2,$O$4,$O$5))</f>
        <v>0</v>
      </c>
    </row>
    <row r="127" ht="25">
      <c r="A127" s="1" t="s">
        <v>592</v>
      </c>
      <c r="E127" s="27" t="s">
        <v>8573</v>
      </c>
    </row>
    <row r="128" ht="13">
      <c r="A128" s="1" t="s">
        <v>593</v>
      </c>
      <c r="E128" s="32" t="s">
        <v>8574</v>
      </c>
    </row>
    <row r="129">
      <c r="A129" s="1" t="s">
        <v>595</v>
      </c>
      <c r="E129" s="27" t="s">
        <v>589</v>
      </c>
    </row>
    <row r="130">
      <c r="A130" s="1" t="s">
        <v>587</v>
      </c>
      <c r="B130" s="1">
        <v>30</v>
      </c>
      <c r="C130" s="26" t="s">
        <v>8575</v>
      </c>
      <c r="D130" t="s">
        <v>589</v>
      </c>
      <c r="E130" s="27" t="s">
        <v>8576</v>
      </c>
      <c r="F130" s="28" t="s">
        <v>603</v>
      </c>
      <c r="G130" s="29">
        <v>8.1059999999999999</v>
      </c>
      <c r="H130" s="28">
        <v>0.00040000000000000002</v>
      </c>
      <c r="I130" s="30">
        <f>ROUND(G130*H130,P4)</f>
        <v>0</v>
      </c>
      <c r="L130" s="30">
        <v>0</v>
      </c>
      <c r="M130" s="24">
        <f>ROUND(G130*L130,P4)</f>
        <v>0</v>
      </c>
      <c r="N130" s="25" t="s">
        <v>7612</v>
      </c>
      <c r="O130" s="31">
        <f>M130*AA130</f>
        <v>0</v>
      </c>
      <c r="P130" s="1">
        <v>3</v>
      </c>
      <c r="AA130" s="1">
        <f>IF(P130=1,$O$3,IF(P130=2,$O$4,$O$5))</f>
        <v>0</v>
      </c>
    </row>
    <row r="131">
      <c r="A131" s="1" t="s">
        <v>592</v>
      </c>
      <c r="E131" s="27" t="s">
        <v>8577</v>
      </c>
    </row>
    <row r="132" ht="13">
      <c r="A132" s="1" t="s">
        <v>593</v>
      </c>
      <c r="E132" s="32" t="s">
        <v>8578</v>
      </c>
    </row>
    <row r="133">
      <c r="A133" s="1" t="s">
        <v>595</v>
      </c>
      <c r="E133" s="27" t="s">
        <v>589</v>
      </c>
    </row>
    <row r="134">
      <c r="A134" s="1" t="s">
        <v>587</v>
      </c>
      <c r="B134" s="1">
        <v>31</v>
      </c>
      <c r="C134" s="26" t="s">
        <v>8579</v>
      </c>
      <c r="D134" t="s">
        <v>589</v>
      </c>
      <c r="E134" s="27" t="s">
        <v>8580</v>
      </c>
      <c r="F134" s="28" t="s">
        <v>603</v>
      </c>
      <c r="G134" s="29">
        <v>3.4319999999999999</v>
      </c>
      <c r="H134" s="28">
        <v>0.00040000000000000002</v>
      </c>
      <c r="I134" s="30">
        <f>ROUND(G134*H134,P4)</f>
        <v>0</v>
      </c>
      <c r="L134" s="30">
        <v>0</v>
      </c>
      <c r="M134" s="24">
        <f>ROUND(G134*L134,P4)</f>
        <v>0</v>
      </c>
      <c r="N134" s="25" t="s">
        <v>7612</v>
      </c>
      <c r="O134" s="31">
        <f>M134*AA134</f>
        <v>0</v>
      </c>
      <c r="P134" s="1">
        <v>3</v>
      </c>
      <c r="AA134" s="1">
        <f>IF(P134=1,$O$3,IF(P134=2,$O$4,$O$5))</f>
        <v>0</v>
      </c>
    </row>
    <row r="135">
      <c r="A135" s="1" t="s">
        <v>592</v>
      </c>
      <c r="E135" s="27" t="s">
        <v>8581</v>
      </c>
    </row>
    <row r="136" ht="13">
      <c r="A136" s="1" t="s">
        <v>593</v>
      </c>
      <c r="E136" s="32" t="s">
        <v>8558</v>
      </c>
    </row>
    <row r="137">
      <c r="A137" s="1" t="s">
        <v>595</v>
      </c>
      <c r="E137" s="27" t="s">
        <v>589</v>
      </c>
    </row>
    <row r="138">
      <c r="A138" s="1" t="s">
        <v>587</v>
      </c>
      <c r="B138" s="1">
        <v>32</v>
      </c>
      <c r="C138" s="26" t="s">
        <v>8582</v>
      </c>
      <c r="D138" t="s">
        <v>589</v>
      </c>
      <c r="E138" s="27" t="s">
        <v>8583</v>
      </c>
      <c r="F138" s="28" t="s">
        <v>680</v>
      </c>
      <c r="G138" s="29">
        <v>0.083000000000000004</v>
      </c>
      <c r="H138" s="28">
        <v>0</v>
      </c>
      <c r="I138" s="30">
        <f>ROUND(G138*H138,P4)</f>
        <v>0</v>
      </c>
      <c r="L138" s="30">
        <v>0</v>
      </c>
      <c r="M138" s="24">
        <f>ROUND(G138*L138,P4)</f>
        <v>0</v>
      </c>
      <c r="N138" s="25" t="s">
        <v>7612</v>
      </c>
      <c r="O138" s="31">
        <f>M138*AA138</f>
        <v>0</v>
      </c>
      <c r="P138" s="1">
        <v>3</v>
      </c>
      <c r="AA138" s="1">
        <f>IF(P138=1,$O$3,IF(P138=2,$O$4,$O$5))</f>
        <v>0</v>
      </c>
    </row>
    <row r="139" ht="37.5">
      <c r="A139" s="1" t="s">
        <v>592</v>
      </c>
      <c r="E139" s="27" t="s">
        <v>8584</v>
      </c>
    </row>
    <row r="140">
      <c r="A140" s="1" t="s">
        <v>593</v>
      </c>
    </row>
    <row r="141">
      <c r="A141" s="1" t="s">
        <v>595</v>
      </c>
      <c r="E141" s="27" t="s">
        <v>589</v>
      </c>
    </row>
    <row r="142" ht="13">
      <c r="A142" s="1" t="s">
        <v>584</v>
      </c>
      <c r="C142" s="22" t="s">
        <v>8585</v>
      </c>
      <c r="E142" s="23" t="s">
        <v>8586</v>
      </c>
      <c r="L142" s="24">
        <f>SUMIFS(L143:L154,A143:A154,"P")</f>
        <v>0</v>
      </c>
      <c r="M142" s="24">
        <f>SUMIFS(M143:M154,A143:A154,"P")</f>
        <v>0</v>
      </c>
      <c r="N142" s="25"/>
    </row>
    <row r="143">
      <c r="A143" s="1" t="s">
        <v>587</v>
      </c>
      <c r="B143" s="1">
        <v>33</v>
      </c>
      <c r="C143" s="26" t="s">
        <v>8587</v>
      </c>
      <c r="D143" t="s">
        <v>589</v>
      </c>
      <c r="E143" s="27" t="s">
        <v>8588</v>
      </c>
      <c r="F143" s="28" t="s">
        <v>603</v>
      </c>
      <c r="G143" s="29">
        <v>20.385999999999999</v>
      </c>
      <c r="H143" s="28">
        <v>0.0018</v>
      </c>
      <c r="I143" s="30">
        <f>ROUND(G143*H143,P4)</f>
        <v>0</v>
      </c>
      <c r="L143" s="30">
        <v>0</v>
      </c>
      <c r="M143" s="24">
        <f>ROUND(G143*L143,P4)</f>
        <v>0</v>
      </c>
      <c r="N143" s="25" t="s">
        <v>7612</v>
      </c>
      <c r="O143" s="31">
        <f>M143*AA143</f>
        <v>0</v>
      </c>
      <c r="P143" s="1">
        <v>3</v>
      </c>
      <c r="AA143" s="1">
        <f>IF(P143=1,$O$3,IF(P143=2,$O$4,$O$5))</f>
        <v>0</v>
      </c>
    </row>
    <row r="144">
      <c r="A144" s="1" t="s">
        <v>592</v>
      </c>
      <c r="E144" s="27" t="s">
        <v>8588</v>
      </c>
    </row>
    <row r="145" ht="26">
      <c r="A145" s="1" t="s">
        <v>593</v>
      </c>
      <c r="E145" s="32" t="s">
        <v>8589</v>
      </c>
    </row>
    <row r="146">
      <c r="A146" s="1" t="s">
        <v>595</v>
      </c>
      <c r="E146" s="27" t="s">
        <v>589</v>
      </c>
    </row>
    <row r="147" ht="25">
      <c r="A147" s="1" t="s">
        <v>587</v>
      </c>
      <c r="B147" s="1">
        <v>34</v>
      </c>
      <c r="C147" s="26" t="s">
        <v>8590</v>
      </c>
      <c r="D147" t="s">
        <v>589</v>
      </c>
      <c r="E147" s="27" t="s">
        <v>8591</v>
      </c>
      <c r="F147" s="28" t="s">
        <v>603</v>
      </c>
      <c r="G147" s="29">
        <v>18.876000000000001</v>
      </c>
      <c r="H147" s="28">
        <v>5.0000000000000002E-05</v>
      </c>
      <c r="I147" s="30">
        <f>ROUND(G147*H147,P4)</f>
        <v>0</v>
      </c>
      <c r="L147" s="30">
        <v>0</v>
      </c>
      <c r="M147" s="24">
        <f>ROUND(G147*L147,P4)</f>
        <v>0</v>
      </c>
      <c r="N147" s="25" t="s">
        <v>7612</v>
      </c>
      <c r="O147" s="31">
        <f>M147*AA147</f>
        <v>0</v>
      </c>
      <c r="P147" s="1">
        <v>3</v>
      </c>
      <c r="AA147" s="1">
        <f>IF(P147=1,$O$3,IF(P147=2,$O$4,$O$5))</f>
        <v>0</v>
      </c>
    </row>
    <row r="148" ht="25">
      <c r="A148" s="1" t="s">
        <v>592</v>
      </c>
      <c r="E148" s="27" t="s">
        <v>8592</v>
      </c>
    </row>
    <row r="149" ht="26">
      <c r="A149" s="1" t="s">
        <v>593</v>
      </c>
      <c r="E149" s="32" t="s">
        <v>8593</v>
      </c>
    </row>
    <row r="150">
      <c r="A150" s="1" t="s">
        <v>595</v>
      </c>
      <c r="E150" s="27" t="s">
        <v>589</v>
      </c>
    </row>
    <row r="151">
      <c r="A151" s="1" t="s">
        <v>587</v>
      </c>
      <c r="B151" s="1">
        <v>35</v>
      </c>
      <c r="C151" s="26" t="s">
        <v>8594</v>
      </c>
      <c r="D151" t="s">
        <v>589</v>
      </c>
      <c r="E151" s="27" t="s">
        <v>8595</v>
      </c>
      <c r="F151" s="28" t="s">
        <v>680</v>
      </c>
      <c r="G151" s="29">
        <v>0.037999999999999999</v>
      </c>
      <c r="H151" s="28">
        <v>0</v>
      </c>
      <c r="I151" s="30">
        <f>ROUND(G151*H151,P4)</f>
        <v>0</v>
      </c>
      <c r="L151" s="30">
        <v>0</v>
      </c>
      <c r="M151" s="24">
        <f>ROUND(G151*L151,P4)</f>
        <v>0</v>
      </c>
      <c r="N151" s="25" t="s">
        <v>7612</v>
      </c>
      <c r="O151" s="31">
        <f>M151*AA151</f>
        <v>0</v>
      </c>
      <c r="P151" s="1">
        <v>3</v>
      </c>
      <c r="AA151" s="1">
        <f>IF(P151=1,$O$3,IF(P151=2,$O$4,$O$5))</f>
        <v>0</v>
      </c>
    </row>
    <row r="152" ht="37.5">
      <c r="A152" s="1" t="s">
        <v>592</v>
      </c>
      <c r="E152" s="27" t="s">
        <v>8596</v>
      </c>
    </row>
    <row r="153">
      <c r="A153" s="1" t="s">
        <v>593</v>
      </c>
    </row>
    <row r="154">
      <c r="A154" s="1" t="s">
        <v>595</v>
      </c>
      <c r="E154" s="27" t="s">
        <v>589</v>
      </c>
    </row>
    <row r="155" ht="13">
      <c r="A155" s="1" t="s">
        <v>584</v>
      </c>
      <c r="C155" s="22" t="s">
        <v>8597</v>
      </c>
      <c r="E155" s="23" t="s">
        <v>8598</v>
      </c>
      <c r="L155" s="24">
        <f>SUMIFS(L156:L163,A156:A163,"P")</f>
        <v>0</v>
      </c>
      <c r="M155" s="24">
        <f>SUMIFS(M156:M163,A156:A163,"P")</f>
        <v>0</v>
      </c>
      <c r="N155" s="25"/>
    </row>
    <row r="156">
      <c r="A156" s="1" t="s">
        <v>587</v>
      </c>
      <c r="B156" s="1">
        <v>36</v>
      </c>
      <c r="C156" s="26" t="s">
        <v>8599</v>
      </c>
      <c r="D156" t="s">
        <v>589</v>
      </c>
      <c r="E156" s="27" t="s">
        <v>8600</v>
      </c>
      <c r="F156" s="28" t="s">
        <v>603</v>
      </c>
      <c r="G156" s="29">
        <v>3.4319999999999999</v>
      </c>
      <c r="H156" s="28">
        <v>0.00020000000000000001</v>
      </c>
      <c r="I156" s="30">
        <f>ROUND(G156*H156,P4)</f>
        <v>0</v>
      </c>
      <c r="L156" s="30">
        <v>0</v>
      </c>
      <c r="M156" s="24">
        <f>ROUND(G156*L156,P4)</f>
        <v>0</v>
      </c>
      <c r="N156" s="25" t="s">
        <v>7612</v>
      </c>
      <c r="O156" s="31">
        <f>M156*AA156</f>
        <v>0</v>
      </c>
      <c r="P156" s="1">
        <v>3</v>
      </c>
      <c r="AA156" s="1">
        <f>IF(P156=1,$O$3,IF(P156=2,$O$4,$O$5))</f>
        <v>0</v>
      </c>
    </row>
    <row r="157" ht="25">
      <c r="A157" s="1" t="s">
        <v>592</v>
      </c>
      <c r="E157" s="27" t="s">
        <v>8601</v>
      </c>
    </row>
    <row r="158" ht="13">
      <c r="A158" s="1" t="s">
        <v>593</v>
      </c>
      <c r="E158" s="32" t="s">
        <v>8562</v>
      </c>
    </row>
    <row r="159">
      <c r="A159" s="1" t="s">
        <v>595</v>
      </c>
      <c r="E159" s="27" t="s">
        <v>589</v>
      </c>
    </row>
    <row r="160">
      <c r="A160" s="1" t="s">
        <v>587</v>
      </c>
      <c r="B160" s="1">
        <v>37</v>
      </c>
      <c r="C160" s="26" t="s">
        <v>8602</v>
      </c>
      <c r="D160" t="s">
        <v>589</v>
      </c>
      <c r="E160" s="27" t="s">
        <v>8603</v>
      </c>
      <c r="F160" s="28" t="s">
        <v>603</v>
      </c>
      <c r="G160" s="29">
        <v>32.978000000000002</v>
      </c>
      <c r="H160" s="28">
        <v>0.00036000000000000002</v>
      </c>
      <c r="I160" s="30">
        <f>ROUND(G160*H160,P4)</f>
        <v>0</v>
      </c>
      <c r="L160" s="30">
        <v>0</v>
      </c>
      <c r="M160" s="24">
        <f>ROUND(G160*L160,P4)</f>
        <v>0</v>
      </c>
      <c r="N160" s="25" t="s">
        <v>7612</v>
      </c>
      <c r="O160" s="31">
        <f>M160*AA160</f>
        <v>0</v>
      </c>
      <c r="P160" s="1">
        <v>3</v>
      </c>
      <c r="AA160" s="1">
        <f>IF(P160=1,$O$3,IF(P160=2,$O$4,$O$5))</f>
        <v>0</v>
      </c>
    </row>
    <row r="161" ht="25">
      <c r="A161" s="1" t="s">
        <v>592</v>
      </c>
      <c r="E161" s="27" t="s">
        <v>8604</v>
      </c>
    </row>
    <row r="162" ht="13">
      <c r="A162" s="1" t="s">
        <v>593</v>
      </c>
      <c r="E162" s="32" t="s">
        <v>8605</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8606</v>
      </c>
    </row>
    <row r="168" ht="150">
      <c r="A168" s="1" t="s">
        <v>595</v>
      </c>
      <c r="E168" s="27" t="s">
        <v>683</v>
      </c>
    </row>
    <row r="169" ht="13">
      <c r="A169" s="1" t="s">
        <v>584</v>
      </c>
      <c r="C169" s="22" t="s">
        <v>7802</v>
      </c>
      <c r="E169" s="23" t="s">
        <v>7803</v>
      </c>
      <c r="L169" s="24">
        <f>SUMIFS(L170:L173,A170:A173,"P")</f>
        <v>0</v>
      </c>
      <c r="M169" s="24">
        <f>SUMIFS(M170:M173,A170:A173,"P")</f>
        <v>0</v>
      </c>
      <c r="N169" s="25"/>
    </row>
    <row r="170">
      <c r="A170" s="1" t="s">
        <v>587</v>
      </c>
      <c r="B170" s="1">
        <v>39</v>
      </c>
      <c r="C170" s="26" t="s">
        <v>8607</v>
      </c>
      <c r="D170" t="s">
        <v>589</v>
      </c>
      <c r="E170" s="27" t="s">
        <v>8608</v>
      </c>
      <c r="F170" s="28" t="s">
        <v>680</v>
      </c>
      <c r="G170" s="29">
        <v>65.629000000000005</v>
      </c>
      <c r="H170" s="28">
        <v>0</v>
      </c>
      <c r="I170" s="30">
        <f>ROUND(G170*H170,P4)</f>
        <v>0</v>
      </c>
      <c r="L170" s="30">
        <v>0</v>
      </c>
      <c r="M170" s="24">
        <f>ROUND(G170*L170,P4)</f>
        <v>0</v>
      </c>
      <c r="N170" s="25" t="s">
        <v>7612</v>
      </c>
      <c r="O170" s="31">
        <f>M170*AA170</f>
        <v>0</v>
      </c>
      <c r="P170" s="1">
        <v>3</v>
      </c>
      <c r="AA170" s="1">
        <f>IF(P170=1,$O$3,IF(P170=2,$O$4,$O$5))</f>
        <v>0</v>
      </c>
    </row>
    <row r="171" ht="37.5">
      <c r="A171" s="1" t="s">
        <v>592</v>
      </c>
      <c r="E171" s="27" t="s">
        <v>8609</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8270</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8271</v>
      </c>
    </row>
    <row r="177" ht="13">
      <c r="A177" s="1" t="s">
        <v>593</v>
      </c>
      <c r="E177" s="32" t="s">
        <v>6301</v>
      </c>
    </row>
    <row r="178">
      <c r="A178" s="1" t="s">
        <v>595</v>
      </c>
      <c r="E178" s="27" t="s">
        <v>589</v>
      </c>
    </row>
    <row r="179" ht="13">
      <c r="A179" s="1" t="s">
        <v>7098</v>
      </c>
      <c r="C179" s="22" t="s">
        <v>9461</v>
      </c>
      <c r="E179" s="23" t="s">
        <v>8356</v>
      </c>
      <c r="L179" s="24">
        <f>L180+L245+L282+L335+L376+L401</f>
        <v>0</v>
      </c>
      <c r="M179" s="24">
        <f>M180+M245+M282+M335+M376+M401</f>
        <v>0</v>
      </c>
      <c r="N179" s="25"/>
    </row>
    <row r="180" ht="13">
      <c r="A180" s="1" t="s">
        <v>584</v>
      </c>
      <c r="C180" s="22" t="s">
        <v>8301</v>
      </c>
      <c r="E180" s="23" t="s">
        <v>8357</v>
      </c>
      <c r="L180" s="24">
        <f>SUMIFS(L181:L244,A181:A244,"P")</f>
        <v>0</v>
      </c>
      <c r="M180" s="24">
        <f>SUMIFS(M181:M244,A181:A244,"P")</f>
        <v>0</v>
      </c>
      <c r="N180" s="25"/>
    </row>
    <row r="181" ht="25">
      <c r="A181" s="1" t="s">
        <v>587</v>
      </c>
      <c r="B181" s="1">
        <v>1</v>
      </c>
      <c r="C181" s="26" t="s">
        <v>8358</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8359</v>
      </c>
      <c r="D185" t="s">
        <v>589</v>
      </c>
      <c r="E185" s="27" t="s">
        <v>8386</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8386</v>
      </c>
    </row>
    <row r="187">
      <c r="A187" s="1" t="s">
        <v>593</v>
      </c>
    </row>
    <row r="188">
      <c r="A188" s="1" t="s">
        <v>595</v>
      </c>
      <c r="E188" s="27" t="s">
        <v>589</v>
      </c>
    </row>
    <row r="189">
      <c r="A189" s="1" t="s">
        <v>587</v>
      </c>
      <c r="B189" s="1">
        <v>3</v>
      </c>
      <c r="C189" s="26" t="s">
        <v>8361</v>
      </c>
      <c r="D189" t="s">
        <v>589</v>
      </c>
      <c r="E189" s="27" t="s">
        <v>8362</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8362</v>
      </c>
    </row>
    <row r="191">
      <c r="A191" s="1" t="s">
        <v>593</v>
      </c>
    </row>
    <row r="192">
      <c r="A192" s="1" t="s">
        <v>595</v>
      </c>
      <c r="E192" s="27" t="s">
        <v>589</v>
      </c>
    </row>
    <row r="193">
      <c r="A193" s="1" t="s">
        <v>587</v>
      </c>
      <c r="B193" s="1">
        <v>4</v>
      </c>
      <c r="C193" s="26" t="s">
        <v>8363</v>
      </c>
      <c r="D193" t="s">
        <v>589</v>
      </c>
      <c r="E193" s="27" t="s">
        <v>8364</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8364</v>
      </c>
    </row>
    <row r="195">
      <c r="A195" s="1" t="s">
        <v>593</v>
      </c>
    </row>
    <row r="196">
      <c r="A196" s="1" t="s">
        <v>595</v>
      </c>
      <c r="E196" s="27" t="s">
        <v>589</v>
      </c>
    </row>
    <row r="197">
      <c r="A197" s="1" t="s">
        <v>587</v>
      </c>
      <c r="B197" s="1">
        <v>5</v>
      </c>
      <c r="C197" s="26" t="s">
        <v>8365</v>
      </c>
      <c r="D197" t="s">
        <v>589</v>
      </c>
      <c r="E197" s="27" t="s">
        <v>8368</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8368</v>
      </c>
    </row>
    <row r="199">
      <c r="A199" s="1" t="s">
        <v>593</v>
      </c>
    </row>
    <row r="200">
      <c r="A200" s="1" t="s">
        <v>595</v>
      </c>
      <c r="E200" s="27" t="s">
        <v>589</v>
      </c>
    </row>
    <row r="201" ht="25">
      <c r="A201" s="1" t="s">
        <v>587</v>
      </c>
      <c r="B201" s="1">
        <v>6</v>
      </c>
      <c r="C201" s="26" t="s">
        <v>8367</v>
      </c>
      <c r="D201" t="s">
        <v>589</v>
      </c>
      <c r="E201" s="27" t="s">
        <v>8366</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8366</v>
      </c>
    </row>
    <row r="203">
      <c r="A203" s="1" t="s">
        <v>593</v>
      </c>
    </row>
    <row r="204">
      <c r="A204" s="1" t="s">
        <v>595</v>
      </c>
      <c r="E204" s="27" t="s">
        <v>589</v>
      </c>
    </row>
    <row r="205">
      <c r="A205" s="1" t="s">
        <v>587</v>
      </c>
      <c r="B205" s="1">
        <v>7</v>
      </c>
      <c r="C205" s="26" t="s">
        <v>8369</v>
      </c>
      <c r="D205" t="s">
        <v>589</v>
      </c>
      <c r="E205" s="27" t="s">
        <v>8370</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8370</v>
      </c>
    </row>
    <row r="207">
      <c r="A207" s="1" t="s">
        <v>593</v>
      </c>
    </row>
    <row r="208">
      <c r="A208" s="1" t="s">
        <v>595</v>
      </c>
      <c r="E208" s="27" t="s">
        <v>589</v>
      </c>
    </row>
    <row r="209">
      <c r="A209" s="1" t="s">
        <v>587</v>
      </c>
      <c r="B209" s="1">
        <v>8</v>
      </c>
      <c r="C209" s="26" t="s">
        <v>8611</v>
      </c>
      <c r="D209" t="s">
        <v>589</v>
      </c>
      <c r="E209" s="27" t="s">
        <v>8612</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8612</v>
      </c>
    </row>
    <row r="211">
      <c r="A211" s="1" t="s">
        <v>593</v>
      </c>
    </row>
    <row r="212">
      <c r="A212" s="1" t="s">
        <v>595</v>
      </c>
      <c r="E212" s="27" t="s">
        <v>589</v>
      </c>
    </row>
    <row r="213" ht="25">
      <c r="A213" s="1" t="s">
        <v>587</v>
      </c>
      <c r="B213" s="1">
        <v>9</v>
      </c>
      <c r="C213" s="26" t="s">
        <v>8371</v>
      </c>
      <c r="D213" t="s">
        <v>589</v>
      </c>
      <c r="E213" s="27" t="s">
        <v>8372</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8372</v>
      </c>
    </row>
    <row r="215">
      <c r="A215" s="1" t="s">
        <v>593</v>
      </c>
    </row>
    <row r="216">
      <c r="A216" s="1" t="s">
        <v>595</v>
      </c>
      <c r="E216" s="27" t="s">
        <v>589</v>
      </c>
    </row>
    <row r="217">
      <c r="A217" s="1" t="s">
        <v>587</v>
      </c>
      <c r="B217" s="1">
        <v>10</v>
      </c>
      <c r="C217" s="26" t="s">
        <v>8373</v>
      </c>
      <c r="D217" t="s">
        <v>589</v>
      </c>
      <c r="E217" s="27" t="s">
        <v>8374</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8374</v>
      </c>
    </row>
    <row r="219">
      <c r="A219" s="1" t="s">
        <v>593</v>
      </c>
    </row>
    <row r="220">
      <c r="A220" s="1" t="s">
        <v>595</v>
      </c>
      <c r="E220" s="27" t="s">
        <v>589</v>
      </c>
    </row>
    <row r="221">
      <c r="A221" s="1" t="s">
        <v>587</v>
      </c>
      <c r="B221" s="1">
        <v>11</v>
      </c>
      <c r="C221" s="26" t="s">
        <v>8375</v>
      </c>
      <c r="D221" t="s">
        <v>589</v>
      </c>
      <c r="E221" s="27" t="s">
        <v>8376</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8376</v>
      </c>
    </row>
    <row r="223">
      <c r="A223" s="1" t="s">
        <v>593</v>
      </c>
    </row>
    <row r="224">
      <c r="A224" s="1" t="s">
        <v>595</v>
      </c>
      <c r="E224" s="27" t="s">
        <v>589</v>
      </c>
    </row>
    <row r="225">
      <c r="A225" s="1" t="s">
        <v>587</v>
      </c>
      <c r="B225" s="1">
        <v>12</v>
      </c>
      <c r="C225" s="26" t="s">
        <v>8377</v>
      </c>
      <c r="D225" t="s">
        <v>589</v>
      </c>
      <c r="E225" s="27" t="s">
        <v>8378</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8378</v>
      </c>
    </row>
    <row r="227">
      <c r="A227" s="1" t="s">
        <v>593</v>
      </c>
    </row>
    <row r="228">
      <c r="A228" s="1" t="s">
        <v>595</v>
      </c>
      <c r="E228" s="27" t="s">
        <v>589</v>
      </c>
    </row>
    <row r="229">
      <c r="A229" s="1" t="s">
        <v>587</v>
      </c>
      <c r="B229" s="1">
        <v>13</v>
      </c>
      <c r="C229" s="26" t="s">
        <v>8379</v>
      </c>
      <c r="D229" t="s">
        <v>589</v>
      </c>
      <c r="E229" s="27" t="s">
        <v>8380</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8380</v>
      </c>
    </row>
    <row r="231">
      <c r="A231" s="1" t="s">
        <v>593</v>
      </c>
    </row>
    <row r="232">
      <c r="A232" s="1" t="s">
        <v>595</v>
      </c>
      <c r="E232" s="27" t="s">
        <v>589</v>
      </c>
    </row>
    <row r="233">
      <c r="A233" s="1" t="s">
        <v>587</v>
      </c>
      <c r="B233" s="1">
        <v>14</v>
      </c>
      <c r="C233" s="26" t="s">
        <v>8381</v>
      </c>
      <c r="D233" t="s">
        <v>589</v>
      </c>
      <c r="E233" s="27" t="s">
        <v>8382</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8382</v>
      </c>
    </row>
    <row r="235">
      <c r="A235" s="1" t="s">
        <v>593</v>
      </c>
    </row>
    <row r="236">
      <c r="A236" s="1" t="s">
        <v>595</v>
      </c>
      <c r="E236" s="27" t="s">
        <v>589</v>
      </c>
    </row>
    <row r="237" ht="25">
      <c r="A237" s="1" t="s">
        <v>587</v>
      </c>
      <c r="B237" s="1">
        <v>15</v>
      </c>
      <c r="C237" s="26" t="s">
        <v>8383</v>
      </c>
      <c r="D237" t="s">
        <v>589</v>
      </c>
      <c r="E237" s="27" t="s">
        <v>8384</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8384</v>
      </c>
    </row>
    <row r="239">
      <c r="A239" s="1" t="s">
        <v>593</v>
      </c>
    </row>
    <row r="240">
      <c r="A240" s="1" t="s">
        <v>595</v>
      </c>
      <c r="E240" s="27" t="s">
        <v>589</v>
      </c>
    </row>
    <row r="241">
      <c r="A241" s="1" t="s">
        <v>587</v>
      </c>
      <c r="B241" s="1">
        <v>16</v>
      </c>
      <c r="C241" s="26" t="s">
        <v>8385</v>
      </c>
      <c r="D241" t="s">
        <v>589</v>
      </c>
      <c r="E241" s="27" t="s">
        <v>8360</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8360</v>
      </c>
    </row>
    <row r="243">
      <c r="A243" s="1" t="s">
        <v>593</v>
      </c>
    </row>
    <row r="244">
      <c r="A244" s="1" t="s">
        <v>595</v>
      </c>
      <c r="E244" s="27" t="s">
        <v>589</v>
      </c>
    </row>
    <row r="245" ht="13">
      <c r="A245" s="1" t="s">
        <v>584</v>
      </c>
      <c r="C245" s="22" t="s">
        <v>8304</v>
      </c>
      <c r="E245" s="23" t="s">
        <v>8387</v>
      </c>
      <c r="L245" s="24">
        <f>SUMIFS(L246:L281,A246:A281,"P")</f>
        <v>0</v>
      </c>
      <c r="M245" s="24">
        <f>SUMIFS(M246:M281,A246:A281,"P")</f>
        <v>0</v>
      </c>
      <c r="N245" s="25"/>
    </row>
    <row r="246" ht="25">
      <c r="A246" s="1" t="s">
        <v>587</v>
      </c>
      <c r="B246" s="1">
        <v>17</v>
      </c>
      <c r="C246" s="26" t="s">
        <v>8390</v>
      </c>
      <c r="D246" t="s">
        <v>589</v>
      </c>
      <c r="E246" s="27" t="s">
        <v>8613</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8613</v>
      </c>
    </row>
    <row r="248">
      <c r="A248" s="1" t="s">
        <v>593</v>
      </c>
    </row>
    <row r="249">
      <c r="A249" s="1" t="s">
        <v>595</v>
      </c>
      <c r="E249" s="27" t="s">
        <v>589</v>
      </c>
    </row>
    <row r="250">
      <c r="A250" s="1" t="s">
        <v>587</v>
      </c>
      <c r="B250" s="1">
        <v>18</v>
      </c>
      <c r="C250" s="26" t="s">
        <v>8392</v>
      </c>
      <c r="D250" t="s">
        <v>589</v>
      </c>
      <c r="E250" s="27" t="s">
        <v>8393</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8393</v>
      </c>
    </row>
    <row r="252">
      <c r="A252" s="1" t="s">
        <v>593</v>
      </c>
    </row>
    <row r="253">
      <c r="A253" s="1" t="s">
        <v>595</v>
      </c>
      <c r="E253" s="27" t="s">
        <v>589</v>
      </c>
    </row>
    <row r="254">
      <c r="A254" s="1" t="s">
        <v>587</v>
      </c>
      <c r="B254" s="1">
        <v>19</v>
      </c>
      <c r="C254" s="26" t="s">
        <v>8394</v>
      </c>
      <c r="D254" t="s">
        <v>589</v>
      </c>
      <c r="E254" s="27" t="s">
        <v>8395</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8395</v>
      </c>
    </row>
    <row r="256">
      <c r="A256" s="1" t="s">
        <v>593</v>
      </c>
    </row>
    <row r="257">
      <c r="A257" s="1" t="s">
        <v>595</v>
      </c>
      <c r="E257" s="27" t="s">
        <v>589</v>
      </c>
    </row>
    <row r="258">
      <c r="A258" s="1" t="s">
        <v>587</v>
      </c>
      <c r="B258" s="1">
        <v>20</v>
      </c>
      <c r="C258" s="26" t="s">
        <v>8396</v>
      </c>
      <c r="D258" t="s">
        <v>589</v>
      </c>
      <c r="E258" s="27" t="s">
        <v>8397</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8397</v>
      </c>
    </row>
    <row r="260">
      <c r="A260" s="1" t="s">
        <v>593</v>
      </c>
    </row>
    <row r="261">
      <c r="A261" s="1" t="s">
        <v>595</v>
      </c>
      <c r="E261" s="27" t="s">
        <v>589</v>
      </c>
    </row>
    <row r="262">
      <c r="A262" s="1" t="s">
        <v>587</v>
      </c>
      <c r="B262" s="1">
        <v>21</v>
      </c>
      <c r="C262" s="26" t="s">
        <v>8398</v>
      </c>
      <c r="D262" t="s">
        <v>589</v>
      </c>
      <c r="E262" s="27" t="s">
        <v>8399</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8399</v>
      </c>
    </row>
    <row r="264">
      <c r="A264" s="1" t="s">
        <v>593</v>
      </c>
    </row>
    <row r="265">
      <c r="A265" s="1" t="s">
        <v>595</v>
      </c>
      <c r="E265" s="27" t="s">
        <v>589</v>
      </c>
    </row>
    <row r="266">
      <c r="A266" s="1" t="s">
        <v>587</v>
      </c>
      <c r="B266" s="1">
        <v>22</v>
      </c>
      <c r="C266" s="26" t="s">
        <v>8400</v>
      </c>
      <c r="D266" t="s">
        <v>589</v>
      </c>
      <c r="E266" s="27" t="s">
        <v>8401</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8401</v>
      </c>
    </row>
    <row r="268">
      <c r="A268" s="1" t="s">
        <v>593</v>
      </c>
    </row>
    <row r="269">
      <c r="A269" s="1" t="s">
        <v>595</v>
      </c>
      <c r="E269" s="27" t="s">
        <v>589</v>
      </c>
    </row>
    <row r="270">
      <c r="A270" s="1" t="s">
        <v>587</v>
      </c>
      <c r="B270" s="1">
        <v>23</v>
      </c>
      <c r="C270" s="26" t="s">
        <v>8402</v>
      </c>
      <c r="D270" t="s">
        <v>589</v>
      </c>
      <c r="E270" s="27" t="s">
        <v>8403</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8403</v>
      </c>
    </row>
    <row r="272">
      <c r="A272" s="1" t="s">
        <v>593</v>
      </c>
    </row>
    <row r="273">
      <c r="A273" s="1" t="s">
        <v>595</v>
      </c>
      <c r="E273" s="27" t="s">
        <v>589</v>
      </c>
    </row>
    <row r="274">
      <c r="A274" s="1" t="s">
        <v>587</v>
      </c>
      <c r="B274" s="1">
        <v>24</v>
      </c>
      <c r="C274" s="26" t="s">
        <v>8404</v>
      </c>
      <c r="D274" t="s">
        <v>589</v>
      </c>
      <c r="E274" s="27" t="s">
        <v>8405</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8405</v>
      </c>
    </row>
    <row r="276">
      <c r="A276" s="1" t="s">
        <v>593</v>
      </c>
    </row>
    <row r="277">
      <c r="A277" s="1" t="s">
        <v>595</v>
      </c>
      <c r="E277" s="27" t="s">
        <v>589</v>
      </c>
    </row>
    <row r="278">
      <c r="A278" s="1" t="s">
        <v>587</v>
      </c>
      <c r="B278" s="1">
        <v>25</v>
      </c>
      <c r="C278" s="26" t="s">
        <v>8406</v>
      </c>
      <c r="D278" t="s">
        <v>589</v>
      </c>
      <c r="E278" s="27" t="s">
        <v>8407</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8407</v>
      </c>
    </row>
    <row r="280">
      <c r="A280" s="1" t="s">
        <v>593</v>
      </c>
    </row>
    <row r="281">
      <c r="A281" s="1" t="s">
        <v>595</v>
      </c>
      <c r="E281" s="27" t="s">
        <v>589</v>
      </c>
    </row>
    <row r="282" ht="13">
      <c r="A282" s="1" t="s">
        <v>584</v>
      </c>
      <c r="C282" s="22" t="s">
        <v>8337</v>
      </c>
      <c r="E282" s="23" t="s">
        <v>8428</v>
      </c>
      <c r="L282" s="24">
        <f>SUMIFS(L283:L334,A283:A334,"P")</f>
        <v>0</v>
      </c>
      <c r="M282" s="24">
        <f>SUMIFS(M283:M334,A283:A334,"P")</f>
        <v>0</v>
      </c>
      <c r="N282" s="25"/>
    </row>
    <row r="283">
      <c r="A283" s="1" t="s">
        <v>587</v>
      </c>
      <c r="B283" s="1">
        <v>26</v>
      </c>
      <c r="C283" s="26" t="s">
        <v>8409</v>
      </c>
      <c r="D283" t="s">
        <v>589</v>
      </c>
      <c r="E283" s="27" t="s">
        <v>8430</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8430</v>
      </c>
    </row>
    <row r="285">
      <c r="A285" s="1" t="s">
        <v>593</v>
      </c>
    </row>
    <row r="286">
      <c r="A286" s="1" t="s">
        <v>595</v>
      </c>
      <c r="E286" s="27" t="s">
        <v>589</v>
      </c>
    </row>
    <row r="287">
      <c r="A287" s="1" t="s">
        <v>587</v>
      </c>
      <c r="B287" s="1">
        <v>27</v>
      </c>
      <c r="C287" s="26" t="s">
        <v>8411</v>
      </c>
      <c r="D287" t="s">
        <v>589</v>
      </c>
      <c r="E287" s="27" t="s">
        <v>8432</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8432</v>
      </c>
    </row>
    <row r="289">
      <c r="A289" s="1" t="s">
        <v>593</v>
      </c>
    </row>
    <row r="290">
      <c r="A290" s="1" t="s">
        <v>595</v>
      </c>
      <c r="E290" s="27" t="s">
        <v>589</v>
      </c>
    </row>
    <row r="291">
      <c r="A291" s="1" t="s">
        <v>587</v>
      </c>
      <c r="B291" s="1">
        <v>28</v>
      </c>
      <c r="C291" s="26" t="s">
        <v>8413</v>
      </c>
      <c r="D291" t="s">
        <v>589</v>
      </c>
      <c r="E291" s="27" t="s">
        <v>8434</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8434</v>
      </c>
    </row>
    <row r="293">
      <c r="A293" s="1" t="s">
        <v>593</v>
      </c>
    </row>
    <row r="294">
      <c r="A294" s="1" t="s">
        <v>595</v>
      </c>
      <c r="E294" s="27" t="s">
        <v>589</v>
      </c>
    </row>
    <row r="295">
      <c r="A295" s="1" t="s">
        <v>587</v>
      </c>
      <c r="B295" s="1">
        <v>29</v>
      </c>
      <c r="C295" s="26" t="s">
        <v>8415</v>
      </c>
      <c r="D295" t="s">
        <v>589</v>
      </c>
      <c r="E295" s="27" t="s">
        <v>8436</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8436</v>
      </c>
    </row>
    <row r="297">
      <c r="A297" s="1" t="s">
        <v>593</v>
      </c>
    </row>
    <row r="298">
      <c r="A298" s="1" t="s">
        <v>595</v>
      </c>
      <c r="E298" s="27" t="s">
        <v>589</v>
      </c>
    </row>
    <row r="299">
      <c r="A299" s="1" t="s">
        <v>587</v>
      </c>
      <c r="B299" s="1">
        <v>30</v>
      </c>
      <c r="C299" s="26" t="s">
        <v>8417</v>
      </c>
      <c r="D299" t="s">
        <v>589</v>
      </c>
      <c r="E299" s="27" t="s">
        <v>8438</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8438</v>
      </c>
    </row>
    <row r="301">
      <c r="A301" s="1" t="s">
        <v>593</v>
      </c>
    </row>
    <row r="302">
      <c r="A302" s="1" t="s">
        <v>595</v>
      </c>
      <c r="E302" s="27" t="s">
        <v>589</v>
      </c>
    </row>
    <row r="303">
      <c r="A303" s="1" t="s">
        <v>587</v>
      </c>
      <c r="B303" s="1">
        <v>31</v>
      </c>
      <c r="C303" s="26" t="s">
        <v>8419</v>
      </c>
      <c r="D303" t="s">
        <v>589</v>
      </c>
      <c r="E303" s="27" t="s">
        <v>8442</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8442</v>
      </c>
    </row>
    <row r="305">
      <c r="A305" s="1" t="s">
        <v>593</v>
      </c>
    </row>
    <row r="306">
      <c r="A306" s="1" t="s">
        <v>595</v>
      </c>
      <c r="E306" s="27" t="s">
        <v>589</v>
      </c>
    </row>
    <row r="307">
      <c r="A307" s="1" t="s">
        <v>587</v>
      </c>
      <c r="B307" s="1">
        <v>32</v>
      </c>
      <c r="C307" s="26" t="s">
        <v>8421</v>
      </c>
      <c r="D307" t="s">
        <v>589</v>
      </c>
      <c r="E307" s="27" t="s">
        <v>8440</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8440</v>
      </c>
    </row>
    <row r="309">
      <c r="A309" s="1" t="s">
        <v>593</v>
      </c>
    </row>
    <row r="310">
      <c r="A310" s="1" t="s">
        <v>595</v>
      </c>
      <c r="E310" s="27" t="s">
        <v>589</v>
      </c>
    </row>
    <row r="311">
      <c r="A311" s="1" t="s">
        <v>587</v>
      </c>
      <c r="B311" s="1">
        <v>33</v>
      </c>
      <c r="C311" s="26" t="s">
        <v>8423</v>
      </c>
      <c r="D311" t="s">
        <v>589</v>
      </c>
      <c r="E311" s="27" t="s">
        <v>8444</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8444</v>
      </c>
    </row>
    <row r="313">
      <c r="A313" s="1" t="s">
        <v>593</v>
      </c>
    </row>
    <row r="314">
      <c r="A314" s="1" t="s">
        <v>595</v>
      </c>
      <c r="E314" s="27" t="s">
        <v>589</v>
      </c>
    </row>
    <row r="315">
      <c r="A315" s="1" t="s">
        <v>587</v>
      </c>
      <c r="B315" s="1">
        <v>34</v>
      </c>
      <c r="C315" s="26" t="s">
        <v>8425</v>
      </c>
      <c r="D315" t="s">
        <v>589</v>
      </c>
      <c r="E315" s="27" t="s">
        <v>8446</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8446</v>
      </c>
    </row>
    <row r="317">
      <c r="A317" s="1" t="s">
        <v>593</v>
      </c>
    </row>
    <row r="318">
      <c r="A318" s="1" t="s">
        <v>595</v>
      </c>
      <c r="E318" s="27" t="s">
        <v>589</v>
      </c>
    </row>
    <row r="319">
      <c r="A319" s="1" t="s">
        <v>587</v>
      </c>
      <c r="B319" s="1">
        <v>35</v>
      </c>
      <c r="C319" s="26" t="s">
        <v>8614</v>
      </c>
      <c r="D319" t="s">
        <v>589</v>
      </c>
      <c r="E319" s="27" t="s">
        <v>8450</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8450</v>
      </c>
    </row>
    <row r="321">
      <c r="A321" s="1" t="s">
        <v>593</v>
      </c>
    </row>
    <row r="322">
      <c r="A322" s="1" t="s">
        <v>595</v>
      </c>
      <c r="E322" s="27" t="s">
        <v>589</v>
      </c>
    </row>
    <row r="323">
      <c r="A323" s="1" t="s">
        <v>587</v>
      </c>
      <c r="B323" s="1">
        <v>36</v>
      </c>
      <c r="C323" s="26" t="s">
        <v>8429</v>
      </c>
      <c r="D323" t="s">
        <v>589</v>
      </c>
      <c r="E323" s="27" t="s">
        <v>8448</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8448</v>
      </c>
    </row>
    <row r="325">
      <c r="A325" s="1" t="s">
        <v>593</v>
      </c>
    </row>
    <row r="326">
      <c r="A326" s="1" t="s">
        <v>595</v>
      </c>
      <c r="E326" s="27" t="s">
        <v>589</v>
      </c>
    </row>
    <row r="327">
      <c r="A327" s="1" t="s">
        <v>587</v>
      </c>
      <c r="B327" s="1">
        <v>37</v>
      </c>
      <c r="C327" s="26" t="s">
        <v>8431</v>
      </c>
      <c r="D327" t="s">
        <v>589</v>
      </c>
      <c r="E327" s="27" t="s">
        <v>8452</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8452</v>
      </c>
    </row>
    <row r="329">
      <c r="A329" s="1" t="s">
        <v>593</v>
      </c>
    </row>
    <row r="330">
      <c r="A330" s="1" t="s">
        <v>595</v>
      </c>
      <c r="E330" s="27" t="s">
        <v>589</v>
      </c>
    </row>
    <row r="331">
      <c r="A331" s="1" t="s">
        <v>587</v>
      </c>
      <c r="B331" s="1">
        <v>38</v>
      </c>
      <c r="C331" s="26" t="s">
        <v>8433</v>
      </c>
      <c r="D331" t="s">
        <v>589</v>
      </c>
      <c r="E331" s="27" t="s">
        <v>8615</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8615</v>
      </c>
    </row>
    <row r="333">
      <c r="A333" s="1" t="s">
        <v>593</v>
      </c>
    </row>
    <row r="334">
      <c r="A334" s="1" t="s">
        <v>595</v>
      </c>
      <c r="E334" s="27" t="s">
        <v>589</v>
      </c>
    </row>
    <row r="335" ht="13">
      <c r="A335" s="1" t="s">
        <v>584</v>
      </c>
      <c r="C335" s="22" t="s">
        <v>8427</v>
      </c>
      <c r="E335" s="23" t="s">
        <v>8454</v>
      </c>
      <c r="L335" s="24">
        <f>SUMIFS(L336:L375,A336:A375,"P")</f>
        <v>0</v>
      </c>
      <c r="M335" s="24">
        <f>SUMIFS(M336:M375,A336:A375,"P")</f>
        <v>0</v>
      </c>
      <c r="N335" s="25"/>
    </row>
    <row r="336">
      <c r="A336" s="1" t="s">
        <v>587</v>
      </c>
      <c r="B336" s="1">
        <v>39</v>
      </c>
      <c r="C336" s="26" t="s">
        <v>8437</v>
      </c>
      <c r="D336" t="s">
        <v>589</v>
      </c>
      <c r="E336" s="27" t="s">
        <v>8456</v>
      </c>
      <c r="F336" s="28" t="s">
        <v>8616</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8456</v>
      </c>
    </row>
    <row r="338">
      <c r="A338" s="1" t="s">
        <v>593</v>
      </c>
    </row>
    <row r="339">
      <c r="A339" s="1" t="s">
        <v>595</v>
      </c>
      <c r="E339" s="27" t="s">
        <v>589</v>
      </c>
    </row>
    <row r="340">
      <c r="A340" s="1" t="s">
        <v>587</v>
      </c>
      <c r="B340" s="1">
        <v>40</v>
      </c>
      <c r="C340" s="26" t="s">
        <v>8439</v>
      </c>
      <c r="D340" t="s">
        <v>589</v>
      </c>
      <c r="E340" s="27" t="s">
        <v>8458</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8458</v>
      </c>
    </row>
    <row r="342">
      <c r="A342" s="1" t="s">
        <v>593</v>
      </c>
    </row>
    <row r="343">
      <c r="A343" s="1" t="s">
        <v>595</v>
      </c>
      <c r="E343" s="27" t="s">
        <v>589</v>
      </c>
    </row>
    <row r="344">
      <c r="A344" s="1" t="s">
        <v>587</v>
      </c>
      <c r="B344" s="1">
        <v>41</v>
      </c>
      <c r="C344" s="26" t="s">
        <v>8441</v>
      </c>
      <c r="D344" t="s">
        <v>589</v>
      </c>
      <c r="E344" s="27" t="s">
        <v>8460</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8460</v>
      </c>
    </row>
    <row r="346">
      <c r="A346" s="1" t="s">
        <v>593</v>
      </c>
    </row>
    <row r="347">
      <c r="A347" s="1" t="s">
        <v>595</v>
      </c>
      <c r="E347" s="27" t="s">
        <v>589</v>
      </c>
    </row>
    <row r="348">
      <c r="A348" s="1" t="s">
        <v>587</v>
      </c>
      <c r="B348" s="1">
        <v>42</v>
      </c>
      <c r="C348" s="26" t="s">
        <v>8443</v>
      </c>
      <c r="D348" t="s">
        <v>589</v>
      </c>
      <c r="E348" s="27" t="s">
        <v>8462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8462</v>
      </c>
    </row>
    <row r="350">
      <c r="A350" s="1" t="s">
        <v>593</v>
      </c>
    </row>
    <row r="351">
      <c r="A351" s="1" t="s">
        <v>595</v>
      </c>
      <c r="E351" s="27" t="s">
        <v>589</v>
      </c>
    </row>
    <row r="352">
      <c r="A352" s="1" t="s">
        <v>587</v>
      </c>
      <c r="B352" s="1">
        <v>43</v>
      </c>
      <c r="C352" s="26" t="s">
        <v>8445</v>
      </c>
      <c r="D352" t="s">
        <v>589</v>
      </c>
      <c r="E352" s="27" t="s">
        <v>8464</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8464</v>
      </c>
    </row>
    <row r="354">
      <c r="A354" s="1" t="s">
        <v>593</v>
      </c>
    </row>
    <row r="355">
      <c r="A355" s="1" t="s">
        <v>595</v>
      </c>
      <c r="E355" s="27" t="s">
        <v>589</v>
      </c>
    </row>
    <row r="356">
      <c r="A356" s="1" t="s">
        <v>587</v>
      </c>
      <c r="B356" s="1">
        <v>44</v>
      </c>
      <c r="C356" s="26" t="s">
        <v>8447</v>
      </c>
      <c r="D356" t="s">
        <v>589</v>
      </c>
      <c r="E356" s="27" t="s">
        <v>8466</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8466</v>
      </c>
    </row>
    <row r="358">
      <c r="A358" s="1" t="s">
        <v>593</v>
      </c>
    </row>
    <row r="359">
      <c r="A359" s="1" t="s">
        <v>595</v>
      </c>
      <c r="E359" s="27" t="s">
        <v>589</v>
      </c>
    </row>
    <row r="360">
      <c r="A360" s="1" t="s">
        <v>587</v>
      </c>
      <c r="B360" s="1">
        <v>45</v>
      </c>
      <c r="C360" s="26" t="s">
        <v>8449</v>
      </c>
      <c r="D360" t="s">
        <v>589</v>
      </c>
      <c r="E360" s="27" t="s">
        <v>8468</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8468</v>
      </c>
    </row>
    <row r="362">
      <c r="A362" s="1" t="s">
        <v>593</v>
      </c>
    </row>
    <row r="363">
      <c r="A363" s="1" t="s">
        <v>595</v>
      </c>
      <c r="E363" s="27" t="s">
        <v>589</v>
      </c>
    </row>
    <row r="364">
      <c r="A364" s="1" t="s">
        <v>587</v>
      </c>
      <c r="B364" s="1">
        <v>46</v>
      </c>
      <c r="C364" s="26" t="s">
        <v>8451</v>
      </c>
      <c r="D364" t="s">
        <v>589</v>
      </c>
      <c r="E364" s="27" t="s">
        <v>8470</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8470</v>
      </c>
    </row>
    <row r="366">
      <c r="A366" s="1" t="s">
        <v>593</v>
      </c>
    </row>
    <row r="367">
      <c r="A367" s="1" t="s">
        <v>595</v>
      </c>
      <c r="E367" s="27" t="s">
        <v>589</v>
      </c>
    </row>
    <row r="368" ht="25">
      <c r="A368" s="1" t="s">
        <v>587</v>
      </c>
      <c r="B368" s="1">
        <v>47</v>
      </c>
      <c r="C368" s="26" t="s">
        <v>8617</v>
      </c>
      <c r="D368" t="s">
        <v>589</v>
      </c>
      <c r="E368" s="27" t="s">
        <v>8472</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8472</v>
      </c>
    </row>
    <row r="370">
      <c r="A370" s="1" t="s">
        <v>593</v>
      </c>
    </row>
    <row r="371">
      <c r="A371" s="1" t="s">
        <v>595</v>
      </c>
      <c r="E371" s="27" t="s">
        <v>589</v>
      </c>
    </row>
    <row r="372">
      <c r="A372" s="1" t="s">
        <v>587</v>
      </c>
      <c r="B372" s="1">
        <v>48</v>
      </c>
      <c r="C372" s="26" t="s">
        <v>8455</v>
      </c>
      <c r="D372" t="s">
        <v>589</v>
      </c>
      <c r="E372" s="27" t="s">
        <v>8474</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8474</v>
      </c>
    </row>
    <row r="374">
      <c r="A374" s="1" t="s">
        <v>593</v>
      </c>
    </row>
    <row r="375">
      <c r="A375" s="1" t="s">
        <v>595</v>
      </c>
      <c r="E375" s="27" t="s">
        <v>589</v>
      </c>
    </row>
    <row r="376" ht="13">
      <c r="A376" s="1" t="s">
        <v>584</v>
      </c>
      <c r="C376" s="22" t="s">
        <v>8453</v>
      </c>
      <c r="E376" s="23" t="s">
        <v>8500</v>
      </c>
      <c r="L376" s="24">
        <f>SUMIFS(L377:L400,A377:A400,"P")</f>
        <v>0</v>
      </c>
      <c r="M376" s="24">
        <f>SUMIFS(M377:M400,A377:A400,"P")</f>
        <v>0</v>
      </c>
      <c r="N376" s="25"/>
    </row>
    <row r="377">
      <c r="A377" s="1" t="s">
        <v>587</v>
      </c>
      <c r="B377" s="1">
        <v>49</v>
      </c>
      <c r="C377" s="26" t="s">
        <v>8459</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8461</v>
      </c>
      <c r="D381" t="s">
        <v>589</v>
      </c>
      <c r="E381" s="27" t="s">
        <v>6610</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6610</v>
      </c>
    </row>
    <row r="383">
      <c r="A383" s="1" t="s">
        <v>593</v>
      </c>
    </row>
    <row r="384">
      <c r="A384" s="1" t="s">
        <v>595</v>
      </c>
      <c r="E384" s="27" t="s">
        <v>589</v>
      </c>
    </row>
    <row r="385" ht="25">
      <c r="A385" s="1" t="s">
        <v>587</v>
      </c>
      <c r="B385" s="1">
        <v>51</v>
      </c>
      <c r="C385" s="26" t="s">
        <v>8463</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8465</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8467</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8469</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8475</v>
      </c>
      <c r="E401" s="23" t="s">
        <v>8618</v>
      </c>
      <c r="L401" s="24">
        <f>SUMIFS(L402:L409,A402:A409,"P")</f>
        <v>0</v>
      </c>
      <c r="M401" s="24">
        <f>SUMIFS(M402:M409,A402:A409,"P")</f>
        <v>0</v>
      </c>
      <c r="N401" s="25"/>
    </row>
    <row r="402">
      <c r="A402" s="1" t="s">
        <v>587</v>
      </c>
      <c r="B402" s="1">
        <v>55</v>
      </c>
      <c r="C402" s="26" t="s">
        <v>8473</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8619</v>
      </c>
      <c r="D406" t="s">
        <v>589</v>
      </c>
      <c r="E406" s="27" t="s">
        <v>8509</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8509</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9462</v>
      </c>
      <c r="E8" s="23" t="s">
        <v>419</v>
      </c>
      <c r="L8" s="24">
        <f>L9+L26+L47+L52+L65+L70</f>
        <v>0</v>
      </c>
      <c r="M8" s="24">
        <f>M9+M26+M47+M52+M65+M70</f>
        <v>0</v>
      </c>
      <c r="N8" s="25"/>
    </row>
    <row r="9" ht="13">
      <c r="A9" s="1" t="s">
        <v>584</v>
      </c>
      <c r="C9" s="22" t="s">
        <v>585</v>
      </c>
      <c r="E9" s="23" t="s">
        <v>586</v>
      </c>
      <c r="L9" s="24">
        <f>SUMIFS(L10:L25,A10:A25,"P")</f>
        <v>0</v>
      </c>
      <c r="M9" s="24">
        <f>SUMIFS(M10:M25,A10:A25,"P")</f>
        <v>0</v>
      </c>
      <c r="N9" s="25"/>
    </row>
    <row r="10">
      <c r="A10" s="1" t="s">
        <v>587</v>
      </c>
      <c r="B10" s="1">
        <v>1</v>
      </c>
      <c r="C10" s="26" t="s">
        <v>8112</v>
      </c>
      <c r="D10" t="s">
        <v>589</v>
      </c>
      <c r="E10" s="27" t="s">
        <v>8113</v>
      </c>
      <c r="F10" s="28" t="s">
        <v>603</v>
      </c>
      <c r="G10" s="29">
        <v>44.5</v>
      </c>
      <c r="H10" s="28">
        <v>0</v>
      </c>
      <c r="I10" s="30">
        <f>ROUND(G10*H10,P4)</f>
        <v>0</v>
      </c>
      <c r="L10" s="30">
        <v>0</v>
      </c>
      <c r="M10" s="24">
        <f>ROUND(G10*L10,P4)</f>
        <v>0</v>
      </c>
      <c r="N10" s="25" t="s">
        <v>7612</v>
      </c>
      <c r="O10" s="31">
        <f>M10*AA10</f>
        <v>0</v>
      </c>
      <c r="P10" s="1">
        <v>3</v>
      </c>
      <c r="AA10" s="1">
        <f>IF(P10=1,$O$3,IF(P10=2,$O$4,$O$5))</f>
        <v>0</v>
      </c>
    </row>
    <row r="11">
      <c r="A11" s="1" t="s">
        <v>592</v>
      </c>
      <c r="E11" s="27" t="s">
        <v>8114</v>
      </c>
    </row>
    <row r="12" ht="13">
      <c r="A12" s="1" t="s">
        <v>593</v>
      </c>
      <c r="E12" s="32" t="s">
        <v>9463</v>
      </c>
    </row>
    <row r="13">
      <c r="A13" s="1" t="s">
        <v>595</v>
      </c>
      <c r="E13" s="27" t="s">
        <v>589</v>
      </c>
    </row>
    <row r="14" ht="25">
      <c r="A14" s="1" t="s">
        <v>587</v>
      </c>
      <c r="B14" s="1">
        <v>2</v>
      </c>
      <c r="C14" s="26" t="s">
        <v>8115</v>
      </c>
      <c r="D14" t="s">
        <v>589</v>
      </c>
      <c r="E14" s="27" t="s">
        <v>8116</v>
      </c>
      <c r="F14" s="28" t="s">
        <v>591</v>
      </c>
      <c r="G14" s="29">
        <v>23.140000000000001</v>
      </c>
      <c r="H14" s="28">
        <v>0</v>
      </c>
      <c r="I14" s="30">
        <f>ROUND(G14*H14,P4)</f>
        <v>0</v>
      </c>
      <c r="L14" s="30">
        <v>0</v>
      </c>
      <c r="M14" s="24">
        <f>ROUND(G14*L14,P4)</f>
        <v>0</v>
      </c>
      <c r="N14" s="25" t="s">
        <v>7612</v>
      </c>
      <c r="O14" s="31">
        <f>M14*AA14</f>
        <v>0</v>
      </c>
      <c r="P14" s="1">
        <v>3</v>
      </c>
      <c r="AA14" s="1">
        <f>IF(P14=1,$O$3,IF(P14=2,$O$4,$O$5))</f>
        <v>0</v>
      </c>
    </row>
    <row r="15" ht="25">
      <c r="A15" s="1" t="s">
        <v>592</v>
      </c>
      <c r="E15" s="27" t="s">
        <v>8117</v>
      </c>
    </row>
    <row r="16" ht="13">
      <c r="A16" s="1" t="s">
        <v>593</v>
      </c>
      <c r="E16" s="32" t="s">
        <v>9464</v>
      </c>
    </row>
    <row r="17">
      <c r="A17" s="1" t="s">
        <v>595</v>
      </c>
      <c r="E17" s="27" t="s">
        <v>589</v>
      </c>
    </row>
    <row r="18" ht="25">
      <c r="A18" s="1" t="s">
        <v>587</v>
      </c>
      <c r="B18" s="1">
        <v>3</v>
      </c>
      <c r="C18" s="26" t="s">
        <v>8119</v>
      </c>
      <c r="D18" t="s">
        <v>589</v>
      </c>
      <c r="E18" s="27" t="s">
        <v>8120</v>
      </c>
      <c r="F18" s="28" t="s">
        <v>591</v>
      </c>
      <c r="G18" s="29">
        <v>23.140000000000001</v>
      </c>
      <c r="H18" s="28">
        <v>0</v>
      </c>
      <c r="I18" s="30">
        <f>ROUND(G18*H18,P4)</f>
        <v>0</v>
      </c>
      <c r="L18" s="30">
        <v>0</v>
      </c>
      <c r="M18" s="24">
        <f>ROUND(G18*L18,P4)</f>
        <v>0</v>
      </c>
      <c r="N18" s="25" t="s">
        <v>7612</v>
      </c>
      <c r="O18" s="31">
        <f>M18*AA18</f>
        <v>0</v>
      </c>
      <c r="P18" s="1">
        <v>3</v>
      </c>
      <c r="AA18" s="1">
        <f>IF(P18=1,$O$3,IF(P18=2,$O$4,$O$5))</f>
        <v>0</v>
      </c>
    </row>
    <row r="19" ht="37.5">
      <c r="A19" s="1" t="s">
        <v>592</v>
      </c>
      <c r="E19" s="27" t="s">
        <v>8121</v>
      </c>
    </row>
    <row r="20" ht="13">
      <c r="A20" s="1" t="s">
        <v>593</v>
      </c>
      <c r="E20" s="32" t="s">
        <v>8122</v>
      </c>
    </row>
    <row r="21">
      <c r="A21" s="1" t="s">
        <v>595</v>
      </c>
      <c r="E21" s="27" t="s">
        <v>589</v>
      </c>
    </row>
    <row r="22">
      <c r="A22" s="1" t="s">
        <v>587</v>
      </c>
      <c r="B22" s="1">
        <v>4</v>
      </c>
      <c r="C22" s="26" t="s">
        <v>8124</v>
      </c>
      <c r="D22" t="s">
        <v>589</v>
      </c>
      <c r="E22" s="27" t="s">
        <v>8125</v>
      </c>
      <c r="F22" s="28" t="s">
        <v>591</v>
      </c>
      <c r="G22" s="29">
        <v>23.140000000000001</v>
      </c>
      <c r="H22" s="28">
        <v>0</v>
      </c>
      <c r="I22" s="30">
        <f>ROUND(G22*H22,P4)</f>
        <v>0</v>
      </c>
      <c r="L22" s="30">
        <v>0</v>
      </c>
      <c r="M22" s="24">
        <f>ROUND(G22*L22,P4)</f>
        <v>0</v>
      </c>
      <c r="N22" s="25" t="s">
        <v>7612</v>
      </c>
      <c r="O22" s="31">
        <f>M22*AA22</f>
        <v>0</v>
      </c>
      <c r="P22" s="1">
        <v>3</v>
      </c>
      <c r="AA22" s="1">
        <f>IF(P22=1,$O$3,IF(P22=2,$O$4,$O$5))</f>
        <v>0</v>
      </c>
    </row>
    <row r="23" ht="25">
      <c r="A23" s="1" t="s">
        <v>592</v>
      </c>
      <c r="E23" s="27" t="s">
        <v>8126</v>
      </c>
    </row>
    <row r="24" ht="13">
      <c r="A24" s="1" t="s">
        <v>593</v>
      </c>
      <c r="E24" s="32" t="s">
        <v>8122</v>
      </c>
    </row>
    <row r="25">
      <c r="A25" s="1" t="s">
        <v>595</v>
      </c>
      <c r="E25" s="27" t="s">
        <v>589</v>
      </c>
    </row>
    <row r="26" ht="13">
      <c r="A26" s="1" t="s">
        <v>584</v>
      </c>
      <c r="C26" s="22" t="s">
        <v>3032</v>
      </c>
      <c r="E26" s="23" t="s">
        <v>4061</v>
      </c>
      <c r="L26" s="24">
        <f>SUMIFS(L27:L46,A27:A46,"P")</f>
        <v>0</v>
      </c>
      <c r="M26" s="24">
        <f>SUMIFS(M27:M46,A27:A46,"P")</f>
        <v>0</v>
      </c>
      <c r="N26" s="25"/>
    </row>
    <row r="27">
      <c r="A27" s="1" t="s">
        <v>587</v>
      </c>
      <c r="B27" s="1">
        <v>5</v>
      </c>
      <c r="C27" s="26" t="s">
        <v>8127</v>
      </c>
      <c r="D27" t="s">
        <v>589</v>
      </c>
      <c r="E27" s="27" t="s">
        <v>8128</v>
      </c>
      <c r="F27" s="28" t="s">
        <v>603</v>
      </c>
      <c r="G27" s="29">
        <v>44.5</v>
      </c>
      <c r="H27" s="28">
        <v>0</v>
      </c>
      <c r="I27" s="30">
        <f>ROUND(G27*H27,P4)</f>
        <v>0</v>
      </c>
      <c r="L27" s="30">
        <v>0</v>
      </c>
      <c r="M27" s="24">
        <f>ROUND(G27*L27,P4)</f>
        <v>0</v>
      </c>
      <c r="N27" s="25" t="s">
        <v>7612</v>
      </c>
      <c r="O27" s="31">
        <f>M27*AA27</f>
        <v>0</v>
      </c>
      <c r="P27" s="1">
        <v>3</v>
      </c>
      <c r="AA27" s="1">
        <f>IF(P27=1,$O$3,IF(P27=2,$O$4,$O$5))</f>
        <v>0</v>
      </c>
    </row>
    <row r="28" ht="25">
      <c r="A28" s="1" t="s">
        <v>592</v>
      </c>
      <c r="E28" s="27" t="s">
        <v>8129</v>
      </c>
    </row>
    <row r="29" ht="13">
      <c r="A29" s="1" t="s">
        <v>593</v>
      </c>
      <c r="E29" s="32" t="s">
        <v>9463</v>
      </c>
    </row>
    <row r="30">
      <c r="A30" s="1" t="s">
        <v>595</v>
      </c>
      <c r="E30" s="27" t="s">
        <v>589</v>
      </c>
    </row>
    <row r="31">
      <c r="A31" s="1" t="s">
        <v>587</v>
      </c>
      <c r="B31" s="1">
        <v>6</v>
      </c>
      <c r="C31" s="26" t="s">
        <v>8130</v>
      </c>
      <c r="D31" t="s">
        <v>589</v>
      </c>
      <c r="E31" s="27" t="s">
        <v>8131</v>
      </c>
      <c r="F31" s="28" t="s">
        <v>603</v>
      </c>
      <c r="G31" s="29">
        <v>44.5</v>
      </c>
      <c r="H31" s="28">
        <v>0</v>
      </c>
      <c r="I31" s="30">
        <f>ROUND(G31*H31,P4)</f>
        <v>0</v>
      </c>
      <c r="L31" s="30">
        <v>0</v>
      </c>
      <c r="M31" s="24">
        <f>ROUND(G31*L31,P4)</f>
        <v>0</v>
      </c>
      <c r="N31" s="25" t="s">
        <v>7612</v>
      </c>
      <c r="O31" s="31">
        <f>M31*AA31</f>
        <v>0</v>
      </c>
      <c r="P31" s="1">
        <v>3</v>
      </c>
      <c r="AA31" s="1">
        <f>IF(P31=1,$O$3,IF(P31=2,$O$4,$O$5))</f>
        <v>0</v>
      </c>
    </row>
    <row r="32" ht="25">
      <c r="A32" s="1" t="s">
        <v>592</v>
      </c>
      <c r="E32" s="27" t="s">
        <v>8132</v>
      </c>
    </row>
    <row r="33" ht="13">
      <c r="A33" s="1" t="s">
        <v>593</v>
      </c>
      <c r="E33" s="32" t="s">
        <v>9463</v>
      </c>
    </row>
    <row r="34">
      <c r="A34" s="1" t="s">
        <v>595</v>
      </c>
      <c r="E34" s="27" t="s">
        <v>589</v>
      </c>
    </row>
    <row r="35">
      <c r="A35" s="1" t="s">
        <v>587</v>
      </c>
      <c r="B35" s="1">
        <v>7</v>
      </c>
      <c r="C35" s="26" t="s">
        <v>8133</v>
      </c>
      <c r="D35" t="s">
        <v>589</v>
      </c>
      <c r="E35" s="27" t="s">
        <v>8134</v>
      </c>
      <c r="F35" s="28" t="s">
        <v>603</v>
      </c>
      <c r="G35" s="29">
        <v>44.5</v>
      </c>
      <c r="H35" s="28">
        <v>0</v>
      </c>
      <c r="I35" s="30">
        <f>ROUND(G35*H35,P4)</f>
        <v>0</v>
      </c>
      <c r="L35" s="30">
        <v>0</v>
      </c>
      <c r="M35" s="24">
        <f>ROUND(G35*L35,P4)</f>
        <v>0</v>
      </c>
      <c r="N35" s="25" t="s">
        <v>7612</v>
      </c>
      <c r="O35" s="31">
        <f>M35*AA35</f>
        <v>0</v>
      </c>
      <c r="P35" s="1">
        <v>3</v>
      </c>
      <c r="AA35" s="1">
        <f>IF(P35=1,$O$3,IF(P35=2,$O$4,$O$5))</f>
        <v>0</v>
      </c>
    </row>
    <row r="36" ht="25">
      <c r="A36" s="1" t="s">
        <v>592</v>
      </c>
      <c r="E36" s="27" t="s">
        <v>8135</v>
      </c>
    </row>
    <row r="37" ht="13">
      <c r="A37" s="1" t="s">
        <v>593</v>
      </c>
      <c r="E37" s="32" t="s">
        <v>9463</v>
      </c>
    </row>
    <row r="38">
      <c r="A38" s="1" t="s">
        <v>595</v>
      </c>
      <c r="E38" s="27" t="s">
        <v>589</v>
      </c>
    </row>
    <row r="39">
      <c r="A39" s="1" t="s">
        <v>587</v>
      </c>
      <c r="B39" s="1">
        <v>8</v>
      </c>
      <c r="C39" s="26" t="s">
        <v>8136</v>
      </c>
      <c r="D39" t="s">
        <v>589</v>
      </c>
      <c r="E39" s="27" t="s">
        <v>8137</v>
      </c>
      <c r="F39" s="28" t="s">
        <v>603</v>
      </c>
      <c r="G39" s="29">
        <v>45.835000000000001</v>
      </c>
      <c r="H39" s="28">
        <v>0.152</v>
      </c>
      <c r="I39" s="30">
        <f>ROUND(G39*H39,P4)</f>
        <v>0</v>
      </c>
      <c r="L39" s="30">
        <v>0</v>
      </c>
      <c r="M39" s="24">
        <f>ROUND(G39*L39,P4)</f>
        <v>0</v>
      </c>
      <c r="N39" s="25" t="s">
        <v>7612</v>
      </c>
      <c r="O39" s="31">
        <f>M39*AA39</f>
        <v>0</v>
      </c>
      <c r="P39" s="1">
        <v>3</v>
      </c>
      <c r="AA39" s="1">
        <f>IF(P39=1,$O$3,IF(P39=2,$O$4,$O$5))</f>
        <v>0</v>
      </c>
    </row>
    <row r="40">
      <c r="A40" s="1" t="s">
        <v>592</v>
      </c>
      <c r="E40" s="27" t="s">
        <v>8137</v>
      </c>
    </row>
    <row r="41">
      <c r="A41" s="1" t="s">
        <v>593</v>
      </c>
    </row>
    <row r="42">
      <c r="A42" s="1" t="s">
        <v>595</v>
      </c>
      <c r="E42" s="27" t="s">
        <v>589</v>
      </c>
    </row>
    <row r="43">
      <c r="A43" s="1" t="s">
        <v>587</v>
      </c>
      <c r="B43" s="1">
        <v>9</v>
      </c>
      <c r="C43" s="26" t="s">
        <v>8139</v>
      </c>
      <c r="D43" t="s">
        <v>589</v>
      </c>
      <c r="E43" s="27" t="s">
        <v>8140</v>
      </c>
      <c r="F43" s="28" t="s">
        <v>603</v>
      </c>
      <c r="G43" s="29">
        <v>44.5</v>
      </c>
      <c r="H43" s="28">
        <v>0.11162</v>
      </c>
      <c r="I43" s="30">
        <f>ROUND(G43*H43,P4)</f>
        <v>0</v>
      </c>
      <c r="L43" s="30">
        <v>0</v>
      </c>
      <c r="M43" s="24">
        <f>ROUND(G43*L43,P4)</f>
        <v>0</v>
      </c>
      <c r="N43" s="25" t="s">
        <v>7612</v>
      </c>
      <c r="O43" s="31">
        <f>M43*AA43</f>
        <v>0</v>
      </c>
      <c r="P43" s="1">
        <v>3</v>
      </c>
      <c r="AA43" s="1">
        <f>IF(P43=1,$O$3,IF(P43=2,$O$4,$O$5))</f>
        <v>0</v>
      </c>
    </row>
    <row r="44" ht="50">
      <c r="A44" s="1" t="s">
        <v>592</v>
      </c>
      <c r="E44" s="27" t="s">
        <v>8141</v>
      </c>
    </row>
    <row r="45" ht="13">
      <c r="A45" s="1" t="s">
        <v>593</v>
      </c>
      <c r="E45" s="32" t="s">
        <v>9463</v>
      </c>
    </row>
    <row r="46">
      <c r="A46" s="1" t="s">
        <v>595</v>
      </c>
      <c r="E46" s="27" t="s">
        <v>589</v>
      </c>
    </row>
    <row r="47" ht="13">
      <c r="A47" s="1" t="s">
        <v>584</v>
      </c>
      <c r="C47" s="22" t="s">
        <v>3293</v>
      </c>
      <c r="E47" s="23" t="s">
        <v>7754</v>
      </c>
      <c r="L47" s="24">
        <f>SUMIFS(L48:L51,A48:A51,"P")</f>
        <v>0</v>
      </c>
      <c r="M47" s="24">
        <f>SUMIFS(M48:M51,A48:A51,"P")</f>
        <v>0</v>
      </c>
      <c r="N47" s="25"/>
    </row>
    <row r="48">
      <c r="A48" s="1" t="s">
        <v>587</v>
      </c>
      <c r="B48" s="1">
        <v>10</v>
      </c>
      <c r="C48" s="26" t="s">
        <v>8142</v>
      </c>
      <c r="D48" t="s">
        <v>589</v>
      </c>
      <c r="E48" s="27" t="s">
        <v>8143</v>
      </c>
      <c r="F48" s="28" t="s">
        <v>618</v>
      </c>
      <c r="G48" s="29">
        <v>10.5</v>
      </c>
      <c r="H48" s="28">
        <v>0.19663</v>
      </c>
      <c r="I48" s="30">
        <f>ROUND(G48*H48,P4)</f>
        <v>0</v>
      </c>
      <c r="L48" s="30">
        <v>0</v>
      </c>
      <c r="M48" s="24">
        <f>ROUND(G48*L48,P4)</f>
        <v>0</v>
      </c>
      <c r="N48" s="25" t="s">
        <v>7612</v>
      </c>
      <c r="O48" s="31">
        <f>M48*AA48</f>
        <v>0</v>
      </c>
      <c r="P48" s="1">
        <v>3</v>
      </c>
      <c r="AA48" s="1">
        <f>IF(P48=1,$O$3,IF(P48=2,$O$4,$O$5))</f>
        <v>0</v>
      </c>
    </row>
    <row r="49" ht="25">
      <c r="A49" s="1" t="s">
        <v>592</v>
      </c>
      <c r="E49" s="27" t="s">
        <v>8144</v>
      </c>
    </row>
    <row r="50" ht="13">
      <c r="A50" s="1" t="s">
        <v>593</v>
      </c>
      <c r="E50" s="32" t="s">
        <v>9465</v>
      </c>
    </row>
    <row r="51">
      <c r="A51" s="1" t="s">
        <v>595</v>
      </c>
      <c r="E51" s="27" t="s">
        <v>589</v>
      </c>
    </row>
    <row r="52" ht="13">
      <c r="A52" s="1" t="s">
        <v>584</v>
      </c>
      <c r="C52" s="22" t="s">
        <v>2059</v>
      </c>
      <c r="E52" s="23" t="s">
        <v>4071</v>
      </c>
      <c r="L52" s="24">
        <f>SUMIFS(L53:L64,A53:A64,"P")</f>
        <v>0</v>
      </c>
      <c r="M52" s="24">
        <f>SUMIFS(M53:M64,A53:A64,"P")</f>
        <v>0</v>
      </c>
      <c r="N52" s="25"/>
    </row>
    <row r="53">
      <c r="A53" s="1" t="s">
        <v>587</v>
      </c>
      <c r="B53" s="1">
        <v>11</v>
      </c>
      <c r="C53" s="26" t="s">
        <v>8146</v>
      </c>
      <c r="D53" t="s">
        <v>589</v>
      </c>
      <c r="E53" s="27" t="s">
        <v>8147</v>
      </c>
      <c r="F53" s="28" t="s">
        <v>618</v>
      </c>
      <c r="G53" s="29">
        <v>8.5800000000000001</v>
      </c>
      <c r="H53" s="28">
        <v>0.048399999999999999</v>
      </c>
      <c r="I53" s="30">
        <f>ROUND(G53*H53,P4)</f>
        <v>0</v>
      </c>
      <c r="L53" s="30">
        <v>0</v>
      </c>
      <c r="M53" s="24">
        <f>ROUND(G53*L53,P4)</f>
        <v>0</v>
      </c>
      <c r="N53" s="25" t="s">
        <v>7612</v>
      </c>
      <c r="O53" s="31">
        <f>M53*AA53</f>
        <v>0</v>
      </c>
      <c r="P53" s="1">
        <v>3</v>
      </c>
      <c r="AA53" s="1">
        <f>IF(P53=1,$O$3,IF(P53=2,$O$4,$O$5))</f>
        <v>0</v>
      </c>
    </row>
    <row r="54">
      <c r="A54" s="1" t="s">
        <v>592</v>
      </c>
      <c r="E54" s="27" t="s">
        <v>8147</v>
      </c>
    </row>
    <row r="55" ht="13">
      <c r="A55" s="1" t="s">
        <v>593</v>
      </c>
      <c r="E55" s="32" t="s">
        <v>9466</v>
      </c>
    </row>
    <row r="56">
      <c r="A56" s="1" t="s">
        <v>595</v>
      </c>
      <c r="E56" s="27" t="s">
        <v>589</v>
      </c>
    </row>
    <row r="57" ht="25">
      <c r="A57" s="1" t="s">
        <v>587</v>
      </c>
      <c r="B57" s="1">
        <v>12</v>
      </c>
      <c r="C57" s="26" t="s">
        <v>8149</v>
      </c>
      <c r="D57" t="s">
        <v>589</v>
      </c>
      <c r="E57" s="27" t="s">
        <v>8150</v>
      </c>
      <c r="F57" s="28" t="s">
        <v>618</v>
      </c>
      <c r="G57" s="29">
        <v>7.7999999999999998</v>
      </c>
      <c r="H57" s="28">
        <v>0.16850000000000001</v>
      </c>
      <c r="I57" s="30">
        <f>ROUND(G57*H57,P4)</f>
        <v>0</v>
      </c>
      <c r="L57" s="30">
        <v>0</v>
      </c>
      <c r="M57" s="24">
        <f>ROUND(G57*L57,P4)</f>
        <v>0</v>
      </c>
      <c r="N57" s="25" t="s">
        <v>7612</v>
      </c>
      <c r="O57" s="31">
        <f>M57*AA57</f>
        <v>0</v>
      </c>
      <c r="P57" s="1">
        <v>3</v>
      </c>
      <c r="AA57" s="1">
        <f>IF(P57=1,$O$3,IF(P57=2,$O$4,$O$5))</f>
        <v>0</v>
      </c>
    </row>
    <row r="58" ht="37.5">
      <c r="A58" s="1" t="s">
        <v>592</v>
      </c>
      <c r="E58" s="27" t="s">
        <v>8151</v>
      </c>
    </row>
    <row r="59" ht="13">
      <c r="A59" s="1" t="s">
        <v>593</v>
      </c>
      <c r="E59" s="32" t="s">
        <v>9467</v>
      </c>
    </row>
    <row r="60" ht="112.5">
      <c r="A60" s="1" t="s">
        <v>595</v>
      </c>
      <c r="E60" s="27" t="s">
        <v>8153</v>
      </c>
    </row>
    <row r="61">
      <c r="A61" s="1" t="s">
        <v>587</v>
      </c>
      <c r="B61" s="1">
        <v>13</v>
      </c>
      <c r="C61" s="26" t="s">
        <v>8154</v>
      </c>
      <c r="D61" t="s">
        <v>589</v>
      </c>
      <c r="E61" s="27" t="s">
        <v>8155</v>
      </c>
      <c r="F61" s="28" t="s">
        <v>603</v>
      </c>
      <c r="G61" s="29">
        <v>44.5</v>
      </c>
      <c r="H61" s="28">
        <v>0</v>
      </c>
      <c r="I61" s="30">
        <f>ROUND(G61*H61,P4)</f>
        <v>0</v>
      </c>
      <c r="L61" s="30">
        <v>0</v>
      </c>
      <c r="M61" s="24">
        <f>ROUND(G61*L61,P4)</f>
        <v>0</v>
      </c>
      <c r="N61" s="25" t="s">
        <v>7612</v>
      </c>
      <c r="O61" s="31">
        <f>M61*AA61</f>
        <v>0</v>
      </c>
      <c r="P61" s="1">
        <v>3</v>
      </c>
      <c r="AA61" s="1">
        <f>IF(P61=1,$O$3,IF(P61=2,$O$4,$O$5))</f>
        <v>0</v>
      </c>
    </row>
    <row r="62" ht="25">
      <c r="A62" s="1" t="s">
        <v>592</v>
      </c>
      <c r="E62" s="27" t="s">
        <v>8156</v>
      </c>
    </row>
    <row r="63" ht="26">
      <c r="A63" s="1" t="s">
        <v>593</v>
      </c>
      <c r="E63" s="32" t="s">
        <v>9468</v>
      </c>
    </row>
    <row r="64">
      <c r="A64" s="1" t="s">
        <v>595</v>
      </c>
      <c r="E64" s="27" t="s">
        <v>589</v>
      </c>
    </row>
    <row r="65" ht="13">
      <c r="A65" s="1" t="s">
        <v>584</v>
      </c>
      <c r="C65" s="22" t="s">
        <v>675</v>
      </c>
      <c r="E65" s="23" t="s">
        <v>676</v>
      </c>
      <c r="L65" s="24">
        <f>SUMIFS(L66:L69,A66:A69,"P")</f>
        <v>0</v>
      </c>
      <c r="M65" s="24">
        <f>SUMIFS(M66:M69,A66:A69,"P")</f>
        <v>0</v>
      </c>
      <c r="N65" s="25"/>
    </row>
    <row r="66" ht="37.5">
      <c r="A66" s="1" t="s">
        <v>587</v>
      </c>
      <c r="B66" s="1">
        <v>14</v>
      </c>
      <c r="C66" s="26" t="s">
        <v>2697</v>
      </c>
      <c r="D66" t="s">
        <v>2698</v>
      </c>
      <c r="E66" s="27" t="s">
        <v>2699</v>
      </c>
      <c r="F66" s="28" t="s">
        <v>680</v>
      </c>
      <c r="G66" s="29">
        <v>41.652000000000001</v>
      </c>
      <c r="H66" s="28">
        <v>0</v>
      </c>
      <c r="I66" s="30">
        <f>ROUND(G66*H66,P4)</f>
        <v>0</v>
      </c>
      <c r="L66" s="30">
        <v>0</v>
      </c>
      <c r="M66" s="24">
        <f>ROUND(G66*L66,P4)</f>
        <v>0</v>
      </c>
      <c r="N66" s="25" t="s">
        <v>589</v>
      </c>
      <c r="O66" s="31">
        <f>M66*AA66</f>
        <v>0</v>
      </c>
      <c r="P66" s="1">
        <v>3</v>
      </c>
      <c r="AA66" s="1">
        <f>IF(P66=1,$O$3,IF(P66=2,$O$4,$O$5))</f>
        <v>0</v>
      </c>
    </row>
    <row r="67" ht="37.5">
      <c r="A67" s="1" t="s">
        <v>592</v>
      </c>
      <c r="E67" s="27" t="s">
        <v>681</v>
      </c>
    </row>
    <row r="68" ht="13">
      <c r="A68" s="1" t="s">
        <v>593</v>
      </c>
      <c r="E68" s="32" t="s">
        <v>9469</v>
      </c>
    </row>
    <row r="69" ht="150">
      <c r="A69" s="1" t="s">
        <v>595</v>
      </c>
      <c r="E69" s="27" t="s">
        <v>683</v>
      </c>
    </row>
    <row r="70" ht="13">
      <c r="A70" s="1" t="s">
        <v>584</v>
      </c>
      <c r="C70" s="22" t="s">
        <v>7802</v>
      </c>
      <c r="E70" s="23" t="s">
        <v>7803</v>
      </c>
      <c r="L70" s="24">
        <f>SUMIFS(L71:L74,A71:A74,"P")</f>
        <v>0</v>
      </c>
      <c r="M70" s="24">
        <f>SUMIFS(M71:M74,A71:A74,"P")</f>
        <v>0</v>
      </c>
      <c r="N70" s="25"/>
    </row>
    <row r="71">
      <c r="A71" s="1" t="s">
        <v>587</v>
      </c>
      <c r="B71" s="1">
        <v>15</v>
      </c>
      <c r="C71" s="26" t="s">
        <v>8159</v>
      </c>
      <c r="D71" t="s">
        <v>589</v>
      </c>
      <c r="E71" s="27" t="s">
        <v>8160</v>
      </c>
      <c r="F71" s="28" t="s">
        <v>680</v>
      </c>
      <c r="G71" s="29">
        <v>15.728</v>
      </c>
      <c r="H71" s="28">
        <v>0</v>
      </c>
      <c r="I71" s="30">
        <f>ROUND(G71*H71,P4)</f>
        <v>0</v>
      </c>
      <c r="L71" s="30">
        <v>0</v>
      </c>
      <c r="M71" s="24">
        <f>ROUND(G71*L71,P4)</f>
        <v>0</v>
      </c>
      <c r="N71" s="25" t="s">
        <v>7612</v>
      </c>
      <c r="O71" s="31">
        <f>M71*AA71</f>
        <v>0</v>
      </c>
      <c r="P71" s="1">
        <v>3</v>
      </c>
      <c r="AA71" s="1">
        <f>IF(P71=1,$O$3,IF(P71=2,$O$4,$O$5))</f>
        <v>0</v>
      </c>
    </row>
    <row r="72" ht="25">
      <c r="A72" s="1" t="s">
        <v>592</v>
      </c>
      <c r="E72" s="27" t="s">
        <v>8161</v>
      </c>
    </row>
    <row r="73">
      <c r="A73" s="1" t="s">
        <v>593</v>
      </c>
    </row>
    <row r="74">
      <c r="A74" s="1" t="s">
        <v>595</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COUNTIFS(L8:L601,"=0",A8:A601,"P")+COUNTIFS(L8:L601,"",A8:A601,"P")+SUM(Q8:Q601)</f>
        <v>0</v>
      </c>
    </row>
    <row r="8" ht="13">
      <c r="A8" s="1" t="s">
        <v>582</v>
      </c>
      <c r="C8" s="22" t="s">
        <v>9470</v>
      </c>
      <c r="E8" s="23" t="s">
        <v>421</v>
      </c>
      <c r="L8" s="24">
        <f>L9+L155+L248</f>
        <v>0</v>
      </c>
      <c r="M8" s="24">
        <f>M9+M155+M248</f>
        <v>0</v>
      </c>
      <c r="N8" s="25"/>
    </row>
    <row r="9" ht="13">
      <c r="A9" s="1" t="s">
        <v>7098</v>
      </c>
      <c r="C9" s="22" t="s">
        <v>9471</v>
      </c>
      <c r="E9" s="23" t="s">
        <v>8164</v>
      </c>
      <c r="L9" s="24">
        <f>L10+L71+L104+L113+L118+L127+L140+L145+L150</f>
        <v>0</v>
      </c>
      <c r="M9" s="24">
        <f>M10+M71+M104+M113+M118+M127+M140+M145+M150</f>
        <v>0</v>
      </c>
      <c r="N9" s="25"/>
    </row>
    <row r="10" ht="13">
      <c r="A10" s="1" t="s">
        <v>584</v>
      </c>
      <c r="C10" s="22" t="s">
        <v>585</v>
      </c>
      <c r="E10" s="23" t="s">
        <v>586</v>
      </c>
      <c r="L10" s="24">
        <f>SUMIFS(L11:L70,A11:A70,"P")</f>
        <v>0</v>
      </c>
      <c r="M10" s="24">
        <f>SUMIFS(M11:M70,A11:A70,"P")</f>
        <v>0</v>
      </c>
      <c r="N10" s="25"/>
    </row>
    <row r="11">
      <c r="A11" s="1" t="s">
        <v>587</v>
      </c>
      <c r="B11" s="1">
        <v>1</v>
      </c>
      <c r="C11" s="26" t="s">
        <v>7879</v>
      </c>
      <c r="D11" t="s">
        <v>589</v>
      </c>
      <c r="E11" s="27" t="s">
        <v>7880</v>
      </c>
      <c r="F11" s="28" t="s">
        <v>3079</v>
      </c>
      <c r="G11" s="29">
        <v>2.621</v>
      </c>
      <c r="H11" s="28">
        <v>0.001</v>
      </c>
      <c r="I11" s="30">
        <f>ROUND(G11*H11,P4)</f>
        <v>0</v>
      </c>
      <c r="L11" s="30">
        <v>0</v>
      </c>
      <c r="M11" s="24">
        <f>ROUND(G11*L11,P4)</f>
        <v>0</v>
      </c>
      <c r="N11" s="25" t="s">
        <v>7612</v>
      </c>
      <c r="O11" s="31">
        <f>M11*AA11</f>
        <v>0</v>
      </c>
      <c r="P11" s="1">
        <v>3</v>
      </c>
      <c r="AA11" s="1">
        <f>IF(P11=1,$O$3,IF(P11=2,$O$4,$O$5))</f>
        <v>0</v>
      </c>
    </row>
    <row r="12">
      <c r="A12" s="1" t="s">
        <v>592</v>
      </c>
      <c r="E12" s="27" t="s">
        <v>7880</v>
      </c>
    </row>
    <row r="13" ht="13">
      <c r="A13" s="1" t="s">
        <v>593</v>
      </c>
      <c r="E13" s="32" t="s">
        <v>9472</v>
      </c>
    </row>
    <row r="14">
      <c r="A14" s="1" t="s">
        <v>595</v>
      </c>
      <c r="E14" s="27" t="s">
        <v>589</v>
      </c>
    </row>
    <row r="15">
      <c r="A15" s="1" t="s">
        <v>587</v>
      </c>
      <c r="B15" s="1">
        <v>2</v>
      </c>
      <c r="C15" s="26" t="s">
        <v>8166</v>
      </c>
      <c r="D15" t="s">
        <v>589</v>
      </c>
      <c r="E15" s="27" t="s">
        <v>8167</v>
      </c>
      <c r="F15" s="28" t="s">
        <v>680</v>
      </c>
      <c r="G15" s="29">
        <v>86.271000000000001</v>
      </c>
      <c r="H15" s="28">
        <v>1</v>
      </c>
      <c r="I15" s="30">
        <f>ROUND(G15*H15,P4)</f>
        <v>0</v>
      </c>
      <c r="L15" s="30">
        <v>0</v>
      </c>
      <c r="M15" s="24">
        <f>ROUND(G15*L15,P4)</f>
        <v>0</v>
      </c>
      <c r="N15" s="25" t="s">
        <v>7612</v>
      </c>
      <c r="O15" s="31">
        <f>M15*AA15</f>
        <v>0</v>
      </c>
      <c r="P15" s="1">
        <v>3</v>
      </c>
      <c r="AA15" s="1">
        <f>IF(P15=1,$O$3,IF(P15=2,$O$4,$O$5))</f>
        <v>0</v>
      </c>
    </row>
    <row r="16">
      <c r="A16" s="1" t="s">
        <v>592</v>
      </c>
      <c r="E16" s="27" t="s">
        <v>8167</v>
      </c>
    </row>
    <row r="17">
      <c r="A17" s="1" t="s">
        <v>593</v>
      </c>
    </row>
    <row r="18">
      <c r="A18" s="1" t="s">
        <v>595</v>
      </c>
      <c r="E18" s="27" t="s">
        <v>589</v>
      </c>
    </row>
    <row r="19">
      <c r="A19" s="1" t="s">
        <v>587</v>
      </c>
      <c r="B19" s="1">
        <v>3</v>
      </c>
      <c r="C19" s="26" t="s">
        <v>8112</v>
      </c>
      <c r="D19" t="s">
        <v>589</v>
      </c>
      <c r="E19" s="27" t="s">
        <v>8113</v>
      </c>
      <c r="F19" s="28" t="s">
        <v>603</v>
      </c>
      <c r="G19" s="29">
        <v>83.168000000000006</v>
      </c>
      <c r="H19" s="28">
        <v>0</v>
      </c>
      <c r="I19" s="30">
        <f>ROUND(G19*H19,P4)</f>
        <v>0</v>
      </c>
      <c r="L19" s="30">
        <v>0</v>
      </c>
      <c r="M19" s="24">
        <f>ROUND(G19*L19,P4)</f>
        <v>0</v>
      </c>
      <c r="N19" s="25" t="s">
        <v>7612</v>
      </c>
      <c r="O19" s="31">
        <f>M19*AA19</f>
        <v>0</v>
      </c>
      <c r="P19" s="1">
        <v>3</v>
      </c>
      <c r="AA19" s="1">
        <f>IF(P19=1,$O$3,IF(P19=2,$O$4,$O$5))</f>
        <v>0</v>
      </c>
    </row>
    <row r="20">
      <c r="A20" s="1" t="s">
        <v>592</v>
      </c>
      <c r="E20" s="27" t="s">
        <v>8114</v>
      </c>
    </row>
    <row r="21" ht="13">
      <c r="A21" s="1" t="s">
        <v>593</v>
      </c>
      <c r="E21" s="32" t="s">
        <v>9473</v>
      </c>
    </row>
    <row r="22">
      <c r="A22" s="1" t="s">
        <v>595</v>
      </c>
      <c r="E22" s="27" t="s">
        <v>589</v>
      </c>
    </row>
    <row r="23" ht="25">
      <c r="A23" s="1" t="s">
        <v>587</v>
      </c>
      <c r="B23" s="1">
        <v>4</v>
      </c>
      <c r="C23" s="26" t="s">
        <v>9474</v>
      </c>
      <c r="D23" t="s">
        <v>589</v>
      </c>
      <c r="E23" s="27" t="s">
        <v>9475</v>
      </c>
      <c r="F23" s="28" t="s">
        <v>591</v>
      </c>
      <c r="G23" s="29">
        <v>91.022999999999996</v>
      </c>
      <c r="H23" s="28">
        <v>0</v>
      </c>
      <c r="I23" s="30">
        <f>ROUND(G23*H23,P4)</f>
        <v>0</v>
      </c>
      <c r="L23" s="30">
        <v>0</v>
      </c>
      <c r="M23" s="24">
        <f>ROUND(G23*L23,P4)</f>
        <v>0</v>
      </c>
      <c r="N23" s="25" t="s">
        <v>7612</v>
      </c>
      <c r="O23" s="31">
        <f>M23*AA23</f>
        <v>0</v>
      </c>
      <c r="P23" s="1">
        <v>3</v>
      </c>
      <c r="AA23" s="1">
        <f>IF(P23=1,$O$3,IF(P23=2,$O$4,$O$5))</f>
        <v>0</v>
      </c>
    </row>
    <row r="24" ht="25">
      <c r="A24" s="1" t="s">
        <v>592</v>
      </c>
      <c r="E24" s="27" t="s">
        <v>9476</v>
      </c>
    </row>
    <row r="25" ht="65">
      <c r="A25" s="1" t="s">
        <v>593</v>
      </c>
      <c r="E25" s="32" t="s">
        <v>9477</v>
      </c>
    </row>
    <row r="26">
      <c r="A26" s="1" t="s">
        <v>595</v>
      </c>
      <c r="E26" s="27" t="s">
        <v>589</v>
      </c>
    </row>
    <row r="27" ht="25">
      <c r="A27" s="1" t="s">
        <v>587</v>
      </c>
      <c r="B27" s="1">
        <v>5</v>
      </c>
      <c r="C27" s="26" t="s">
        <v>9478</v>
      </c>
      <c r="D27" t="s">
        <v>589</v>
      </c>
      <c r="E27" s="27" t="s">
        <v>9479</v>
      </c>
      <c r="F27" s="28" t="s">
        <v>591</v>
      </c>
      <c r="G27" s="29">
        <v>39.009999999999998</v>
      </c>
      <c r="H27" s="28">
        <v>0</v>
      </c>
      <c r="I27" s="30">
        <f>ROUND(G27*H27,P4)</f>
        <v>0</v>
      </c>
      <c r="L27" s="30">
        <v>0</v>
      </c>
      <c r="M27" s="24">
        <f>ROUND(G27*L27,P4)</f>
        <v>0</v>
      </c>
      <c r="N27" s="25" t="s">
        <v>7612</v>
      </c>
      <c r="O27" s="31">
        <f>M27*AA27</f>
        <v>0</v>
      </c>
      <c r="P27" s="1">
        <v>3</v>
      </c>
      <c r="AA27" s="1">
        <f>IF(P27=1,$O$3,IF(P27=2,$O$4,$O$5))</f>
        <v>0</v>
      </c>
    </row>
    <row r="28" ht="25">
      <c r="A28" s="1" t="s">
        <v>592</v>
      </c>
      <c r="E28" s="27" t="s">
        <v>9480</v>
      </c>
    </row>
    <row r="29" ht="13">
      <c r="A29" s="1" t="s">
        <v>593</v>
      </c>
      <c r="E29" s="32" t="s">
        <v>9481</v>
      </c>
    </row>
    <row r="30">
      <c r="A30" s="1" t="s">
        <v>595</v>
      </c>
      <c r="E30" s="27" t="s">
        <v>589</v>
      </c>
    </row>
    <row r="31" ht="25">
      <c r="A31" s="1" t="s">
        <v>587</v>
      </c>
      <c r="B31" s="1">
        <v>6</v>
      </c>
      <c r="C31" s="26" t="s">
        <v>8119</v>
      </c>
      <c r="D31" t="s">
        <v>589</v>
      </c>
      <c r="E31" s="27" t="s">
        <v>8120</v>
      </c>
      <c r="F31" s="28" t="s">
        <v>591</v>
      </c>
      <c r="G31" s="29">
        <v>130.03299999999999</v>
      </c>
      <c r="H31" s="28">
        <v>0</v>
      </c>
      <c r="I31" s="30">
        <f>ROUND(G31*H31,P4)</f>
        <v>0</v>
      </c>
      <c r="L31" s="30">
        <v>0</v>
      </c>
      <c r="M31" s="24">
        <f>ROUND(G31*L31,P4)</f>
        <v>0</v>
      </c>
      <c r="N31" s="25" t="s">
        <v>7612</v>
      </c>
      <c r="O31" s="31">
        <f>M31*AA31</f>
        <v>0</v>
      </c>
      <c r="P31" s="1">
        <v>3</v>
      </c>
      <c r="AA31" s="1">
        <f>IF(P31=1,$O$3,IF(P31=2,$O$4,$O$5))</f>
        <v>0</v>
      </c>
    </row>
    <row r="32" ht="37.5">
      <c r="A32" s="1" t="s">
        <v>592</v>
      </c>
      <c r="E32" s="27" t="s">
        <v>8121</v>
      </c>
    </row>
    <row r="33" ht="13">
      <c r="A33" s="1" t="s">
        <v>593</v>
      </c>
      <c r="E33" s="32" t="s">
        <v>9482</v>
      </c>
    </row>
    <row r="34">
      <c r="A34" s="1" t="s">
        <v>595</v>
      </c>
      <c r="E34" s="27" t="s">
        <v>589</v>
      </c>
    </row>
    <row r="35">
      <c r="A35" s="1" t="s">
        <v>587</v>
      </c>
      <c r="B35" s="1">
        <v>7</v>
      </c>
      <c r="C35" s="26" t="s">
        <v>7679</v>
      </c>
      <c r="D35" t="s">
        <v>589</v>
      </c>
      <c r="E35" s="27" t="s">
        <v>7680</v>
      </c>
      <c r="F35" s="28" t="s">
        <v>591</v>
      </c>
      <c r="G35" s="29">
        <v>16.634</v>
      </c>
      <c r="H35" s="28">
        <v>0</v>
      </c>
      <c r="I35" s="30">
        <f>ROUND(G35*H35,P4)</f>
        <v>0</v>
      </c>
      <c r="L35" s="30">
        <v>0</v>
      </c>
      <c r="M35" s="24">
        <f>ROUND(G35*L35,P4)</f>
        <v>0</v>
      </c>
      <c r="N35" s="25" t="s">
        <v>7612</v>
      </c>
      <c r="O35" s="31">
        <f>M35*AA35</f>
        <v>0</v>
      </c>
      <c r="P35" s="1">
        <v>3</v>
      </c>
      <c r="AA35" s="1">
        <f>IF(P35=1,$O$3,IF(P35=2,$O$4,$O$5))</f>
        <v>0</v>
      </c>
    </row>
    <row r="36">
      <c r="A36" s="1" t="s">
        <v>592</v>
      </c>
      <c r="E36" s="27" t="s">
        <v>8210</v>
      </c>
    </row>
    <row r="37" ht="13">
      <c r="A37" s="1" t="s">
        <v>593</v>
      </c>
      <c r="E37" s="32" t="s">
        <v>9483</v>
      </c>
    </row>
    <row r="38">
      <c r="A38" s="1" t="s">
        <v>595</v>
      </c>
      <c r="E38" s="27" t="s">
        <v>589</v>
      </c>
    </row>
    <row r="39">
      <c r="A39" s="1" t="s">
        <v>587</v>
      </c>
      <c r="B39" s="1">
        <v>8</v>
      </c>
      <c r="C39" s="26" t="s">
        <v>8124</v>
      </c>
      <c r="D39" t="s">
        <v>589</v>
      </c>
      <c r="E39" s="27" t="s">
        <v>8125</v>
      </c>
      <c r="F39" s="28" t="s">
        <v>591</v>
      </c>
      <c r="G39" s="29">
        <v>130.03299999999999</v>
      </c>
      <c r="H39" s="28">
        <v>0</v>
      </c>
      <c r="I39" s="30">
        <f>ROUND(G39*H39,P4)</f>
        <v>0</v>
      </c>
      <c r="L39" s="30">
        <v>0</v>
      </c>
      <c r="M39" s="24">
        <f>ROUND(G39*L39,P4)</f>
        <v>0</v>
      </c>
      <c r="N39" s="25" t="s">
        <v>7612</v>
      </c>
      <c r="O39" s="31">
        <f>M39*AA39</f>
        <v>0</v>
      </c>
      <c r="P39" s="1">
        <v>3</v>
      </c>
      <c r="AA39" s="1">
        <f>IF(P39=1,$O$3,IF(P39=2,$O$4,$O$5))</f>
        <v>0</v>
      </c>
    </row>
    <row r="40" ht="25">
      <c r="A40" s="1" t="s">
        <v>592</v>
      </c>
      <c r="E40" s="27" t="s">
        <v>8126</v>
      </c>
    </row>
    <row r="41" ht="13">
      <c r="A41" s="1" t="s">
        <v>593</v>
      </c>
      <c r="E41" s="32" t="s">
        <v>9482</v>
      </c>
    </row>
    <row r="42">
      <c r="A42" s="1" t="s">
        <v>595</v>
      </c>
      <c r="E42" s="27" t="s">
        <v>589</v>
      </c>
    </row>
    <row r="43">
      <c r="A43" s="1" t="s">
        <v>587</v>
      </c>
      <c r="B43" s="1">
        <v>9</v>
      </c>
      <c r="C43" s="26" t="s">
        <v>7692</v>
      </c>
      <c r="D43" t="s">
        <v>589</v>
      </c>
      <c r="E43" s="27" t="s">
        <v>7693</v>
      </c>
      <c r="F43" s="28" t="s">
        <v>591</v>
      </c>
      <c r="G43" s="29">
        <v>16.634</v>
      </c>
      <c r="H43" s="28">
        <v>0</v>
      </c>
      <c r="I43" s="30">
        <f>ROUND(G43*H43,P4)</f>
        <v>0</v>
      </c>
      <c r="L43" s="30">
        <v>0</v>
      </c>
      <c r="M43" s="24">
        <f>ROUND(G43*L43,P4)</f>
        <v>0</v>
      </c>
      <c r="N43" s="25" t="s">
        <v>7612</v>
      </c>
      <c r="O43" s="31">
        <f>M43*AA43</f>
        <v>0</v>
      </c>
      <c r="P43" s="1">
        <v>3</v>
      </c>
      <c r="AA43" s="1">
        <f>IF(P43=1,$O$3,IF(P43=2,$O$4,$O$5))</f>
        <v>0</v>
      </c>
    </row>
    <row r="44" ht="25">
      <c r="A44" s="1" t="s">
        <v>592</v>
      </c>
      <c r="E44" s="27" t="s">
        <v>8215</v>
      </c>
    </row>
    <row r="45" ht="13">
      <c r="A45" s="1" t="s">
        <v>593</v>
      </c>
      <c r="E45" s="32" t="s">
        <v>9484</v>
      </c>
    </row>
    <row r="46">
      <c r="A46" s="1" t="s">
        <v>595</v>
      </c>
      <c r="E46" s="27" t="s">
        <v>589</v>
      </c>
    </row>
    <row r="47">
      <c r="A47" s="1" t="s">
        <v>587</v>
      </c>
      <c r="B47" s="1">
        <v>10</v>
      </c>
      <c r="C47" s="26" t="s">
        <v>8217</v>
      </c>
      <c r="D47" t="s">
        <v>589</v>
      </c>
      <c r="E47" s="27" t="s">
        <v>7697</v>
      </c>
      <c r="F47" s="28" t="s">
        <v>591</v>
      </c>
      <c r="G47" s="29">
        <v>47.927999999999997</v>
      </c>
      <c r="H47" s="28">
        <v>0</v>
      </c>
      <c r="I47" s="30">
        <f>ROUND(G47*H47,P4)</f>
        <v>0</v>
      </c>
      <c r="L47" s="30">
        <v>0</v>
      </c>
      <c r="M47" s="24">
        <f>ROUND(G47*L47,P4)</f>
        <v>0</v>
      </c>
      <c r="N47" s="25" t="s">
        <v>7612</v>
      </c>
      <c r="O47" s="31">
        <f>M47*AA47</f>
        <v>0</v>
      </c>
      <c r="P47" s="1">
        <v>3</v>
      </c>
      <c r="AA47" s="1">
        <f>IF(P47=1,$O$3,IF(P47=2,$O$4,$O$5))</f>
        <v>0</v>
      </c>
    </row>
    <row r="48" ht="25">
      <c r="A48" s="1" t="s">
        <v>592</v>
      </c>
      <c r="E48" s="27" t="s">
        <v>7698</v>
      </c>
    </row>
    <row r="49" ht="65">
      <c r="A49" s="1" t="s">
        <v>593</v>
      </c>
      <c r="E49" s="32" t="s">
        <v>9485</v>
      </c>
    </row>
    <row r="50">
      <c r="A50" s="1" t="s">
        <v>595</v>
      </c>
      <c r="E50" s="27" t="s">
        <v>589</v>
      </c>
    </row>
    <row r="51">
      <c r="A51" s="1" t="s">
        <v>587</v>
      </c>
      <c r="B51" s="1">
        <v>11</v>
      </c>
      <c r="C51" s="26" t="s">
        <v>8219</v>
      </c>
      <c r="D51" t="s">
        <v>589</v>
      </c>
      <c r="E51" s="27" t="s">
        <v>8220</v>
      </c>
      <c r="F51" s="28" t="s">
        <v>603</v>
      </c>
      <c r="G51" s="29">
        <v>37.448</v>
      </c>
      <c r="H51" s="28">
        <v>0</v>
      </c>
      <c r="I51" s="30">
        <f>ROUND(G51*H51,P4)</f>
        <v>0</v>
      </c>
      <c r="L51" s="30">
        <v>0</v>
      </c>
      <c r="M51" s="24">
        <f>ROUND(G51*L51,P4)</f>
        <v>0</v>
      </c>
      <c r="N51" s="25" t="s">
        <v>589</v>
      </c>
      <c r="O51" s="31">
        <f>M51*AA51</f>
        <v>0</v>
      </c>
      <c r="P51" s="1">
        <v>3</v>
      </c>
      <c r="AA51" s="1">
        <f>IF(P51=1,$O$3,IF(P51=2,$O$4,$O$5))</f>
        <v>0</v>
      </c>
    </row>
    <row r="52" ht="25">
      <c r="A52" s="1" t="s">
        <v>592</v>
      </c>
      <c r="E52" s="27" t="s">
        <v>8221</v>
      </c>
    </row>
    <row r="53" ht="52">
      <c r="A53" s="1" t="s">
        <v>593</v>
      </c>
      <c r="E53" s="32" t="s">
        <v>9486</v>
      </c>
    </row>
    <row r="54" ht="175">
      <c r="A54" s="1" t="s">
        <v>595</v>
      </c>
      <c r="E54" s="27" t="s">
        <v>8223</v>
      </c>
    </row>
    <row r="55">
      <c r="A55" s="1" t="s">
        <v>587</v>
      </c>
      <c r="B55" s="1">
        <v>12</v>
      </c>
      <c r="C55" s="26" t="s">
        <v>7711</v>
      </c>
      <c r="D55" t="s">
        <v>589</v>
      </c>
      <c r="E55" s="27" t="s">
        <v>7712</v>
      </c>
      <c r="F55" s="28" t="s">
        <v>603</v>
      </c>
      <c r="G55" s="29">
        <v>37.448</v>
      </c>
      <c r="H55" s="28">
        <v>0</v>
      </c>
      <c r="I55" s="30">
        <f>ROUND(G55*H55,P4)</f>
        <v>0</v>
      </c>
      <c r="L55" s="30">
        <v>0</v>
      </c>
      <c r="M55" s="24">
        <f>ROUND(G55*L55,P4)</f>
        <v>0</v>
      </c>
      <c r="N55" s="25" t="s">
        <v>7612</v>
      </c>
      <c r="O55" s="31">
        <f>M55*AA55</f>
        <v>0</v>
      </c>
      <c r="P55" s="1">
        <v>3</v>
      </c>
      <c r="AA55" s="1">
        <f>IF(P55=1,$O$3,IF(P55=2,$O$4,$O$5))</f>
        <v>0</v>
      </c>
    </row>
    <row r="56">
      <c r="A56" s="1" t="s">
        <v>592</v>
      </c>
      <c r="E56" s="27" t="s">
        <v>7713</v>
      </c>
    </row>
    <row r="57" ht="13">
      <c r="A57" s="1" t="s">
        <v>593</v>
      </c>
      <c r="E57" s="32" t="s">
        <v>9487</v>
      </c>
    </row>
    <row r="58">
      <c r="A58" s="1" t="s">
        <v>595</v>
      </c>
      <c r="E58" s="27" t="s">
        <v>589</v>
      </c>
    </row>
    <row r="59">
      <c r="A59" s="1" t="s">
        <v>587</v>
      </c>
      <c r="B59" s="1">
        <v>13</v>
      </c>
      <c r="C59" s="26" t="s">
        <v>7715</v>
      </c>
      <c r="D59" t="s">
        <v>589</v>
      </c>
      <c r="E59" s="27" t="s">
        <v>7716</v>
      </c>
      <c r="F59" s="28" t="s">
        <v>603</v>
      </c>
      <c r="G59" s="29">
        <v>83.168000000000006</v>
      </c>
      <c r="H59" s="28">
        <v>0</v>
      </c>
      <c r="I59" s="30">
        <f>ROUND(G59*H59,P4)</f>
        <v>0</v>
      </c>
      <c r="L59" s="30">
        <v>0</v>
      </c>
      <c r="M59" s="24">
        <f>ROUND(G59*L59,P4)</f>
        <v>0</v>
      </c>
      <c r="N59" s="25" t="s">
        <v>7612</v>
      </c>
      <c r="O59" s="31">
        <f>M59*AA59</f>
        <v>0</v>
      </c>
      <c r="P59" s="1">
        <v>3</v>
      </c>
      <c r="AA59" s="1">
        <f>IF(P59=1,$O$3,IF(P59=2,$O$4,$O$5))</f>
        <v>0</v>
      </c>
    </row>
    <row r="60" ht="25">
      <c r="A60" s="1" t="s">
        <v>592</v>
      </c>
      <c r="E60" s="27" t="s">
        <v>7717</v>
      </c>
    </row>
    <row r="61" ht="13">
      <c r="A61" s="1" t="s">
        <v>593</v>
      </c>
      <c r="E61" s="32" t="s">
        <v>9488</v>
      </c>
    </row>
    <row r="62">
      <c r="A62" s="1" t="s">
        <v>595</v>
      </c>
      <c r="E62" s="27" t="s">
        <v>589</v>
      </c>
    </row>
    <row r="63" ht="25">
      <c r="A63" s="1" t="s">
        <v>587</v>
      </c>
      <c r="B63" s="1">
        <v>14</v>
      </c>
      <c r="C63" s="26" t="s">
        <v>7719</v>
      </c>
      <c r="D63" t="s">
        <v>589</v>
      </c>
      <c r="E63" s="27" t="s">
        <v>7720</v>
      </c>
      <c r="F63" s="28" t="s">
        <v>603</v>
      </c>
      <c r="G63" s="29">
        <v>37.448</v>
      </c>
      <c r="H63" s="28">
        <v>0</v>
      </c>
      <c r="I63" s="30">
        <f>ROUND(G63*H63,P4)</f>
        <v>0</v>
      </c>
      <c r="L63" s="30">
        <v>0</v>
      </c>
      <c r="M63" s="24">
        <f>ROUND(G63*L63,P4)</f>
        <v>0</v>
      </c>
      <c r="N63" s="25" t="s">
        <v>7612</v>
      </c>
      <c r="O63" s="31">
        <f>M63*AA63</f>
        <v>0</v>
      </c>
      <c r="P63" s="1">
        <v>3</v>
      </c>
      <c r="AA63" s="1">
        <f>IF(P63=1,$O$3,IF(P63=2,$O$4,$O$5))</f>
        <v>0</v>
      </c>
    </row>
    <row r="64" ht="25">
      <c r="A64" s="1" t="s">
        <v>592</v>
      </c>
      <c r="E64" s="27" t="s">
        <v>7720</v>
      </c>
    </row>
    <row r="65" ht="13">
      <c r="A65" s="1" t="s">
        <v>593</v>
      </c>
      <c r="E65" s="32" t="s">
        <v>9487</v>
      </c>
    </row>
    <row r="66">
      <c r="A66" s="1" t="s">
        <v>595</v>
      </c>
      <c r="E66" s="27" t="s">
        <v>589</v>
      </c>
    </row>
    <row r="67">
      <c r="A67" s="1" t="s">
        <v>587</v>
      </c>
      <c r="B67" s="1">
        <v>15</v>
      </c>
      <c r="C67" s="26" t="s">
        <v>7721</v>
      </c>
      <c r="D67" t="s">
        <v>589</v>
      </c>
      <c r="E67" s="27" t="s">
        <v>7722</v>
      </c>
      <c r="F67" s="28" t="s">
        <v>591</v>
      </c>
      <c r="G67" s="29">
        <v>7.4900000000000002</v>
      </c>
      <c r="H67" s="28">
        <v>0</v>
      </c>
      <c r="I67" s="30">
        <f>ROUND(G67*H67,P4)</f>
        <v>0</v>
      </c>
      <c r="L67" s="30">
        <v>0</v>
      </c>
      <c r="M67" s="24">
        <f>ROUND(G67*L67,P4)</f>
        <v>0</v>
      </c>
      <c r="N67" s="25" t="s">
        <v>7612</v>
      </c>
      <c r="O67" s="31">
        <f>M67*AA67</f>
        <v>0</v>
      </c>
      <c r="P67" s="1">
        <v>3</v>
      </c>
      <c r="AA67" s="1">
        <f>IF(P67=1,$O$3,IF(P67=2,$O$4,$O$5))</f>
        <v>0</v>
      </c>
    </row>
    <row r="68">
      <c r="A68" s="1" t="s">
        <v>592</v>
      </c>
      <c r="E68" s="27" t="s">
        <v>7723</v>
      </c>
    </row>
    <row r="69" ht="13">
      <c r="A69" s="1" t="s">
        <v>593</v>
      </c>
      <c r="E69" s="32" t="s">
        <v>9489</v>
      </c>
    </row>
    <row r="70">
      <c r="A70" s="1" t="s">
        <v>595</v>
      </c>
      <c r="E70" s="27" t="s">
        <v>589</v>
      </c>
    </row>
    <row r="71" ht="13">
      <c r="A71" s="1" t="s">
        <v>584</v>
      </c>
      <c r="C71" s="22" t="s">
        <v>2588</v>
      </c>
      <c r="E71" s="23" t="s">
        <v>4136</v>
      </c>
      <c r="L71" s="24">
        <f>SUMIFS(L72:L103,A72:A103,"P")</f>
        <v>0</v>
      </c>
      <c r="M71" s="24">
        <f>SUMIFS(M72:M103,A72:A103,"P")</f>
        <v>0</v>
      </c>
      <c r="N71" s="25"/>
    </row>
    <row r="72">
      <c r="A72" s="1" t="s">
        <v>587</v>
      </c>
      <c r="B72" s="1">
        <v>16</v>
      </c>
      <c r="C72" s="26" t="s">
        <v>8227</v>
      </c>
      <c r="D72" t="s">
        <v>589</v>
      </c>
      <c r="E72" s="27" t="s">
        <v>8228</v>
      </c>
      <c r="F72" s="28" t="s">
        <v>603</v>
      </c>
      <c r="G72" s="29">
        <v>83.168000000000006</v>
      </c>
      <c r="H72" s="28">
        <v>0.00022000000000000001</v>
      </c>
      <c r="I72" s="30">
        <f>ROUND(G72*H72,P4)</f>
        <v>0</v>
      </c>
      <c r="L72" s="30">
        <v>0</v>
      </c>
      <c r="M72" s="24">
        <f>ROUND(G72*L72,P4)</f>
        <v>0</v>
      </c>
      <c r="N72" s="25" t="s">
        <v>7612</v>
      </c>
      <c r="O72" s="31">
        <f>M72*AA72</f>
        <v>0</v>
      </c>
      <c r="P72" s="1">
        <v>3</v>
      </c>
      <c r="AA72" s="1">
        <f>IF(P72=1,$O$3,IF(P72=2,$O$4,$O$5))</f>
        <v>0</v>
      </c>
    </row>
    <row r="73" ht="25">
      <c r="A73" s="1" t="s">
        <v>592</v>
      </c>
      <c r="E73" s="27" t="s">
        <v>8229</v>
      </c>
    </row>
    <row r="74" ht="26">
      <c r="A74" s="1" t="s">
        <v>593</v>
      </c>
      <c r="E74" s="32" t="s">
        <v>9490</v>
      </c>
    </row>
    <row r="75">
      <c r="A75" s="1" t="s">
        <v>595</v>
      </c>
      <c r="E75" s="27" t="s">
        <v>589</v>
      </c>
    </row>
    <row r="76" ht="25">
      <c r="A76" s="1" t="s">
        <v>587</v>
      </c>
      <c r="B76" s="1">
        <v>17</v>
      </c>
      <c r="C76" s="26" t="s">
        <v>8235</v>
      </c>
      <c r="D76" t="s">
        <v>589</v>
      </c>
      <c r="E76" s="27" t="s">
        <v>8236</v>
      </c>
      <c r="F76" s="28" t="s">
        <v>591</v>
      </c>
      <c r="G76" s="29">
        <v>15.249000000000001</v>
      </c>
      <c r="H76" s="28">
        <v>2.1600000000000001</v>
      </c>
      <c r="I76" s="30">
        <f>ROUND(G76*H76,P4)</f>
        <v>0</v>
      </c>
      <c r="L76" s="30">
        <v>0</v>
      </c>
      <c r="M76" s="24">
        <f>ROUND(G76*L76,P4)</f>
        <v>0</v>
      </c>
      <c r="N76" s="25" t="s">
        <v>7612</v>
      </c>
      <c r="O76" s="31">
        <f>M76*AA76</f>
        <v>0</v>
      </c>
      <c r="P76" s="1">
        <v>3</v>
      </c>
      <c r="AA76" s="1">
        <f>IF(P76=1,$O$3,IF(P76=2,$O$4,$O$5))</f>
        <v>0</v>
      </c>
    </row>
    <row r="77" ht="25">
      <c r="A77" s="1" t="s">
        <v>592</v>
      </c>
      <c r="E77" s="27" t="s">
        <v>8237</v>
      </c>
    </row>
    <row r="78" ht="26">
      <c r="A78" s="1" t="s">
        <v>593</v>
      </c>
      <c r="E78" s="32" t="s">
        <v>9491</v>
      </c>
    </row>
    <row r="79">
      <c r="A79" s="1" t="s">
        <v>595</v>
      </c>
      <c r="E79" s="27" t="s">
        <v>589</v>
      </c>
    </row>
    <row r="80">
      <c r="A80" s="1" t="s">
        <v>587</v>
      </c>
      <c r="B80" s="1">
        <v>18</v>
      </c>
      <c r="C80" s="26" t="s">
        <v>8528</v>
      </c>
      <c r="D80" t="s">
        <v>589</v>
      </c>
      <c r="E80" s="27" t="s">
        <v>8529</v>
      </c>
      <c r="F80" s="28" t="s">
        <v>591</v>
      </c>
      <c r="G80" s="29">
        <v>5.2610000000000001</v>
      </c>
      <c r="H80" s="28">
        <v>2.3010199999999998</v>
      </c>
      <c r="I80" s="30">
        <f>ROUND(G80*H80,P4)</f>
        <v>0</v>
      </c>
      <c r="L80" s="30">
        <v>0</v>
      </c>
      <c r="M80" s="24">
        <f>ROUND(G80*L80,P4)</f>
        <v>0</v>
      </c>
      <c r="N80" s="25" t="s">
        <v>7612</v>
      </c>
      <c r="O80" s="31">
        <f>M80*AA80</f>
        <v>0</v>
      </c>
      <c r="P80" s="1">
        <v>3</v>
      </c>
      <c r="AA80" s="1">
        <f>IF(P80=1,$O$3,IF(P80=2,$O$4,$O$5))</f>
        <v>0</v>
      </c>
    </row>
    <row r="81">
      <c r="A81" s="1" t="s">
        <v>592</v>
      </c>
      <c r="E81" s="27" t="s">
        <v>8530</v>
      </c>
    </row>
    <row r="82" ht="52">
      <c r="A82" s="1" t="s">
        <v>593</v>
      </c>
      <c r="E82" s="32" t="s">
        <v>9492</v>
      </c>
    </row>
    <row r="83">
      <c r="A83" s="1" t="s">
        <v>595</v>
      </c>
      <c r="E83" s="27" t="s">
        <v>589</v>
      </c>
    </row>
    <row r="84">
      <c r="A84" s="1" t="s">
        <v>587</v>
      </c>
      <c r="B84" s="1">
        <v>19</v>
      </c>
      <c r="C84" s="26" t="s">
        <v>8532</v>
      </c>
      <c r="D84" t="s">
        <v>589</v>
      </c>
      <c r="E84" s="27" t="s">
        <v>8533</v>
      </c>
      <c r="F84" s="28" t="s">
        <v>591</v>
      </c>
      <c r="G84" s="29">
        <v>13.579000000000001</v>
      </c>
      <c r="H84" s="28">
        <v>2.5018699999999998</v>
      </c>
      <c r="I84" s="30">
        <f>ROUND(G84*H84,P4)</f>
        <v>0</v>
      </c>
      <c r="L84" s="30">
        <v>0</v>
      </c>
      <c r="M84" s="24">
        <f>ROUND(G84*L84,P4)</f>
        <v>0</v>
      </c>
      <c r="N84" s="25" t="s">
        <v>7612</v>
      </c>
      <c r="O84" s="31">
        <f>M84*AA84</f>
        <v>0</v>
      </c>
      <c r="P84" s="1">
        <v>3</v>
      </c>
      <c r="AA84" s="1">
        <f>IF(P84=1,$O$3,IF(P84=2,$O$4,$O$5))</f>
        <v>0</v>
      </c>
    </row>
    <row r="85" ht="25">
      <c r="A85" s="1" t="s">
        <v>592</v>
      </c>
      <c r="E85" s="27" t="s">
        <v>8534</v>
      </c>
    </row>
    <row r="86" ht="13">
      <c r="A86" s="1" t="s">
        <v>593</v>
      </c>
      <c r="E86" s="32" t="s">
        <v>9493</v>
      </c>
    </row>
    <row r="87">
      <c r="A87" s="1" t="s">
        <v>595</v>
      </c>
      <c r="E87" s="27" t="s">
        <v>589</v>
      </c>
    </row>
    <row r="88">
      <c r="A88" s="1" t="s">
        <v>587</v>
      </c>
      <c r="B88" s="1">
        <v>20</v>
      </c>
      <c r="C88" s="26" t="s">
        <v>8536</v>
      </c>
      <c r="D88" t="s">
        <v>589</v>
      </c>
      <c r="E88" s="27" t="s">
        <v>8537</v>
      </c>
      <c r="F88" s="28" t="s">
        <v>603</v>
      </c>
      <c r="G88" s="29">
        <v>8.1120000000000001</v>
      </c>
      <c r="H88" s="28">
        <v>0.0029399999999999999</v>
      </c>
      <c r="I88" s="30">
        <f>ROUND(G88*H88,P4)</f>
        <v>0</v>
      </c>
      <c r="L88" s="30">
        <v>0</v>
      </c>
      <c r="M88" s="24">
        <f>ROUND(G88*L88,P4)</f>
        <v>0</v>
      </c>
      <c r="N88" s="25" t="s">
        <v>7612</v>
      </c>
      <c r="O88" s="31">
        <f>M88*AA88</f>
        <v>0</v>
      </c>
      <c r="P88" s="1">
        <v>3</v>
      </c>
      <c r="AA88" s="1">
        <f>IF(P88=1,$O$3,IF(P88=2,$O$4,$O$5))</f>
        <v>0</v>
      </c>
    </row>
    <row r="89">
      <c r="A89" s="1" t="s">
        <v>592</v>
      </c>
      <c r="E89" s="27" t="s">
        <v>8538</v>
      </c>
    </row>
    <row r="90" ht="13">
      <c r="A90" s="1" t="s">
        <v>593</v>
      </c>
      <c r="E90" s="32" t="s">
        <v>9494</v>
      </c>
    </row>
    <row r="91">
      <c r="A91" s="1" t="s">
        <v>595</v>
      </c>
      <c r="E91" s="27" t="s">
        <v>589</v>
      </c>
    </row>
    <row r="92">
      <c r="A92" s="1" t="s">
        <v>587</v>
      </c>
      <c r="B92" s="1">
        <v>21</v>
      </c>
      <c r="C92" s="26" t="s">
        <v>8540</v>
      </c>
      <c r="D92" t="s">
        <v>589</v>
      </c>
      <c r="E92" s="27" t="s">
        <v>8541</v>
      </c>
      <c r="F92" s="28" t="s">
        <v>603</v>
      </c>
      <c r="G92" s="29">
        <v>8.1120000000000001</v>
      </c>
      <c r="H92" s="28">
        <v>0</v>
      </c>
      <c r="I92" s="30">
        <f>ROUND(G92*H92,P4)</f>
        <v>0</v>
      </c>
      <c r="L92" s="30">
        <v>0</v>
      </c>
      <c r="M92" s="24">
        <f>ROUND(G92*L92,P4)</f>
        <v>0</v>
      </c>
      <c r="N92" s="25" t="s">
        <v>7612</v>
      </c>
      <c r="O92" s="31">
        <f>M92*AA92</f>
        <v>0</v>
      </c>
      <c r="P92" s="1">
        <v>3</v>
      </c>
      <c r="AA92" s="1">
        <f>IF(P92=1,$O$3,IF(P92=2,$O$4,$O$5))</f>
        <v>0</v>
      </c>
    </row>
    <row r="93">
      <c r="A93" s="1" t="s">
        <v>592</v>
      </c>
      <c r="E93" s="27" t="s">
        <v>8542</v>
      </c>
    </row>
    <row r="94" ht="13">
      <c r="A94" s="1" t="s">
        <v>593</v>
      </c>
      <c r="E94" s="32" t="s">
        <v>9495</v>
      </c>
    </row>
    <row r="95">
      <c r="A95" s="1" t="s">
        <v>595</v>
      </c>
      <c r="E95" s="27" t="s">
        <v>589</v>
      </c>
    </row>
    <row r="96">
      <c r="A96" s="1" t="s">
        <v>587</v>
      </c>
      <c r="B96" s="1">
        <v>22</v>
      </c>
      <c r="C96" s="26" t="s">
        <v>8544</v>
      </c>
      <c r="D96" t="s">
        <v>589</v>
      </c>
      <c r="E96" s="27" t="s">
        <v>8545</v>
      </c>
      <c r="F96" s="28" t="s">
        <v>680</v>
      </c>
      <c r="G96" s="29">
        <v>1.629</v>
      </c>
      <c r="H96" s="28">
        <v>1.0606199999999999</v>
      </c>
      <c r="I96" s="30">
        <f>ROUND(G96*H96,P4)</f>
        <v>0</v>
      </c>
      <c r="L96" s="30">
        <v>0</v>
      </c>
      <c r="M96" s="24">
        <f>ROUND(G96*L96,P4)</f>
        <v>0</v>
      </c>
      <c r="N96" s="25" t="s">
        <v>7612</v>
      </c>
      <c r="O96" s="31">
        <f>M96*AA96</f>
        <v>0</v>
      </c>
      <c r="P96" s="1">
        <v>3</v>
      </c>
      <c r="AA96" s="1">
        <f>IF(P96=1,$O$3,IF(P96=2,$O$4,$O$5))</f>
        <v>0</v>
      </c>
    </row>
    <row r="97">
      <c r="A97" s="1" t="s">
        <v>592</v>
      </c>
      <c r="E97" s="27" t="s">
        <v>8546</v>
      </c>
    </row>
    <row r="98" ht="13">
      <c r="A98" s="1" t="s">
        <v>593</v>
      </c>
      <c r="E98" s="32" t="s">
        <v>9496</v>
      </c>
    </row>
    <row r="99">
      <c r="A99" s="1" t="s">
        <v>595</v>
      </c>
      <c r="E99" s="27" t="s">
        <v>589</v>
      </c>
    </row>
    <row r="100">
      <c r="A100" s="1" t="s">
        <v>587</v>
      </c>
      <c r="B100" s="1">
        <v>23</v>
      </c>
      <c r="C100" s="26" t="s">
        <v>8259</v>
      </c>
      <c r="D100" t="s">
        <v>589</v>
      </c>
      <c r="E100" s="27" t="s">
        <v>8260</v>
      </c>
      <c r="F100" s="28" t="s">
        <v>603</v>
      </c>
      <c r="G100" s="29">
        <v>98.512</v>
      </c>
      <c r="H100" s="28">
        <v>0.00050000000000000001</v>
      </c>
      <c r="I100" s="30">
        <f>ROUND(G100*H100,P4)</f>
        <v>0</v>
      </c>
      <c r="L100" s="30">
        <v>0</v>
      </c>
      <c r="M100" s="24">
        <f>ROUND(G100*L100,P4)</f>
        <v>0</v>
      </c>
      <c r="N100" s="25" t="s">
        <v>7612</v>
      </c>
      <c r="O100" s="31">
        <f>M100*AA100</f>
        <v>0</v>
      </c>
      <c r="P100" s="1">
        <v>3</v>
      </c>
      <c r="AA100" s="1">
        <f>IF(P100=1,$O$3,IF(P100=2,$O$4,$O$5))</f>
        <v>0</v>
      </c>
    </row>
    <row r="101">
      <c r="A101" s="1" t="s">
        <v>592</v>
      </c>
      <c r="E101" s="27" t="s">
        <v>8260</v>
      </c>
    </row>
    <row r="102" ht="26">
      <c r="A102" s="1" t="s">
        <v>593</v>
      </c>
      <c r="E102" s="32" t="s">
        <v>9497</v>
      </c>
    </row>
    <row r="103">
      <c r="A103" s="1" t="s">
        <v>595</v>
      </c>
      <c r="E103" s="27" t="s">
        <v>589</v>
      </c>
    </row>
    <row r="104" ht="13">
      <c r="A104" s="1" t="s">
        <v>584</v>
      </c>
      <c r="C104" s="22" t="s">
        <v>8262</v>
      </c>
      <c r="E104" s="23" t="s">
        <v>8263</v>
      </c>
      <c r="L104" s="24">
        <f>SUMIFS(L105:L112,A105:A112,"P")</f>
        <v>0</v>
      </c>
      <c r="M104" s="24">
        <f>SUMIFS(M105:M112,A105:A112,"P")</f>
        <v>0</v>
      </c>
      <c r="N104" s="25"/>
    </row>
    <row r="105">
      <c r="A105" s="1" t="s">
        <v>587</v>
      </c>
      <c r="B105" s="1">
        <v>24</v>
      </c>
      <c r="C105" s="26" t="s">
        <v>8264</v>
      </c>
      <c r="D105" t="s">
        <v>589</v>
      </c>
      <c r="E105" s="27" t="s">
        <v>8265</v>
      </c>
      <c r="F105" s="28" t="s">
        <v>603</v>
      </c>
      <c r="G105" s="29">
        <v>31.899999999999999</v>
      </c>
      <c r="H105" s="28">
        <v>0</v>
      </c>
      <c r="I105" s="30">
        <f>ROUND(G105*H105,P4)</f>
        <v>0</v>
      </c>
      <c r="L105" s="30">
        <v>0</v>
      </c>
      <c r="M105" s="24">
        <f>ROUND(G105*L105,P4)</f>
        <v>0</v>
      </c>
      <c r="N105" s="25" t="s">
        <v>7612</v>
      </c>
      <c r="O105" s="31">
        <f>M105*AA105</f>
        <v>0</v>
      </c>
      <c r="P105" s="1">
        <v>3</v>
      </c>
      <c r="AA105" s="1">
        <f>IF(P105=1,$O$3,IF(P105=2,$O$4,$O$5))</f>
        <v>0</v>
      </c>
    </row>
    <row r="106">
      <c r="A106" s="1" t="s">
        <v>592</v>
      </c>
      <c r="E106" s="27" t="s">
        <v>8266</v>
      </c>
    </row>
    <row r="107" ht="26">
      <c r="A107" s="1" t="s">
        <v>593</v>
      </c>
      <c r="E107" s="32" t="s">
        <v>9498</v>
      </c>
    </row>
    <row r="108">
      <c r="A108" s="1" t="s">
        <v>595</v>
      </c>
      <c r="E108" s="27" t="s">
        <v>589</v>
      </c>
    </row>
    <row r="109">
      <c r="A109" s="1" t="s">
        <v>587</v>
      </c>
      <c r="B109" s="1">
        <v>25</v>
      </c>
      <c r="C109" s="26" t="s">
        <v>8268</v>
      </c>
      <c r="D109" t="s">
        <v>589</v>
      </c>
      <c r="E109" s="27" t="s">
        <v>8269</v>
      </c>
      <c r="F109" s="28" t="s">
        <v>603</v>
      </c>
      <c r="G109" s="29">
        <v>33.494999999999997</v>
      </c>
      <c r="H109" s="28">
        <v>0.0079000000000000008</v>
      </c>
      <c r="I109" s="30">
        <f>ROUND(G109*H109,P4)</f>
        <v>0</v>
      </c>
      <c r="L109" s="30">
        <v>0</v>
      </c>
      <c r="M109" s="24">
        <f>ROUND(G109*L109,P4)</f>
        <v>0</v>
      </c>
      <c r="N109" s="25" t="s">
        <v>7612</v>
      </c>
      <c r="O109" s="31">
        <f>M109*AA109</f>
        <v>0</v>
      </c>
      <c r="P109" s="1">
        <v>3</v>
      </c>
      <c r="AA109" s="1">
        <f>IF(P109=1,$O$3,IF(P109=2,$O$4,$O$5))</f>
        <v>0</v>
      </c>
    </row>
    <row r="110">
      <c r="A110" s="1" t="s">
        <v>592</v>
      </c>
      <c r="E110" s="27" t="s">
        <v>8269</v>
      </c>
    </row>
    <row r="111" ht="26">
      <c r="A111" s="1" t="s">
        <v>593</v>
      </c>
      <c r="E111" s="32" t="s">
        <v>9499</v>
      </c>
    </row>
    <row r="112">
      <c r="A112" s="1" t="s">
        <v>595</v>
      </c>
      <c r="E112" s="27" t="s">
        <v>589</v>
      </c>
    </row>
    <row r="113" ht="13">
      <c r="A113" s="1" t="s">
        <v>584</v>
      </c>
      <c r="C113" s="22" t="s">
        <v>1187</v>
      </c>
      <c r="E113" s="23" t="s">
        <v>4155</v>
      </c>
      <c r="L113" s="24">
        <f>SUMIFS(L114:L117,A114:A117,"P")</f>
        <v>0</v>
      </c>
      <c r="M113" s="24">
        <f>SUMIFS(M114:M117,A114:A117,"P")</f>
        <v>0</v>
      </c>
      <c r="N113" s="25"/>
    </row>
    <row r="114">
      <c r="A114" s="1" t="s">
        <v>587</v>
      </c>
      <c r="B114" s="1">
        <v>26</v>
      </c>
      <c r="C114" s="26" t="s">
        <v>1486</v>
      </c>
      <c r="D114" t="s">
        <v>589</v>
      </c>
      <c r="E114" s="27" t="s">
        <v>8270</v>
      </c>
      <c r="F114" s="28" t="s">
        <v>1488</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8271</v>
      </c>
    </row>
    <row r="116" ht="13">
      <c r="A116" s="1" t="s">
        <v>593</v>
      </c>
      <c r="E116" s="32" t="s">
        <v>6301</v>
      </c>
    </row>
    <row r="117">
      <c r="A117" s="1" t="s">
        <v>595</v>
      </c>
      <c r="E117" s="27" t="s">
        <v>589</v>
      </c>
    </row>
    <row r="118" ht="13">
      <c r="A118" s="1" t="s">
        <v>584</v>
      </c>
      <c r="C118" s="22" t="s">
        <v>7733</v>
      </c>
      <c r="E118" s="23" t="s">
        <v>7734</v>
      </c>
      <c r="L118" s="24">
        <f>SUMIFS(L119:L126,A119:A126,"P")</f>
        <v>0</v>
      </c>
      <c r="M118" s="24">
        <f>SUMIFS(M119:M126,A119:A126,"P")</f>
        <v>0</v>
      </c>
      <c r="N118" s="25"/>
    </row>
    <row r="119">
      <c r="A119" s="1" t="s">
        <v>587</v>
      </c>
      <c r="B119" s="1">
        <v>27</v>
      </c>
      <c r="C119" s="26" t="s">
        <v>8272</v>
      </c>
      <c r="D119" t="s">
        <v>589</v>
      </c>
      <c r="E119" s="27" t="s">
        <v>8273</v>
      </c>
      <c r="F119" s="28" t="s">
        <v>610</v>
      </c>
      <c r="G119" s="29">
        <v>2</v>
      </c>
      <c r="H119" s="28">
        <v>0</v>
      </c>
      <c r="I119" s="30">
        <f>ROUND(G119*H119,P4)</f>
        <v>0</v>
      </c>
      <c r="L119" s="30">
        <v>0</v>
      </c>
      <c r="M119" s="24">
        <f>ROUND(G119*L119,P4)</f>
        <v>0</v>
      </c>
      <c r="N119" s="25" t="s">
        <v>589</v>
      </c>
      <c r="O119" s="31">
        <f>M119*AA119</f>
        <v>0</v>
      </c>
      <c r="P119" s="1">
        <v>3</v>
      </c>
      <c r="AA119" s="1">
        <f>IF(P119=1,$O$3,IF(P119=2,$O$4,$O$5))</f>
        <v>0</v>
      </c>
    </row>
    <row r="120" ht="25">
      <c r="A120" s="1" t="s">
        <v>592</v>
      </c>
      <c r="E120" s="27" t="s">
        <v>9500</v>
      </c>
    </row>
    <row r="121" ht="13">
      <c r="A121" s="1" t="s">
        <v>593</v>
      </c>
      <c r="E121" s="32" t="s">
        <v>5324</v>
      </c>
    </row>
    <row r="122">
      <c r="A122" s="1" t="s">
        <v>595</v>
      </c>
      <c r="E122" s="27" t="s">
        <v>589</v>
      </c>
    </row>
    <row r="123">
      <c r="A123" s="1" t="s">
        <v>587</v>
      </c>
      <c r="B123" s="1">
        <v>28</v>
      </c>
      <c r="C123" s="26" t="s">
        <v>8840</v>
      </c>
      <c r="D123" t="s">
        <v>589</v>
      </c>
      <c r="E123" s="27" t="s">
        <v>8841</v>
      </c>
      <c r="F123" s="28" t="s">
        <v>618</v>
      </c>
      <c r="G123" s="29">
        <v>2</v>
      </c>
      <c r="H123" s="28">
        <v>0.38428000000000001</v>
      </c>
      <c r="I123" s="30">
        <f>ROUND(G123*H123,P4)</f>
        <v>0</v>
      </c>
      <c r="L123" s="30">
        <v>0</v>
      </c>
      <c r="M123" s="24">
        <f>ROUND(G123*L123,P4)</f>
        <v>0</v>
      </c>
      <c r="N123" s="25" t="s">
        <v>589</v>
      </c>
      <c r="O123" s="31">
        <f>M123*AA123</f>
        <v>0</v>
      </c>
      <c r="P123" s="1">
        <v>3</v>
      </c>
      <c r="AA123" s="1">
        <f>IF(P123=1,$O$3,IF(P123=2,$O$4,$O$5))</f>
        <v>0</v>
      </c>
    </row>
    <row r="124" ht="25">
      <c r="A124" s="1" t="s">
        <v>592</v>
      </c>
      <c r="E124" s="27" t="s">
        <v>8842</v>
      </c>
    </row>
    <row r="125" ht="13">
      <c r="A125" s="1" t="s">
        <v>593</v>
      </c>
      <c r="E125" s="32" t="s">
        <v>5324</v>
      </c>
    </row>
    <row r="126">
      <c r="A126" s="1" t="s">
        <v>595</v>
      </c>
      <c r="E126" s="27" t="s">
        <v>589</v>
      </c>
    </row>
    <row r="127" ht="13">
      <c r="A127" s="1" t="s">
        <v>584</v>
      </c>
      <c r="C127" s="22" t="s">
        <v>3293</v>
      </c>
      <c r="E127" s="23" t="s">
        <v>7754</v>
      </c>
      <c r="L127" s="24">
        <f>SUMIFS(L128:L139,A128:A139,"P")</f>
        <v>0</v>
      </c>
      <c r="M127" s="24">
        <f>SUMIFS(M128:M139,A128:A139,"P")</f>
        <v>0</v>
      </c>
      <c r="N127" s="25"/>
    </row>
    <row r="128">
      <c r="A128" s="1" t="s">
        <v>587</v>
      </c>
      <c r="B128" s="1">
        <v>29</v>
      </c>
      <c r="C128" s="26" t="s">
        <v>8275</v>
      </c>
      <c r="D128" t="s">
        <v>589</v>
      </c>
      <c r="E128" s="27" t="s">
        <v>8276</v>
      </c>
      <c r="F128" s="28" t="s">
        <v>603</v>
      </c>
      <c r="G128" s="29">
        <v>5.7060000000000004</v>
      </c>
      <c r="H128" s="28">
        <v>0.1837</v>
      </c>
      <c r="I128" s="30">
        <f>ROUND(G128*H128,P4)</f>
        <v>0</v>
      </c>
      <c r="L128" s="30">
        <v>0</v>
      </c>
      <c r="M128" s="24">
        <f>ROUND(G128*L128,P4)</f>
        <v>0</v>
      </c>
      <c r="N128" s="25" t="s">
        <v>7612</v>
      </c>
      <c r="O128" s="31">
        <f>M128*AA128</f>
        <v>0</v>
      </c>
      <c r="P128" s="1">
        <v>3</v>
      </c>
      <c r="AA128" s="1">
        <f>IF(P128=1,$O$3,IF(P128=2,$O$4,$O$5))</f>
        <v>0</v>
      </c>
    </row>
    <row r="129" ht="25">
      <c r="A129" s="1" t="s">
        <v>592</v>
      </c>
      <c r="E129" s="27" t="s">
        <v>8277</v>
      </c>
    </row>
    <row r="130" ht="13">
      <c r="A130" s="1" t="s">
        <v>593</v>
      </c>
      <c r="E130" s="32" t="s">
        <v>9501</v>
      </c>
    </row>
    <row r="131">
      <c r="A131" s="1" t="s">
        <v>595</v>
      </c>
      <c r="E131" s="27" t="s">
        <v>589</v>
      </c>
    </row>
    <row r="132">
      <c r="A132" s="1" t="s">
        <v>587</v>
      </c>
      <c r="B132" s="1">
        <v>30</v>
      </c>
      <c r="C132" s="26" t="s">
        <v>8279</v>
      </c>
      <c r="D132" t="s">
        <v>589</v>
      </c>
      <c r="E132" s="27" t="s">
        <v>8280</v>
      </c>
      <c r="F132" s="28" t="s">
        <v>603</v>
      </c>
      <c r="G132" s="29">
        <v>5.7060000000000004</v>
      </c>
      <c r="H132" s="28">
        <v>0.30357000000000001</v>
      </c>
      <c r="I132" s="30">
        <f>ROUND(G132*H132,P4)</f>
        <v>0</v>
      </c>
      <c r="L132" s="30">
        <v>0</v>
      </c>
      <c r="M132" s="24">
        <f>ROUND(G132*L132,P4)</f>
        <v>0</v>
      </c>
      <c r="N132" s="25" t="s">
        <v>7612</v>
      </c>
      <c r="O132" s="31">
        <f>M132*AA132</f>
        <v>0</v>
      </c>
      <c r="P132" s="1">
        <v>3</v>
      </c>
      <c r="AA132" s="1">
        <f>IF(P132=1,$O$3,IF(P132=2,$O$4,$O$5))</f>
        <v>0</v>
      </c>
    </row>
    <row r="133" ht="25">
      <c r="A133" s="1" t="s">
        <v>592</v>
      </c>
      <c r="E133" s="27" t="s">
        <v>8281</v>
      </c>
    </row>
    <row r="134" ht="13">
      <c r="A134" s="1" t="s">
        <v>593</v>
      </c>
      <c r="E134" s="32" t="s">
        <v>9502</v>
      </c>
    </row>
    <row r="135">
      <c r="A135" s="1" t="s">
        <v>595</v>
      </c>
      <c r="E135" s="27" t="s">
        <v>589</v>
      </c>
    </row>
    <row r="136">
      <c r="A136" s="1" t="s">
        <v>587</v>
      </c>
      <c r="B136" s="1">
        <v>31</v>
      </c>
      <c r="C136" s="26" t="s">
        <v>8142</v>
      </c>
      <c r="D136" t="s">
        <v>589</v>
      </c>
      <c r="E136" s="27" t="s">
        <v>8143</v>
      </c>
      <c r="F136" s="28" t="s">
        <v>618</v>
      </c>
      <c r="G136" s="29">
        <v>19.02</v>
      </c>
      <c r="H136" s="28">
        <v>0.19663</v>
      </c>
      <c r="I136" s="30">
        <f>ROUND(G136*H136,P4)</f>
        <v>0</v>
      </c>
      <c r="L136" s="30">
        <v>0</v>
      </c>
      <c r="M136" s="24">
        <f>ROUND(G136*L136,P4)</f>
        <v>0</v>
      </c>
      <c r="N136" s="25" t="s">
        <v>7612</v>
      </c>
      <c r="O136" s="31">
        <f>M136*AA136</f>
        <v>0</v>
      </c>
      <c r="P136" s="1">
        <v>3</v>
      </c>
      <c r="AA136" s="1">
        <f>IF(P136=1,$O$3,IF(P136=2,$O$4,$O$5))</f>
        <v>0</v>
      </c>
    </row>
    <row r="137" ht="25">
      <c r="A137" s="1" t="s">
        <v>592</v>
      </c>
      <c r="E137" s="27" t="s">
        <v>8144</v>
      </c>
    </row>
    <row r="138" ht="13">
      <c r="A138" s="1" t="s">
        <v>593</v>
      </c>
      <c r="E138" s="32" t="s">
        <v>9503</v>
      </c>
    </row>
    <row r="139">
      <c r="A139" s="1" t="s">
        <v>595</v>
      </c>
      <c r="E139" s="27" t="s">
        <v>589</v>
      </c>
    </row>
    <row r="140" ht="13">
      <c r="A140" s="1" t="s">
        <v>584</v>
      </c>
      <c r="C140" s="22" t="s">
        <v>2059</v>
      </c>
      <c r="E140" s="23" t="s">
        <v>4071</v>
      </c>
      <c r="L140" s="24">
        <f>SUMIFS(L141:L144,A141:A144,"P")</f>
        <v>0</v>
      </c>
      <c r="M140" s="24">
        <f>SUMIFS(M141:M144,A141:A144,"P")</f>
        <v>0</v>
      </c>
      <c r="N140" s="25"/>
    </row>
    <row r="141">
      <c r="A141" s="1" t="s">
        <v>587</v>
      </c>
      <c r="B141" s="1">
        <v>32</v>
      </c>
      <c r="C141" s="26" t="s">
        <v>8292</v>
      </c>
      <c r="D141" t="s">
        <v>589</v>
      </c>
      <c r="E141" s="27" t="s">
        <v>8293</v>
      </c>
      <c r="F141" s="28" t="s">
        <v>610</v>
      </c>
      <c r="G141" s="29">
        <v>2</v>
      </c>
      <c r="H141" s="28">
        <v>0.00011</v>
      </c>
      <c r="I141" s="30">
        <f>ROUND(G141*H141,P4)</f>
        <v>0</v>
      </c>
      <c r="L141" s="30">
        <v>0</v>
      </c>
      <c r="M141" s="24">
        <f>ROUND(G141*L141,P4)</f>
        <v>0</v>
      </c>
      <c r="N141" s="25" t="s">
        <v>589</v>
      </c>
      <c r="O141" s="31">
        <f>M141*AA141</f>
        <v>0</v>
      </c>
      <c r="P141" s="1">
        <v>3</v>
      </c>
      <c r="AA141" s="1">
        <f>IF(P141=1,$O$3,IF(P141=2,$O$4,$O$5))</f>
        <v>0</v>
      </c>
    </row>
    <row r="142">
      <c r="A142" s="1" t="s">
        <v>592</v>
      </c>
      <c r="E142" s="27" t="s">
        <v>8293</v>
      </c>
    </row>
    <row r="143" ht="13">
      <c r="A143" s="1" t="s">
        <v>593</v>
      </c>
      <c r="E143" s="32" t="s">
        <v>5324</v>
      </c>
    </row>
    <row r="144">
      <c r="A144" s="1" t="s">
        <v>595</v>
      </c>
      <c r="E144" s="27" t="s">
        <v>589</v>
      </c>
    </row>
    <row r="145" ht="13">
      <c r="A145" s="1" t="s">
        <v>584</v>
      </c>
      <c r="C145" s="22" t="s">
        <v>675</v>
      </c>
      <c r="E145" s="23" t="s">
        <v>676</v>
      </c>
      <c r="L145" s="24">
        <f>SUMIFS(L146:L149,A146:A149,"P")</f>
        <v>0</v>
      </c>
      <c r="M145" s="24">
        <f>SUMIFS(M146:M149,A146:A149,"P")</f>
        <v>0</v>
      </c>
      <c r="N145" s="25"/>
    </row>
    <row r="146" ht="37.5">
      <c r="A146" s="1" t="s">
        <v>587</v>
      </c>
      <c r="B146" s="1">
        <v>33</v>
      </c>
      <c r="C146" s="26" t="s">
        <v>2697</v>
      </c>
      <c r="D146" t="s">
        <v>2698</v>
      </c>
      <c r="E146" s="27" t="s">
        <v>2699</v>
      </c>
      <c r="F146" s="28" t="s">
        <v>680</v>
      </c>
      <c r="G146" s="29">
        <v>234.06</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681</v>
      </c>
    </row>
    <row r="148" ht="13">
      <c r="A148" s="1" t="s">
        <v>593</v>
      </c>
      <c r="E148" s="32" t="s">
        <v>9504</v>
      </c>
    </row>
    <row r="149" ht="150">
      <c r="A149" s="1" t="s">
        <v>595</v>
      </c>
      <c r="E149" s="27" t="s">
        <v>683</v>
      </c>
    </row>
    <row r="150" ht="13">
      <c r="A150" s="1" t="s">
        <v>584</v>
      </c>
      <c r="C150" s="22" t="s">
        <v>3737</v>
      </c>
      <c r="E150" s="23" t="s">
        <v>3950</v>
      </c>
      <c r="L150" s="24">
        <f>SUMIFS(L151:L154,A151:A154,"P")</f>
        <v>0</v>
      </c>
      <c r="M150" s="24">
        <f>SUMIFS(M151:M154,A151:A154,"P")</f>
        <v>0</v>
      </c>
      <c r="N150" s="25"/>
    </row>
    <row r="151">
      <c r="A151" s="1" t="s">
        <v>587</v>
      </c>
      <c r="B151" s="1">
        <v>34</v>
      </c>
      <c r="C151" s="26" t="s">
        <v>8296</v>
      </c>
      <c r="D151" t="s">
        <v>589</v>
      </c>
      <c r="E151" s="27" t="s">
        <v>8297</v>
      </c>
      <c r="F151" s="28" t="s">
        <v>610</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592</v>
      </c>
      <c r="E152" s="27" t="s">
        <v>8298</v>
      </c>
    </row>
    <row r="153" ht="13">
      <c r="A153" s="1" t="s">
        <v>593</v>
      </c>
      <c r="E153" s="32" t="s">
        <v>5324</v>
      </c>
    </row>
    <row r="154">
      <c r="A154" s="1" t="s">
        <v>595</v>
      </c>
      <c r="E154" s="27" t="s">
        <v>589</v>
      </c>
    </row>
    <row r="155" ht="13">
      <c r="A155" s="1" t="s">
        <v>7098</v>
      </c>
      <c r="C155" s="22" t="s">
        <v>9505</v>
      </c>
      <c r="E155" s="23" t="s">
        <v>8300</v>
      </c>
      <c r="L155" s="24">
        <f>L156+L161+L218+L223</f>
        <v>0</v>
      </c>
      <c r="M155" s="24">
        <f>M156+M161+M218+M223</f>
        <v>0</v>
      </c>
      <c r="N155" s="25"/>
    </row>
    <row r="156" ht="13">
      <c r="A156" s="1" t="s">
        <v>584</v>
      </c>
      <c r="C156" s="22" t="s">
        <v>8301</v>
      </c>
      <c r="E156" s="23" t="s">
        <v>8302</v>
      </c>
      <c r="L156" s="24">
        <f>SUMIFS(L157:L160,A157:A160,"P")</f>
        <v>0</v>
      </c>
      <c r="M156" s="24">
        <f>SUMIFS(M157:M160,A157:A160,"P")</f>
        <v>0</v>
      </c>
      <c r="N156" s="25"/>
    </row>
    <row r="157" ht="25">
      <c r="A157" s="1" t="s">
        <v>587</v>
      </c>
      <c r="B157" s="1">
        <v>1</v>
      </c>
      <c r="C157" s="26" t="s">
        <v>1486</v>
      </c>
      <c r="D157" t="s">
        <v>589</v>
      </c>
      <c r="E157" s="27" t="s">
        <v>9506</v>
      </c>
      <c r="F157" s="28" t="s">
        <v>4161</v>
      </c>
      <c r="G157" s="29">
        <v>2</v>
      </c>
      <c r="H157" s="28">
        <v>0</v>
      </c>
      <c r="I157" s="30">
        <f>ROUND(G157*H157,P4)</f>
        <v>0</v>
      </c>
      <c r="L157" s="30">
        <v>0</v>
      </c>
      <c r="M157" s="24">
        <f>ROUND(G157*L157,P4)</f>
        <v>0</v>
      </c>
      <c r="N157" s="25" t="s">
        <v>589</v>
      </c>
      <c r="O157" s="31">
        <f>M157*AA157</f>
        <v>0</v>
      </c>
      <c r="P157" s="1">
        <v>3</v>
      </c>
      <c r="AA157" s="1">
        <f>IF(P157=1,$O$3,IF(P157=2,$O$4,$O$5))</f>
        <v>0</v>
      </c>
    </row>
    <row r="158" ht="25">
      <c r="A158" s="1" t="s">
        <v>592</v>
      </c>
      <c r="E158" s="27" t="s">
        <v>9506</v>
      </c>
    </row>
    <row r="159">
      <c r="A159" s="1" t="s">
        <v>593</v>
      </c>
    </row>
    <row r="160">
      <c r="A160" s="1" t="s">
        <v>595</v>
      </c>
      <c r="E160" s="27" t="s">
        <v>589</v>
      </c>
    </row>
    <row r="161" ht="13">
      <c r="A161" s="1" t="s">
        <v>584</v>
      </c>
      <c r="C161" s="22" t="s">
        <v>8304</v>
      </c>
      <c r="E161" s="23" t="s">
        <v>8305</v>
      </c>
      <c r="L161" s="24">
        <f>SUMIFS(L162:L217,A162:A217,"P")</f>
        <v>0</v>
      </c>
      <c r="M161" s="24">
        <f>SUMIFS(M162:M217,A162:A217,"P")</f>
        <v>0</v>
      </c>
      <c r="N161" s="25"/>
    </row>
    <row r="162">
      <c r="A162" s="1" t="s">
        <v>587</v>
      </c>
      <c r="B162" s="1">
        <v>2</v>
      </c>
      <c r="C162" s="26" t="s">
        <v>8306</v>
      </c>
      <c r="D162" t="s">
        <v>589</v>
      </c>
      <c r="E162" s="27" t="s">
        <v>8307</v>
      </c>
      <c r="F162" s="28" t="s">
        <v>1488</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8307</v>
      </c>
    </row>
    <row r="164">
      <c r="A164" s="1" t="s">
        <v>593</v>
      </c>
    </row>
    <row r="165">
      <c r="A165" s="1" t="s">
        <v>595</v>
      </c>
      <c r="E165" s="27" t="s">
        <v>589</v>
      </c>
    </row>
    <row r="166">
      <c r="A166" s="1" t="s">
        <v>587</v>
      </c>
      <c r="B166" s="1">
        <v>3</v>
      </c>
      <c r="C166" s="26" t="s">
        <v>8308</v>
      </c>
      <c r="D166" t="s">
        <v>589</v>
      </c>
      <c r="E166" s="27" t="s">
        <v>8309</v>
      </c>
      <c r="F166" s="28" t="s">
        <v>1488</v>
      </c>
      <c r="G166" s="29">
        <v>2</v>
      </c>
      <c r="H166" s="28">
        <v>0</v>
      </c>
      <c r="I166" s="30">
        <f>ROUND(G166*H166,P4)</f>
        <v>0</v>
      </c>
      <c r="L166" s="30">
        <v>0</v>
      </c>
      <c r="M166" s="24">
        <f>ROUND(G166*L166,P4)</f>
        <v>0</v>
      </c>
      <c r="N166" s="25" t="s">
        <v>589</v>
      </c>
      <c r="O166" s="31">
        <f>M166*AA166</f>
        <v>0</v>
      </c>
      <c r="P166" s="1">
        <v>3</v>
      </c>
      <c r="AA166" s="1">
        <f>IF(P166=1,$O$3,IF(P166=2,$O$4,$O$5))</f>
        <v>0</v>
      </c>
    </row>
    <row r="167">
      <c r="A167" s="1" t="s">
        <v>592</v>
      </c>
      <c r="E167" s="27" t="s">
        <v>8309</v>
      </c>
    </row>
    <row r="168">
      <c r="A168" s="1" t="s">
        <v>593</v>
      </c>
    </row>
    <row r="169">
      <c r="A169" s="1" t="s">
        <v>595</v>
      </c>
      <c r="E169" s="27" t="s">
        <v>589</v>
      </c>
    </row>
    <row r="170">
      <c r="A170" s="1" t="s">
        <v>587</v>
      </c>
      <c r="B170" s="1">
        <v>4</v>
      </c>
      <c r="C170" s="26" t="s">
        <v>8310</v>
      </c>
      <c r="D170" t="s">
        <v>589</v>
      </c>
      <c r="E170" s="27" t="s">
        <v>8311</v>
      </c>
      <c r="F170" s="28" t="s">
        <v>8312</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8311</v>
      </c>
    </row>
    <row r="172">
      <c r="A172" s="1" t="s">
        <v>593</v>
      </c>
    </row>
    <row r="173">
      <c r="A173" s="1" t="s">
        <v>595</v>
      </c>
      <c r="E173" s="27" t="s">
        <v>589</v>
      </c>
    </row>
    <row r="174">
      <c r="A174" s="1" t="s">
        <v>587</v>
      </c>
      <c r="B174" s="1">
        <v>5</v>
      </c>
      <c r="C174" s="26" t="s">
        <v>8313</v>
      </c>
      <c r="D174" t="s">
        <v>589</v>
      </c>
      <c r="E174" s="27" t="s">
        <v>8314</v>
      </c>
      <c r="F174" s="28" t="s">
        <v>8312</v>
      </c>
      <c r="G174" s="29">
        <v>20</v>
      </c>
      <c r="H174" s="28">
        <v>0</v>
      </c>
      <c r="I174" s="30">
        <f>ROUND(G174*H174,P4)</f>
        <v>0</v>
      </c>
      <c r="L174" s="30">
        <v>0</v>
      </c>
      <c r="M174" s="24">
        <f>ROUND(G174*L174,P4)</f>
        <v>0</v>
      </c>
      <c r="N174" s="25" t="s">
        <v>589</v>
      </c>
      <c r="O174" s="31">
        <f>M174*AA174</f>
        <v>0</v>
      </c>
      <c r="P174" s="1">
        <v>3</v>
      </c>
      <c r="AA174" s="1">
        <f>IF(P174=1,$O$3,IF(P174=2,$O$4,$O$5))</f>
        <v>0</v>
      </c>
    </row>
    <row r="175">
      <c r="A175" s="1" t="s">
        <v>592</v>
      </c>
      <c r="E175" s="27" t="s">
        <v>8314</v>
      </c>
    </row>
    <row r="176">
      <c r="A176" s="1" t="s">
        <v>593</v>
      </c>
    </row>
    <row r="177">
      <c r="A177" s="1" t="s">
        <v>595</v>
      </c>
      <c r="E177" s="27" t="s">
        <v>589</v>
      </c>
    </row>
    <row r="178">
      <c r="A178" s="1" t="s">
        <v>587</v>
      </c>
      <c r="B178" s="1">
        <v>6</v>
      </c>
      <c r="C178" s="26" t="s">
        <v>8315</v>
      </c>
      <c r="D178" t="s">
        <v>589</v>
      </c>
      <c r="E178" s="27" t="s">
        <v>8316</v>
      </c>
      <c r="F178" s="28" t="s">
        <v>4161</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8316</v>
      </c>
    </row>
    <row r="180">
      <c r="A180" s="1" t="s">
        <v>593</v>
      </c>
    </row>
    <row r="181">
      <c r="A181" s="1" t="s">
        <v>595</v>
      </c>
      <c r="E181" s="27" t="s">
        <v>589</v>
      </c>
    </row>
    <row r="182">
      <c r="A182" s="1" t="s">
        <v>587</v>
      </c>
      <c r="B182" s="1">
        <v>7</v>
      </c>
      <c r="C182" s="26" t="s">
        <v>8317</v>
      </c>
      <c r="D182" t="s">
        <v>589</v>
      </c>
      <c r="E182" s="27" t="s">
        <v>8318</v>
      </c>
      <c r="F182" s="28" t="s">
        <v>3079</v>
      </c>
      <c r="G182" s="29">
        <v>40</v>
      </c>
      <c r="H182" s="28">
        <v>0</v>
      </c>
      <c r="I182" s="30">
        <f>ROUND(G182*H182,P4)</f>
        <v>0</v>
      </c>
      <c r="L182" s="30">
        <v>0</v>
      </c>
      <c r="M182" s="24">
        <f>ROUND(G182*L182,P4)</f>
        <v>0</v>
      </c>
      <c r="N182" s="25" t="s">
        <v>589</v>
      </c>
      <c r="O182" s="31">
        <f>M182*AA182</f>
        <v>0</v>
      </c>
      <c r="P182" s="1">
        <v>3</v>
      </c>
      <c r="AA182" s="1">
        <f>IF(P182=1,$O$3,IF(P182=2,$O$4,$O$5))</f>
        <v>0</v>
      </c>
    </row>
    <row r="183">
      <c r="A183" s="1" t="s">
        <v>592</v>
      </c>
      <c r="E183" s="27" t="s">
        <v>8318</v>
      </c>
    </row>
    <row r="184">
      <c r="A184" s="1" t="s">
        <v>593</v>
      </c>
    </row>
    <row r="185">
      <c r="A185" s="1" t="s">
        <v>595</v>
      </c>
      <c r="E185" s="27" t="s">
        <v>589</v>
      </c>
    </row>
    <row r="186" ht="25">
      <c r="A186" s="1" t="s">
        <v>587</v>
      </c>
      <c r="B186" s="1">
        <v>8</v>
      </c>
      <c r="C186" s="26" t="s">
        <v>8319</v>
      </c>
      <c r="D186" t="s">
        <v>589</v>
      </c>
      <c r="E186" s="27" t="s">
        <v>9507</v>
      </c>
      <c r="F186" s="28" t="s">
        <v>1488</v>
      </c>
      <c r="G186" s="29">
        <v>2</v>
      </c>
      <c r="H186" s="28">
        <v>0</v>
      </c>
      <c r="I186" s="30">
        <f>ROUND(G186*H186,P4)</f>
        <v>0</v>
      </c>
      <c r="L186" s="30">
        <v>0</v>
      </c>
      <c r="M186" s="24">
        <f>ROUND(G186*L186,P4)</f>
        <v>0</v>
      </c>
      <c r="N186" s="25" t="s">
        <v>589</v>
      </c>
      <c r="O186" s="31">
        <f>M186*AA186</f>
        <v>0</v>
      </c>
      <c r="P186" s="1">
        <v>3</v>
      </c>
      <c r="AA186" s="1">
        <f>IF(P186=1,$O$3,IF(P186=2,$O$4,$O$5))</f>
        <v>0</v>
      </c>
    </row>
    <row r="187" ht="37.5">
      <c r="A187" s="1" t="s">
        <v>592</v>
      </c>
      <c r="E187" s="27" t="s">
        <v>9508</v>
      </c>
    </row>
    <row r="188">
      <c r="A188" s="1" t="s">
        <v>593</v>
      </c>
    </row>
    <row r="189">
      <c r="A189" s="1" t="s">
        <v>595</v>
      </c>
      <c r="E189" s="27" t="s">
        <v>589</v>
      </c>
    </row>
    <row r="190">
      <c r="A190" s="1" t="s">
        <v>587</v>
      </c>
      <c r="B190" s="1">
        <v>9</v>
      </c>
      <c r="C190" s="26" t="s">
        <v>8322</v>
      </c>
      <c r="D190" t="s">
        <v>589</v>
      </c>
      <c r="E190" s="27" t="s">
        <v>8323</v>
      </c>
      <c r="F190" s="28" t="s">
        <v>4161</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8323</v>
      </c>
    </row>
    <row r="192">
      <c r="A192" s="1" t="s">
        <v>593</v>
      </c>
    </row>
    <row r="193">
      <c r="A193" s="1" t="s">
        <v>595</v>
      </c>
      <c r="E193" s="27" t="s">
        <v>589</v>
      </c>
    </row>
    <row r="194">
      <c r="A194" s="1" t="s">
        <v>587</v>
      </c>
      <c r="B194" s="1">
        <v>10</v>
      </c>
      <c r="C194" s="26" t="s">
        <v>8324</v>
      </c>
      <c r="D194" t="s">
        <v>589</v>
      </c>
      <c r="E194" s="27" t="s">
        <v>8325</v>
      </c>
      <c r="F194" s="28" t="s">
        <v>4161</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8325</v>
      </c>
    </row>
    <row r="196">
      <c r="A196" s="1" t="s">
        <v>593</v>
      </c>
    </row>
    <row r="197">
      <c r="A197" s="1" t="s">
        <v>595</v>
      </c>
      <c r="E197" s="27" t="s">
        <v>589</v>
      </c>
    </row>
    <row r="198">
      <c r="A198" s="1" t="s">
        <v>587</v>
      </c>
      <c r="B198" s="1">
        <v>11</v>
      </c>
      <c r="C198" s="26" t="s">
        <v>8327</v>
      </c>
      <c r="D198" t="s">
        <v>589</v>
      </c>
      <c r="E198" s="27" t="s">
        <v>8328</v>
      </c>
      <c r="F198" s="28" t="s">
        <v>8312</v>
      </c>
      <c r="G198" s="29">
        <v>15</v>
      </c>
      <c r="H198" s="28">
        <v>0</v>
      </c>
      <c r="I198" s="30">
        <f>ROUND(G198*H198,P4)</f>
        <v>0</v>
      </c>
      <c r="L198" s="30">
        <v>0</v>
      </c>
      <c r="M198" s="24">
        <f>ROUND(G198*L198,P4)</f>
        <v>0</v>
      </c>
      <c r="N198" s="25" t="s">
        <v>589</v>
      </c>
      <c r="O198" s="31">
        <f>M198*AA198</f>
        <v>0</v>
      </c>
      <c r="P198" s="1">
        <v>3</v>
      </c>
      <c r="AA198" s="1">
        <f>IF(P198=1,$O$3,IF(P198=2,$O$4,$O$5))</f>
        <v>0</v>
      </c>
    </row>
    <row r="199">
      <c r="A199" s="1" t="s">
        <v>592</v>
      </c>
      <c r="E199" s="27" t="s">
        <v>8328</v>
      </c>
    </row>
    <row r="200">
      <c r="A200" s="1" t="s">
        <v>593</v>
      </c>
    </row>
    <row r="201">
      <c r="A201" s="1" t="s">
        <v>595</v>
      </c>
      <c r="E201" s="27" t="s">
        <v>589</v>
      </c>
    </row>
    <row r="202">
      <c r="A202" s="1" t="s">
        <v>587</v>
      </c>
      <c r="B202" s="1">
        <v>12</v>
      </c>
      <c r="C202" s="26" t="s">
        <v>8329</v>
      </c>
      <c r="D202" t="s">
        <v>589</v>
      </c>
      <c r="E202" s="27" t="s">
        <v>8330</v>
      </c>
      <c r="F202" s="28" t="s">
        <v>8312</v>
      </c>
      <c r="G202" s="29">
        <v>30</v>
      </c>
      <c r="H202" s="28">
        <v>0</v>
      </c>
      <c r="I202" s="30">
        <f>ROUND(G202*H202,P4)</f>
        <v>0</v>
      </c>
      <c r="L202" s="30">
        <v>0</v>
      </c>
      <c r="M202" s="24">
        <f>ROUND(G202*L202,P4)</f>
        <v>0</v>
      </c>
      <c r="N202" s="25" t="s">
        <v>589</v>
      </c>
      <c r="O202" s="31">
        <f>M202*AA202</f>
        <v>0</v>
      </c>
      <c r="P202" s="1">
        <v>3</v>
      </c>
      <c r="AA202" s="1">
        <f>IF(P202=1,$O$3,IF(P202=2,$O$4,$O$5))</f>
        <v>0</v>
      </c>
    </row>
    <row r="203">
      <c r="A203" s="1" t="s">
        <v>592</v>
      </c>
      <c r="E203" s="27" t="s">
        <v>8330</v>
      </c>
    </row>
    <row r="204">
      <c r="A204" s="1" t="s">
        <v>593</v>
      </c>
    </row>
    <row r="205">
      <c r="A205" s="1" t="s">
        <v>595</v>
      </c>
      <c r="E205" s="27" t="s">
        <v>589</v>
      </c>
    </row>
    <row r="206">
      <c r="A206" s="1" t="s">
        <v>587</v>
      </c>
      <c r="B206" s="1">
        <v>13</v>
      </c>
      <c r="C206" s="26" t="s">
        <v>8331</v>
      </c>
      <c r="D206" t="s">
        <v>589</v>
      </c>
      <c r="E206" s="27" t="s">
        <v>8332</v>
      </c>
      <c r="F206" s="28" t="s">
        <v>1488</v>
      </c>
      <c r="G206" s="29">
        <v>2</v>
      </c>
      <c r="H206" s="28">
        <v>0</v>
      </c>
      <c r="I206" s="30">
        <f>ROUND(G206*H206,P4)</f>
        <v>0</v>
      </c>
      <c r="L206" s="30">
        <v>0</v>
      </c>
      <c r="M206" s="24">
        <f>ROUND(G206*L206,P4)</f>
        <v>0</v>
      </c>
      <c r="N206" s="25" t="s">
        <v>589</v>
      </c>
      <c r="O206" s="31">
        <f>M206*AA206</f>
        <v>0</v>
      </c>
      <c r="P206" s="1">
        <v>3</v>
      </c>
      <c r="AA206" s="1">
        <f>IF(P206=1,$O$3,IF(P206=2,$O$4,$O$5))</f>
        <v>0</v>
      </c>
    </row>
    <row r="207">
      <c r="A207" s="1" t="s">
        <v>592</v>
      </c>
      <c r="E207" s="27" t="s">
        <v>8332</v>
      </c>
    </row>
    <row r="208">
      <c r="A208" s="1" t="s">
        <v>593</v>
      </c>
    </row>
    <row r="209">
      <c r="A209" s="1" t="s">
        <v>595</v>
      </c>
      <c r="E209" s="27" t="s">
        <v>589</v>
      </c>
    </row>
    <row r="210">
      <c r="A210" s="1" t="s">
        <v>587</v>
      </c>
      <c r="B210" s="1">
        <v>14</v>
      </c>
      <c r="C210" s="26" t="s">
        <v>8333</v>
      </c>
      <c r="D210" t="s">
        <v>589</v>
      </c>
      <c r="E210" s="27" t="s">
        <v>8334</v>
      </c>
      <c r="F210" s="28" t="s">
        <v>4161</v>
      </c>
      <c r="G210" s="29">
        <v>2</v>
      </c>
      <c r="H210" s="28">
        <v>0</v>
      </c>
      <c r="I210" s="30">
        <f>ROUND(G210*H210,P4)</f>
        <v>0</v>
      </c>
      <c r="L210" s="30">
        <v>0</v>
      </c>
      <c r="M210" s="24">
        <f>ROUND(G210*L210,P4)</f>
        <v>0</v>
      </c>
      <c r="N210" s="25" t="s">
        <v>589</v>
      </c>
      <c r="O210" s="31">
        <f>M210*AA210</f>
        <v>0</v>
      </c>
      <c r="P210" s="1">
        <v>3</v>
      </c>
      <c r="AA210" s="1">
        <f>IF(P210=1,$O$3,IF(P210=2,$O$4,$O$5))</f>
        <v>0</v>
      </c>
    </row>
    <row r="211">
      <c r="A211" s="1" t="s">
        <v>592</v>
      </c>
      <c r="E211" s="27" t="s">
        <v>8334</v>
      </c>
    </row>
    <row r="212">
      <c r="A212" s="1" t="s">
        <v>593</v>
      </c>
    </row>
    <row r="213">
      <c r="A213" s="1" t="s">
        <v>595</v>
      </c>
      <c r="E213" s="27" t="s">
        <v>589</v>
      </c>
    </row>
    <row r="214">
      <c r="A214" s="1" t="s">
        <v>587</v>
      </c>
      <c r="B214" s="1">
        <v>15</v>
      </c>
      <c r="C214" s="26" t="s">
        <v>8335</v>
      </c>
      <c r="D214" t="s">
        <v>589</v>
      </c>
      <c r="E214" s="27" t="s">
        <v>8336</v>
      </c>
      <c r="F214" s="28" t="s">
        <v>3079</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8336</v>
      </c>
    </row>
    <row r="216">
      <c r="A216" s="1" t="s">
        <v>593</v>
      </c>
    </row>
    <row r="217">
      <c r="A217" s="1" t="s">
        <v>595</v>
      </c>
      <c r="E217" s="27" t="s">
        <v>589</v>
      </c>
    </row>
    <row r="218" ht="13">
      <c r="A218" s="1" t="s">
        <v>584</v>
      </c>
      <c r="C218" s="22" t="s">
        <v>8337</v>
      </c>
      <c r="E218" s="23" t="s">
        <v>8338</v>
      </c>
      <c r="L218" s="24">
        <f>SUMIFS(L219:L222,A219:A222,"P")</f>
        <v>0</v>
      </c>
      <c r="M218" s="24">
        <f>SUMIFS(M219:M222,A219:A222,"P")</f>
        <v>0</v>
      </c>
      <c r="N218" s="25"/>
    </row>
    <row r="219">
      <c r="A219" s="1" t="s">
        <v>587</v>
      </c>
      <c r="B219" s="1">
        <v>16</v>
      </c>
      <c r="C219" s="26" t="s">
        <v>8339</v>
      </c>
      <c r="D219" t="s">
        <v>589</v>
      </c>
      <c r="E219" s="27" t="s">
        <v>9509</v>
      </c>
      <c r="F219" s="28" t="s">
        <v>4161</v>
      </c>
      <c r="G219" s="29">
        <v>2</v>
      </c>
      <c r="H219" s="28">
        <v>0</v>
      </c>
      <c r="I219" s="30">
        <f>ROUND(G219*H219,P4)</f>
        <v>0</v>
      </c>
      <c r="L219" s="30">
        <v>0</v>
      </c>
      <c r="M219" s="24">
        <f>ROUND(G219*L219,P4)</f>
        <v>0</v>
      </c>
      <c r="N219" s="25" t="s">
        <v>589</v>
      </c>
      <c r="O219" s="31">
        <f>M219*AA219</f>
        <v>0</v>
      </c>
      <c r="P219" s="1">
        <v>3</v>
      </c>
      <c r="AA219" s="1">
        <f>IF(P219=1,$O$3,IF(P219=2,$O$4,$O$5))</f>
        <v>0</v>
      </c>
    </row>
    <row r="220">
      <c r="A220" s="1" t="s">
        <v>592</v>
      </c>
      <c r="E220" s="27" t="s">
        <v>9509</v>
      </c>
    </row>
    <row r="221">
      <c r="A221" s="1" t="s">
        <v>593</v>
      </c>
    </row>
    <row r="222">
      <c r="A222" s="1" t="s">
        <v>595</v>
      </c>
      <c r="E222" s="27" t="s">
        <v>589</v>
      </c>
    </row>
    <row r="223" ht="13">
      <c r="A223" s="1" t="s">
        <v>584</v>
      </c>
      <c r="C223" s="22" t="s">
        <v>3737</v>
      </c>
      <c r="E223" s="23" t="s">
        <v>3950</v>
      </c>
      <c r="L223" s="24">
        <f>SUMIFS(L224:L247,A224:A247,"P")</f>
        <v>0</v>
      </c>
      <c r="M223" s="24">
        <f>SUMIFS(M224:M247,A224:A247,"P")</f>
        <v>0</v>
      </c>
      <c r="N223" s="25"/>
    </row>
    <row r="224">
      <c r="A224" s="1" t="s">
        <v>587</v>
      </c>
      <c r="B224" s="1">
        <v>17</v>
      </c>
      <c r="C224" s="26" t="s">
        <v>8344</v>
      </c>
      <c r="D224" t="s">
        <v>589</v>
      </c>
      <c r="E224" s="27" t="s">
        <v>8345</v>
      </c>
      <c r="F224" s="28" t="s">
        <v>1488</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8345</v>
      </c>
    </row>
    <row r="226">
      <c r="A226" s="1" t="s">
        <v>593</v>
      </c>
    </row>
    <row r="227">
      <c r="A227" s="1" t="s">
        <v>595</v>
      </c>
      <c r="E227" s="27" t="s">
        <v>589</v>
      </c>
    </row>
    <row r="228">
      <c r="A228" s="1" t="s">
        <v>587</v>
      </c>
      <c r="B228" s="1">
        <v>19</v>
      </c>
      <c r="C228" s="26" t="s">
        <v>8346</v>
      </c>
      <c r="D228" t="s">
        <v>589</v>
      </c>
      <c r="E228" s="27" t="s">
        <v>7803</v>
      </c>
      <c r="F228" s="28" t="s">
        <v>1488</v>
      </c>
      <c r="G228" s="29">
        <v>1</v>
      </c>
      <c r="H228" s="28">
        <v>0</v>
      </c>
      <c r="I228" s="30">
        <f>ROUND(G228*H228,P4)</f>
        <v>0</v>
      </c>
      <c r="L228" s="30">
        <v>0</v>
      </c>
      <c r="M228" s="24">
        <f>ROUND(G228*L228,P4)</f>
        <v>0</v>
      </c>
      <c r="N228" s="25" t="s">
        <v>589</v>
      </c>
      <c r="O228" s="31">
        <f>M228*AA228</f>
        <v>0</v>
      </c>
      <c r="P228" s="1">
        <v>3</v>
      </c>
      <c r="AA228" s="1">
        <f>IF(P228=1,$O$3,IF(P228=2,$O$4,$O$5))</f>
        <v>0</v>
      </c>
    </row>
    <row r="229">
      <c r="A229" s="1" t="s">
        <v>592</v>
      </c>
      <c r="E229" s="27" t="s">
        <v>7803</v>
      </c>
    </row>
    <row r="230">
      <c r="A230" s="1" t="s">
        <v>593</v>
      </c>
    </row>
    <row r="231">
      <c r="A231" s="1" t="s">
        <v>595</v>
      </c>
      <c r="E231" s="27" t="s">
        <v>589</v>
      </c>
    </row>
    <row r="232">
      <c r="A232" s="1" t="s">
        <v>587</v>
      </c>
      <c r="B232" s="1">
        <v>20</v>
      </c>
      <c r="C232" s="26" t="s">
        <v>8347</v>
      </c>
      <c r="D232" t="s">
        <v>589</v>
      </c>
      <c r="E232" s="27" t="s">
        <v>8348</v>
      </c>
      <c r="F232" s="28" t="s">
        <v>1488</v>
      </c>
      <c r="G232" s="29">
        <v>1</v>
      </c>
      <c r="H232" s="28">
        <v>0</v>
      </c>
      <c r="I232" s="30">
        <f>ROUND(G232*H232,P4)</f>
        <v>0</v>
      </c>
      <c r="L232" s="30">
        <v>0</v>
      </c>
      <c r="M232" s="24">
        <f>ROUND(G232*L232,P4)</f>
        <v>0</v>
      </c>
      <c r="N232" s="25" t="s">
        <v>589</v>
      </c>
      <c r="O232" s="31">
        <f>M232*AA232</f>
        <v>0</v>
      </c>
      <c r="P232" s="1">
        <v>3</v>
      </c>
      <c r="AA232" s="1">
        <f>IF(P232=1,$O$3,IF(P232=2,$O$4,$O$5))</f>
        <v>0</v>
      </c>
    </row>
    <row r="233">
      <c r="A233" s="1" t="s">
        <v>592</v>
      </c>
      <c r="E233" s="27" t="s">
        <v>8348</v>
      </c>
    </row>
    <row r="234">
      <c r="A234" s="1" t="s">
        <v>593</v>
      </c>
    </row>
    <row r="235">
      <c r="A235" s="1" t="s">
        <v>595</v>
      </c>
      <c r="E235" s="27" t="s">
        <v>589</v>
      </c>
    </row>
    <row r="236">
      <c r="A236" s="1" t="s">
        <v>587</v>
      </c>
      <c r="B236" s="1">
        <v>21</v>
      </c>
      <c r="C236" s="26" t="s">
        <v>8349</v>
      </c>
      <c r="D236" t="s">
        <v>589</v>
      </c>
      <c r="E236" s="27" t="s">
        <v>8350</v>
      </c>
      <c r="F236" s="28" t="s">
        <v>1488</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8350</v>
      </c>
    </row>
    <row r="238">
      <c r="A238" s="1" t="s">
        <v>593</v>
      </c>
    </row>
    <row r="239">
      <c r="A239" s="1" t="s">
        <v>595</v>
      </c>
      <c r="E239" s="27" t="s">
        <v>589</v>
      </c>
    </row>
    <row r="240">
      <c r="A240" s="1" t="s">
        <v>587</v>
      </c>
      <c r="B240" s="1">
        <v>22</v>
      </c>
      <c r="C240" s="26" t="s">
        <v>8351</v>
      </c>
      <c r="D240" t="s">
        <v>589</v>
      </c>
      <c r="E240" s="27" t="s">
        <v>8352</v>
      </c>
      <c r="F240" s="28" t="s">
        <v>1488</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8352</v>
      </c>
    </row>
    <row r="242">
      <c r="A242" s="1" t="s">
        <v>593</v>
      </c>
    </row>
    <row r="243">
      <c r="A243" s="1" t="s">
        <v>595</v>
      </c>
      <c r="E243" s="27" t="s">
        <v>589</v>
      </c>
    </row>
    <row r="244">
      <c r="A244" s="1" t="s">
        <v>587</v>
      </c>
      <c r="B244" s="1">
        <v>23</v>
      </c>
      <c r="C244" s="26" t="s">
        <v>8353</v>
      </c>
      <c r="D244" t="s">
        <v>589</v>
      </c>
      <c r="E244" s="27" t="s">
        <v>8354</v>
      </c>
      <c r="F244" s="28" t="s">
        <v>1488</v>
      </c>
      <c r="G244" s="29">
        <v>1</v>
      </c>
      <c r="H244" s="28">
        <v>0</v>
      </c>
      <c r="I244" s="30">
        <f>ROUND(G244*H244,P4)</f>
        <v>0</v>
      </c>
      <c r="L244" s="30">
        <v>0</v>
      </c>
      <c r="M244" s="24">
        <f>ROUND(G244*L244,P4)</f>
        <v>0</v>
      </c>
      <c r="N244" s="25" t="s">
        <v>589</v>
      </c>
      <c r="O244" s="31">
        <f>M244*AA244</f>
        <v>0</v>
      </c>
      <c r="P244" s="1">
        <v>3</v>
      </c>
      <c r="AA244" s="1">
        <f>IF(P244=1,$O$3,IF(P244=2,$O$4,$O$5))</f>
        <v>0</v>
      </c>
    </row>
    <row r="245">
      <c r="A245" s="1" t="s">
        <v>592</v>
      </c>
      <c r="E245" s="27" t="s">
        <v>8354</v>
      </c>
    </row>
    <row r="246">
      <c r="A246" s="1" t="s">
        <v>593</v>
      </c>
    </row>
    <row r="247">
      <c r="A247" s="1" t="s">
        <v>595</v>
      </c>
      <c r="E247" s="27" t="s">
        <v>589</v>
      </c>
    </row>
    <row r="248" ht="13">
      <c r="A248" s="1" t="s">
        <v>7098</v>
      </c>
      <c r="C248" s="22" t="s">
        <v>9510</v>
      </c>
      <c r="E248" s="23" t="s">
        <v>8356</v>
      </c>
      <c r="L248" s="24">
        <f>L249+L310+L347+L384+L421+L470+L511+L556</f>
        <v>0</v>
      </c>
      <c r="M248" s="24">
        <f>M249+M310+M347+M384+M421+M470+M511+M556</f>
        <v>0</v>
      </c>
      <c r="N248" s="25"/>
    </row>
    <row r="249" ht="13">
      <c r="A249" s="1" t="s">
        <v>584</v>
      </c>
      <c r="C249" s="22" t="s">
        <v>8301</v>
      </c>
      <c r="E249" s="23" t="s">
        <v>8357</v>
      </c>
      <c r="L249" s="24">
        <f>SUMIFS(L250:L309,A250:A309,"P")</f>
        <v>0</v>
      </c>
      <c r="M249" s="24">
        <f>SUMIFS(M250:M309,A250:A309,"P")</f>
        <v>0</v>
      </c>
      <c r="N249" s="25"/>
    </row>
    <row r="250" ht="25">
      <c r="A250" s="1" t="s">
        <v>587</v>
      </c>
      <c r="B250" s="1">
        <v>1</v>
      </c>
      <c r="C250" s="26" t="s">
        <v>8358</v>
      </c>
      <c r="D250" t="s">
        <v>589</v>
      </c>
      <c r="E250" s="27" t="s">
        <v>609</v>
      </c>
      <c r="F250" s="28" t="s">
        <v>4161</v>
      </c>
      <c r="G250" s="29">
        <v>121</v>
      </c>
      <c r="H250" s="28">
        <v>0</v>
      </c>
      <c r="I250" s="30">
        <f>ROUND(G250*H250,P4)</f>
        <v>0</v>
      </c>
      <c r="L250" s="30">
        <v>0</v>
      </c>
      <c r="M250" s="24">
        <f>ROUND(G250*L250,P4)</f>
        <v>0</v>
      </c>
      <c r="N250" s="25" t="s">
        <v>3256</v>
      </c>
      <c r="O250" s="31">
        <f>M250*AA250</f>
        <v>0</v>
      </c>
      <c r="P250" s="1">
        <v>3</v>
      </c>
      <c r="AA250" s="1">
        <f>IF(P250=1,$O$3,IF(P250=2,$O$4,$O$5))</f>
        <v>0</v>
      </c>
    </row>
    <row r="251" ht="25">
      <c r="A251" s="1" t="s">
        <v>592</v>
      </c>
      <c r="E251" s="27" t="s">
        <v>609</v>
      </c>
    </row>
    <row r="252">
      <c r="A252" s="1" t="s">
        <v>593</v>
      </c>
    </row>
    <row r="253">
      <c r="A253" s="1" t="s">
        <v>595</v>
      </c>
      <c r="E253" s="27" t="s">
        <v>589</v>
      </c>
    </row>
    <row r="254">
      <c r="A254" s="1" t="s">
        <v>587</v>
      </c>
      <c r="B254" s="1">
        <v>2</v>
      </c>
      <c r="C254" s="26" t="s">
        <v>8359</v>
      </c>
      <c r="D254" t="s">
        <v>589</v>
      </c>
      <c r="E254" s="27" t="s">
        <v>8360</v>
      </c>
      <c r="F254" s="28" t="s">
        <v>618</v>
      </c>
      <c r="G254" s="29">
        <v>104</v>
      </c>
      <c r="H254" s="28">
        <v>0</v>
      </c>
      <c r="I254" s="30">
        <f>ROUND(G254*H254,P4)</f>
        <v>0</v>
      </c>
      <c r="L254" s="30">
        <v>0</v>
      </c>
      <c r="M254" s="24">
        <f>ROUND(G254*L254,P4)</f>
        <v>0</v>
      </c>
      <c r="N254" s="25" t="s">
        <v>3256</v>
      </c>
      <c r="O254" s="31">
        <f>M254*AA254</f>
        <v>0</v>
      </c>
      <c r="P254" s="1">
        <v>3</v>
      </c>
      <c r="AA254" s="1">
        <f>IF(P254=1,$O$3,IF(P254=2,$O$4,$O$5))</f>
        <v>0</v>
      </c>
    </row>
    <row r="255">
      <c r="A255" s="1" t="s">
        <v>592</v>
      </c>
      <c r="E255" s="27" t="s">
        <v>8360</v>
      </c>
    </row>
    <row r="256">
      <c r="A256" s="1" t="s">
        <v>593</v>
      </c>
    </row>
    <row r="257">
      <c r="A257" s="1" t="s">
        <v>595</v>
      </c>
      <c r="E257" s="27" t="s">
        <v>589</v>
      </c>
    </row>
    <row r="258">
      <c r="A258" s="1" t="s">
        <v>587</v>
      </c>
      <c r="B258" s="1">
        <v>3</v>
      </c>
      <c r="C258" s="26" t="s">
        <v>8361</v>
      </c>
      <c r="D258" t="s">
        <v>589</v>
      </c>
      <c r="E258" s="27" t="s">
        <v>8364</v>
      </c>
      <c r="F258" s="28" t="s">
        <v>610</v>
      </c>
      <c r="G258" s="29">
        <v>8</v>
      </c>
      <c r="H258" s="28">
        <v>0</v>
      </c>
      <c r="I258" s="30">
        <f>ROUND(G258*H258,P4)</f>
        <v>0</v>
      </c>
      <c r="L258" s="30">
        <v>0</v>
      </c>
      <c r="M258" s="24">
        <f>ROUND(G258*L258,P4)</f>
        <v>0</v>
      </c>
      <c r="N258" s="25" t="s">
        <v>3256</v>
      </c>
      <c r="O258" s="31">
        <f>M258*AA258</f>
        <v>0</v>
      </c>
      <c r="P258" s="1">
        <v>3</v>
      </c>
      <c r="AA258" s="1">
        <f>IF(P258=1,$O$3,IF(P258=2,$O$4,$O$5))</f>
        <v>0</v>
      </c>
    </row>
    <row r="259">
      <c r="A259" s="1" t="s">
        <v>592</v>
      </c>
      <c r="E259" s="27" t="s">
        <v>8364</v>
      </c>
    </row>
    <row r="260">
      <c r="A260" s="1" t="s">
        <v>593</v>
      </c>
    </row>
    <row r="261">
      <c r="A261" s="1" t="s">
        <v>595</v>
      </c>
      <c r="E261" s="27" t="s">
        <v>589</v>
      </c>
    </row>
    <row r="262">
      <c r="A262" s="1" t="s">
        <v>587</v>
      </c>
      <c r="B262" s="1">
        <v>4</v>
      </c>
      <c r="C262" s="26" t="s">
        <v>8363</v>
      </c>
      <c r="D262" t="s">
        <v>589</v>
      </c>
      <c r="E262" s="27" t="s">
        <v>8362</v>
      </c>
      <c r="F262" s="28" t="s">
        <v>4161</v>
      </c>
      <c r="G262" s="29">
        <v>202</v>
      </c>
      <c r="H262" s="28">
        <v>0</v>
      </c>
      <c r="I262" s="30">
        <f>ROUND(G262*H262,P4)</f>
        <v>0</v>
      </c>
      <c r="L262" s="30">
        <v>0</v>
      </c>
      <c r="M262" s="24">
        <f>ROUND(G262*L262,P4)</f>
        <v>0</v>
      </c>
      <c r="N262" s="25" t="s">
        <v>3256</v>
      </c>
      <c r="O262" s="31">
        <f>M262*AA262</f>
        <v>0</v>
      </c>
      <c r="P262" s="1">
        <v>3</v>
      </c>
      <c r="AA262" s="1">
        <f>IF(P262=1,$O$3,IF(P262=2,$O$4,$O$5))</f>
        <v>0</v>
      </c>
    </row>
    <row r="263">
      <c r="A263" s="1" t="s">
        <v>592</v>
      </c>
      <c r="E263" s="27" t="s">
        <v>8362</v>
      </c>
    </row>
    <row r="264">
      <c r="A264" s="1" t="s">
        <v>593</v>
      </c>
    </row>
    <row r="265">
      <c r="A265" s="1" t="s">
        <v>595</v>
      </c>
      <c r="E265" s="27" t="s">
        <v>589</v>
      </c>
    </row>
    <row r="266" ht="25">
      <c r="A266" s="1" t="s">
        <v>587</v>
      </c>
      <c r="B266" s="1">
        <v>5</v>
      </c>
      <c r="C266" s="26" t="s">
        <v>8365</v>
      </c>
      <c r="D266" t="s">
        <v>589</v>
      </c>
      <c r="E266" s="27" t="s">
        <v>8366</v>
      </c>
      <c r="F266" s="28" t="s">
        <v>610</v>
      </c>
      <c r="G266" s="29">
        <v>1</v>
      </c>
      <c r="H266" s="28">
        <v>0</v>
      </c>
      <c r="I266" s="30">
        <f>ROUND(G266*H266,P4)</f>
        <v>0</v>
      </c>
      <c r="L266" s="30">
        <v>0</v>
      </c>
      <c r="M266" s="24">
        <f>ROUND(G266*L266,P4)</f>
        <v>0</v>
      </c>
      <c r="N266" s="25" t="s">
        <v>3256</v>
      </c>
      <c r="O266" s="31">
        <f>M266*AA266</f>
        <v>0</v>
      </c>
      <c r="P266" s="1">
        <v>3</v>
      </c>
      <c r="AA266" s="1">
        <f>IF(P266=1,$O$3,IF(P266=2,$O$4,$O$5))</f>
        <v>0</v>
      </c>
    </row>
    <row r="267" ht="25">
      <c r="A267" s="1" t="s">
        <v>592</v>
      </c>
      <c r="E267" s="27" t="s">
        <v>8366</v>
      </c>
    </row>
    <row r="268">
      <c r="A268" s="1" t="s">
        <v>593</v>
      </c>
    </row>
    <row r="269">
      <c r="A269" s="1" t="s">
        <v>595</v>
      </c>
      <c r="E269" s="27" t="s">
        <v>589</v>
      </c>
    </row>
    <row r="270">
      <c r="A270" s="1" t="s">
        <v>587</v>
      </c>
      <c r="B270" s="1">
        <v>6</v>
      </c>
      <c r="C270" s="26" t="s">
        <v>8367</v>
      </c>
      <c r="D270" t="s">
        <v>589</v>
      </c>
      <c r="E270" s="27" t="s">
        <v>8368</v>
      </c>
      <c r="F270" s="28" t="s">
        <v>610</v>
      </c>
      <c r="G270" s="29">
        <v>2</v>
      </c>
      <c r="H270" s="28">
        <v>0</v>
      </c>
      <c r="I270" s="30">
        <f>ROUND(G270*H270,P4)</f>
        <v>0</v>
      </c>
      <c r="L270" s="30">
        <v>0</v>
      </c>
      <c r="M270" s="24">
        <f>ROUND(G270*L270,P4)</f>
        <v>0</v>
      </c>
      <c r="N270" s="25" t="s">
        <v>3256</v>
      </c>
      <c r="O270" s="31">
        <f>M270*AA270</f>
        <v>0</v>
      </c>
      <c r="P270" s="1">
        <v>3</v>
      </c>
      <c r="AA270" s="1">
        <f>IF(P270=1,$O$3,IF(P270=2,$O$4,$O$5))</f>
        <v>0</v>
      </c>
    </row>
    <row r="271">
      <c r="A271" s="1" t="s">
        <v>592</v>
      </c>
      <c r="E271" s="27" t="s">
        <v>8368</v>
      </c>
    </row>
    <row r="272">
      <c r="A272" s="1" t="s">
        <v>593</v>
      </c>
    </row>
    <row r="273">
      <c r="A273" s="1" t="s">
        <v>595</v>
      </c>
      <c r="E273" s="27" t="s">
        <v>589</v>
      </c>
    </row>
    <row r="274">
      <c r="A274" s="1" t="s">
        <v>587</v>
      </c>
      <c r="B274" s="1">
        <v>7</v>
      </c>
      <c r="C274" s="26" t="s">
        <v>8369</v>
      </c>
      <c r="D274" t="s">
        <v>589</v>
      </c>
      <c r="E274" s="27" t="s">
        <v>8370</v>
      </c>
      <c r="F274" s="28" t="s">
        <v>618</v>
      </c>
      <c r="G274" s="29">
        <v>1</v>
      </c>
      <c r="H274" s="28">
        <v>0</v>
      </c>
      <c r="I274" s="30">
        <f>ROUND(G274*H274,P4)</f>
        <v>0</v>
      </c>
      <c r="L274" s="30">
        <v>0</v>
      </c>
      <c r="M274" s="24">
        <f>ROUND(G274*L274,P4)</f>
        <v>0</v>
      </c>
      <c r="N274" s="25" t="s">
        <v>3256</v>
      </c>
      <c r="O274" s="31">
        <f>M274*AA274</f>
        <v>0</v>
      </c>
      <c r="P274" s="1">
        <v>3</v>
      </c>
      <c r="AA274" s="1">
        <f>IF(P274=1,$O$3,IF(P274=2,$O$4,$O$5))</f>
        <v>0</v>
      </c>
    </row>
    <row r="275">
      <c r="A275" s="1" t="s">
        <v>592</v>
      </c>
      <c r="E275" s="27" t="s">
        <v>8370</v>
      </c>
    </row>
    <row r="276">
      <c r="A276" s="1" t="s">
        <v>593</v>
      </c>
    </row>
    <row r="277">
      <c r="A277" s="1" t="s">
        <v>595</v>
      </c>
      <c r="E277" s="27" t="s">
        <v>589</v>
      </c>
    </row>
    <row r="278" ht="25">
      <c r="A278" s="1" t="s">
        <v>587</v>
      </c>
      <c r="B278" s="1">
        <v>8</v>
      </c>
      <c r="C278" s="26" t="s">
        <v>8371</v>
      </c>
      <c r="D278" t="s">
        <v>589</v>
      </c>
      <c r="E278" s="27" t="s">
        <v>8372</v>
      </c>
      <c r="F278" s="28" t="s">
        <v>3079</v>
      </c>
      <c r="G278" s="29">
        <v>60</v>
      </c>
      <c r="H278" s="28">
        <v>0</v>
      </c>
      <c r="I278" s="30">
        <f>ROUND(G278*H278,P4)</f>
        <v>0</v>
      </c>
      <c r="L278" s="30">
        <v>0</v>
      </c>
      <c r="M278" s="24">
        <f>ROUND(G278*L278,P4)</f>
        <v>0</v>
      </c>
      <c r="N278" s="25" t="s">
        <v>3256</v>
      </c>
      <c r="O278" s="31">
        <f>M278*AA278</f>
        <v>0</v>
      </c>
      <c r="P278" s="1">
        <v>3</v>
      </c>
      <c r="AA278" s="1">
        <f>IF(P278=1,$O$3,IF(P278=2,$O$4,$O$5))</f>
        <v>0</v>
      </c>
    </row>
    <row r="279" ht="25">
      <c r="A279" s="1" t="s">
        <v>592</v>
      </c>
      <c r="E279" s="27" t="s">
        <v>8372</v>
      </c>
    </row>
    <row r="280">
      <c r="A280" s="1" t="s">
        <v>593</v>
      </c>
    </row>
    <row r="281">
      <c r="A281" s="1" t="s">
        <v>595</v>
      </c>
      <c r="E281" s="27" t="s">
        <v>589</v>
      </c>
    </row>
    <row r="282">
      <c r="A282" s="1" t="s">
        <v>587</v>
      </c>
      <c r="B282" s="1">
        <v>9</v>
      </c>
      <c r="C282" s="26" t="s">
        <v>8373</v>
      </c>
      <c r="D282" t="s">
        <v>589</v>
      </c>
      <c r="E282" s="27" t="s">
        <v>8374</v>
      </c>
      <c r="F282" s="28" t="s">
        <v>618</v>
      </c>
      <c r="G282" s="29">
        <v>18</v>
      </c>
      <c r="H282" s="28">
        <v>0</v>
      </c>
      <c r="I282" s="30">
        <f>ROUND(G282*H282,P4)</f>
        <v>0</v>
      </c>
      <c r="L282" s="30">
        <v>0</v>
      </c>
      <c r="M282" s="24">
        <f>ROUND(G282*L282,P4)</f>
        <v>0</v>
      </c>
      <c r="N282" s="25" t="s">
        <v>3256</v>
      </c>
      <c r="O282" s="31">
        <f>M282*AA282</f>
        <v>0</v>
      </c>
      <c r="P282" s="1">
        <v>3</v>
      </c>
      <c r="AA282" s="1">
        <f>IF(P282=1,$O$3,IF(P282=2,$O$4,$O$5))</f>
        <v>0</v>
      </c>
    </row>
    <row r="283">
      <c r="A283" s="1" t="s">
        <v>592</v>
      </c>
      <c r="E283" s="27" t="s">
        <v>8374</v>
      </c>
    </row>
    <row r="284">
      <c r="A284" s="1" t="s">
        <v>593</v>
      </c>
    </row>
    <row r="285">
      <c r="A285" s="1" t="s">
        <v>595</v>
      </c>
      <c r="E285" s="27" t="s">
        <v>589</v>
      </c>
    </row>
    <row r="286">
      <c r="A286" s="1" t="s">
        <v>587</v>
      </c>
      <c r="B286" s="1">
        <v>10</v>
      </c>
      <c r="C286" s="26" t="s">
        <v>8375</v>
      </c>
      <c r="D286" t="s">
        <v>589</v>
      </c>
      <c r="E286" s="27" t="s">
        <v>8376</v>
      </c>
      <c r="F286" s="28" t="s">
        <v>4161</v>
      </c>
      <c r="G286" s="29">
        <v>2</v>
      </c>
      <c r="H286" s="28">
        <v>0</v>
      </c>
      <c r="I286" s="30">
        <f>ROUND(G286*H286,P4)</f>
        <v>0</v>
      </c>
      <c r="L286" s="30">
        <v>0</v>
      </c>
      <c r="M286" s="24">
        <f>ROUND(G286*L286,P4)</f>
        <v>0</v>
      </c>
      <c r="N286" s="25" t="s">
        <v>3256</v>
      </c>
      <c r="O286" s="31">
        <f>M286*AA286</f>
        <v>0</v>
      </c>
      <c r="P286" s="1">
        <v>3</v>
      </c>
      <c r="AA286" s="1">
        <f>IF(P286=1,$O$3,IF(P286=2,$O$4,$O$5))</f>
        <v>0</v>
      </c>
    </row>
    <row r="287">
      <c r="A287" s="1" t="s">
        <v>592</v>
      </c>
      <c r="E287" s="27" t="s">
        <v>8376</v>
      </c>
    </row>
    <row r="288">
      <c r="A288" s="1" t="s">
        <v>593</v>
      </c>
    </row>
    <row r="289">
      <c r="A289" s="1" t="s">
        <v>595</v>
      </c>
      <c r="E289" s="27" t="s">
        <v>589</v>
      </c>
    </row>
    <row r="290">
      <c r="A290" s="1" t="s">
        <v>587</v>
      </c>
      <c r="B290" s="1">
        <v>11</v>
      </c>
      <c r="C290" s="26" t="s">
        <v>8377</v>
      </c>
      <c r="D290" t="s">
        <v>589</v>
      </c>
      <c r="E290" s="27" t="s">
        <v>8378</v>
      </c>
      <c r="F290" s="28" t="s">
        <v>618</v>
      </c>
      <c r="G290" s="29">
        <v>58</v>
      </c>
      <c r="H290" s="28">
        <v>0</v>
      </c>
      <c r="I290" s="30">
        <f>ROUND(G290*H290,P4)</f>
        <v>0</v>
      </c>
      <c r="L290" s="30">
        <v>0</v>
      </c>
      <c r="M290" s="24">
        <f>ROUND(G290*L290,P4)</f>
        <v>0</v>
      </c>
      <c r="N290" s="25" t="s">
        <v>3256</v>
      </c>
      <c r="O290" s="31">
        <f>M290*AA290</f>
        <v>0</v>
      </c>
      <c r="P290" s="1">
        <v>3</v>
      </c>
      <c r="AA290" s="1">
        <f>IF(P290=1,$O$3,IF(P290=2,$O$4,$O$5))</f>
        <v>0</v>
      </c>
    </row>
    <row r="291">
      <c r="A291" s="1" t="s">
        <v>592</v>
      </c>
      <c r="E291" s="27" t="s">
        <v>8378</v>
      </c>
    </row>
    <row r="292">
      <c r="A292" s="1" t="s">
        <v>593</v>
      </c>
    </row>
    <row r="293">
      <c r="A293" s="1" t="s">
        <v>595</v>
      </c>
      <c r="E293" s="27" t="s">
        <v>589</v>
      </c>
    </row>
    <row r="294">
      <c r="A294" s="1" t="s">
        <v>587</v>
      </c>
      <c r="B294" s="1">
        <v>12</v>
      </c>
      <c r="C294" s="26" t="s">
        <v>8379</v>
      </c>
      <c r="D294" t="s">
        <v>589</v>
      </c>
      <c r="E294" s="27" t="s">
        <v>8380</v>
      </c>
      <c r="F294" s="28" t="s">
        <v>610</v>
      </c>
      <c r="G294" s="29">
        <v>12</v>
      </c>
      <c r="H294" s="28">
        <v>0</v>
      </c>
      <c r="I294" s="30">
        <f>ROUND(G294*H294,P4)</f>
        <v>0</v>
      </c>
      <c r="L294" s="30">
        <v>0</v>
      </c>
      <c r="M294" s="24">
        <f>ROUND(G294*L294,P4)</f>
        <v>0</v>
      </c>
      <c r="N294" s="25" t="s">
        <v>3256</v>
      </c>
      <c r="O294" s="31">
        <f>M294*AA294</f>
        <v>0</v>
      </c>
      <c r="P294" s="1">
        <v>3</v>
      </c>
      <c r="AA294" s="1">
        <f>IF(P294=1,$O$3,IF(P294=2,$O$4,$O$5))</f>
        <v>0</v>
      </c>
    </row>
    <row r="295">
      <c r="A295" s="1" t="s">
        <v>592</v>
      </c>
      <c r="E295" s="27" t="s">
        <v>8380</v>
      </c>
    </row>
    <row r="296">
      <c r="A296" s="1" t="s">
        <v>593</v>
      </c>
    </row>
    <row r="297">
      <c r="A297" s="1" t="s">
        <v>595</v>
      </c>
      <c r="E297" s="27" t="s">
        <v>589</v>
      </c>
    </row>
    <row r="298">
      <c r="A298" s="1" t="s">
        <v>587</v>
      </c>
      <c r="B298" s="1">
        <v>13</v>
      </c>
      <c r="C298" s="26" t="s">
        <v>8381</v>
      </c>
      <c r="D298" t="s">
        <v>589</v>
      </c>
      <c r="E298" s="27" t="s">
        <v>8382</v>
      </c>
      <c r="F298" s="28" t="s">
        <v>618</v>
      </c>
      <c r="G298" s="29">
        <v>35</v>
      </c>
      <c r="H298" s="28">
        <v>0</v>
      </c>
      <c r="I298" s="30">
        <f>ROUND(G298*H298,P4)</f>
        <v>0</v>
      </c>
      <c r="L298" s="30">
        <v>0</v>
      </c>
      <c r="M298" s="24">
        <f>ROUND(G298*L298,P4)</f>
        <v>0</v>
      </c>
      <c r="N298" s="25" t="s">
        <v>3256</v>
      </c>
      <c r="O298" s="31">
        <f>M298*AA298</f>
        <v>0</v>
      </c>
      <c r="P298" s="1">
        <v>3</v>
      </c>
      <c r="AA298" s="1">
        <f>IF(P298=1,$O$3,IF(P298=2,$O$4,$O$5))</f>
        <v>0</v>
      </c>
    </row>
    <row r="299">
      <c r="A299" s="1" t="s">
        <v>592</v>
      </c>
      <c r="E299" s="27" t="s">
        <v>8382</v>
      </c>
    </row>
    <row r="300">
      <c r="A300" s="1" t="s">
        <v>593</v>
      </c>
    </row>
    <row r="301">
      <c r="A301" s="1" t="s">
        <v>595</v>
      </c>
      <c r="E301" s="27" t="s">
        <v>589</v>
      </c>
    </row>
    <row r="302" ht="25">
      <c r="A302" s="1" t="s">
        <v>587</v>
      </c>
      <c r="B302" s="1">
        <v>14</v>
      </c>
      <c r="C302" s="26" t="s">
        <v>8383</v>
      </c>
      <c r="D302" t="s">
        <v>589</v>
      </c>
      <c r="E302" s="27" t="s">
        <v>8384</v>
      </c>
      <c r="F302" s="28" t="s">
        <v>618</v>
      </c>
      <c r="G302" s="29">
        <v>1</v>
      </c>
      <c r="H302" s="28">
        <v>0</v>
      </c>
      <c r="I302" s="30">
        <f>ROUND(G302*H302,P4)</f>
        <v>0</v>
      </c>
      <c r="L302" s="30">
        <v>0</v>
      </c>
      <c r="M302" s="24">
        <f>ROUND(G302*L302,P4)</f>
        <v>0</v>
      </c>
      <c r="N302" s="25" t="s">
        <v>3256</v>
      </c>
      <c r="O302" s="31">
        <f>M302*AA302</f>
        <v>0</v>
      </c>
      <c r="P302" s="1">
        <v>3</v>
      </c>
      <c r="AA302" s="1">
        <f>IF(P302=1,$O$3,IF(P302=2,$O$4,$O$5))</f>
        <v>0</v>
      </c>
    </row>
    <row r="303" ht="25">
      <c r="A303" s="1" t="s">
        <v>592</v>
      </c>
      <c r="E303" s="27" t="s">
        <v>8384</v>
      </c>
    </row>
    <row r="304">
      <c r="A304" s="1" t="s">
        <v>593</v>
      </c>
    </row>
    <row r="305">
      <c r="A305" s="1" t="s">
        <v>595</v>
      </c>
      <c r="E305" s="27" t="s">
        <v>589</v>
      </c>
    </row>
    <row r="306" ht="25">
      <c r="A306" s="1" t="s">
        <v>587</v>
      </c>
      <c r="B306" s="1">
        <v>15</v>
      </c>
      <c r="C306" s="26" t="s">
        <v>8385</v>
      </c>
      <c r="D306" t="s">
        <v>589</v>
      </c>
      <c r="E306" s="27" t="s">
        <v>8386</v>
      </c>
      <c r="F306" s="28" t="s">
        <v>618</v>
      </c>
      <c r="G306" s="29">
        <v>4</v>
      </c>
      <c r="H306" s="28">
        <v>0</v>
      </c>
      <c r="I306" s="30">
        <f>ROUND(G306*H306,P4)</f>
        <v>0</v>
      </c>
      <c r="L306" s="30">
        <v>0</v>
      </c>
      <c r="M306" s="24">
        <f>ROUND(G306*L306,P4)</f>
        <v>0</v>
      </c>
      <c r="N306" s="25" t="s">
        <v>3256</v>
      </c>
      <c r="O306" s="31">
        <f>M306*AA306</f>
        <v>0</v>
      </c>
      <c r="P306" s="1">
        <v>3</v>
      </c>
      <c r="AA306" s="1">
        <f>IF(P306=1,$O$3,IF(P306=2,$O$4,$O$5))</f>
        <v>0</v>
      </c>
    </row>
    <row r="307" ht="25">
      <c r="A307" s="1" t="s">
        <v>592</v>
      </c>
      <c r="E307" s="27" t="s">
        <v>8386</v>
      </c>
    </row>
    <row r="308">
      <c r="A308" s="1" t="s">
        <v>593</v>
      </c>
    </row>
    <row r="309">
      <c r="A309" s="1" t="s">
        <v>595</v>
      </c>
      <c r="E309" s="27" t="s">
        <v>589</v>
      </c>
    </row>
    <row r="310" ht="13">
      <c r="A310" s="1" t="s">
        <v>584</v>
      </c>
      <c r="C310" s="22" t="s">
        <v>8304</v>
      </c>
      <c r="E310" s="23" t="s">
        <v>9511</v>
      </c>
      <c r="L310" s="24">
        <f>SUMIFS(L311:L346,A311:A346,"P")</f>
        <v>0</v>
      </c>
      <c r="M310" s="24">
        <f>SUMIFS(M311:M346,A311:A346,"P")</f>
        <v>0</v>
      </c>
      <c r="N310" s="25"/>
    </row>
    <row r="311" ht="25">
      <c r="A311" s="1" t="s">
        <v>587</v>
      </c>
      <c r="B311" s="1">
        <v>16</v>
      </c>
      <c r="C311" s="26" t="s">
        <v>8388</v>
      </c>
      <c r="D311" t="s">
        <v>589</v>
      </c>
      <c r="E311" s="27" t="s">
        <v>9445</v>
      </c>
      <c r="F311" s="28" t="s">
        <v>618</v>
      </c>
      <c r="G311" s="29">
        <v>10</v>
      </c>
      <c r="H311" s="28">
        <v>0</v>
      </c>
      <c r="I311" s="30">
        <f>ROUND(G311*H311,P4)</f>
        <v>0</v>
      </c>
      <c r="L311" s="30">
        <v>0</v>
      </c>
      <c r="M311" s="24">
        <f>ROUND(G311*L311,P4)</f>
        <v>0</v>
      </c>
      <c r="N311" s="25" t="s">
        <v>3256</v>
      </c>
      <c r="O311" s="31">
        <f>M311*AA311</f>
        <v>0</v>
      </c>
      <c r="P311" s="1">
        <v>3</v>
      </c>
      <c r="AA311" s="1">
        <f>IF(P311=1,$O$3,IF(P311=2,$O$4,$O$5))</f>
        <v>0</v>
      </c>
    </row>
    <row r="312" ht="25">
      <c r="A312" s="1" t="s">
        <v>592</v>
      </c>
      <c r="E312" s="27" t="s">
        <v>9445</v>
      </c>
    </row>
    <row r="313">
      <c r="A313" s="1" t="s">
        <v>593</v>
      </c>
    </row>
    <row r="314">
      <c r="A314" s="1" t="s">
        <v>595</v>
      </c>
      <c r="E314" s="27" t="s">
        <v>589</v>
      </c>
    </row>
    <row r="315">
      <c r="A315" s="1" t="s">
        <v>587</v>
      </c>
      <c r="B315" s="1">
        <v>17</v>
      </c>
      <c r="C315" s="26" t="s">
        <v>8390</v>
      </c>
      <c r="D315" t="s">
        <v>589</v>
      </c>
      <c r="E315" s="27" t="s">
        <v>8393</v>
      </c>
      <c r="F315" s="28" t="s">
        <v>610</v>
      </c>
      <c r="G315" s="29">
        <v>1</v>
      </c>
      <c r="H315" s="28">
        <v>0</v>
      </c>
      <c r="I315" s="30">
        <f>ROUND(G315*H315,P4)</f>
        <v>0</v>
      </c>
      <c r="L315" s="30">
        <v>0</v>
      </c>
      <c r="M315" s="24">
        <f>ROUND(G315*L315,P4)</f>
        <v>0</v>
      </c>
      <c r="N315" s="25" t="s">
        <v>3256</v>
      </c>
      <c r="O315" s="31">
        <f>M315*AA315</f>
        <v>0</v>
      </c>
      <c r="P315" s="1">
        <v>3</v>
      </c>
      <c r="AA315" s="1">
        <f>IF(P315=1,$O$3,IF(P315=2,$O$4,$O$5))</f>
        <v>0</v>
      </c>
    </row>
    <row r="316">
      <c r="A316" s="1" t="s">
        <v>592</v>
      </c>
      <c r="E316" s="27" t="s">
        <v>8393</v>
      </c>
    </row>
    <row r="317">
      <c r="A317" s="1" t="s">
        <v>593</v>
      </c>
    </row>
    <row r="318">
      <c r="A318" s="1" t="s">
        <v>595</v>
      </c>
      <c r="E318" s="27" t="s">
        <v>589</v>
      </c>
    </row>
    <row r="319">
      <c r="A319" s="1" t="s">
        <v>587</v>
      </c>
      <c r="B319" s="1">
        <v>18</v>
      </c>
      <c r="C319" s="26" t="s">
        <v>8392</v>
      </c>
      <c r="D319" t="s">
        <v>589</v>
      </c>
      <c r="E319" s="27" t="s">
        <v>8395</v>
      </c>
      <c r="F319" s="28" t="s">
        <v>610</v>
      </c>
      <c r="G319" s="29">
        <v>1</v>
      </c>
      <c r="H319" s="28">
        <v>0</v>
      </c>
      <c r="I319" s="30">
        <f>ROUND(G319*H319,P4)</f>
        <v>0</v>
      </c>
      <c r="L319" s="30">
        <v>0</v>
      </c>
      <c r="M319" s="24">
        <f>ROUND(G319*L319,P4)</f>
        <v>0</v>
      </c>
      <c r="N319" s="25" t="s">
        <v>3256</v>
      </c>
      <c r="O319" s="31">
        <f>M319*AA319</f>
        <v>0</v>
      </c>
      <c r="P319" s="1">
        <v>3</v>
      </c>
      <c r="AA319" s="1">
        <f>IF(P319=1,$O$3,IF(P319=2,$O$4,$O$5))</f>
        <v>0</v>
      </c>
    </row>
    <row r="320">
      <c r="A320" s="1" t="s">
        <v>592</v>
      </c>
      <c r="E320" s="27" t="s">
        <v>8395</v>
      </c>
    </row>
    <row r="321">
      <c r="A321" s="1" t="s">
        <v>593</v>
      </c>
    </row>
    <row r="322">
      <c r="A322" s="1" t="s">
        <v>595</v>
      </c>
      <c r="E322" s="27" t="s">
        <v>589</v>
      </c>
    </row>
    <row r="323">
      <c r="A323" s="1" t="s">
        <v>587</v>
      </c>
      <c r="B323" s="1">
        <v>19</v>
      </c>
      <c r="C323" s="26" t="s">
        <v>8394</v>
      </c>
      <c r="D323" t="s">
        <v>589</v>
      </c>
      <c r="E323" s="27" t="s">
        <v>8397</v>
      </c>
      <c r="F323" s="28" t="s">
        <v>610</v>
      </c>
      <c r="G323" s="29">
        <v>9</v>
      </c>
      <c r="H323" s="28">
        <v>0</v>
      </c>
      <c r="I323" s="30">
        <f>ROUND(G323*H323,P4)</f>
        <v>0</v>
      </c>
      <c r="L323" s="30">
        <v>0</v>
      </c>
      <c r="M323" s="24">
        <f>ROUND(G323*L323,P4)</f>
        <v>0</v>
      </c>
      <c r="N323" s="25" t="s">
        <v>3256</v>
      </c>
      <c r="O323" s="31">
        <f>M323*AA323</f>
        <v>0</v>
      </c>
      <c r="P323" s="1">
        <v>3</v>
      </c>
      <c r="AA323" s="1">
        <f>IF(P323=1,$O$3,IF(P323=2,$O$4,$O$5))</f>
        <v>0</v>
      </c>
    </row>
    <row r="324">
      <c r="A324" s="1" t="s">
        <v>592</v>
      </c>
      <c r="E324" s="27" t="s">
        <v>8397</v>
      </c>
    </row>
    <row r="325">
      <c r="A325" s="1" t="s">
        <v>593</v>
      </c>
    </row>
    <row r="326">
      <c r="A326" s="1" t="s">
        <v>595</v>
      </c>
      <c r="E326" s="27" t="s">
        <v>589</v>
      </c>
    </row>
    <row r="327">
      <c r="A327" s="1" t="s">
        <v>587</v>
      </c>
      <c r="B327" s="1">
        <v>20</v>
      </c>
      <c r="C327" s="26" t="s">
        <v>8396</v>
      </c>
      <c r="D327" t="s">
        <v>589</v>
      </c>
      <c r="E327" s="27" t="s">
        <v>8399</v>
      </c>
      <c r="F327" s="28" t="s">
        <v>610</v>
      </c>
      <c r="G327" s="29">
        <v>9</v>
      </c>
      <c r="H327" s="28">
        <v>0</v>
      </c>
      <c r="I327" s="30">
        <f>ROUND(G327*H327,P4)</f>
        <v>0</v>
      </c>
      <c r="L327" s="30">
        <v>0</v>
      </c>
      <c r="M327" s="24">
        <f>ROUND(G327*L327,P4)</f>
        <v>0</v>
      </c>
      <c r="N327" s="25" t="s">
        <v>3256</v>
      </c>
      <c r="O327" s="31">
        <f>M327*AA327</f>
        <v>0</v>
      </c>
      <c r="P327" s="1">
        <v>3</v>
      </c>
      <c r="AA327" s="1">
        <f>IF(P327=1,$O$3,IF(P327=2,$O$4,$O$5))</f>
        <v>0</v>
      </c>
    </row>
    <row r="328">
      <c r="A328" s="1" t="s">
        <v>592</v>
      </c>
      <c r="E328" s="27" t="s">
        <v>8399</v>
      </c>
    </row>
    <row r="329">
      <c r="A329" s="1" t="s">
        <v>593</v>
      </c>
    </row>
    <row r="330">
      <c r="A330" s="1" t="s">
        <v>595</v>
      </c>
      <c r="E330" s="27" t="s">
        <v>589</v>
      </c>
    </row>
    <row r="331">
      <c r="A331" s="1" t="s">
        <v>587</v>
      </c>
      <c r="B331" s="1">
        <v>21</v>
      </c>
      <c r="C331" s="26" t="s">
        <v>8398</v>
      </c>
      <c r="D331" t="s">
        <v>589</v>
      </c>
      <c r="E331" s="27" t="s">
        <v>8401</v>
      </c>
      <c r="F331" s="28" t="s">
        <v>610</v>
      </c>
      <c r="G331" s="29">
        <v>3</v>
      </c>
      <c r="H331" s="28">
        <v>0</v>
      </c>
      <c r="I331" s="30">
        <f>ROUND(G331*H331,P4)</f>
        <v>0</v>
      </c>
      <c r="L331" s="30">
        <v>0</v>
      </c>
      <c r="M331" s="24">
        <f>ROUND(G331*L331,P4)</f>
        <v>0</v>
      </c>
      <c r="N331" s="25" t="s">
        <v>3256</v>
      </c>
      <c r="O331" s="31">
        <f>M331*AA331</f>
        <v>0</v>
      </c>
      <c r="P331" s="1">
        <v>3</v>
      </c>
      <c r="AA331" s="1">
        <f>IF(P331=1,$O$3,IF(P331=2,$O$4,$O$5))</f>
        <v>0</v>
      </c>
    </row>
    <row r="332">
      <c r="A332" s="1" t="s">
        <v>592</v>
      </c>
      <c r="E332" s="27" t="s">
        <v>8401</v>
      </c>
    </row>
    <row r="333">
      <c r="A333" s="1" t="s">
        <v>593</v>
      </c>
    </row>
    <row r="334">
      <c r="A334" s="1" t="s">
        <v>595</v>
      </c>
      <c r="E334" s="27" t="s">
        <v>589</v>
      </c>
    </row>
    <row r="335">
      <c r="A335" s="1" t="s">
        <v>587</v>
      </c>
      <c r="B335" s="1">
        <v>22</v>
      </c>
      <c r="C335" s="26" t="s">
        <v>8400</v>
      </c>
      <c r="D335" t="s">
        <v>589</v>
      </c>
      <c r="E335" s="27" t="s">
        <v>8403</v>
      </c>
      <c r="F335" s="28" t="s">
        <v>610</v>
      </c>
      <c r="G335" s="29">
        <v>3</v>
      </c>
      <c r="H335" s="28">
        <v>0</v>
      </c>
      <c r="I335" s="30">
        <f>ROUND(G335*H335,P4)</f>
        <v>0</v>
      </c>
      <c r="L335" s="30">
        <v>0</v>
      </c>
      <c r="M335" s="24">
        <f>ROUND(G335*L335,P4)</f>
        <v>0</v>
      </c>
      <c r="N335" s="25" t="s">
        <v>3256</v>
      </c>
      <c r="O335" s="31">
        <f>M335*AA335</f>
        <v>0</v>
      </c>
      <c r="P335" s="1">
        <v>3</v>
      </c>
      <c r="AA335" s="1">
        <f>IF(P335=1,$O$3,IF(P335=2,$O$4,$O$5))</f>
        <v>0</v>
      </c>
    </row>
    <row r="336">
      <c r="A336" s="1" t="s">
        <v>592</v>
      </c>
      <c r="E336" s="27" t="s">
        <v>8403</v>
      </c>
    </row>
    <row r="337">
      <c r="A337" s="1" t="s">
        <v>593</v>
      </c>
    </row>
    <row r="338">
      <c r="A338" s="1" t="s">
        <v>595</v>
      </c>
      <c r="E338" s="27" t="s">
        <v>589</v>
      </c>
    </row>
    <row r="339">
      <c r="A339" s="1" t="s">
        <v>587</v>
      </c>
      <c r="B339" s="1">
        <v>23</v>
      </c>
      <c r="C339" s="26" t="s">
        <v>8402</v>
      </c>
      <c r="D339" t="s">
        <v>589</v>
      </c>
      <c r="E339" s="27" t="s">
        <v>8405</v>
      </c>
      <c r="F339" s="28" t="s">
        <v>610</v>
      </c>
      <c r="G339" s="29">
        <v>1</v>
      </c>
      <c r="H339" s="28">
        <v>0</v>
      </c>
      <c r="I339" s="30">
        <f>ROUND(G339*H339,P4)</f>
        <v>0</v>
      </c>
      <c r="L339" s="30">
        <v>0</v>
      </c>
      <c r="M339" s="24">
        <f>ROUND(G339*L339,P4)</f>
        <v>0</v>
      </c>
      <c r="N339" s="25" t="s">
        <v>3256</v>
      </c>
      <c r="O339" s="31">
        <f>M339*AA339</f>
        <v>0</v>
      </c>
      <c r="P339" s="1">
        <v>3</v>
      </c>
      <c r="AA339" s="1">
        <f>IF(P339=1,$O$3,IF(P339=2,$O$4,$O$5))</f>
        <v>0</v>
      </c>
    </row>
    <row r="340">
      <c r="A340" s="1" t="s">
        <v>592</v>
      </c>
      <c r="E340" s="27" t="s">
        <v>8405</v>
      </c>
    </row>
    <row r="341">
      <c r="A341" s="1" t="s">
        <v>593</v>
      </c>
    </row>
    <row r="342">
      <c r="A342" s="1" t="s">
        <v>595</v>
      </c>
      <c r="E342" s="27" t="s">
        <v>589</v>
      </c>
    </row>
    <row r="343">
      <c r="A343" s="1" t="s">
        <v>587</v>
      </c>
      <c r="B343" s="1">
        <v>24</v>
      </c>
      <c r="C343" s="26" t="s">
        <v>8404</v>
      </c>
      <c r="D343" t="s">
        <v>589</v>
      </c>
      <c r="E343" s="27" t="s">
        <v>8407</v>
      </c>
      <c r="F343" s="28" t="s">
        <v>4161</v>
      </c>
      <c r="G343" s="29">
        <v>1</v>
      </c>
      <c r="H343" s="28">
        <v>0</v>
      </c>
      <c r="I343" s="30">
        <f>ROUND(G343*H343,P4)</f>
        <v>0</v>
      </c>
      <c r="L343" s="30">
        <v>0</v>
      </c>
      <c r="M343" s="24">
        <f>ROUND(G343*L343,P4)</f>
        <v>0</v>
      </c>
      <c r="N343" s="25" t="s">
        <v>3256</v>
      </c>
      <c r="O343" s="31">
        <f>M343*AA343</f>
        <v>0</v>
      </c>
      <c r="P343" s="1">
        <v>3</v>
      </c>
      <c r="AA343" s="1">
        <f>IF(P343=1,$O$3,IF(P343=2,$O$4,$O$5))</f>
        <v>0</v>
      </c>
    </row>
    <row r="344">
      <c r="A344" s="1" t="s">
        <v>592</v>
      </c>
      <c r="E344" s="27" t="s">
        <v>8407</v>
      </c>
    </row>
    <row r="345">
      <c r="A345" s="1" t="s">
        <v>593</v>
      </c>
    </row>
    <row r="346">
      <c r="A346" s="1" t="s">
        <v>595</v>
      </c>
      <c r="E346" s="27" t="s">
        <v>589</v>
      </c>
    </row>
    <row r="347" ht="13">
      <c r="A347" s="1" t="s">
        <v>584</v>
      </c>
      <c r="C347" s="22" t="s">
        <v>8337</v>
      </c>
      <c r="E347" s="23" t="s">
        <v>9512</v>
      </c>
      <c r="L347" s="24">
        <f>SUMIFS(L348:L383,A348:A383,"P")</f>
        <v>0</v>
      </c>
      <c r="M347" s="24">
        <f>SUMIFS(M348:M383,A348:A383,"P")</f>
        <v>0</v>
      </c>
      <c r="N347" s="25"/>
    </row>
    <row r="348">
      <c r="A348" s="1" t="s">
        <v>587</v>
      </c>
      <c r="B348" s="1">
        <v>25</v>
      </c>
      <c r="C348" s="26" t="s">
        <v>9371</v>
      </c>
      <c r="D348" t="s">
        <v>589</v>
      </c>
      <c r="E348" s="27" t="s">
        <v>8410</v>
      </c>
      <c r="F348" s="28" t="s">
        <v>610</v>
      </c>
      <c r="G348" s="29">
        <v>1</v>
      </c>
      <c r="H348" s="28">
        <v>0</v>
      </c>
      <c r="I348" s="30">
        <f>ROUND(G348*H348,P4)</f>
        <v>0</v>
      </c>
      <c r="L348" s="30">
        <v>0</v>
      </c>
      <c r="M348" s="24">
        <f>ROUND(G348*L348,P4)</f>
        <v>0</v>
      </c>
      <c r="N348" s="25" t="s">
        <v>3256</v>
      </c>
      <c r="O348" s="31">
        <f>M348*AA348</f>
        <v>0</v>
      </c>
      <c r="P348" s="1">
        <v>3</v>
      </c>
      <c r="AA348" s="1">
        <f>IF(P348=1,$O$3,IF(P348=2,$O$4,$O$5))</f>
        <v>0</v>
      </c>
    </row>
    <row r="349">
      <c r="A349" s="1" t="s">
        <v>592</v>
      </c>
      <c r="E349" s="27" t="s">
        <v>8410</v>
      </c>
    </row>
    <row r="350">
      <c r="A350" s="1" t="s">
        <v>593</v>
      </c>
    </row>
    <row r="351">
      <c r="A351" s="1" t="s">
        <v>595</v>
      </c>
      <c r="E351" s="27" t="s">
        <v>589</v>
      </c>
    </row>
    <row r="352">
      <c r="A352" s="1" t="s">
        <v>587</v>
      </c>
      <c r="B352" s="1">
        <v>26</v>
      </c>
      <c r="C352" s="26" t="s">
        <v>8409</v>
      </c>
      <c r="D352" t="s">
        <v>589</v>
      </c>
      <c r="E352" s="27" t="s">
        <v>8412</v>
      </c>
      <c r="F352" s="28" t="s">
        <v>610</v>
      </c>
      <c r="G352" s="29">
        <v>1</v>
      </c>
      <c r="H352" s="28">
        <v>0</v>
      </c>
      <c r="I352" s="30">
        <f>ROUND(G352*H352,P4)</f>
        <v>0</v>
      </c>
      <c r="L352" s="30">
        <v>0</v>
      </c>
      <c r="M352" s="24">
        <f>ROUND(G352*L352,P4)</f>
        <v>0</v>
      </c>
      <c r="N352" s="25" t="s">
        <v>3256</v>
      </c>
      <c r="O352" s="31">
        <f>M352*AA352</f>
        <v>0</v>
      </c>
      <c r="P352" s="1">
        <v>3</v>
      </c>
      <c r="AA352" s="1">
        <f>IF(P352=1,$O$3,IF(P352=2,$O$4,$O$5))</f>
        <v>0</v>
      </c>
    </row>
    <row r="353">
      <c r="A353" s="1" t="s">
        <v>592</v>
      </c>
      <c r="E353" s="27" t="s">
        <v>8412</v>
      </c>
    </row>
    <row r="354">
      <c r="A354" s="1" t="s">
        <v>593</v>
      </c>
    </row>
    <row r="355">
      <c r="A355" s="1" t="s">
        <v>595</v>
      </c>
      <c r="E355" s="27" t="s">
        <v>589</v>
      </c>
    </row>
    <row r="356">
      <c r="A356" s="1" t="s">
        <v>587</v>
      </c>
      <c r="B356" s="1">
        <v>27</v>
      </c>
      <c r="C356" s="26" t="s">
        <v>8411</v>
      </c>
      <c r="D356" t="s">
        <v>589</v>
      </c>
      <c r="E356" s="27" t="s">
        <v>8414</v>
      </c>
      <c r="F356" s="28" t="s">
        <v>610</v>
      </c>
      <c r="G356" s="29">
        <v>6</v>
      </c>
      <c r="H356" s="28">
        <v>0</v>
      </c>
      <c r="I356" s="30">
        <f>ROUND(G356*H356,P4)</f>
        <v>0</v>
      </c>
      <c r="L356" s="30">
        <v>0</v>
      </c>
      <c r="M356" s="24">
        <f>ROUND(G356*L356,P4)</f>
        <v>0</v>
      </c>
      <c r="N356" s="25" t="s">
        <v>3256</v>
      </c>
      <c r="O356" s="31">
        <f>M356*AA356</f>
        <v>0</v>
      </c>
      <c r="P356" s="1">
        <v>3</v>
      </c>
      <c r="AA356" s="1">
        <f>IF(P356=1,$O$3,IF(P356=2,$O$4,$O$5))</f>
        <v>0</v>
      </c>
    </row>
    <row r="357">
      <c r="A357" s="1" t="s">
        <v>592</v>
      </c>
      <c r="E357" s="27" t="s">
        <v>8414</v>
      </c>
    </row>
    <row r="358">
      <c r="A358" s="1" t="s">
        <v>593</v>
      </c>
    </row>
    <row r="359">
      <c r="A359" s="1" t="s">
        <v>595</v>
      </c>
      <c r="E359" s="27" t="s">
        <v>589</v>
      </c>
    </row>
    <row r="360">
      <c r="A360" s="1" t="s">
        <v>587</v>
      </c>
      <c r="B360" s="1">
        <v>28</v>
      </c>
      <c r="C360" s="26" t="s">
        <v>8413</v>
      </c>
      <c r="D360" t="s">
        <v>589</v>
      </c>
      <c r="E360" s="27" t="s">
        <v>8418</v>
      </c>
      <c r="F360" s="28" t="s">
        <v>610</v>
      </c>
      <c r="G360" s="29">
        <v>2</v>
      </c>
      <c r="H360" s="28">
        <v>0</v>
      </c>
      <c r="I360" s="30">
        <f>ROUND(G360*H360,P4)</f>
        <v>0</v>
      </c>
      <c r="L360" s="30">
        <v>0</v>
      </c>
      <c r="M360" s="24">
        <f>ROUND(G360*L360,P4)</f>
        <v>0</v>
      </c>
      <c r="N360" s="25" t="s">
        <v>3256</v>
      </c>
      <c r="O360" s="31">
        <f>M360*AA360</f>
        <v>0</v>
      </c>
      <c r="P360" s="1">
        <v>3</v>
      </c>
      <c r="AA360" s="1">
        <f>IF(P360=1,$O$3,IF(P360=2,$O$4,$O$5))</f>
        <v>0</v>
      </c>
    </row>
    <row r="361">
      <c r="A361" s="1" t="s">
        <v>592</v>
      </c>
      <c r="E361" s="27" t="s">
        <v>8418</v>
      </c>
    </row>
    <row r="362">
      <c r="A362" s="1" t="s">
        <v>593</v>
      </c>
    </row>
    <row r="363">
      <c r="A363" s="1" t="s">
        <v>595</v>
      </c>
      <c r="E363" s="27" t="s">
        <v>589</v>
      </c>
    </row>
    <row r="364">
      <c r="A364" s="1" t="s">
        <v>587</v>
      </c>
      <c r="B364" s="1">
        <v>29</v>
      </c>
      <c r="C364" s="26" t="s">
        <v>8415</v>
      </c>
      <c r="D364" t="s">
        <v>589</v>
      </c>
      <c r="E364" s="27" t="s">
        <v>8420</v>
      </c>
      <c r="F364" s="28" t="s">
        <v>610</v>
      </c>
      <c r="G364" s="29">
        <v>2</v>
      </c>
      <c r="H364" s="28">
        <v>0</v>
      </c>
      <c r="I364" s="30">
        <f>ROUND(G364*H364,P4)</f>
        <v>0</v>
      </c>
      <c r="L364" s="30">
        <v>0</v>
      </c>
      <c r="M364" s="24">
        <f>ROUND(G364*L364,P4)</f>
        <v>0</v>
      </c>
      <c r="N364" s="25" t="s">
        <v>3256</v>
      </c>
      <c r="O364" s="31">
        <f>M364*AA364</f>
        <v>0</v>
      </c>
      <c r="P364" s="1">
        <v>3</v>
      </c>
      <c r="AA364" s="1">
        <f>IF(P364=1,$O$3,IF(P364=2,$O$4,$O$5))</f>
        <v>0</v>
      </c>
    </row>
    <row r="365">
      <c r="A365" s="1" t="s">
        <v>592</v>
      </c>
      <c r="E365" s="27" t="s">
        <v>8420</v>
      </c>
    </row>
    <row r="366">
      <c r="A366" s="1" t="s">
        <v>593</v>
      </c>
    </row>
    <row r="367">
      <c r="A367" s="1" t="s">
        <v>595</v>
      </c>
      <c r="E367" s="27" t="s">
        <v>589</v>
      </c>
    </row>
    <row r="368">
      <c r="A368" s="1" t="s">
        <v>587</v>
      </c>
      <c r="B368" s="1">
        <v>30</v>
      </c>
      <c r="C368" s="26" t="s">
        <v>8417</v>
      </c>
      <c r="D368" t="s">
        <v>589</v>
      </c>
      <c r="E368" s="27" t="s">
        <v>8422</v>
      </c>
      <c r="F368" s="28" t="s">
        <v>610</v>
      </c>
      <c r="G368" s="29">
        <v>11</v>
      </c>
      <c r="H368" s="28">
        <v>0</v>
      </c>
      <c r="I368" s="30">
        <f>ROUND(G368*H368,P4)</f>
        <v>0</v>
      </c>
      <c r="L368" s="30">
        <v>0</v>
      </c>
      <c r="M368" s="24">
        <f>ROUND(G368*L368,P4)</f>
        <v>0</v>
      </c>
      <c r="N368" s="25" t="s">
        <v>3256</v>
      </c>
      <c r="O368" s="31">
        <f>M368*AA368</f>
        <v>0</v>
      </c>
      <c r="P368" s="1">
        <v>3</v>
      </c>
      <c r="AA368" s="1">
        <f>IF(P368=1,$O$3,IF(P368=2,$O$4,$O$5))</f>
        <v>0</v>
      </c>
    </row>
    <row r="369">
      <c r="A369" s="1" t="s">
        <v>592</v>
      </c>
      <c r="E369" s="27" t="s">
        <v>8422</v>
      </c>
    </row>
    <row r="370">
      <c r="A370" s="1" t="s">
        <v>593</v>
      </c>
    </row>
    <row r="371">
      <c r="A371" s="1" t="s">
        <v>595</v>
      </c>
      <c r="E371" s="27" t="s">
        <v>589</v>
      </c>
    </row>
    <row r="372">
      <c r="A372" s="1" t="s">
        <v>587</v>
      </c>
      <c r="B372" s="1">
        <v>31</v>
      </c>
      <c r="C372" s="26" t="s">
        <v>8419</v>
      </c>
      <c r="D372" t="s">
        <v>589</v>
      </c>
      <c r="E372" s="27" t="s">
        <v>8424</v>
      </c>
      <c r="F372" s="28" t="s">
        <v>610</v>
      </c>
      <c r="G372" s="29">
        <v>1</v>
      </c>
      <c r="H372" s="28">
        <v>0</v>
      </c>
      <c r="I372" s="30">
        <f>ROUND(G372*H372,P4)</f>
        <v>0</v>
      </c>
      <c r="L372" s="30">
        <v>0</v>
      </c>
      <c r="M372" s="24">
        <f>ROUND(G372*L372,P4)</f>
        <v>0</v>
      </c>
      <c r="N372" s="25" t="s">
        <v>3256</v>
      </c>
      <c r="O372" s="31">
        <f>M372*AA372</f>
        <v>0</v>
      </c>
      <c r="P372" s="1">
        <v>3</v>
      </c>
      <c r="AA372" s="1">
        <f>IF(P372=1,$O$3,IF(P372=2,$O$4,$O$5))</f>
        <v>0</v>
      </c>
    </row>
    <row r="373">
      <c r="A373" s="1" t="s">
        <v>592</v>
      </c>
      <c r="E373" s="27" t="s">
        <v>8424</v>
      </c>
    </row>
    <row r="374">
      <c r="A374" s="1" t="s">
        <v>593</v>
      </c>
    </row>
    <row r="375">
      <c r="A375" s="1" t="s">
        <v>595</v>
      </c>
      <c r="E375" s="27" t="s">
        <v>589</v>
      </c>
    </row>
    <row r="376">
      <c r="A376" s="1" t="s">
        <v>587</v>
      </c>
      <c r="B376" s="1">
        <v>32</v>
      </c>
      <c r="C376" s="26" t="s">
        <v>8421</v>
      </c>
      <c r="D376" t="s">
        <v>589</v>
      </c>
      <c r="E376" s="27" t="s">
        <v>8426</v>
      </c>
      <c r="F376" s="28" t="s">
        <v>610</v>
      </c>
      <c r="G376" s="29">
        <v>1</v>
      </c>
      <c r="H376" s="28">
        <v>0</v>
      </c>
      <c r="I376" s="30">
        <f>ROUND(G376*H376,P4)</f>
        <v>0</v>
      </c>
      <c r="L376" s="30">
        <v>0</v>
      </c>
      <c r="M376" s="24">
        <f>ROUND(G376*L376,P4)</f>
        <v>0</v>
      </c>
      <c r="N376" s="25" t="s">
        <v>3256</v>
      </c>
      <c r="O376" s="31">
        <f>M376*AA376</f>
        <v>0</v>
      </c>
      <c r="P376" s="1">
        <v>3</v>
      </c>
      <c r="AA376" s="1">
        <f>IF(P376=1,$O$3,IF(P376=2,$O$4,$O$5))</f>
        <v>0</v>
      </c>
    </row>
    <row r="377">
      <c r="A377" s="1" t="s">
        <v>592</v>
      </c>
      <c r="E377" s="27" t="s">
        <v>8426</v>
      </c>
    </row>
    <row r="378">
      <c r="A378" s="1" t="s">
        <v>593</v>
      </c>
    </row>
    <row r="379">
      <c r="A379" s="1" t="s">
        <v>595</v>
      </c>
      <c r="E379" s="27" t="s">
        <v>589</v>
      </c>
    </row>
    <row r="380">
      <c r="A380" s="1" t="s">
        <v>587</v>
      </c>
      <c r="B380" s="1">
        <v>33</v>
      </c>
      <c r="C380" s="26" t="s">
        <v>8423</v>
      </c>
      <c r="D380" t="s">
        <v>589</v>
      </c>
      <c r="E380" s="27" t="s">
        <v>8412</v>
      </c>
      <c r="F380" s="28" t="s">
        <v>610</v>
      </c>
      <c r="G380" s="29">
        <v>1</v>
      </c>
      <c r="H380" s="28">
        <v>0</v>
      </c>
      <c r="I380" s="30">
        <f>ROUND(G380*H380,P4)</f>
        <v>0</v>
      </c>
      <c r="L380" s="30">
        <v>0</v>
      </c>
      <c r="M380" s="24">
        <f>ROUND(G380*L380,P4)</f>
        <v>0</v>
      </c>
      <c r="N380" s="25" t="s">
        <v>3256</v>
      </c>
      <c r="O380" s="31">
        <f>M380*AA380</f>
        <v>0</v>
      </c>
      <c r="P380" s="1">
        <v>3</v>
      </c>
      <c r="AA380" s="1">
        <f>IF(P380=1,$O$3,IF(P380=2,$O$4,$O$5))</f>
        <v>0</v>
      </c>
    </row>
    <row r="381">
      <c r="A381" s="1" t="s">
        <v>592</v>
      </c>
      <c r="E381" s="27" t="s">
        <v>8412</v>
      </c>
    </row>
    <row r="382">
      <c r="A382" s="1" t="s">
        <v>593</v>
      </c>
    </row>
    <row r="383">
      <c r="A383" s="1" t="s">
        <v>595</v>
      </c>
      <c r="E383" s="27" t="s">
        <v>589</v>
      </c>
    </row>
    <row r="384" ht="13">
      <c r="A384" s="1" t="s">
        <v>584</v>
      </c>
      <c r="C384" s="22" t="s">
        <v>8427</v>
      </c>
      <c r="E384" s="23" t="s">
        <v>9513</v>
      </c>
      <c r="L384" s="24">
        <f>SUMIFS(L385:L420,A385:A420,"P")</f>
        <v>0</v>
      </c>
      <c r="M384" s="24">
        <f>SUMIFS(M385:M420,A385:A420,"P")</f>
        <v>0</v>
      </c>
      <c r="N384" s="25"/>
    </row>
    <row r="385">
      <c r="A385" s="1" t="s">
        <v>587</v>
      </c>
      <c r="B385" s="1">
        <v>34</v>
      </c>
      <c r="C385" s="26" t="s">
        <v>8614</v>
      </c>
      <c r="D385" t="s">
        <v>589</v>
      </c>
      <c r="E385" s="27" t="s">
        <v>8410</v>
      </c>
      <c r="F385" s="28" t="s">
        <v>610</v>
      </c>
      <c r="G385" s="29">
        <v>1</v>
      </c>
      <c r="H385" s="28">
        <v>0</v>
      </c>
      <c r="I385" s="30">
        <f>ROUND(G385*H385,P4)</f>
        <v>0</v>
      </c>
      <c r="L385" s="30">
        <v>0</v>
      </c>
      <c r="M385" s="24">
        <f>ROUND(G385*L385,P4)</f>
        <v>0</v>
      </c>
      <c r="N385" s="25" t="s">
        <v>3256</v>
      </c>
      <c r="O385" s="31">
        <f>M385*AA385</f>
        <v>0</v>
      </c>
      <c r="P385" s="1">
        <v>3</v>
      </c>
      <c r="AA385" s="1">
        <f>IF(P385=1,$O$3,IF(P385=2,$O$4,$O$5))</f>
        <v>0</v>
      </c>
    </row>
    <row r="386">
      <c r="A386" s="1" t="s">
        <v>592</v>
      </c>
      <c r="E386" s="27" t="s">
        <v>8410</v>
      </c>
    </row>
    <row r="387">
      <c r="A387" s="1" t="s">
        <v>593</v>
      </c>
    </row>
    <row r="388">
      <c r="A388" s="1" t="s">
        <v>595</v>
      </c>
      <c r="E388" s="27" t="s">
        <v>589</v>
      </c>
    </row>
    <row r="389">
      <c r="A389" s="1" t="s">
        <v>587</v>
      </c>
      <c r="B389" s="1">
        <v>35</v>
      </c>
      <c r="C389" s="26" t="s">
        <v>8429</v>
      </c>
      <c r="D389" t="s">
        <v>589</v>
      </c>
      <c r="E389" s="27" t="s">
        <v>8412</v>
      </c>
      <c r="F389" s="28" t="s">
        <v>610</v>
      </c>
      <c r="G389" s="29">
        <v>1</v>
      </c>
      <c r="H389" s="28">
        <v>0</v>
      </c>
      <c r="I389" s="30">
        <f>ROUND(G389*H389,P4)</f>
        <v>0</v>
      </c>
      <c r="L389" s="30">
        <v>0</v>
      </c>
      <c r="M389" s="24">
        <f>ROUND(G389*L389,P4)</f>
        <v>0</v>
      </c>
      <c r="N389" s="25" t="s">
        <v>3256</v>
      </c>
      <c r="O389" s="31">
        <f>M389*AA389</f>
        <v>0</v>
      </c>
      <c r="P389" s="1">
        <v>3</v>
      </c>
      <c r="AA389" s="1">
        <f>IF(P389=1,$O$3,IF(P389=2,$O$4,$O$5))</f>
        <v>0</v>
      </c>
    </row>
    <row r="390">
      <c r="A390" s="1" t="s">
        <v>592</v>
      </c>
      <c r="E390" s="27" t="s">
        <v>8412</v>
      </c>
    </row>
    <row r="391">
      <c r="A391" s="1" t="s">
        <v>593</v>
      </c>
    </row>
    <row r="392">
      <c r="A392" s="1" t="s">
        <v>595</v>
      </c>
      <c r="E392" s="27" t="s">
        <v>589</v>
      </c>
    </row>
    <row r="393">
      <c r="A393" s="1" t="s">
        <v>587</v>
      </c>
      <c r="B393" s="1">
        <v>36</v>
      </c>
      <c r="C393" s="26" t="s">
        <v>8431</v>
      </c>
      <c r="D393" t="s">
        <v>589</v>
      </c>
      <c r="E393" s="27" t="s">
        <v>8414</v>
      </c>
      <c r="F393" s="28" t="s">
        <v>610</v>
      </c>
      <c r="G393" s="29">
        <v>6</v>
      </c>
      <c r="H393" s="28">
        <v>0</v>
      </c>
      <c r="I393" s="30">
        <f>ROUND(G393*H393,P4)</f>
        <v>0</v>
      </c>
      <c r="L393" s="30">
        <v>0</v>
      </c>
      <c r="M393" s="24">
        <f>ROUND(G393*L393,P4)</f>
        <v>0</v>
      </c>
      <c r="N393" s="25" t="s">
        <v>3256</v>
      </c>
      <c r="O393" s="31">
        <f>M393*AA393</f>
        <v>0</v>
      </c>
      <c r="P393" s="1">
        <v>3</v>
      </c>
      <c r="AA393" s="1">
        <f>IF(P393=1,$O$3,IF(P393=2,$O$4,$O$5))</f>
        <v>0</v>
      </c>
    </row>
    <row r="394">
      <c r="A394" s="1" t="s">
        <v>592</v>
      </c>
      <c r="E394" s="27" t="s">
        <v>8414</v>
      </c>
    </row>
    <row r="395">
      <c r="A395" s="1" t="s">
        <v>593</v>
      </c>
    </row>
    <row r="396">
      <c r="A396" s="1" t="s">
        <v>595</v>
      </c>
      <c r="E396" s="27" t="s">
        <v>589</v>
      </c>
    </row>
    <row r="397">
      <c r="A397" s="1" t="s">
        <v>587</v>
      </c>
      <c r="B397" s="1">
        <v>37</v>
      </c>
      <c r="C397" s="26" t="s">
        <v>8433</v>
      </c>
      <c r="D397" t="s">
        <v>589</v>
      </c>
      <c r="E397" s="27" t="s">
        <v>8418</v>
      </c>
      <c r="F397" s="28" t="s">
        <v>610</v>
      </c>
      <c r="G397" s="29">
        <v>2</v>
      </c>
      <c r="H397" s="28">
        <v>0</v>
      </c>
      <c r="I397" s="30">
        <f>ROUND(G397*H397,P4)</f>
        <v>0</v>
      </c>
      <c r="L397" s="30">
        <v>0</v>
      </c>
      <c r="M397" s="24">
        <f>ROUND(G397*L397,P4)</f>
        <v>0</v>
      </c>
      <c r="N397" s="25" t="s">
        <v>3256</v>
      </c>
      <c r="O397" s="31">
        <f>M397*AA397</f>
        <v>0</v>
      </c>
      <c r="P397" s="1">
        <v>3</v>
      </c>
      <c r="AA397" s="1">
        <f>IF(P397=1,$O$3,IF(P397=2,$O$4,$O$5))</f>
        <v>0</v>
      </c>
    </row>
    <row r="398">
      <c r="A398" s="1" t="s">
        <v>592</v>
      </c>
      <c r="E398" s="27" t="s">
        <v>8418</v>
      </c>
    </row>
    <row r="399">
      <c r="A399" s="1" t="s">
        <v>593</v>
      </c>
    </row>
    <row r="400">
      <c r="A400" s="1" t="s">
        <v>595</v>
      </c>
      <c r="E400" s="27" t="s">
        <v>589</v>
      </c>
    </row>
    <row r="401">
      <c r="A401" s="1" t="s">
        <v>587</v>
      </c>
      <c r="B401" s="1">
        <v>38</v>
      </c>
      <c r="C401" s="26" t="s">
        <v>8435</v>
      </c>
      <c r="D401" t="s">
        <v>589</v>
      </c>
      <c r="E401" s="27" t="s">
        <v>8420</v>
      </c>
      <c r="F401" s="28" t="s">
        <v>610</v>
      </c>
      <c r="G401" s="29">
        <v>2</v>
      </c>
      <c r="H401" s="28">
        <v>0</v>
      </c>
      <c r="I401" s="30">
        <f>ROUND(G401*H401,P4)</f>
        <v>0</v>
      </c>
      <c r="L401" s="30">
        <v>0</v>
      </c>
      <c r="M401" s="24">
        <f>ROUND(G401*L401,P4)</f>
        <v>0</v>
      </c>
      <c r="N401" s="25" t="s">
        <v>3256</v>
      </c>
      <c r="O401" s="31">
        <f>M401*AA401</f>
        <v>0</v>
      </c>
      <c r="P401" s="1">
        <v>3</v>
      </c>
      <c r="AA401" s="1">
        <f>IF(P401=1,$O$3,IF(P401=2,$O$4,$O$5))</f>
        <v>0</v>
      </c>
    </row>
    <row r="402">
      <c r="A402" s="1" t="s">
        <v>592</v>
      </c>
      <c r="E402" s="27" t="s">
        <v>8420</v>
      </c>
    </row>
    <row r="403">
      <c r="A403" s="1" t="s">
        <v>593</v>
      </c>
    </row>
    <row r="404">
      <c r="A404" s="1" t="s">
        <v>595</v>
      </c>
      <c r="E404" s="27" t="s">
        <v>589</v>
      </c>
    </row>
    <row r="405">
      <c r="A405" s="1" t="s">
        <v>587</v>
      </c>
      <c r="B405" s="1">
        <v>39</v>
      </c>
      <c r="C405" s="26" t="s">
        <v>8437</v>
      </c>
      <c r="D405" t="s">
        <v>589</v>
      </c>
      <c r="E405" s="27" t="s">
        <v>8422</v>
      </c>
      <c r="F405" s="28" t="s">
        <v>610</v>
      </c>
      <c r="G405" s="29">
        <v>11</v>
      </c>
      <c r="H405" s="28">
        <v>0</v>
      </c>
      <c r="I405" s="30">
        <f>ROUND(G405*H405,P4)</f>
        <v>0</v>
      </c>
      <c r="L405" s="30">
        <v>0</v>
      </c>
      <c r="M405" s="24">
        <f>ROUND(G405*L405,P4)</f>
        <v>0</v>
      </c>
      <c r="N405" s="25" t="s">
        <v>3256</v>
      </c>
      <c r="O405" s="31">
        <f>M405*AA405</f>
        <v>0</v>
      </c>
      <c r="P405" s="1">
        <v>3</v>
      </c>
      <c r="AA405" s="1">
        <f>IF(P405=1,$O$3,IF(P405=2,$O$4,$O$5))</f>
        <v>0</v>
      </c>
    </row>
    <row r="406">
      <c r="A406" s="1" t="s">
        <v>592</v>
      </c>
      <c r="E406" s="27" t="s">
        <v>8422</v>
      </c>
    </row>
    <row r="407">
      <c r="A407" s="1" t="s">
        <v>593</v>
      </c>
    </row>
    <row r="408">
      <c r="A408" s="1" t="s">
        <v>595</v>
      </c>
      <c r="E408" s="27" t="s">
        <v>589</v>
      </c>
    </row>
    <row r="409">
      <c r="A409" s="1" t="s">
        <v>587</v>
      </c>
      <c r="B409" s="1">
        <v>40</v>
      </c>
      <c r="C409" s="26" t="s">
        <v>8439</v>
      </c>
      <c r="D409" t="s">
        <v>589</v>
      </c>
      <c r="E409" s="27" t="s">
        <v>8424</v>
      </c>
      <c r="F409" s="28" t="s">
        <v>610</v>
      </c>
      <c r="G409" s="29">
        <v>1</v>
      </c>
      <c r="H409" s="28">
        <v>0</v>
      </c>
      <c r="I409" s="30">
        <f>ROUND(G409*H409,P4)</f>
        <v>0</v>
      </c>
      <c r="L409" s="30">
        <v>0</v>
      </c>
      <c r="M409" s="24">
        <f>ROUND(G409*L409,P4)</f>
        <v>0</v>
      </c>
      <c r="N409" s="25" t="s">
        <v>3256</v>
      </c>
      <c r="O409" s="31">
        <f>M409*AA409</f>
        <v>0</v>
      </c>
      <c r="P409" s="1">
        <v>3</v>
      </c>
      <c r="AA409" s="1">
        <f>IF(P409=1,$O$3,IF(P409=2,$O$4,$O$5))</f>
        <v>0</v>
      </c>
    </row>
    <row r="410">
      <c r="A410" s="1" t="s">
        <v>592</v>
      </c>
      <c r="E410" s="27" t="s">
        <v>8424</v>
      </c>
    </row>
    <row r="411">
      <c r="A411" s="1" t="s">
        <v>593</v>
      </c>
    </row>
    <row r="412">
      <c r="A412" s="1" t="s">
        <v>595</v>
      </c>
      <c r="E412" s="27" t="s">
        <v>589</v>
      </c>
    </row>
    <row r="413">
      <c r="A413" s="1" t="s">
        <v>587</v>
      </c>
      <c r="B413" s="1">
        <v>41</v>
      </c>
      <c r="C413" s="26" t="s">
        <v>8441</v>
      </c>
      <c r="D413" t="s">
        <v>589</v>
      </c>
      <c r="E413" s="27" t="s">
        <v>8426</v>
      </c>
      <c r="F413" s="28" t="s">
        <v>610</v>
      </c>
      <c r="G413" s="29">
        <v>1</v>
      </c>
      <c r="H413" s="28">
        <v>0</v>
      </c>
      <c r="I413" s="30">
        <f>ROUND(G413*H413,P4)</f>
        <v>0</v>
      </c>
      <c r="L413" s="30">
        <v>0</v>
      </c>
      <c r="M413" s="24">
        <f>ROUND(G413*L413,P4)</f>
        <v>0</v>
      </c>
      <c r="N413" s="25" t="s">
        <v>3256</v>
      </c>
      <c r="O413" s="31">
        <f>M413*AA413</f>
        <v>0</v>
      </c>
      <c r="P413" s="1">
        <v>3</v>
      </c>
      <c r="AA413" s="1">
        <f>IF(P413=1,$O$3,IF(P413=2,$O$4,$O$5))</f>
        <v>0</v>
      </c>
    </row>
    <row r="414">
      <c r="A414" s="1" t="s">
        <v>592</v>
      </c>
      <c r="E414" s="27" t="s">
        <v>8426</v>
      </c>
    </row>
    <row r="415">
      <c r="A415" s="1" t="s">
        <v>593</v>
      </c>
    </row>
    <row r="416">
      <c r="A416" s="1" t="s">
        <v>595</v>
      </c>
      <c r="E416" s="27" t="s">
        <v>589</v>
      </c>
    </row>
    <row r="417">
      <c r="A417" s="1" t="s">
        <v>587</v>
      </c>
      <c r="B417" s="1">
        <v>42</v>
      </c>
      <c r="C417" s="26" t="s">
        <v>8443</v>
      </c>
      <c r="D417" t="s">
        <v>589</v>
      </c>
      <c r="E417" s="27" t="s">
        <v>8412</v>
      </c>
      <c r="F417" s="28" t="s">
        <v>610</v>
      </c>
      <c r="G417" s="29">
        <v>1</v>
      </c>
      <c r="H417" s="28">
        <v>0</v>
      </c>
      <c r="I417" s="30">
        <f>ROUND(G417*H417,P4)</f>
        <v>0</v>
      </c>
      <c r="L417" s="30">
        <v>0</v>
      </c>
      <c r="M417" s="24">
        <f>ROUND(G417*L417,P4)</f>
        <v>0</v>
      </c>
      <c r="N417" s="25" t="s">
        <v>3256</v>
      </c>
      <c r="O417" s="31">
        <f>M417*AA417</f>
        <v>0</v>
      </c>
      <c r="P417" s="1">
        <v>3</v>
      </c>
      <c r="AA417" s="1">
        <f>IF(P417=1,$O$3,IF(P417=2,$O$4,$O$5))</f>
        <v>0</v>
      </c>
    </row>
    <row r="418">
      <c r="A418" s="1" t="s">
        <v>592</v>
      </c>
      <c r="E418" s="27" t="s">
        <v>8412</v>
      </c>
    </row>
    <row r="419">
      <c r="A419" s="1" t="s">
        <v>593</v>
      </c>
    </row>
    <row r="420">
      <c r="A420" s="1" t="s">
        <v>595</v>
      </c>
      <c r="E420" s="27" t="s">
        <v>589</v>
      </c>
    </row>
    <row r="421" ht="13">
      <c r="A421" s="1" t="s">
        <v>584</v>
      </c>
      <c r="C421" s="22" t="s">
        <v>8453</v>
      </c>
      <c r="E421" s="23" t="s">
        <v>9514</v>
      </c>
      <c r="L421" s="24">
        <f>SUMIFS(L422:L469,A422:A469,"P")</f>
        <v>0</v>
      </c>
      <c r="M421" s="24">
        <f>SUMIFS(M422:M469,A422:A469,"P")</f>
        <v>0</v>
      </c>
      <c r="N421" s="25"/>
    </row>
    <row r="422">
      <c r="A422" s="1" t="s">
        <v>587</v>
      </c>
      <c r="B422" s="1">
        <v>43</v>
      </c>
      <c r="C422" s="26" t="s">
        <v>8447</v>
      </c>
      <c r="D422" t="s">
        <v>589</v>
      </c>
      <c r="E422" s="27" t="s">
        <v>8430</v>
      </c>
      <c r="F422" s="28" t="s">
        <v>618</v>
      </c>
      <c r="G422" s="29">
        <v>18</v>
      </c>
      <c r="H422" s="28">
        <v>0</v>
      </c>
      <c r="I422" s="30">
        <f>ROUND(G422*H422,P4)</f>
        <v>0</v>
      </c>
      <c r="L422" s="30">
        <v>0</v>
      </c>
      <c r="M422" s="24">
        <f>ROUND(G422*L422,P4)</f>
        <v>0</v>
      </c>
      <c r="N422" s="25" t="s">
        <v>3256</v>
      </c>
      <c r="O422" s="31">
        <f>M422*AA422</f>
        <v>0</v>
      </c>
      <c r="P422" s="1">
        <v>3</v>
      </c>
      <c r="AA422" s="1">
        <f>IF(P422=1,$O$3,IF(P422=2,$O$4,$O$5))</f>
        <v>0</v>
      </c>
    </row>
    <row r="423">
      <c r="A423" s="1" t="s">
        <v>592</v>
      </c>
      <c r="E423" s="27" t="s">
        <v>8430</v>
      </c>
    </row>
    <row r="424">
      <c r="A424" s="1" t="s">
        <v>593</v>
      </c>
    </row>
    <row r="425">
      <c r="A425" s="1" t="s">
        <v>595</v>
      </c>
      <c r="E425" s="27" t="s">
        <v>589</v>
      </c>
    </row>
    <row r="426">
      <c r="A426" s="1" t="s">
        <v>587</v>
      </c>
      <c r="B426" s="1">
        <v>44</v>
      </c>
      <c r="C426" s="26" t="s">
        <v>8449</v>
      </c>
      <c r="D426" t="s">
        <v>589</v>
      </c>
      <c r="E426" s="27" t="s">
        <v>8432</v>
      </c>
      <c r="F426" s="28" t="s">
        <v>4161</v>
      </c>
      <c r="G426" s="29">
        <v>2</v>
      </c>
      <c r="H426" s="28">
        <v>0</v>
      </c>
      <c r="I426" s="30">
        <f>ROUND(G426*H426,P4)</f>
        <v>0</v>
      </c>
      <c r="L426" s="30">
        <v>0</v>
      </c>
      <c r="M426" s="24">
        <f>ROUND(G426*L426,P4)</f>
        <v>0</v>
      </c>
      <c r="N426" s="25" t="s">
        <v>3256</v>
      </c>
      <c r="O426" s="31">
        <f>M426*AA426</f>
        <v>0</v>
      </c>
      <c r="P426" s="1">
        <v>3</v>
      </c>
      <c r="AA426" s="1">
        <f>IF(P426=1,$O$3,IF(P426=2,$O$4,$O$5))</f>
        <v>0</v>
      </c>
    </row>
    <row r="427">
      <c r="A427" s="1" t="s">
        <v>592</v>
      </c>
      <c r="E427" s="27" t="s">
        <v>8432</v>
      </c>
    </row>
    <row r="428">
      <c r="A428" s="1" t="s">
        <v>593</v>
      </c>
    </row>
    <row r="429">
      <c r="A429" s="1" t="s">
        <v>595</v>
      </c>
      <c r="E429" s="27" t="s">
        <v>589</v>
      </c>
    </row>
    <row r="430">
      <c r="A430" s="1" t="s">
        <v>587</v>
      </c>
      <c r="B430" s="1">
        <v>45</v>
      </c>
      <c r="C430" s="26" t="s">
        <v>8451</v>
      </c>
      <c r="D430" t="s">
        <v>589</v>
      </c>
      <c r="E430" s="27" t="s">
        <v>8434</v>
      </c>
      <c r="F430" s="28" t="s">
        <v>618</v>
      </c>
      <c r="G430" s="29">
        <v>58</v>
      </c>
      <c r="H430" s="28">
        <v>0</v>
      </c>
      <c r="I430" s="30">
        <f>ROUND(G430*H430,P4)</f>
        <v>0</v>
      </c>
      <c r="L430" s="30">
        <v>0</v>
      </c>
      <c r="M430" s="24">
        <f>ROUND(G430*L430,P4)</f>
        <v>0</v>
      </c>
      <c r="N430" s="25" t="s">
        <v>3256</v>
      </c>
      <c r="O430" s="31">
        <f>M430*AA430</f>
        <v>0</v>
      </c>
      <c r="P430" s="1">
        <v>3</v>
      </c>
      <c r="AA430" s="1">
        <f>IF(P430=1,$O$3,IF(P430=2,$O$4,$O$5))</f>
        <v>0</v>
      </c>
    </row>
    <row r="431">
      <c r="A431" s="1" t="s">
        <v>592</v>
      </c>
      <c r="E431" s="27" t="s">
        <v>8434</v>
      </c>
    </row>
    <row r="432">
      <c r="A432" s="1" t="s">
        <v>593</v>
      </c>
    </row>
    <row r="433">
      <c r="A433" s="1" t="s">
        <v>595</v>
      </c>
      <c r="E433" s="27" t="s">
        <v>589</v>
      </c>
    </row>
    <row r="434">
      <c r="A434" s="1" t="s">
        <v>587</v>
      </c>
      <c r="B434" s="1">
        <v>46</v>
      </c>
      <c r="C434" s="26" t="s">
        <v>8617</v>
      </c>
      <c r="D434" t="s">
        <v>589</v>
      </c>
      <c r="E434" s="27" t="s">
        <v>8436</v>
      </c>
      <c r="F434" s="28" t="s">
        <v>610</v>
      </c>
      <c r="G434" s="29">
        <v>12</v>
      </c>
      <c r="H434" s="28">
        <v>0</v>
      </c>
      <c r="I434" s="30">
        <f>ROUND(G434*H434,P4)</f>
        <v>0</v>
      </c>
      <c r="L434" s="30">
        <v>0</v>
      </c>
      <c r="M434" s="24">
        <f>ROUND(G434*L434,P4)</f>
        <v>0</v>
      </c>
      <c r="N434" s="25" t="s">
        <v>3256</v>
      </c>
      <c r="O434" s="31">
        <f>M434*AA434</f>
        <v>0</v>
      </c>
      <c r="P434" s="1">
        <v>3</v>
      </c>
      <c r="AA434" s="1">
        <f>IF(P434=1,$O$3,IF(P434=2,$O$4,$O$5))</f>
        <v>0</v>
      </c>
    </row>
    <row r="435">
      <c r="A435" s="1" t="s">
        <v>592</v>
      </c>
      <c r="E435" s="27" t="s">
        <v>8436</v>
      </c>
    </row>
    <row r="436">
      <c r="A436" s="1" t="s">
        <v>593</v>
      </c>
    </row>
    <row r="437">
      <c r="A437" s="1" t="s">
        <v>595</v>
      </c>
      <c r="E437" s="27" t="s">
        <v>589</v>
      </c>
    </row>
    <row r="438">
      <c r="A438" s="1" t="s">
        <v>587</v>
      </c>
      <c r="B438" s="1">
        <v>47</v>
      </c>
      <c r="C438" s="26" t="s">
        <v>8455</v>
      </c>
      <c r="D438" t="s">
        <v>589</v>
      </c>
      <c r="E438" s="27" t="s">
        <v>8438</v>
      </c>
      <c r="F438" s="28" t="s">
        <v>618</v>
      </c>
      <c r="G438" s="29">
        <v>35</v>
      </c>
      <c r="H438" s="28">
        <v>0</v>
      </c>
      <c r="I438" s="30">
        <f>ROUND(G438*H438,P4)</f>
        <v>0</v>
      </c>
      <c r="L438" s="30">
        <v>0</v>
      </c>
      <c r="M438" s="24">
        <f>ROUND(G438*L438,P4)</f>
        <v>0</v>
      </c>
      <c r="N438" s="25" t="s">
        <v>3256</v>
      </c>
      <c r="O438" s="31">
        <f>M438*AA438</f>
        <v>0</v>
      </c>
      <c r="P438" s="1">
        <v>3</v>
      </c>
      <c r="AA438" s="1">
        <f>IF(P438=1,$O$3,IF(P438=2,$O$4,$O$5))</f>
        <v>0</v>
      </c>
    </row>
    <row r="439">
      <c r="A439" s="1" t="s">
        <v>592</v>
      </c>
      <c r="E439" s="27" t="s">
        <v>8438</v>
      </c>
    </row>
    <row r="440">
      <c r="A440" s="1" t="s">
        <v>593</v>
      </c>
    </row>
    <row r="441">
      <c r="A441" s="1" t="s">
        <v>595</v>
      </c>
      <c r="E441" s="27" t="s">
        <v>589</v>
      </c>
    </row>
    <row r="442">
      <c r="A442" s="1" t="s">
        <v>587</v>
      </c>
      <c r="B442" s="1">
        <v>48</v>
      </c>
      <c r="C442" s="26" t="s">
        <v>8457</v>
      </c>
      <c r="D442" t="s">
        <v>589</v>
      </c>
      <c r="E442" s="27" t="s">
        <v>8440</v>
      </c>
      <c r="F442" s="28" t="s">
        <v>618</v>
      </c>
      <c r="G442" s="29">
        <v>4</v>
      </c>
      <c r="H442" s="28">
        <v>0</v>
      </c>
      <c r="I442" s="30">
        <f>ROUND(G442*H442,P4)</f>
        <v>0</v>
      </c>
      <c r="L442" s="30">
        <v>0</v>
      </c>
      <c r="M442" s="24">
        <f>ROUND(G442*L442,P4)</f>
        <v>0</v>
      </c>
      <c r="N442" s="25" t="s">
        <v>3256</v>
      </c>
      <c r="O442" s="31">
        <f>M442*AA442</f>
        <v>0</v>
      </c>
      <c r="P442" s="1">
        <v>3</v>
      </c>
      <c r="AA442" s="1">
        <f>IF(P442=1,$O$3,IF(P442=2,$O$4,$O$5))</f>
        <v>0</v>
      </c>
    </row>
    <row r="443">
      <c r="A443" s="1" t="s">
        <v>592</v>
      </c>
      <c r="E443" s="27" t="s">
        <v>8440</v>
      </c>
    </row>
    <row r="444">
      <c r="A444" s="1" t="s">
        <v>593</v>
      </c>
    </row>
    <row r="445">
      <c r="A445" s="1" t="s">
        <v>595</v>
      </c>
      <c r="E445" s="27" t="s">
        <v>589</v>
      </c>
    </row>
    <row r="446">
      <c r="A446" s="1" t="s">
        <v>587</v>
      </c>
      <c r="B446" s="1">
        <v>49</v>
      </c>
      <c r="C446" s="26" t="s">
        <v>8459</v>
      </c>
      <c r="D446" t="s">
        <v>589</v>
      </c>
      <c r="E446" s="27" t="s">
        <v>8442</v>
      </c>
      <c r="F446" s="28" t="s">
        <v>618</v>
      </c>
      <c r="G446" s="29">
        <v>104</v>
      </c>
      <c r="H446" s="28">
        <v>0</v>
      </c>
      <c r="I446" s="30">
        <f>ROUND(G446*H446,P4)</f>
        <v>0</v>
      </c>
      <c r="L446" s="30">
        <v>0</v>
      </c>
      <c r="M446" s="24">
        <f>ROUND(G446*L446,P4)</f>
        <v>0</v>
      </c>
      <c r="N446" s="25" t="s">
        <v>3256</v>
      </c>
      <c r="O446" s="31">
        <f>M446*AA446</f>
        <v>0</v>
      </c>
      <c r="P446" s="1">
        <v>3</v>
      </c>
      <c r="AA446" s="1">
        <f>IF(P446=1,$O$3,IF(P446=2,$O$4,$O$5))</f>
        <v>0</v>
      </c>
    </row>
    <row r="447">
      <c r="A447" s="1" t="s">
        <v>592</v>
      </c>
      <c r="E447" s="27" t="s">
        <v>8442</v>
      </c>
    </row>
    <row r="448">
      <c r="A448" s="1" t="s">
        <v>593</v>
      </c>
    </row>
    <row r="449">
      <c r="A449" s="1" t="s">
        <v>595</v>
      </c>
      <c r="E449" s="27" t="s">
        <v>589</v>
      </c>
    </row>
    <row r="450">
      <c r="A450" s="1" t="s">
        <v>587</v>
      </c>
      <c r="B450" s="1">
        <v>50</v>
      </c>
      <c r="C450" s="26" t="s">
        <v>8461</v>
      </c>
      <c r="D450" t="s">
        <v>589</v>
      </c>
      <c r="E450" s="27" t="s">
        <v>8446</v>
      </c>
      <c r="F450" s="28" t="s">
        <v>610</v>
      </c>
      <c r="G450" s="29">
        <v>8</v>
      </c>
      <c r="H450" s="28">
        <v>0</v>
      </c>
      <c r="I450" s="30">
        <f>ROUND(G450*H450,P4)</f>
        <v>0</v>
      </c>
      <c r="L450" s="30">
        <v>0</v>
      </c>
      <c r="M450" s="24">
        <f>ROUND(G450*L450,P4)</f>
        <v>0</v>
      </c>
      <c r="N450" s="25" t="s">
        <v>3256</v>
      </c>
      <c r="O450" s="31">
        <f>M450*AA450</f>
        <v>0</v>
      </c>
      <c r="P450" s="1">
        <v>3</v>
      </c>
      <c r="AA450" s="1">
        <f>IF(P450=1,$O$3,IF(P450=2,$O$4,$O$5))</f>
        <v>0</v>
      </c>
    </row>
    <row r="451">
      <c r="A451" s="1" t="s">
        <v>592</v>
      </c>
      <c r="E451" s="27" t="s">
        <v>8446</v>
      </c>
    </row>
    <row r="452">
      <c r="A452" s="1" t="s">
        <v>593</v>
      </c>
    </row>
    <row r="453">
      <c r="A453" s="1" t="s">
        <v>595</v>
      </c>
      <c r="E453" s="27" t="s">
        <v>589</v>
      </c>
    </row>
    <row r="454">
      <c r="A454" s="1" t="s">
        <v>587</v>
      </c>
      <c r="B454" s="1">
        <v>51</v>
      </c>
      <c r="C454" s="26" t="s">
        <v>8463</v>
      </c>
      <c r="D454" t="s">
        <v>589</v>
      </c>
      <c r="E454" s="27" t="s">
        <v>8444</v>
      </c>
      <c r="F454" s="28" t="s">
        <v>4161</v>
      </c>
      <c r="G454" s="29">
        <v>202</v>
      </c>
      <c r="H454" s="28">
        <v>0</v>
      </c>
      <c r="I454" s="30">
        <f>ROUND(G454*H454,P4)</f>
        <v>0</v>
      </c>
      <c r="L454" s="30">
        <v>0</v>
      </c>
      <c r="M454" s="24">
        <f>ROUND(G454*L454,P4)</f>
        <v>0</v>
      </c>
      <c r="N454" s="25" t="s">
        <v>3256</v>
      </c>
      <c r="O454" s="31">
        <f>M454*AA454</f>
        <v>0</v>
      </c>
      <c r="P454" s="1">
        <v>3</v>
      </c>
      <c r="AA454" s="1">
        <f>IF(P454=1,$O$3,IF(P454=2,$O$4,$O$5))</f>
        <v>0</v>
      </c>
    </row>
    <row r="455">
      <c r="A455" s="1" t="s">
        <v>592</v>
      </c>
      <c r="E455" s="27" t="s">
        <v>8444</v>
      </c>
    </row>
    <row r="456">
      <c r="A456" s="1" t="s">
        <v>593</v>
      </c>
    </row>
    <row r="457">
      <c r="A457" s="1" t="s">
        <v>595</v>
      </c>
      <c r="E457" s="27" t="s">
        <v>589</v>
      </c>
    </row>
    <row r="458">
      <c r="A458" s="1" t="s">
        <v>587</v>
      </c>
      <c r="B458" s="1">
        <v>52</v>
      </c>
      <c r="C458" s="26" t="s">
        <v>8465</v>
      </c>
      <c r="D458" t="s">
        <v>589</v>
      </c>
      <c r="E458" s="27" t="s">
        <v>8448</v>
      </c>
      <c r="F458" s="28" t="s">
        <v>610</v>
      </c>
      <c r="G458" s="29">
        <v>1</v>
      </c>
      <c r="H458" s="28">
        <v>0</v>
      </c>
      <c r="I458" s="30">
        <f>ROUND(G458*H458,P4)</f>
        <v>0</v>
      </c>
      <c r="L458" s="30">
        <v>0</v>
      </c>
      <c r="M458" s="24">
        <f>ROUND(G458*L458,P4)</f>
        <v>0</v>
      </c>
      <c r="N458" s="25" t="s">
        <v>3256</v>
      </c>
      <c r="O458" s="31">
        <f>M458*AA458</f>
        <v>0</v>
      </c>
      <c r="P458" s="1">
        <v>3</v>
      </c>
      <c r="AA458" s="1">
        <f>IF(P458=1,$O$3,IF(P458=2,$O$4,$O$5))</f>
        <v>0</v>
      </c>
    </row>
    <row r="459">
      <c r="A459" s="1" t="s">
        <v>592</v>
      </c>
      <c r="E459" s="27" t="s">
        <v>8448</v>
      </c>
    </row>
    <row r="460">
      <c r="A460" s="1" t="s">
        <v>593</v>
      </c>
    </row>
    <row r="461">
      <c r="A461" s="1" t="s">
        <v>595</v>
      </c>
      <c r="E461" s="27" t="s">
        <v>589</v>
      </c>
    </row>
    <row r="462">
      <c r="A462" s="1" t="s">
        <v>587</v>
      </c>
      <c r="B462" s="1">
        <v>53</v>
      </c>
      <c r="C462" s="26" t="s">
        <v>8467</v>
      </c>
      <c r="D462" t="s">
        <v>589</v>
      </c>
      <c r="E462" s="27" t="s">
        <v>8450</v>
      </c>
      <c r="F462" s="28" t="s">
        <v>610</v>
      </c>
      <c r="G462" s="29">
        <v>2</v>
      </c>
      <c r="H462" s="28">
        <v>0</v>
      </c>
      <c r="I462" s="30">
        <f>ROUND(G462*H462,P4)</f>
        <v>0</v>
      </c>
      <c r="L462" s="30">
        <v>0</v>
      </c>
      <c r="M462" s="24">
        <f>ROUND(G462*L462,P4)</f>
        <v>0</v>
      </c>
      <c r="N462" s="25" t="s">
        <v>3256</v>
      </c>
      <c r="O462" s="31">
        <f>M462*AA462</f>
        <v>0</v>
      </c>
      <c r="P462" s="1">
        <v>3</v>
      </c>
      <c r="AA462" s="1">
        <f>IF(P462=1,$O$3,IF(P462=2,$O$4,$O$5))</f>
        <v>0</v>
      </c>
    </row>
    <row r="463">
      <c r="A463" s="1" t="s">
        <v>592</v>
      </c>
      <c r="E463" s="27" t="s">
        <v>8450</v>
      </c>
    </row>
    <row r="464">
      <c r="A464" s="1" t="s">
        <v>593</v>
      </c>
    </row>
    <row r="465">
      <c r="A465" s="1" t="s">
        <v>595</v>
      </c>
      <c r="E465" s="27" t="s">
        <v>589</v>
      </c>
    </row>
    <row r="466">
      <c r="A466" s="1" t="s">
        <v>587</v>
      </c>
      <c r="B466" s="1">
        <v>54</v>
      </c>
      <c r="C466" s="26" t="s">
        <v>8469</v>
      </c>
      <c r="D466" t="s">
        <v>589</v>
      </c>
      <c r="E466" s="27" t="s">
        <v>8452</v>
      </c>
      <c r="F466" s="28" t="s">
        <v>618</v>
      </c>
      <c r="G466" s="29">
        <v>1</v>
      </c>
      <c r="H466" s="28">
        <v>0</v>
      </c>
      <c r="I466" s="30">
        <f>ROUND(G466*H466,P4)</f>
        <v>0</v>
      </c>
      <c r="L466" s="30">
        <v>0</v>
      </c>
      <c r="M466" s="24">
        <f>ROUND(G466*L466,P4)</f>
        <v>0</v>
      </c>
      <c r="N466" s="25" t="s">
        <v>3256</v>
      </c>
      <c r="O466" s="31">
        <f>M466*AA466</f>
        <v>0</v>
      </c>
      <c r="P466" s="1">
        <v>3</v>
      </c>
      <c r="AA466" s="1">
        <f>IF(P466=1,$O$3,IF(P466=2,$O$4,$O$5))</f>
        <v>0</v>
      </c>
    </row>
    <row r="467">
      <c r="A467" s="1" t="s">
        <v>592</v>
      </c>
      <c r="E467" s="27" t="s">
        <v>8452</v>
      </c>
    </row>
    <row r="468">
      <c r="A468" s="1" t="s">
        <v>593</v>
      </c>
    </row>
    <row r="469">
      <c r="A469" s="1" t="s">
        <v>595</v>
      </c>
      <c r="E469" s="27" t="s">
        <v>589</v>
      </c>
    </row>
    <row r="470" ht="13">
      <c r="A470" s="1" t="s">
        <v>584</v>
      </c>
      <c r="C470" s="22" t="s">
        <v>8475</v>
      </c>
      <c r="E470" s="23" t="s">
        <v>8454</v>
      </c>
      <c r="L470" s="24">
        <f>SUMIFS(L471:L510,A471:A510,"P")</f>
        <v>0</v>
      </c>
      <c r="M470" s="24">
        <f>SUMIFS(M471:M510,A471:A510,"P")</f>
        <v>0</v>
      </c>
      <c r="N470" s="25"/>
    </row>
    <row r="471">
      <c r="A471" s="1" t="s">
        <v>587</v>
      </c>
      <c r="B471" s="1">
        <v>55</v>
      </c>
      <c r="C471" s="26" t="s">
        <v>8473</v>
      </c>
      <c r="D471" t="s">
        <v>589</v>
      </c>
      <c r="E471" s="27" t="s">
        <v>8456</v>
      </c>
      <c r="F471" s="28" t="s">
        <v>618</v>
      </c>
      <c r="G471" s="29">
        <v>10</v>
      </c>
      <c r="H471" s="28">
        <v>0</v>
      </c>
      <c r="I471" s="30">
        <f>ROUND(G471*H471,P4)</f>
        <v>0</v>
      </c>
      <c r="L471" s="30">
        <v>0</v>
      </c>
      <c r="M471" s="24">
        <f>ROUND(G471*L471,P4)</f>
        <v>0</v>
      </c>
      <c r="N471" s="25" t="s">
        <v>3256</v>
      </c>
      <c r="O471" s="31">
        <f>M471*AA471</f>
        <v>0</v>
      </c>
      <c r="P471" s="1">
        <v>3</v>
      </c>
      <c r="AA471" s="1">
        <f>IF(P471=1,$O$3,IF(P471=2,$O$4,$O$5))</f>
        <v>0</v>
      </c>
    </row>
    <row r="472">
      <c r="A472" s="1" t="s">
        <v>592</v>
      </c>
      <c r="E472" s="27" t="s">
        <v>8456</v>
      </c>
    </row>
    <row r="473">
      <c r="A473" s="1" t="s">
        <v>593</v>
      </c>
    </row>
    <row r="474">
      <c r="A474" s="1" t="s">
        <v>595</v>
      </c>
      <c r="E474" s="27" t="s">
        <v>589</v>
      </c>
    </row>
    <row r="475">
      <c r="A475" s="1" t="s">
        <v>587</v>
      </c>
      <c r="B475" s="1">
        <v>56</v>
      </c>
      <c r="C475" s="26" t="s">
        <v>8619</v>
      </c>
      <c r="D475" t="s">
        <v>589</v>
      </c>
      <c r="E475" s="27" t="s">
        <v>8458</v>
      </c>
      <c r="F475" s="28" t="s">
        <v>618</v>
      </c>
      <c r="G475" s="29">
        <v>6</v>
      </c>
      <c r="H475" s="28">
        <v>0</v>
      </c>
      <c r="I475" s="30">
        <f>ROUND(G475*H475,P4)</f>
        <v>0</v>
      </c>
      <c r="L475" s="30">
        <v>0</v>
      </c>
      <c r="M475" s="24">
        <f>ROUND(G475*L475,P4)</f>
        <v>0</v>
      </c>
      <c r="N475" s="25" t="s">
        <v>3256</v>
      </c>
      <c r="O475" s="31">
        <f>M475*AA475</f>
        <v>0</v>
      </c>
      <c r="P475" s="1">
        <v>3</v>
      </c>
      <c r="AA475" s="1">
        <f>IF(P475=1,$O$3,IF(P475=2,$O$4,$O$5))</f>
        <v>0</v>
      </c>
    </row>
    <row r="476">
      <c r="A476" s="1" t="s">
        <v>592</v>
      </c>
      <c r="E476" s="27" t="s">
        <v>8458</v>
      </c>
    </row>
    <row r="477">
      <c r="A477" s="1" t="s">
        <v>593</v>
      </c>
    </row>
    <row r="478">
      <c r="A478" s="1" t="s">
        <v>595</v>
      </c>
      <c r="E478" s="27" t="s">
        <v>589</v>
      </c>
    </row>
    <row r="479">
      <c r="A479" s="1" t="s">
        <v>587</v>
      </c>
      <c r="B479" s="1">
        <v>57</v>
      </c>
      <c r="C479" s="26" t="s">
        <v>8477</v>
      </c>
      <c r="D479" t="s">
        <v>589</v>
      </c>
      <c r="E479" s="27" t="s">
        <v>8460</v>
      </c>
      <c r="F479" s="28" t="s">
        <v>610</v>
      </c>
      <c r="G479" s="29">
        <v>1</v>
      </c>
      <c r="H479" s="28">
        <v>0</v>
      </c>
      <c r="I479" s="30">
        <f>ROUND(G479*H479,P4)</f>
        <v>0</v>
      </c>
      <c r="L479" s="30">
        <v>0</v>
      </c>
      <c r="M479" s="24">
        <f>ROUND(G479*L479,P4)</f>
        <v>0</v>
      </c>
      <c r="N479" s="25" t="s">
        <v>3256</v>
      </c>
      <c r="O479" s="31">
        <f>M479*AA479</f>
        <v>0</v>
      </c>
      <c r="P479" s="1">
        <v>3</v>
      </c>
      <c r="AA479" s="1">
        <f>IF(P479=1,$O$3,IF(P479=2,$O$4,$O$5))</f>
        <v>0</v>
      </c>
    </row>
    <row r="480">
      <c r="A480" s="1" t="s">
        <v>592</v>
      </c>
      <c r="E480" s="27" t="s">
        <v>8460</v>
      </c>
    </row>
    <row r="481">
      <c r="A481" s="1" t="s">
        <v>593</v>
      </c>
    </row>
    <row r="482">
      <c r="A482" s="1" t="s">
        <v>595</v>
      </c>
      <c r="E482" s="27" t="s">
        <v>589</v>
      </c>
    </row>
    <row r="483">
      <c r="A483" s="1" t="s">
        <v>587</v>
      </c>
      <c r="B483" s="1">
        <v>58</v>
      </c>
      <c r="C483" s="26" t="s">
        <v>8479</v>
      </c>
      <c r="D483" t="s">
        <v>589</v>
      </c>
      <c r="E483" s="27" t="s">
        <v>8462</v>
      </c>
      <c r="F483" s="28" t="s">
        <v>610</v>
      </c>
      <c r="G483" s="29">
        <v>1</v>
      </c>
      <c r="H483" s="28">
        <v>0</v>
      </c>
      <c r="I483" s="30">
        <f>ROUND(G483*H483,P4)</f>
        <v>0</v>
      </c>
      <c r="L483" s="30">
        <v>0</v>
      </c>
      <c r="M483" s="24">
        <f>ROUND(G483*L483,P4)</f>
        <v>0</v>
      </c>
      <c r="N483" s="25" t="s">
        <v>3256</v>
      </c>
      <c r="O483" s="31">
        <f>M483*AA483</f>
        <v>0</v>
      </c>
      <c r="P483" s="1">
        <v>3</v>
      </c>
      <c r="AA483" s="1">
        <f>IF(P483=1,$O$3,IF(P483=2,$O$4,$O$5))</f>
        <v>0</v>
      </c>
    </row>
    <row r="484">
      <c r="A484" s="1" t="s">
        <v>592</v>
      </c>
      <c r="E484" s="27" t="s">
        <v>8462</v>
      </c>
    </row>
    <row r="485">
      <c r="A485" s="1" t="s">
        <v>593</v>
      </c>
    </row>
    <row r="486">
      <c r="A486" s="1" t="s">
        <v>595</v>
      </c>
      <c r="E486" s="27" t="s">
        <v>589</v>
      </c>
    </row>
    <row r="487">
      <c r="A487" s="1" t="s">
        <v>587</v>
      </c>
      <c r="B487" s="1">
        <v>59</v>
      </c>
      <c r="C487" s="26" t="s">
        <v>8481</v>
      </c>
      <c r="D487" t="s">
        <v>589</v>
      </c>
      <c r="E487" s="27" t="s">
        <v>8464</v>
      </c>
      <c r="F487" s="28" t="s">
        <v>610</v>
      </c>
      <c r="G487" s="29">
        <v>9</v>
      </c>
      <c r="H487" s="28">
        <v>0</v>
      </c>
      <c r="I487" s="30">
        <f>ROUND(G487*H487,P4)</f>
        <v>0</v>
      </c>
      <c r="L487" s="30">
        <v>0</v>
      </c>
      <c r="M487" s="24">
        <f>ROUND(G487*L487,P4)</f>
        <v>0</v>
      </c>
      <c r="N487" s="25" t="s">
        <v>3256</v>
      </c>
      <c r="O487" s="31">
        <f>M487*AA487</f>
        <v>0</v>
      </c>
      <c r="P487" s="1">
        <v>3</v>
      </c>
      <c r="AA487" s="1">
        <f>IF(P487=1,$O$3,IF(P487=2,$O$4,$O$5))</f>
        <v>0</v>
      </c>
    </row>
    <row r="488">
      <c r="A488" s="1" t="s">
        <v>592</v>
      </c>
      <c r="E488" s="27" t="s">
        <v>8464</v>
      </c>
    </row>
    <row r="489">
      <c r="A489" s="1" t="s">
        <v>593</v>
      </c>
    </row>
    <row r="490">
      <c r="A490" s="1" t="s">
        <v>595</v>
      </c>
      <c r="E490" s="27" t="s">
        <v>589</v>
      </c>
    </row>
    <row r="491">
      <c r="A491" s="1" t="s">
        <v>587</v>
      </c>
      <c r="B491" s="1">
        <v>60</v>
      </c>
      <c r="C491" s="26" t="s">
        <v>8483</v>
      </c>
      <c r="D491" t="s">
        <v>589</v>
      </c>
      <c r="E491" s="27" t="s">
        <v>8466</v>
      </c>
      <c r="F491" s="28" t="s">
        <v>610</v>
      </c>
      <c r="G491" s="29">
        <v>9</v>
      </c>
      <c r="H491" s="28">
        <v>0</v>
      </c>
      <c r="I491" s="30">
        <f>ROUND(G491*H491,P4)</f>
        <v>0</v>
      </c>
      <c r="L491" s="30">
        <v>0</v>
      </c>
      <c r="M491" s="24">
        <f>ROUND(G491*L491,P4)</f>
        <v>0</v>
      </c>
      <c r="N491" s="25" t="s">
        <v>3256</v>
      </c>
      <c r="O491" s="31">
        <f>M491*AA491</f>
        <v>0</v>
      </c>
      <c r="P491" s="1">
        <v>3</v>
      </c>
      <c r="AA491" s="1">
        <f>IF(P491=1,$O$3,IF(P491=2,$O$4,$O$5))</f>
        <v>0</v>
      </c>
    </row>
    <row r="492">
      <c r="A492" s="1" t="s">
        <v>592</v>
      </c>
      <c r="E492" s="27" t="s">
        <v>8466</v>
      </c>
    </row>
    <row r="493">
      <c r="A493" s="1" t="s">
        <v>593</v>
      </c>
    </row>
    <row r="494">
      <c r="A494" s="1" t="s">
        <v>595</v>
      </c>
      <c r="E494" s="27" t="s">
        <v>589</v>
      </c>
    </row>
    <row r="495">
      <c r="A495" s="1" t="s">
        <v>587</v>
      </c>
      <c r="B495" s="1">
        <v>61</v>
      </c>
      <c r="C495" s="26" t="s">
        <v>8485</v>
      </c>
      <c r="D495" t="s">
        <v>589</v>
      </c>
      <c r="E495" s="27" t="s">
        <v>8468</v>
      </c>
      <c r="F495" s="28" t="s">
        <v>610</v>
      </c>
      <c r="G495" s="29">
        <v>3</v>
      </c>
      <c r="H495" s="28">
        <v>0</v>
      </c>
      <c r="I495" s="30">
        <f>ROUND(G495*H495,P4)</f>
        <v>0</v>
      </c>
      <c r="L495" s="30">
        <v>0</v>
      </c>
      <c r="M495" s="24">
        <f>ROUND(G495*L495,P4)</f>
        <v>0</v>
      </c>
      <c r="N495" s="25" t="s">
        <v>3256</v>
      </c>
      <c r="O495" s="31">
        <f>M495*AA495</f>
        <v>0</v>
      </c>
      <c r="P495" s="1">
        <v>3</v>
      </c>
      <c r="AA495" s="1">
        <f>IF(P495=1,$O$3,IF(P495=2,$O$4,$O$5))</f>
        <v>0</v>
      </c>
    </row>
    <row r="496">
      <c r="A496" s="1" t="s">
        <v>592</v>
      </c>
      <c r="E496" s="27" t="s">
        <v>8468</v>
      </c>
    </row>
    <row r="497">
      <c r="A497" s="1" t="s">
        <v>593</v>
      </c>
    </row>
    <row r="498">
      <c r="A498" s="1" t="s">
        <v>595</v>
      </c>
      <c r="E498" s="27" t="s">
        <v>589</v>
      </c>
    </row>
    <row r="499">
      <c r="A499" s="1" t="s">
        <v>587</v>
      </c>
      <c r="B499" s="1">
        <v>62</v>
      </c>
      <c r="C499" s="26" t="s">
        <v>8487</v>
      </c>
      <c r="D499" t="s">
        <v>589</v>
      </c>
      <c r="E499" s="27" t="s">
        <v>8470</v>
      </c>
      <c r="F499" s="28" t="s">
        <v>610</v>
      </c>
      <c r="G499" s="29">
        <v>3</v>
      </c>
      <c r="H499" s="28">
        <v>0</v>
      </c>
      <c r="I499" s="30">
        <f>ROUND(G499*H499,P4)</f>
        <v>0</v>
      </c>
      <c r="L499" s="30">
        <v>0</v>
      </c>
      <c r="M499" s="24">
        <f>ROUND(G499*L499,P4)</f>
        <v>0</v>
      </c>
      <c r="N499" s="25" t="s">
        <v>3256</v>
      </c>
      <c r="O499" s="31">
        <f>M499*AA499</f>
        <v>0</v>
      </c>
      <c r="P499" s="1">
        <v>3</v>
      </c>
      <c r="AA499" s="1">
        <f>IF(P499=1,$O$3,IF(P499=2,$O$4,$O$5))</f>
        <v>0</v>
      </c>
    </row>
    <row r="500">
      <c r="A500" s="1" t="s">
        <v>592</v>
      </c>
      <c r="E500" s="27" t="s">
        <v>8470</v>
      </c>
    </row>
    <row r="501">
      <c r="A501" s="1" t="s">
        <v>593</v>
      </c>
    </row>
    <row r="502">
      <c r="A502" s="1" t="s">
        <v>595</v>
      </c>
      <c r="E502" s="27" t="s">
        <v>589</v>
      </c>
    </row>
    <row r="503" ht="25">
      <c r="A503" s="1" t="s">
        <v>587</v>
      </c>
      <c r="B503" s="1">
        <v>63</v>
      </c>
      <c r="C503" s="26" t="s">
        <v>8489</v>
      </c>
      <c r="D503" t="s">
        <v>589</v>
      </c>
      <c r="E503" s="27" t="s">
        <v>8472</v>
      </c>
      <c r="F503" s="28" t="s">
        <v>610</v>
      </c>
      <c r="G503" s="29">
        <v>1</v>
      </c>
      <c r="H503" s="28">
        <v>0</v>
      </c>
      <c r="I503" s="30">
        <f>ROUND(G503*H503,P4)</f>
        <v>0</v>
      </c>
      <c r="L503" s="30">
        <v>0</v>
      </c>
      <c r="M503" s="24">
        <f>ROUND(G503*L503,P4)</f>
        <v>0</v>
      </c>
      <c r="N503" s="25" t="s">
        <v>3256</v>
      </c>
      <c r="O503" s="31">
        <f>M503*AA503</f>
        <v>0</v>
      </c>
      <c r="P503" s="1">
        <v>3</v>
      </c>
      <c r="AA503" s="1">
        <f>IF(P503=1,$O$3,IF(P503=2,$O$4,$O$5))</f>
        <v>0</v>
      </c>
    </row>
    <row r="504" ht="25">
      <c r="A504" s="1" t="s">
        <v>592</v>
      </c>
      <c r="E504" s="27" t="s">
        <v>8472</v>
      </c>
    </row>
    <row r="505">
      <c r="A505" s="1" t="s">
        <v>593</v>
      </c>
    </row>
    <row r="506">
      <c r="A506" s="1" t="s">
        <v>595</v>
      </c>
      <c r="E506" s="27" t="s">
        <v>589</v>
      </c>
    </row>
    <row r="507">
      <c r="A507" s="1" t="s">
        <v>587</v>
      </c>
      <c r="B507" s="1">
        <v>64</v>
      </c>
      <c r="C507" s="26" t="s">
        <v>8491</v>
      </c>
      <c r="D507" t="s">
        <v>589</v>
      </c>
      <c r="E507" s="27" t="s">
        <v>8474</v>
      </c>
      <c r="F507" s="28" t="s">
        <v>4161</v>
      </c>
      <c r="G507" s="29">
        <v>1</v>
      </c>
      <c r="H507" s="28">
        <v>0</v>
      </c>
      <c r="I507" s="30">
        <f>ROUND(G507*H507,P4)</f>
        <v>0</v>
      </c>
      <c r="L507" s="30">
        <v>0</v>
      </c>
      <c r="M507" s="24">
        <f>ROUND(G507*L507,P4)</f>
        <v>0</v>
      </c>
      <c r="N507" s="25" t="s">
        <v>3256</v>
      </c>
      <c r="O507" s="31">
        <f>M507*AA507</f>
        <v>0</v>
      </c>
      <c r="P507" s="1">
        <v>3</v>
      </c>
      <c r="AA507" s="1">
        <f>IF(P507=1,$O$3,IF(P507=2,$O$4,$O$5))</f>
        <v>0</v>
      </c>
    </row>
    <row r="508">
      <c r="A508" s="1" t="s">
        <v>592</v>
      </c>
      <c r="E508" s="27" t="s">
        <v>8474</v>
      </c>
    </row>
    <row r="509">
      <c r="A509" s="1" t="s">
        <v>593</v>
      </c>
    </row>
    <row r="510">
      <c r="A510" s="1" t="s">
        <v>595</v>
      </c>
      <c r="E510" s="27" t="s">
        <v>589</v>
      </c>
    </row>
    <row r="511" ht="13">
      <c r="A511" s="1" t="s">
        <v>584</v>
      </c>
      <c r="C511" s="22" t="s">
        <v>8499</v>
      </c>
      <c r="E511" s="23" t="s">
        <v>9515</v>
      </c>
      <c r="L511" s="24">
        <f>SUMIFS(L512:L555,A512:A555,"P")</f>
        <v>0</v>
      </c>
      <c r="M511" s="24">
        <f>SUMIFS(M512:M555,A512:A555,"P")</f>
        <v>0</v>
      </c>
      <c r="N511" s="25"/>
    </row>
    <row r="512">
      <c r="A512" s="1" t="s">
        <v>587</v>
      </c>
      <c r="B512" s="1">
        <v>65</v>
      </c>
      <c r="C512" s="26" t="s">
        <v>8495</v>
      </c>
      <c r="D512" t="s">
        <v>589</v>
      </c>
      <c r="E512" s="27" t="s">
        <v>8478</v>
      </c>
      <c r="F512" s="28" t="s">
        <v>610</v>
      </c>
      <c r="G512" s="29">
        <v>1</v>
      </c>
      <c r="H512" s="28">
        <v>0</v>
      </c>
      <c r="I512" s="30">
        <f>ROUND(G512*H512,P4)</f>
        <v>0</v>
      </c>
      <c r="L512" s="30">
        <v>0</v>
      </c>
      <c r="M512" s="24">
        <f>ROUND(G512*L512,P4)</f>
        <v>0</v>
      </c>
      <c r="N512" s="25" t="s">
        <v>3256</v>
      </c>
      <c r="O512" s="31">
        <f>M512*AA512</f>
        <v>0</v>
      </c>
      <c r="P512" s="1">
        <v>3</v>
      </c>
      <c r="AA512" s="1">
        <f>IF(P512=1,$O$3,IF(P512=2,$O$4,$O$5))</f>
        <v>0</v>
      </c>
    </row>
    <row r="513">
      <c r="A513" s="1" t="s">
        <v>592</v>
      </c>
      <c r="E513" s="27" t="s">
        <v>8478</v>
      </c>
    </row>
    <row r="514">
      <c r="A514" s="1" t="s">
        <v>593</v>
      </c>
    </row>
    <row r="515">
      <c r="A515" s="1" t="s">
        <v>595</v>
      </c>
      <c r="E515" s="27" t="s">
        <v>589</v>
      </c>
    </row>
    <row r="516">
      <c r="A516" s="1" t="s">
        <v>587</v>
      </c>
      <c r="B516" s="1">
        <v>66</v>
      </c>
      <c r="C516" s="26" t="s">
        <v>8497</v>
      </c>
      <c r="D516" t="s">
        <v>589</v>
      </c>
      <c r="E516" s="27" t="s">
        <v>8480</v>
      </c>
      <c r="F516" s="28" t="s">
        <v>610</v>
      </c>
      <c r="G516" s="29">
        <v>1</v>
      </c>
      <c r="H516" s="28">
        <v>0</v>
      </c>
      <c r="I516" s="30">
        <f>ROUND(G516*H516,P4)</f>
        <v>0</v>
      </c>
      <c r="L516" s="30">
        <v>0</v>
      </c>
      <c r="M516" s="24">
        <f>ROUND(G516*L516,P4)</f>
        <v>0</v>
      </c>
      <c r="N516" s="25" t="s">
        <v>3256</v>
      </c>
      <c r="O516" s="31">
        <f>M516*AA516</f>
        <v>0</v>
      </c>
      <c r="P516" s="1">
        <v>3</v>
      </c>
      <c r="AA516" s="1">
        <f>IF(P516=1,$O$3,IF(P516=2,$O$4,$O$5))</f>
        <v>0</v>
      </c>
    </row>
    <row r="517">
      <c r="A517" s="1" t="s">
        <v>592</v>
      </c>
      <c r="E517" s="27" t="s">
        <v>8480</v>
      </c>
    </row>
    <row r="518">
      <c r="A518" s="1" t="s">
        <v>593</v>
      </c>
    </row>
    <row r="519">
      <c r="A519" s="1" t="s">
        <v>595</v>
      </c>
      <c r="E519" s="27" t="s">
        <v>589</v>
      </c>
    </row>
    <row r="520">
      <c r="A520" s="1" t="s">
        <v>587</v>
      </c>
      <c r="B520" s="1">
        <v>67</v>
      </c>
      <c r="C520" s="26" t="s">
        <v>9443</v>
      </c>
      <c r="D520" t="s">
        <v>589</v>
      </c>
      <c r="E520" s="27" t="s">
        <v>8482</v>
      </c>
      <c r="F520" s="28" t="s">
        <v>610</v>
      </c>
      <c r="G520" s="29">
        <v>5</v>
      </c>
      <c r="H520" s="28">
        <v>0</v>
      </c>
      <c r="I520" s="30">
        <f>ROUND(G520*H520,P4)</f>
        <v>0</v>
      </c>
      <c r="L520" s="30">
        <v>0</v>
      </c>
      <c r="M520" s="24">
        <f>ROUND(G520*L520,P4)</f>
        <v>0</v>
      </c>
      <c r="N520" s="25" t="s">
        <v>3256</v>
      </c>
      <c r="O520" s="31">
        <f>M520*AA520</f>
        <v>0</v>
      </c>
      <c r="P520" s="1">
        <v>3</v>
      </c>
      <c r="AA520" s="1">
        <f>IF(P520=1,$O$3,IF(P520=2,$O$4,$O$5))</f>
        <v>0</v>
      </c>
    </row>
    <row r="521">
      <c r="A521" s="1" t="s">
        <v>592</v>
      </c>
      <c r="E521" s="27" t="s">
        <v>8482</v>
      </c>
    </row>
    <row r="522">
      <c r="A522" s="1" t="s">
        <v>593</v>
      </c>
    </row>
    <row r="523">
      <c r="A523" s="1" t="s">
        <v>595</v>
      </c>
      <c r="E523" s="27" t="s">
        <v>589</v>
      </c>
    </row>
    <row r="524">
      <c r="A524" s="1" t="s">
        <v>587</v>
      </c>
      <c r="B524" s="1">
        <v>68</v>
      </c>
      <c r="C524" s="26" t="s">
        <v>8501</v>
      </c>
      <c r="D524" t="s">
        <v>589</v>
      </c>
      <c r="E524" s="27" t="s">
        <v>8484</v>
      </c>
      <c r="F524" s="28" t="s">
        <v>610</v>
      </c>
      <c r="G524" s="29">
        <v>1</v>
      </c>
      <c r="H524" s="28">
        <v>0</v>
      </c>
      <c r="I524" s="30">
        <f>ROUND(G524*H524,P4)</f>
        <v>0</v>
      </c>
      <c r="L524" s="30">
        <v>0</v>
      </c>
      <c r="M524" s="24">
        <f>ROUND(G524*L524,P4)</f>
        <v>0</v>
      </c>
      <c r="N524" s="25" t="s">
        <v>3256</v>
      </c>
      <c r="O524" s="31">
        <f>M524*AA524</f>
        <v>0</v>
      </c>
      <c r="P524" s="1">
        <v>3</v>
      </c>
      <c r="AA524" s="1">
        <f>IF(P524=1,$O$3,IF(P524=2,$O$4,$O$5))</f>
        <v>0</v>
      </c>
    </row>
    <row r="525">
      <c r="A525" s="1" t="s">
        <v>592</v>
      </c>
      <c r="E525" s="27" t="s">
        <v>8484</v>
      </c>
    </row>
    <row r="526">
      <c r="A526" s="1" t="s">
        <v>593</v>
      </c>
    </row>
    <row r="527">
      <c r="A527" s="1" t="s">
        <v>595</v>
      </c>
      <c r="E527" s="27" t="s">
        <v>589</v>
      </c>
    </row>
    <row r="528">
      <c r="A528" s="1" t="s">
        <v>587</v>
      </c>
      <c r="B528" s="1">
        <v>69</v>
      </c>
      <c r="C528" s="26" t="s">
        <v>8502</v>
      </c>
      <c r="D528" t="s">
        <v>589</v>
      </c>
      <c r="E528" s="27" t="s">
        <v>9377</v>
      </c>
      <c r="F528" s="28" t="s">
        <v>610</v>
      </c>
      <c r="G528" s="29">
        <v>2</v>
      </c>
      <c r="H528" s="28">
        <v>0</v>
      </c>
      <c r="I528" s="30">
        <f>ROUND(G528*H528,P4)</f>
        <v>0</v>
      </c>
      <c r="L528" s="30">
        <v>0</v>
      </c>
      <c r="M528" s="24">
        <f>ROUND(G528*L528,P4)</f>
        <v>0</v>
      </c>
      <c r="N528" s="25" t="s">
        <v>3256</v>
      </c>
      <c r="O528" s="31">
        <f>M528*AA528</f>
        <v>0</v>
      </c>
      <c r="P528" s="1">
        <v>3</v>
      </c>
      <c r="AA528" s="1">
        <f>IF(P528=1,$O$3,IF(P528=2,$O$4,$O$5))</f>
        <v>0</v>
      </c>
    </row>
    <row r="529">
      <c r="A529" s="1" t="s">
        <v>592</v>
      </c>
      <c r="E529" s="27" t="s">
        <v>9377</v>
      </c>
    </row>
    <row r="530">
      <c r="A530" s="1" t="s">
        <v>593</v>
      </c>
    </row>
    <row r="531">
      <c r="A531" s="1" t="s">
        <v>595</v>
      </c>
      <c r="E531" s="27" t="s">
        <v>589</v>
      </c>
    </row>
    <row r="532">
      <c r="A532" s="1" t="s">
        <v>587</v>
      </c>
      <c r="B532" s="1">
        <v>70</v>
      </c>
      <c r="C532" s="26" t="s">
        <v>8503</v>
      </c>
      <c r="D532" t="s">
        <v>589</v>
      </c>
      <c r="E532" s="27" t="s">
        <v>8490</v>
      </c>
      <c r="F532" s="28" t="s">
        <v>610</v>
      </c>
      <c r="G532" s="29">
        <v>2</v>
      </c>
      <c r="H532" s="28">
        <v>0</v>
      </c>
      <c r="I532" s="30">
        <f>ROUND(G532*H532,P4)</f>
        <v>0</v>
      </c>
      <c r="L532" s="30">
        <v>0</v>
      </c>
      <c r="M532" s="24">
        <f>ROUND(G532*L532,P4)</f>
        <v>0</v>
      </c>
      <c r="N532" s="25" t="s">
        <v>3256</v>
      </c>
      <c r="O532" s="31">
        <f>M532*AA532</f>
        <v>0</v>
      </c>
      <c r="P532" s="1">
        <v>3</v>
      </c>
      <c r="AA532" s="1">
        <f>IF(P532=1,$O$3,IF(P532=2,$O$4,$O$5))</f>
        <v>0</v>
      </c>
    </row>
    <row r="533">
      <c r="A533" s="1" t="s">
        <v>592</v>
      </c>
      <c r="E533" s="27" t="s">
        <v>8490</v>
      </c>
    </row>
    <row r="534">
      <c r="A534" s="1" t="s">
        <v>593</v>
      </c>
    </row>
    <row r="535">
      <c r="A535" s="1" t="s">
        <v>595</v>
      </c>
      <c r="E535" s="27" t="s">
        <v>589</v>
      </c>
    </row>
    <row r="536">
      <c r="A536" s="1" t="s">
        <v>587</v>
      </c>
      <c r="B536" s="1">
        <v>71</v>
      </c>
      <c r="C536" s="26" t="s">
        <v>8504</v>
      </c>
      <c r="D536" t="s">
        <v>589</v>
      </c>
      <c r="E536" s="27" t="s">
        <v>8492</v>
      </c>
      <c r="F536" s="28" t="s">
        <v>610</v>
      </c>
      <c r="G536" s="29">
        <v>6</v>
      </c>
      <c r="H536" s="28">
        <v>0</v>
      </c>
      <c r="I536" s="30">
        <f>ROUND(G536*H536,P4)</f>
        <v>0</v>
      </c>
      <c r="L536" s="30">
        <v>0</v>
      </c>
      <c r="M536" s="24">
        <f>ROUND(G536*L536,P4)</f>
        <v>0</v>
      </c>
      <c r="N536" s="25" t="s">
        <v>3256</v>
      </c>
      <c r="O536" s="31">
        <f>M536*AA536</f>
        <v>0</v>
      </c>
      <c r="P536" s="1">
        <v>3</v>
      </c>
      <c r="AA536" s="1">
        <f>IF(P536=1,$O$3,IF(P536=2,$O$4,$O$5))</f>
        <v>0</v>
      </c>
    </row>
    <row r="537">
      <c r="A537" s="1" t="s">
        <v>592</v>
      </c>
      <c r="E537" s="27" t="s">
        <v>8492</v>
      </c>
    </row>
    <row r="538">
      <c r="A538" s="1" t="s">
        <v>593</v>
      </c>
    </row>
    <row r="539">
      <c r="A539" s="1" t="s">
        <v>595</v>
      </c>
      <c r="E539" s="27" t="s">
        <v>589</v>
      </c>
    </row>
    <row r="540">
      <c r="A540" s="1" t="s">
        <v>587</v>
      </c>
      <c r="B540" s="1">
        <v>72</v>
      </c>
      <c r="C540" s="26" t="s">
        <v>8505</v>
      </c>
      <c r="D540" t="s">
        <v>589</v>
      </c>
      <c r="E540" s="27" t="s">
        <v>8494</v>
      </c>
      <c r="F540" s="28" t="s">
        <v>610</v>
      </c>
      <c r="G540" s="29">
        <v>5</v>
      </c>
      <c r="H540" s="28">
        <v>0</v>
      </c>
      <c r="I540" s="30">
        <f>ROUND(G540*H540,P4)</f>
        <v>0</v>
      </c>
      <c r="L540" s="30">
        <v>0</v>
      </c>
      <c r="M540" s="24">
        <f>ROUND(G540*L540,P4)</f>
        <v>0</v>
      </c>
      <c r="N540" s="25" t="s">
        <v>3256</v>
      </c>
      <c r="O540" s="31">
        <f>M540*AA540</f>
        <v>0</v>
      </c>
      <c r="P540" s="1">
        <v>3</v>
      </c>
      <c r="AA540" s="1">
        <f>IF(P540=1,$O$3,IF(P540=2,$O$4,$O$5))</f>
        <v>0</v>
      </c>
    </row>
    <row r="541">
      <c r="A541" s="1" t="s">
        <v>592</v>
      </c>
      <c r="E541" s="27" t="s">
        <v>8494</v>
      </c>
    </row>
    <row r="542">
      <c r="A542" s="1" t="s">
        <v>593</v>
      </c>
    </row>
    <row r="543">
      <c r="A543" s="1" t="s">
        <v>595</v>
      </c>
      <c r="E543" s="27" t="s">
        <v>589</v>
      </c>
    </row>
    <row r="544" ht="25">
      <c r="A544" s="1" t="s">
        <v>587</v>
      </c>
      <c r="B544" s="1">
        <v>73</v>
      </c>
      <c r="C544" s="26" t="s">
        <v>8506</v>
      </c>
      <c r="D544" t="s">
        <v>589</v>
      </c>
      <c r="E544" s="27" t="s">
        <v>9396</v>
      </c>
      <c r="F544" s="28" t="s">
        <v>610</v>
      </c>
      <c r="G544" s="29">
        <v>1</v>
      </c>
      <c r="H544" s="28">
        <v>0</v>
      </c>
      <c r="I544" s="30">
        <f>ROUND(G544*H544,P4)</f>
        <v>0</v>
      </c>
      <c r="L544" s="30">
        <v>0</v>
      </c>
      <c r="M544" s="24">
        <f>ROUND(G544*L544,P4)</f>
        <v>0</v>
      </c>
      <c r="N544" s="25" t="s">
        <v>3256</v>
      </c>
      <c r="O544" s="31">
        <f>M544*AA544</f>
        <v>0</v>
      </c>
      <c r="P544" s="1">
        <v>3</v>
      </c>
      <c r="AA544" s="1">
        <f>IF(P544=1,$O$3,IF(P544=2,$O$4,$O$5))</f>
        <v>0</v>
      </c>
    </row>
    <row r="545" ht="25">
      <c r="A545" s="1" t="s">
        <v>592</v>
      </c>
      <c r="E545" s="27" t="s">
        <v>9396</v>
      </c>
    </row>
    <row r="546">
      <c r="A546" s="1" t="s">
        <v>593</v>
      </c>
    </row>
    <row r="547">
      <c r="A547" s="1" t="s">
        <v>595</v>
      </c>
      <c r="E547" s="27" t="s">
        <v>589</v>
      </c>
    </row>
    <row r="548">
      <c r="A548" s="1" t="s">
        <v>587</v>
      </c>
      <c r="B548" s="1">
        <v>74</v>
      </c>
      <c r="C548" s="26" t="s">
        <v>9446</v>
      </c>
      <c r="D548" t="s">
        <v>589</v>
      </c>
      <c r="E548" s="27" t="s">
        <v>8498</v>
      </c>
      <c r="F548" s="28" t="s">
        <v>610</v>
      </c>
      <c r="G548" s="29">
        <v>1</v>
      </c>
      <c r="H548" s="28">
        <v>0</v>
      </c>
      <c r="I548" s="30">
        <f>ROUND(G548*H548,P4)</f>
        <v>0</v>
      </c>
      <c r="L548" s="30">
        <v>0</v>
      </c>
      <c r="M548" s="24">
        <f>ROUND(G548*L548,P4)</f>
        <v>0</v>
      </c>
      <c r="N548" s="25" t="s">
        <v>3256</v>
      </c>
      <c r="O548" s="31">
        <f>M548*AA548</f>
        <v>0</v>
      </c>
      <c r="P548" s="1">
        <v>3</v>
      </c>
      <c r="AA548" s="1">
        <f>IF(P548=1,$O$3,IF(P548=2,$O$4,$O$5))</f>
        <v>0</v>
      </c>
    </row>
    <row r="549">
      <c r="A549" s="1" t="s">
        <v>592</v>
      </c>
      <c r="E549" s="27" t="s">
        <v>8498</v>
      </c>
    </row>
    <row r="550">
      <c r="A550" s="1" t="s">
        <v>593</v>
      </c>
    </row>
    <row r="551">
      <c r="A551" s="1" t="s">
        <v>595</v>
      </c>
      <c r="E551" s="27" t="s">
        <v>589</v>
      </c>
    </row>
    <row r="552">
      <c r="A552" s="1" t="s">
        <v>587</v>
      </c>
      <c r="B552" s="1">
        <v>75</v>
      </c>
      <c r="C552" s="26" t="s">
        <v>8507</v>
      </c>
      <c r="D552" t="s">
        <v>589</v>
      </c>
      <c r="E552" s="27" t="s">
        <v>9384</v>
      </c>
      <c r="F552" s="28" t="s">
        <v>610</v>
      </c>
      <c r="G552" s="29">
        <v>1</v>
      </c>
      <c r="H552" s="28">
        <v>0</v>
      </c>
      <c r="I552" s="30">
        <f>ROUND(G552*H552,P4)</f>
        <v>0</v>
      </c>
      <c r="L552" s="30">
        <v>0</v>
      </c>
      <c r="M552" s="24">
        <f>ROUND(G552*L552,P4)</f>
        <v>0</v>
      </c>
      <c r="N552" s="25" t="s">
        <v>3256</v>
      </c>
      <c r="O552" s="31">
        <f>M552*AA552</f>
        <v>0</v>
      </c>
      <c r="P552" s="1">
        <v>3</v>
      </c>
      <c r="AA552" s="1">
        <f>IF(P552=1,$O$3,IF(P552=2,$O$4,$O$5))</f>
        <v>0</v>
      </c>
    </row>
    <row r="553">
      <c r="A553" s="1" t="s">
        <v>592</v>
      </c>
      <c r="E553" s="27" t="s">
        <v>9384</v>
      </c>
    </row>
    <row r="554">
      <c r="A554" s="1" t="s">
        <v>593</v>
      </c>
    </row>
    <row r="555">
      <c r="A555" s="1" t="s">
        <v>595</v>
      </c>
      <c r="E555" s="27" t="s">
        <v>589</v>
      </c>
    </row>
    <row r="556" ht="13">
      <c r="A556" s="1" t="s">
        <v>584</v>
      </c>
      <c r="C556" s="22" t="s">
        <v>9436</v>
      </c>
      <c r="E556" s="23" t="s">
        <v>9516</v>
      </c>
      <c r="L556" s="24">
        <f>SUMIFS(L557:L600,A557:A600,"P")</f>
        <v>0</v>
      </c>
      <c r="M556" s="24">
        <f>SUMIFS(M557:M600,A557:A600,"P")</f>
        <v>0</v>
      </c>
      <c r="N556" s="25"/>
    </row>
    <row r="557">
      <c r="A557" s="1" t="s">
        <v>587</v>
      </c>
      <c r="B557" s="1">
        <v>76</v>
      </c>
      <c r="C557" s="26" t="s">
        <v>9447</v>
      </c>
      <c r="D557" t="s">
        <v>589</v>
      </c>
      <c r="E557" s="27" t="s">
        <v>8478</v>
      </c>
      <c r="F557" s="28" t="s">
        <v>610</v>
      </c>
      <c r="G557" s="29">
        <v>1</v>
      </c>
      <c r="H557" s="28">
        <v>0</v>
      </c>
      <c r="I557" s="30">
        <f>ROUND(G557*H557,P4)</f>
        <v>0</v>
      </c>
      <c r="L557" s="30">
        <v>0</v>
      </c>
      <c r="M557" s="24">
        <f>ROUND(G557*L557,P4)</f>
        <v>0</v>
      </c>
      <c r="N557" s="25" t="s">
        <v>3256</v>
      </c>
      <c r="O557" s="31">
        <f>M557*AA557</f>
        <v>0</v>
      </c>
      <c r="P557" s="1">
        <v>3</v>
      </c>
      <c r="AA557" s="1">
        <f>IF(P557=1,$O$3,IF(P557=2,$O$4,$O$5))</f>
        <v>0</v>
      </c>
    </row>
    <row r="558">
      <c r="A558" s="1" t="s">
        <v>592</v>
      </c>
      <c r="E558" s="27" t="s">
        <v>8478</v>
      </c>
    </row>
    <row r="559">
      <c r="A559" s="1" t="s">
        <v>593</v>
      </c>
    </row>
    <row r="560">
      <c r="A560" s="1" t="s">
        <v>595</v>
      </c>
      <c r="E560" s="27" t="s">
        <v>589</v>
      </c>
    </row>
    <row r="561">
      <c r="A561" s="1" t="s">
        <v>587</v>
      </c>
      <c r="B561" s="1">
        <v>77</v>
      </c>
      <c r="C561" s="26" t="s">
        <v>9448</v>
      </c>
      <c r="D561" t="s">
        <v>589</v>
      </c>
      <c r="E561" s="27" t="s">
        <v>8480</v>
      </c>
      <c r="F561" s="28" t="s">
        <v>610</v>
      </c>
      <c r="G561" s="29">
        <v>1</v>
      </c>
      <c r="H561" s="28">
        <v>0</v>
      </c>
      <c r="I561" s="30">
        <f>ROUND(G561*H561,P4)</f>
        <v>0</v>
      </c>
      <c r="L561" s="30">
        <v>0</v>
      </c>
      <c r="M561" s="24">
        <f>ROUND(G561*L561,P4)</f>
        <v>0</v>
      </c>
      <c r="N561" s="25" t="s">
        <v>3256</v>
      </c>
      <c r="O561" s="31">
        <f>M561*AA561</f>
        <v>0</v>
      </c>
      <c r="P561" s="1">
        <v>3</v>
      </c>
      <c r="AA561" s="1">
        <f>IF(P561=1,$O$3,IF(P561=2,$O$4,$O$5))</f>
        <v>0</v>
      </c>
    </row>
    <row r="562">
      <c r="A562" s="1" t="s">
        <v>592</v>
      </c>
      <c r="E562" s="27" t="s">
        <v>8480</v>
      </c>
    </row>
    <row r="563">
      <c r="A563" s="1" t="s">
        <v>593</v>
      </c>
    </row>
    <row r="564">
      <c r="A564" s="1" t="s">
        <v>595</v>
      </c>
      <c r="E564" s="27" t="s">
        <v>589</v>
      </c>
    </row>
    <row r="565">
      <c r="A565" s="1" t="s">
        <v>587</v>
      </c>
      <c r="B565" s="1">
        <v>78</v>
      </c>
      <c r="C565" s="26" t="s">
        <v>9449</v>
      </c>
      <c r="D565" t="s">
        <v>589</v>
      </c>
      <c r="E565" s="27" t="s">
        <v>8484</v>
      </c>
      <c r="F565" s="28" t="s">
        <v>610</v>
      </c>
      <c r="G565" s="29">
        <v>1</v>
      </c>
      <c r="H565" s="28">
        <v>0</v>
      </c>
      <c r="I565" s="30">
        <f>ROUND(G565*H565,P4)</f>
        <v>0</v>
      </c>
      <c r="L565" s="30">
        <v>0</v>
      </c>
      <c r="M565" s="24">
        <f>ROUND(G565*L565,P4)</f>
        <v>0</v>
      </c>
      <c r="N565" s="25" t="s">
        <v>3256</v>
      </c>
      <c r="O565" s="31">
        <f>M565*AA565</f>
        <v>0</v>
      </c>
      <c r="P565" s="1">
        <v>3</v>
      </c>
      <c r="AA565" s="1">
        <f>IF(P565=1,$O$3,IF(P565=2,$O$4,$O$5))</f>
        <v>0</v>
      </c>
    </row>
    <row r="566">
      <c r="A566" s="1" t="s">
        <v>592</v>
      </c>
      <c r="E566" s="27" t="s">
        <v>8484</v>
      </c>
    </row>
    <row r="567">
      <c r="A567" s="1" t="s">
        <v>593</v>
      </c>
    </row>
    <row r="568">
      <c r="A568" s="1" t="s">
        <v>595</v>
      </c>
      <c r="E568" s="27" t="s">
        <v>589</v>
      </c>
    </row>
    <row r="569">
      <c r="A569" s="1" t="s">
        <v>587</v>
      </c>
      <c r="B569" s="1">
        <v>79</v>
      </c>
      <c r="C569" s="26" t="s">
        <v>9517</v>
      </c>
      <c r="D569" t="s">
        <v>589</v>
      </c>
      <c r="E569" s="27" t="s">
        <v>8482</v>
      </c>
      <c r="F569" s="28" t="s">
        <v>610</v>
      </c>
      <c r="G569" s="29">
        <v>5</v>
      </c>
      <c r="H569" s="28">
        <v>0</v>
      </c>
      <c r="I569" s="30">
        <f>ROUND(G569*H569,P4)</f>
        <v>0</v>
      </c>
      <c r="L569" s="30">
        <v>0</v>
      </c>
      <c r="M569" s="24">
        <f>ROUND(G569*L569,P4)</f>
        <v>0</v>
      </c>
      <c r="N569" s="25" t="s">
        <v>3256</v>
      </c>
      <c r="O569" s="31">
        <f>M569*AA569</f>
        <v>0</v>
      </c>
      <c r="P569" s="1">
        <v>3</v>
      </c>
      <c r="AA569" s="1">
        <f>IF(P569=1,$O$3,IF(P569=2,$O$4,$O$5))</f>
        <v>0</v>
      </c>
    </row>
    <row r="570">
      <c r="A570" s="1" t="s">
        <v>592</v>
      </c>
      <c r="E570" s="27" t="s">
        <v>8482</v>
      </c>
    </row>
    <row r="571">
      <c r="A571" s="1" t="s">
        <v>593</v>
      </c>
    </row>
    <row r="572">
      <c r="A572" s="1" t="s">
        <v>595</v>
      </c>
      <c r="E572" s="27" t="s">
        <v>589</v>
      </c>
    </row>
    <row r="573">
      <c r="A573" s="1" t="s">
        <v>587</v>
      </c>
      <c r="B573" s="1">
        <v>80</v>
      </c>
      <c r="C573" s="26" t="s">
        <v>9335</v>
      </c>
      <c r="D573" t="s">
        <v>589</v>
      </c>
      <c r="E573" s="27" t="s">
        <v>9377</v>
      </c>
      <c r="F573" s="28" t="s">
        <v>610</v>
      </c>
      <c r="G573" s="29">
        <v>2</v>
      </c>
      <c r="H573" s="28">
        <v>0</v>
      </c>
      <c r="I573" s="30">
        <f>ROUND(G573*H573,P4)</f>
        <v>0</v>
      </c>
      <c r="L573" s="30">
        <v>0</v>
      </c>
      <c r="M573" s="24">
        <f>ROUND(G573*L573,P4)</f>
        <v>0</v>
      </c>
      <c r="N573" s="25" t="s">
        <v>3256</v>
      </c>
      <c r="O573" s="31">
        <f>M573*AA573</f>
        <v>0</v>
      </c>
      <c r="P573" s="1">
        <v>3</v>
      </c>
      <c r="AA573" s="1">
        <f>IF(P573=1,$O$3,IF(P573=2,$O$4,$O$5))</f>
        <v>0</v>
      </c>
    </row>
    <row r="574">
      <c r="A574" s="1" t="s">
        <v>592</v>
      </c>
      <c r="E574" s="27" t="s">
        <v>9377</v>
      </c>
    </row>
    <row r="575">
      <c r="A575" s="1" t="s">
        <v>593</v>
      </c>
    </row>
    <row r="576">
      <c r="A576" s="1" t="s">
        <v>595</v>
      </c>
      <c r="E576" s="27" t="s">
        <v>589</v>
      </c>
    </row>
    <row r="577">
      <c r="A577" s="1" t="s">
        <v>587</v>
      </c>
      <c r="B577" s="1">
        <v>81</v>
      </c>
      <c r="C577" s="26" t="s">
        <v>9336</v>
      </c>
      <c r="D577" t="s">
        <v>589</v>
      </c>
      <c r="E577" s="27" t="s">
        <v>8490</v>
      </c>
      <c r="F577" s="28" t="s">
        <v>610</v>
      </c>
      <c r="G577" s="29">
        <v>2</v>
      </c>
      <c r="H577" s="28">
        <v>0</v>
      </c>
      <c r="I577" s="30">
        <f>ROUND(G577*H577,P4)</f>
        <v>0</v>
      </c>
      <c r="L577" s="30">
        <v>0</v>
      </c>
      <c r="M577" s="24">
        <f>ROUND(G577*L577,P4)</f>
        <v>0</v>
      </c>
      <c r="N577" s="25" t="s">
        <v>3256</v>
      </c>
      <c r="O577" s="31">
        <f>M577*AA577</f>
        <v>0</v>
      </c>
      <c r="P577" s="1">
        <v>3</v>
      </c>
      <c r="AA577" s="1">
        <f>IF(P577=1,$O$3,IF(P577=2,$O$4,$O$5))</f>
        <v>0</v>
      </c>
    </row>
    <row r="578">
      <c r="A578" s="1" t="s">
        <v>592</v>
      </c>
      <c r="E578" s="27" t="s">
        <v>8490</v>
      </c>
    </row>
    <row r="579">
      <c r="A579" s="1" t="s">
        <v>593</v>
      </c>
    </row>
    <row r="580">
      <c r="A580" s="1" t="s">
        <v>595</v>
      </c>
      <c r="E580" s="27" t="s">
        <v>589</v>
      </c>
    </row>
    <row r="581">
      <c r="A581" s="1" t="s">
        <v>587</v>
      </c>
      <c r="B581" s="1">
        <v>82</v>
      </c>
      <c r="C581" s="26" t="s">
        <v>9337</v>
      </c>
      <c r="D581" t="s">
        <v>589</v>
      </c>
      <c r="E581" s="27" t="s">
        <v>8492</v>
      </c>
      <c r="F581" s="28" t="s">
        <v>610</v>
      </c>
      <c r="G581" s="29">
        <v>6</v>
      </c>
      <c r="H581" s="28">
        <v>0</v>
      </c>
      <c r="I581" s="30">
        <f>ROUND(G581*H581,P4)</f>
        <v>0</v>
      </c>
      <c r="L581" s="30">
        <v>0</v>
      </c>
      <c r="M581" s="24">
        <f>ROUND(G581*L581,P4)</f>
        <v>0</v>
      </c>
      <c r="N581" s="25" t="s">
        <v>3256</v>
      </c>
      <c r="O581" s="31">
        <f>M581*AA581</f>
        <v>0</v>
      </c>
      <c r="P581" s="1">
        <v>3</v>
      </c>
      <c r="AA581" s="1">
        <f>IF(P581=1,$O$3,IF(P581=2,$O$4,$O$5))</f>
        <v>0</v>
      </c>
    </row>
    <row r="582">
      <c r="A582" s="1" t="s">
        <v>592</v>
      </c>
      <c r="E582" s="27" t="s">
        <v>8492</v>
      </c>
    </row>
    <row r="583">
      <c r="A583" s="1" t="s">
        <v>593</v>
      </c>
    </row>
    <row r="584">
      <c r="A584" s="1" t="s">
        <v>595</v>
      </c>
      <c r="E584" s="27" t="s">
        <v>589</v>
      </c>
    </row>
    <row r="585">
      <c r="A585" s="1" t="s">
        <v>587</v>
      </c>
      <c r="B585" s="1">
        <v>83</v>
      </c>
      <c r="C585" s="26" t="s">
        <v>9338</v>
      </c>
      <c r="D585" t="s">
        <v>589</v>
      </c>
      <c r="E585" s="27" t="s">
        <v>8494</v>
      </c>
      <c r="F585" s="28" t="s">
        <v>610</v>
      </c>
      <c r="G585" s="29">
        <v>5</v>
      </c>
      <c r="H585" s="28">
        <v>0</v>
      </c>
      <c r="I585" s="30">
        <f>ROUND(G585*H585,P4)</f>
        <v>0</v>
      </c>
      <c r="L585" s="30">
        <v>0</v>
      </c>
      <c r="M585" s="24">
        <f>ROUND(G585*L585,P4)</f>
        <v>0</v>
      </c>
      <c r="N585" s="25" t="s">
        <v>3256</v>
      </c>
      <c r="O585" s="31">
        <f>M585*AA585</f>
        <v>0</v>
      </c>
      <c r="P585" s="1">
        <v>3</v>
      </c>
      <c r="AA585" s="1">
        <f>IF(P585=1,$O$3,IF(P585=2,$O$4,$O$5))</f>
        <v>0</v>
      </c>
    </row>
    <row r="586">
      <c r="A586" s="1" t="s">
        <v>592</v>
      </c>
      <c r="E586" s="27" t="s">
        <v>8494</v>
      </c>
    </row>
    <row r="587">
      <c r="A587" s="1" t="s">
        <v>593</v>
      </c>
    </row>
    <row r="588">
      <c r="A588" s="1" t="s">
        <v>595</v>
      </c>
      <c r="E588" s="27" t="s">
        <v>589</v>
      </c>
    </row>
    <row r="589" ht="25">
      <c r="A589" s="1" t="s">
        <v>587</v>
      </c>
      <c r="B589" s="1">
        <v>84</v>
      </c>
      <c r="C589" s="26" t="s">
        <v>9340</v>
      </c>
      <c r="D589" t="s">
        <v>589</v>
      </c>
      <c r="E589" s="27" t="s">
        <v>9396</v>
      </c>
      <c r="F589" s="28" t="s">
        <v>610</v>
      </c>
      <c r="G589" s="29">
        <v>1</v>
      </c>
      <c r="H589" s="28">
        <v>0</v>
      </c>
      <c r="I589" s="30">
        <f>ROUND(G589*H589,P4)</f>
        <v>0</v>
      </c>
      <c r="L589" s="30">
        <v>0</v>
      </c>
      <c r="M589" s="24">
        <f>ROUND(G589*L589,P4)</f>
        <v>0</v>
      </c>
      <c r="N589" s="25" t="s">
        <v>3256</v>
      </c>
      <c r="O589" s="31">
        <f>M589*AA589</f>
        <v>0</v>
      </c>
      <c r="P589" s="1">
        <v>3</v>
      </c>
      <c r="AA589" s="1">
        <f>IF(P589=1,$O$3,IF(P589=2,$O$4,$O$5))</f>
        <v>0</v>
      </c>
    </row>
    <row r="590" ht="25">
      <c r="A590" s="1" t="s">
        <v>592</v>
      </c>
      <c r="E590" s="27" t="s">
        <v>9396</v>
      </c>
    </row>
    <row r="591">
      <c r="A591" s="1" t="s">
        <v>593</v>
      </c>
    </row>
    <row r="592">
      <c r="A592" s="1" t="s">
        <v>595</v>
      </c>
      <c r="E592" s="27" t="s">
        <v>589</v>
      </c>
    </row>
    <row r="593">
      <c r="A593" s="1" t="s">
        <v>587</v>
      </c>
      <c r="B593" s="1">
        <v>85</v>
      </c>
      <c r="C593" s="26" t="s">
        <v>9341</v>
      </c>
      <c r="D593" t="s">
        <v>589</v>
      </c>
      <c r="E593" s="27" t="s">
        <v>8498</v>
      </c>
      <c r="F593" s="28" t="s">
        <v>610</v>
      </c>
      <c r="G593" s="29">
        <v>1</v>
      </c>
      <c r="H593" s="28">
        <v>0</v>
      </c>
      <c r="I593" s="30">
        <f>ROUND(G593*H593,P4)</f>
        <v>0</v>
      </c>
      <c r="L593" s="30">
        <v>0</v>
      </c>
      <c r="M593" s="24">
        <f>ROUND(G593*L593,P4)</f>
        <v>0</v>
      </c>
      <c r="N593" s="25" t="s">
        <v>3256</v>
      </c>
      <c r="O593" s="31">
        <f>M593*AA593</f>
        <v>0</v>
      </c>
      <c r="P593" s="1">
        <v>3</v>
      </c>
      <c r="AA593" s="1">
        <f>IF(P593=1,$O$3,IF(P593=2,$O$4,$O$5))</f>
        <v>0</v>
      </c>
    </row>
    <row r="594">
      <c r="A594" s="1" t="s">
        <v>592</v>
      </c>
      <c r="E594" s="27" t="s">
        <v>8498</v>
      </c>
    </row>
    <row r="595">
      <c r="A595" s="1" t="s">
        <v>593</v>
      </c>
    </row>
    <row r="596">
      <c r="A596" s="1" t="s">
        <v>595</v>
      </c>
      <c r="E596" s="27" t="s">
        <v>589</v>
      </c>
    </row>
    <row r="597">
      <c r="A597" s="1" t="s">
        <v>587</v>
      </c>
      <c r="B597" s="1">
        <v>86</v>
      </c>
      <c r="C597" s="26" t="s">
        <v>9342</v>
      </c>
      <c r="D597" t="s">
        <v>589</v>
      </c>
      <c r="E597" s="27" t="s">
        <v>9384</v>
      </c>
      <c r="F597" s="28" t="s">
        <v>610</v>
      </c>
      <c r="G597" s="29">
        <v>1</v>
      </c>
      <c r="H597" s="28">
        <v>0</v>
      </c>
      <c r="I597" s="30">
        <f>ROUND(G597*H597,P4)</f>
        <v>0</v>
      </c>
      <c r="L597" s="30">
        <v>0</v>
      </c>
      <c r="M597" s="24">
        <f>ROUND(G597*L597,P4)</f>
        <v>0</v>
      </c>
      <c r="N597" s="25" t="s">
        <v>3256</v>
      </c>
      <c r="O597" s="31">
        <f>M597*AA597</f>
        <v>0</v>
      </c>
      <c r="P597" s="1">
        <v>3</v>
      </c>
      <c r="AA597" s="1">
        <f>IF(P597=1,$O$3,IF(P597=2,$O$4,$O$5))</f>
        <v>0</v>
      </c>
    </row>
    <row r="598">
      <c r="A598" s="1" t="s">
        <v>592</v>
      </c>
      <c r="E598" s="27" t="s">
        <v>9384</v>
      </c>
    </row>
    <row r="599">
      <c r="A599" s="1" t="s">
        <v>593</v>
      </c>
    </row>
    <row r="600">
      <c r="A600" s="1" t="s">
        <v>595</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9518</v>
      </c>
      <c r="E8" s="23" t="s">
        <v>425</v>
      </c>
      <c r="L8" s="24">
        <f>L9+L140+L237</f>
        <v>0</v>
      </c>
      <c r="M8" s="24">
        <f>M9+M140+M237</f>
        <v>0</v>
      </c>
      <c r="N8" s="25"/>
    </row>
    <row r="9" ht="13">
      <c r="A9" s="1" t="s">
        <v>7098</v>
      </c>
      <c r="C9" s="22" t="s">
        <v>9519</v>
      </c>
      <c r="E9" s="23" t="s">
        <v>8164</v>
      </c>
      <c r="L9" s="24">
        <f>L10+L47+L104+L109+L122+L131</f>
        <v>0</v>
      </c>
      <c r="M9" s="24">
        <f>M10+M47+M104+M109+M122+M131</f>
        <v>0</v>
      </c>
      <c r="N9" s="25"/>
    </row>
    <row r="10" ht="13">
      <c r="A10" s="1" t="s">
        <v>584</v>
      </c>
      <c r="C10" s="22" t="s">
        <v>585</v>
      </c>
      <c r="E10" s="23" t="s">
        <v>9520</v>
      </c>
      <c r="L10" s="24">
        <f>SUMIFS(L11:L46,A11:A46,"P")</f>
        <v>0</v>
      </c>
      <c r="M10" s="24">
        <f>SUMIFS(M11:M46,A11:A46,"P")</f>
        <v>0</v>
      </c>
      <c r="N10" s="25"/>
    </row>
    <row r="11" ht="25">
      <c r="A11" s="1" t="s">
        <v>587</v>
      </c>
      <c r="B11" s="1">
        <v>1</v>
      </c>
      <c r="C11" s="26" t="s">
        <v>9521</v>
      </c>
      <c r="D11" t="s">
        <v>589</v>
      </c>
      <c r="E11" s="27" t="s">
        <v>9522</v>
      </c>
      <c r="F11" s="28" t="s">
        <v>591</v>
      </c>
      <c r="G11" s="29">
        <v>0.79000000000000004</v>
      </c>
      <c r="H11" s="28">
        <v>0</v>
      </c>
      <c r="I11" s="30">
        <f>ROUND(G11*H11,P4)</f>
        <v>0</v>
      </c>
      <c r="L11" s="30">
        <v>0</v>
      </c>
      <c r="M11" s="24">
        <f>ROUND(G11*L11,P4)</f>
        <v>0</v>
      </c>
      <c r="N11" s="25" t="s">
        <v>1524</v>
      </c>
      <c r="O11" s="31">
        <f>M11*AA11</f>
        <v>0</v>
      </c>
      <c r="P11" s="1">
        <v>3</v>
      </c>
      <c r="AA11" s="1">
        <f>IF(P11=1,$O$3,IF(P11=2,$O$4,$O$5))</f>
        <v>0</v>
      </c>
    </row>
    <row r="12">
      <c r="A12" s="1" t="s">
        <v>592</v>
      </c>
      <c r="E12" s="27" t="s">
        <v>9522</v>
      </c>
    </row>
    <row r="13" ht="26">
      <c r="A13" s="1" t="s">
        <v>593</v>
      </c>
      <c r="E13" s="32" t="s">
        <v>9523</v>
      </c>
    </row>
    <row r="14" ht="100">
      <c r="A14" s="1" t="s">
        <v>595</v>
      </c>
      <c r="E14" s="27" t="s">
        <v>4106</v>
      </c>
    </row>
    <row r="15" ht="25">
      <c r="A15" s="1" t="s">
        <v>587</v>
      </c>
      <c r="B15" s="1">
        <v>2</v>
      </c>
      <c r="C15" s="26" t="s">
        <v>9524</v>
      </c>
      <c r="D15" t="s">
        <v>589</v>
      </c>
      <c r="E15" s="27" t="s">
        <v>9525</v>
      </c>
      <c r="F15" s="28" t="s">
        <v>591</v>
      </c>
      <c r="G15" s="29">
        <v>15.481</v>
      </c>
      <c r="H15" s="28">
        <v>0</v>
      </c>
      <c r="I15" s="30">
        <f>ROUND(G15*H15,P4)</f>
        <v>0</v>
      </c>
      <c r="L15" s="30">
        <v>0</v>
      </c>
      <c r="M15" s="24">
        <f>ROUND(G15*L15,P4)</f>
        <v>0</v>
      </c>
      <c r="N15" s="25" t="s">
        <v>1524</v>
      </c>
      <c r="O15" s="31">
        <f>M15*AA15</f>
        <v>0</v>
      </c>
      <c r="P15" s="1">
        <v>3</v>
      </c>
      <c r="AA15" s="1">
        <f>IF(P15=1,$O$3,IF(P15=2,$O$4,$O$5))</f>
        <v>0</v>
      </c>
    </row>
    <row r="16">
      <c r="A16" s="1" t="s">
        <v>592</v>
      </c>
      <c r="E16" s="27" t="s">
        <v>9525</v>
      </c>
    </row>
    <row r="17" ht="26">
      <c r="A17" s="1" t="s">
        <v>593</v>
      </c>
      <c r="E17" s="32" t="s">
        <v>9526</v>
      </c>
    </row>
    <row r="18" ht="337.5">
      <c r="A18" s="1" t="s">
        <v>595</v>
      </c>
      <c r="E18" s="27" t="s">
        <v>596</v>
      </c>
    </row>
    <row r="19" ht="25">
      <c r="A19" s="1" t="s">
        <v>587</v>
      </c>
      <c r="B19" s="1">
        <v>3</v>
      </c>
      <c r="C19" s="26" t="s">
        <v>6648</v>
      </c>
      <c r="D19" t="s">
        <v>589</v>
      </c>
      <c r="E19" s="27" t="s">
        <v>6649</v>
      </c>
      <c r="F19" s="28" t="s">
        <v>591</v>
      </c>
      <c r="G19" s="29">
        <v>13.076000000000001</v>
      </c>
      <c r="H19" s="28">
        <v>0</v>
      </c>
      <c r="I19" s="30">
        <f>ROUND(G19*H19,P4)</f>
        <v>0</v>
      </c>
      <c r="L19" s="30">
        <v>0</v>
      </c>
      <c r="M19" s="24">
        <f>ROUND(G19*L19,P4)</f>
        <v>0</v>
      </c>
      <c r="N19" s="25" t="s">
        <v>1524</v>
      </c>
      <c r="O19" s="31">
        <f>M19*AA19</f>
        <v>0</v>
      </c>
      <c r="P19" s="1">
        <v>3</v>
      </c>
      <c r="AA19" s="1">
        <f>IF(P19=1,$O$3,IF(P19=2,$O$4,$O$5))</f>
        <v>0</v>
      </c>
    </row>
    <row r="20">
      <c r="A20" s="1" t="s">
        <v>592</v>
      </c>
      <c r="E20" s="27" t="s">
        <v>6649</v>
      </c>
    </row>
    <row r="21" ht="26">
      <c r="A21" s="1" t="s">
        <v>593</v>
      </c>
      <c r="E21" s="32" t="s">
        <v>9527</v>
      </c>
    </row>
    <row r="22" ht="337.5">
      <c r="A22" s="1" t="s">
        <v>595</v>
      </c>
      <c r="E22" s="27" t="s">
        <v>596</v>
      </c>
    </row>
    <row r="23" ht="25">
      <c r="A23" s="1" t="s">
        <v>587</v>
      </c>
      <c r="B23" s="1">
        <v>4</v>
      </c>
      <c r="C23" s="26" t="s">
        <v>9528</v>
      </c>
      <c r="D23" t="s">
        <v>589</v>
      </c>
      <c r="E23" s="27" t="s">
        <v>9529</v>
      </c>
      <c r="F23" s="28" t="s">
        <v>618</v>
      </c>
      <c r="G23" s="29">
        <v>10.6</v>
      </c>
      <c r="H23" s="28">
        <v>0</v>
      </c>
      <c r="I23" s="30">
        <f>ROUND(G23*H23,P4)</f>
        <v>0</v>
      </c>
      <c r="L23" s="30">
        <v>0</v>
      </c>
      <c r="M23" s="24">
        <f>ROUND(G23*L23,P4)</f>
        <v>0</v>
      </c>
      <c r="N23" s="25" t="s">
        <v>1524</v>
      </c>
      <c r="O23" s="31">
        <f>M23*AA23</f>
        <v>0</v>
      </c>
      <c r="P23" s="1">
        <v>3</v>
      </c>
      <c r="AA23" s="1">
        <f>IF(P23=1,$O$3,IF(P23=2,$O$4,$O$5))</f>
        <v>0</v>
      </c>
    </row>
    <row r="24">
      <c r="A24" s="1" t="s">
        <v>592</v>
      </c>
      <c r="E24" s="27" t="s">
        <v>9529</v>
      </c>
    </row>
    <row r="25" ht="26">
      <c r="A25" s="1" t="s">
        <v>593</v>
      </c>
      <c r="E25" s="32" t="s">
        <v>9530</v>
      </c>
    </row>
    <row r="26" ht="87.5">
      <c r="A26" s="1" t="s">
        <v>595</v>
      </c>
      <c r="E26" s="27" t="s">
        <v>9531</v>
      </c>
    </row>
    <row r="27" ht="25">
      <c r="A27" s="1" t="s">
        <v>587</v>
      </c>
      <c r="B27" s="1">
        <v>5</v>
      </c>
      <c r="C27" s="26" t="s">
        <v>9532</v>
      </c>
      <c r="D27" t="s">
        <v>589</v>
      </c>
      <c r="E27" s="27" t="s">
        <v>9533</v>
      </c>
      <c r="F27" s="28" t="s">
        <v>591</v>
      </c>
      <c r="G27" s="29">
        <v>0.158</v>
      </c>
      <c r="H27" s="28">
        <v>0</v>
      </c>
      <c r="I27" s="30">
        <f>ROUND(G27*H27,P4)</f>
        <v>0</v>
      </c>
      <c r="L27" s="30">
        <v>0</v>
      </c>
      <c r="M27" s="24">
        <f>ROUND(G27*L27,P4)</f>
        <v>0</v>
      </c>
      <c r="N27" s="25" t="s">
        <v>1524</v>
      </c>
      <c r="O27" s="31">
        <f>M27*AA27</f>
        <v>0</v>
      </c>
      <c r="P27" s="1">
        <v>3</v>
      </c>
      <c r="AA27" s="1">
        <f>IF(P27=1,$O$3,IF(P27=2,$O$4,$O$5))</f>
        <v>0</v>
      </c>
    </row>
    <row r="28">
      <c r="A28" s="1" t="s">
        <v>592</v>
      </c>
      <c r="E28" s="27" t="s">
        <v>9533</v>
      </c>
    </row>
    <row r="29" ht="26">
      <c r="A29" s="1" t="s">
        <v>593</v>
      </c>
      <c r="E29" s="32" t="s">
        <v>9534</v>
      </c>
    </row>
    <row r="30" ht="362.5">
      <c r="A30" s="1" t="s">
        <v>595</v>
      </c>
      <c r="E30" s="27" t="s">
        <v>3810</v>
      </c>
    </row>
    <row r="31" ht="25">
      <c r="A31" s="1" t="s">
        <v>587</v>
      </c>
      <c r="B31" s="1">
        <v>6</v>
      </c>
      <c r="C31" s="26" t="s">
        <v>4144</v>
      </c>
      <c r="D31" t="s">
        <v>589</v>
      </c>
      <c r="E31" s="27" t="s">
        <v>4145</v>
      </c>
      <c r="F31" s="28" t="s">
        <v>591</v>
      </c>
      <c r="G31" s="29">
        <v>16.640000000000001</v>
      </c>
      <c r="H31" s="28">
        <v>0</v>
      </c>
      <c r="I31" s="30">
        <f>ROUND(G31*H31,P4)</f>
        <v>0</v>
      </c>
      <c r="L31" s="30">
        <v>0</v>
      </c>
      <c r="M31" s="24">
        <f>ROUND(G31*L31,P4)</f>
        <v>0</v>
      </c>
      <c r="N31" s="25" t="s">
        <v>1524</v>
      </c>
      <c r="O31" s="31">
        <f>M31*AA31</f>
        <v>0</v>
      </c>
      <c r="P31" s="1">
        <v>3</v>
      </c>
      <c r="AA31" s="1">
        <f>IF(P31=1,$O$3,IF(P31=2,$O$4,$O$5))</f>
        <v>0</v>
      </c>
    </row>
    <row r="32">
      <c r="A32" s="1" t="s">
        <v>592</v>
      </c>
      <c r="E32" s="27" t="s">
        <v>4145</v>
      </c>
    </row>
    <row r="33" ht="26">
      <c r="A33" s="1" t="s">
        <v>593</v>
      </c>
      <c r="E33" s="32" t="s">
        <v>9535</v>
      </c>
    </row>
    <row r="34" ht="362.5">
      <c r="A34" s="1" t="s">
        <v>595</v>
      </c>
      <c r="E34" s="27" t="s">
        <v>2593</v>
      </c>
    </row>
    <row r="35" ht="25">
      <c r="A35" s="1" t="s">
        <v>587</v>
      </c>
      <c r="B35" s="1">
        <v>7</v>
      </c>
      <c r="C35" s="26" t="s">
        <v>2594</v>
      </c>
      <c r="D35" t="s">
        <v>589</v>
      </c>
      <c r="E35" s="27" t="s">
        <v>2595</v>
      </c>
      <c r="F35" s="28" t="s">
        <v>680</v>
      </c>
      <c r="G35" s="29">
        <v>2.3300000000000001</v>
      </c>
      <c r="H35" s="28">
        <v>0</v>
      </c>
      <c r="I35" s="30">
        <f>ROUND(G35*H35,P4)</f>
        <v>0</v>
      </c>
      <c r="L35" s="30">
        <v>0</v>
      </c>
      <c r="M35" s="24">
        <f>ROUND(G35*L35,P4)</f>
        <v>0</v>
      </c>
      <c r="N35" s="25" t="s">
        <v>1524</v>
      </c>
      <c r="O35" s="31">
        <f>M35*AA35</f>
        <v>0</v>
      </c>
      <c r="P35" s="1">
        <v>3</v>
      </c>
      <c r="AA35" s="1">
        <f>IF(P35=1,$O$3,IF(P35=2,$O$4,$O$5))</f>
        <v>0</v>
      </c>
    </row>
    <row r="36">
      <c r="A36" s="1" t="s">
        <v>592</v>
      </c>
      <c r="E36" s="27" t="s">
        <v>2595</v>
      </c>
    </row>
    <row r="37" ht="26">
      <c r="A37" s="1" t="s">
        <v>593</v>
      </c>
      <c r="E37" s="32" t="s">
        <v>9536</v>
      </c>
    </row>
    <row r="38" ht="300">
      <c r="A38" s="1" t="s">
        <v>595</v>
      </c>
      <c r="E38" s="27" t="s">
        <v>2597</v>
      </c>
    </row>
    <row r="39" ht="25">
      <c r="A39" s="1" t="s">
        <v>587</v>
      </c>
      <c r="B39" s="1">
        <v>8</v>
      </c>
      <c r="C39" s="26" t="s">
        <v>9537</v>
      </c>
      <c r="D39" t="s">
        <v>589</v>
      </c>
      <c r="E39" s="27" t="s">
        <v>9538</v>
      </c>
      <c r="F39" s="28" t="s">
        <v>610</v>
      </c>
      <c r="G39" s="29">
        <v>60</v>
      </c>
      <c r="H39" s="28">
        <v>0</v>
      </c>
      <c r="I39" s="30">
        <f>ROUND(G39*H39,P4)</f>
        <v>0</v>
      </c>
      <c r="L39" s="30">
        <v>0</v>
      </c>
      <c r="M39" s="24">
        <f>ROUND(G39*L39,P4)</f>
        <v>0</v>
      </c>
      <c r="N39" s="25" t="s">
        <v>1524</v>
      </c>
      <c r="O39" s="31">
        <f>M39*AA39</f>
        <v>0</v>
      </c>
      <c r="P39" s="1">
        <v>3</v>
      </c>
      <c r="AA39" s="1">
        <f>IF(P39=1,$O$3,IF(P39=2,$O$4,$O$5))</f>
        <v>0</v>
      </c>
    </row>
    <row r="40" ht="25">
      <c r="A40" s="1" t="s">
        <v>592</v>
      </c>
      <c r="E40" s="27" t="s">
        <v>9538</v>
      </c>
    </row>
    <row r="41">
      <c r="A41" s="1" t="s">
        <v>593</v>
      </c>
    </row>
    <row r="42" ht="87.5">
      <c r="A42" s="1" t="s">
        <v>595</v>
      </c>
      <c r="E42" s="27" t="s">
        <v>9539</v>
      </c>
    </row>
    <row r="43">
      <c r="A43" s="1" t="s">
        <v>587</v>
      </c>
      <c r="B43" s="1">
        <v>9</v>
      </c>
      <c r="C43" s="26" t="s">
        <v>9540</v>
      </c>
      <c r="D43" t="s">
        <v>589</v>
      </c>
      <c r="E43" s="27" t="s">
        <v>9541</v>
      </c>
      <c r="F43" s="28" t="s">
        <v>603</v>
      </c>
      <c r="G43" s="29">
        <v>29.576000000000001</v>
      </c>
      <c r="H43" s="28">
        <v>0</v>
      </c>
      <c r="I43" s="30">
        <f>ROUND(G43*H43,P4)</f>
        <v>0</v>
      </c>
      <c r="L43" s="30">
        <v>0</v>
      </c>
      <c r="M43" s="24">
        <f>ROUND(G43*L43,P4)</f>
        <v>0</v>
      </c>
      <c r="N43" s="25" t="s">
        <v>589</v>
      </c>
      <c r="O43" s="31">
        <f>M43*AA43</f>
        <v>0</v>
      </c>
      <c r="P43" s="1">
        <v>3</v>
      </c>
      <c r="AA43" s="1">
        <f>IF(P43=1,$O$3,IF(P43=2,$O$4,$O$5))</f>
        <v>0</v>
      </c>
    </row>
    <row r="44">
      <c r="A44" s="1" t="s">
        <v>592</v>
      </c>
      <c r="E44" s="27" t="s">
        <v>9541</v>
      </c>
    </row>
    <row r="45" ht="26">
      <c r="A45" s="1" t="s">
        <v>593</v>
      </c>
      <c r="E45" s="32" t="s">
        <v>9542</v>
      </c>
    </row>
    <row r="46">
      <c r="A46" s="1" t="s">
        <v>595</v>
      </c>
      <c r="E46" s="27" t="s">
        <v>589</v>
      </c>
    </row>
    <row r="47" ht="13">
      <c r="A47" s="1" t="s">
        <v>584</v>
      </c>
      <c r="C47" s="22" t="s">
        <v>2588</v>
      </c>
      <c r="E47" s="23" t="s">
        <v>4155</v>
      </c>
      <c r="L47" s="24">
        <f>SUMIFS(L48:L103,A48:A103,"P")</f>
        <v>0</v>
      </c>
      <c r="M47" s="24">
        <f>SUMIFS(M48:M103,A48:A103,"P")</f>
        <v>0</v>
      </c>
      <c r="N47" s="25"/>
    </row>
    <row r="48" ht="25">
      <c r="A48" s="1" t="s">
        <v>587</v>
      </c>
      <c r="B48" s="1">
        <v>10</v>
      </c>
      <c r="C48" s="26" t="s">
        <v>9543</v>
      </c>
      <c r="D48" t="s">
        <v>589</v>
      </c>
      <c r="E48" s="27" t="s">
        <v>9544</v>
      </c>
      <c r="F48" s="28" t="s">
        <v>680</v>
      </c>
      <c r="G48" s="29">
        <v>0.28799999999999998</v>
      </c>
      <c r="H48" s="28">
        <v>0</v>
      </c>
      <c r="I48" s="30">
        <f>ROUND(G48*H48,P4)</f>
        <v>0</v>
      </c>
      <c r="L48" s="30">
        <v>0</v>
      </c>
      <c r="M48" s="24">
        <f>ROUND(G48*L48,P4)</f>
        <v>0</v>
      </c>
      <c r="N48" s="25" t="s">
        <v>1524</v>
      </c>
      <c r="O48" s="31">
        <f>M48*AA48</f>
        <v>0</v>
      </c>
      <c r="P48" s="1">
        <v>3</v>
      </c>
      <c r="AA48" s="1">
        <f>IF(P48=1,$O$3,IF(P48=2,$O$4,$O$5))</f>
        <v>0</v>
      </c>
    </row>
    <row r="49">
      <c r="A49" s="1" t="s">
        <v>592</v>
      </c>
      <c r="E49" s="27" t="s">
        <v>9544</v>
      </c>
    </row>
    <row r="50" ht="26">
      <c r="A50" s="1" t="s">
        <v>593</v>
      </c>
      <c r="E50" s="32" t="s">
        <v>9545</v>
      </c>
    </row>
    <row r="51" ht="409.5">
      <c r="A51" s="1" t="s">
        <v>595</v>
      </c>
      <c r="E51" s="27" t="s">
        <v>9546</v>
      </c>
    </row>
    <row r="52" ht="25">
      <c r="A52" s="1" t="s">
        <v>587</v>
      </c>
      <c r="B52" s="1">
        <v>11</v>
      </c>
      <c r="C52" s="26" t="s">
        <v>9547</v>
      </c>
      <c r="D52" t="s">
        <v>589</v>
      </c>
      <c r="E52" s="27" t="s">
        <v>9548</v>
      </c>
      <c r="F52" s="28" t="s">
        <v>618</v>
      </c>
      <c r="G52" s="29">
        <v>12</v>
      </c>
      <c r="H52" s="28">
        <v>0</v>
      </c>
      <c r="I52" s="30">
        <f>ROUND(G52*H52,P4)</f>
        <v>0</v>
      </c>
      <c r="L52" s="30">
        <v>0</v>
      </c>
      <c r="M52" s="24">
        <f>ROUND(G52*L52,P4)</f>
        <v>0</v>
      </c>
      <c r="N52" s="25" t="s">
        <v>1524</v>
      </c>
      <c r="O52" s="31">
        <f>M52*AA52</f>
        <v>0</v>
      </c>
      <c r="P52" s="1">
        <v>3</v>
      </c>
      <c r="AA52" s="1">
        <f>IF(P52=1,$O$3,IF(P52=2,$O$4,$O$5))</f>
        <v>0</v>
      </c>
    </row>
    <row r="53">
      <c r="A53" s="1" t="s">
        <v>592</v>
      </c>
      <c r="E53" s="27" t="s">
        <v>9548</v>
      </c>
    </row>
    <row r="54" ht="26">
      <c r="A54" s="1" t="s">
        <v>593</v>
      </c>
      <c r="E54" s="32" t="s">
        <v>9549</v>
      </c>
    </row>
    <row r="55" ht="225">
      <c r="A55" s="1" t="s">
        <v>595</v>
      </c>
      <c r="E55" s="27" t="s">
        <v>9550</v>
      </c>
    </row>
    <row r="56" ht="25">
      <c r="A56" s="1" t="s">
        <v>587</v>
      </c>
      <c r="B56" s="1">
        <v>12</v>
      </c>
      <c r="C56" s="26" t="s">
        <v>9551</v>
      </c>
      <c r="D56" t="s">
        <v>589</v>
      </c>
      <c r="E56" s="27" t="s">
        <v>9552</v>
      </c>
      <c r="F56" s="28" t="s">
        <v>610</v>
      </c>
      <c r="G56" s="29">
        <v>4</v>
      </c>
      <c r="H56" s="28">
        <v>0</v>
      </c>
      <c r="I56" s="30">
        <f>ROUND(G56*H56,P4)</f>
        <v>0</v>
      </c>
      <c r="L56" s="30">
        <v>0</v>
      </c>
      <c r="M56" s="24">
        <f>ROUND(G56*L56,P4)</f>
        <v>0</v>
      </c>
      <c r="N56" s="25" t="s">
        <v>1524</v>
      </c>
      <c r="O56" s="31">
        <f>M56*AA56</f>
        <v>0</v>
      </c>
      <c r="P56" s="1">
        <v>3</v>
      </c>
      <c r="AA56" s="1">
        <f>IF(P56=1,$O$3,IF(P56=2,$O$4,$O$5))</f>
        <v>0</v>
      </c>
    </row>
    <row r="57">
      <c r="A57" s="1" t="s">
        <v>592</v>
      </c>
      <c r="E57" s="27" t="s">
        <v>9552</v>
      </c>
    </row>
    <row r="58" ht="26">
      <c r="A58" s="1" t="s">
        <v>593</v>
      </c>
      <c r="E58" s="32" t="s">
        <v>9553</v>
      </c>
    </row>
    <row r="59" ht="187.5">
      <c r="A59" s="1" t="s">
        <v>595</v>
      </c>
      <c r="E59" s="27" t="s">
        <v>9554</v>
      </c>
    </row>
    <row r="60" ht="25">
      <c r="A60" s="1" t="s">
        <v>587</v>
      </c>
      <c r="B60" s="1">
        <v>13</v>
      </c>
      <c r="C60" s="26" t="s">
        <v>9555</v>
      </c>
      <c r="D60" t="s">
        <v>589</v>
      </c>
      <c r="E60" s="27" t="s">
        <v>9556</v>
      </c>
      <c r="F60" s="28" t="s">
        <v>603</v>
      </c>
      <c r="G60" s="29">
        <v>8.625</v>
      </c>
      <c r="H60" s="28">
        <v>0</v>
      </c>
      <c r="I60" s="30">
        <f>ROUND(G60*H60,P4)</f>
        <v>0</v>
      </c>
      <c r="L60" s="30">
        <v>0</v>
      </c>
      <c r="M60" s="24">
        <f>ROUND(G60*L60,P4)</f>
        <v>0</v>
      </c>
      <c r="N60" s="25" t="s">
        <v>1524</v>
      </c>
      <c r="O60" s="31">
        <f>M60*AA60</f>
        <v>0</v>
      </c>
      <c r="P60" s="1">
        <v>3</v>
      </c>
      <c r="AA60" s="1">
        <f>IF(P60=1,$O$3,IF(P60=2,$O$4,$O$5))</f>
        <v>0</v>
      </c>
    </row>
    <row r="61">
      <c r="A61" s="1" t="s">
        <v>592</v>
      </c>
      <c r="E61" s="27" t="s">
        <v>9556</v>
      </c>
    </row>
    <row r="62">
      <c r="A62" s="1" t="s">
        <v>593</v>
      </c>
    </row>
    <row r="63" ht="137.5">
      <c r="A63" s="1" t="s">
        <v>595</v>
      </c>
      <c r="E63" s="27" t="s">
        <v>9557</v>
      </c>
    </row>
    <row r="64" ht="25">
      <c r="A64" s="1" t="s">
        <v>587</v>
      </c>
      <c r="B64" s="1">
        <v>14</v>
      </c>
      <c r="C64" s="26" t="s">
        <v>9558</v>
      </c>
      <c r="D64" t="s">
        <v>589</v>
      </c>
      <c r="E64" s="27" t="s">
        <v>9559</v>
      </c>
      <c r="F64" s="28" t="s">
        <v>603</v>
      </c>
      <c r="G64" s="29">
        <v>60</v>
      </c>
      <c r="H64" s="28">
        <v>0</v>
      </c>
      <c r="I64" s="30">
        <f>ROUND(G64*H64,P4)</f>
        <v>0</v>
      </c>
      <c r="L64" s="30">
        <v>0</v>
      </c>
      <c r="M64" s="24">
        <f>ROUND(G64*L64,P4)</f>
        <v>0</v>
      </c>
      <c r="N64" s="25" t="s">
        <v>1524</v>
      </c>
      <c r="O64" s="31">
        <f>M64*AA64</f>
        <v>0</v>
      </c>
      <c r="P64" s="1">
        <v>3</v>
      </c>
      <c r="AA64" s="1">
        <f>IF(P64=1,$O$3,IF(P64=2,$O$4,$O$5))</f>
        <v>0</v>
      </c>
    </row>
    <row r="65">
      <c r="A65" s="1" t="s">
        <v>592</v>
      </c>
      <c r="E65" s="27" t="s">
        <v>9559</v>
      </c>
    </row>
    <row r="66" ht="26">
      <c r="A66" s="1" t="s">
        <v>593</v>
      </c>
      <c r="E66" s="32" t="s">
        <v>9560</v>
      </c>
    </row>
    <row r="67" ht="100">
      <c r="A67" s="1" t="s">
        <v>595</v>
      </c>
      <c r="E67" s="27" t="s">
        <v>6868</v>
      </c>
    </row>
    <row r="68" ht="25">
      <c r="A68" s="1" t="s">
        <v>587</v>
      </c>
      <c r="B68" s="1">
        <v>15</v>
      </c>
      <c r="C68" s="26" t="s">
        <v>9561</v>
      </c>
      <c r="D68" t="s">
        <v>589</v>
      </c>
      <c r="E68" s="27" t="s">
        <v>9562</v>
      </c>
      <c r="F68" s="28" t="s">
        <v>603</v>
      </c>
      <c r="G68" s="29">
        <v>128</v>
      </c>
      <c r="H68" s="28">
        <v>0</v>
      </c>
      <c r="I68" s="30">
        <f>ROUND(G68*H68,P4)</f>
        <v>0</v>
      </c>
      <c r="L68" s="30">
        <v>0</v>
      </c>
      <c r="M68" s="24">
        <f>ROUND(G68*L68,P4)</f>
        <v>0</v>
      </c>
      <c r="N68" s="25" t="s">
        <v>1524</v>
      </c>
      <c r="O68" s="31">
        <f>M68*AA68</f>
        <v>0</v>
      </c>
      <c r="P68" s="1">
        <v>3</v>
      </c>
      <c r="AA68" s="1">
        <f>IF(P68=1,$O$3,IF(P68=2,$O$4,$O$5))</f>
        <v>0</v>
      </c>
    </row>
    <row r="69">
      <c r="A69" s="1" t="s">
        <v>592</v>
      </c>
      <c r="E69" s="27" t="s">
        <v>9562</v>
      </c>
    </row>
    <row r="70">
      <c r="A70" s="1" t="s">
        <v>593</v>
      </c>
    </row>
    <row r="71" ht="100">
      <c r="A71" s="1" t="s">
        <v>595</v>
      </c>
      <c r="E71" s="27" t="s">
        <v>6868</v>
      </c>
    </row>
    <row r="72" ht="25">
      <c r="A72" s="1" t="s">
        <v>587</v>
      </c>
      <c r="B72" s="1">
        <v>16</v>
      </c>
      <c r="C72" s="26" t="s">
        <v>5728</v>
      </c>
      <c r="D72" t="s">
        <v>589</v>
      </c>
      <c r="E72" s="27" t="s">
        <v>5729</v>
      </c>
      <c r="F72" s="28" t="s">
        <v>3079</v>
      </c>
      <c r="G72" s="29">
        <v>27</v>
      </c>
      <c r="H72" s="28">
        <v>0</v>
      </c>
      <c r="I72" s="30">
        <f>ROUND(G72*H72,P4)</f>
        <v>0</v>
      </c>
      <c r="L72" s="30">
        <v>0</v>
      </c>
      <c r="M72" s="24">
        <f>ROUND(G72*L72,P4)</f>
        <v>0</v>
      </c>
      <c r="N72" s="25" t="s">
        <v>1524</v>
      </c>
      <c r="O72" s="31">
        <f>M72*AA72</f>
        <v>0</v>
      </c>
      <c r="P72" s="1">
        <v>3</v>
      </c>
      <c r="AA72" s="1">
        <f>IF(P72=1,$O$3,IF(P72=2,$O$4,$O$5))</f>
        <v>0</v>
      </c>
    </row>
    <row r="73">
      <c r="A73" s="1" t="s">
        <v>592</v>
      </c>
      <c r="E73" s="27" t="s">
        <v>5729</v>
      </c>
    </row>
    <row r="74" ht="26">
      <c r="A74" s="1" t="s">
        <v>593</v>
      </c>
      <c r="E74" s="32" t="s">
        <v>9563</v>
      </c>
    </row>
    <row r="75" ht="375">
      <c r="A75" s="1" t="s">
        <v>595</v>
      </c>
      <c r="E75" s="27" t="s">
        <v>5731</v>
      </c>
    </row>
    <row r="76" ht="25">
      <c r="A76" s="1" t="s">
        <v>587</v>
      </c>
      <c r="B76" s="1">
        <v>17</v>
      </c>
      <c r="C76" s="26" t="s">
        <v>9564</v>
      </c>
      <c r="D76" t="s">
        <v>589</v>
      </c>
      <c r="E76" s="27" t="s">
        <v>9565</v>
      </c>
      <c r="F76" s="28" t="s">
        <v>3079</v>
      </c>
      <c r="G76" s="29">
        <v>1400</v>
      </c>
      <c r="H76" s="28">
        <v>0</v>
      </c>
      <c r="I76" s="30">
        <f>ROUND(G76*H76,P4)</f>
        <v>0</v>
      </c>
      <c r="L76" s="30">
        <v>0</v>
      </c>
      <c r="M76" s="24">
        <f>ROUND(G76*L76,P4)</f>
        <v>0</v>
      </c>
      <c r="N76" s="25" t="s">
        <v>1524</v>
      </c>
      <c r="O76" s="31">
        <f>M76*AA76</f>
        <v>0</v>
      </c>
      <c r="P76" s="1">
        <v>3</v>
      </c>
      <c r="AA76" s="1">
        <f>IF(P76=1,$O$3,IF(P76=2,$O$4,$O$5))</f>
        <v>0</v>
      </c>
    </row>
    <row r="77">
      <c r="A77" s="1" t="s">
        <v>592</v>
      </c>
      <c r="E77" s="27" t="s">
        <v>9565</v>
      </c>
    </row>
    <row r="78" ht="26">
      <c r="A78" s="1" t="s">
        <v>593</v>
      </c>
      <c r="E78" s="32" t="s">
        <v>9566</v>
      </c>
    </row>
    <row r="79" ht="375">
      <c r="A79" s="1" t="s">
        <v>595</v>
      </c>
      <c r="E79" s="27" t="s">
        <v>5731</v>
      </c>
    </row>
    <row r="80" ht="25">
      <c r="A80" s="1" t="s">
        <v>587</v>
      </c>
      <c r="B80" s="1">
        <v>18</v>
      </c>
      <c r="C80" s="26" t="s">
        <v>9567</v>
      </c>
      <c r="D80" t="s">
        <v>589</v>
      </c>
      <c r="E80" s="27" t="s">
        <v>9568</v>
      </c>
      <c r="F80" s="28" t="s">
        <v>680</v>
      </c>
      <c r="G80" s="29">
        <v>1.6839999999999999</v>
      </c>
      <c r="H80" s="28">
        <v>0</v>
      </c>
      <c r="I80" s="30">
        <f>ROUND(G80*H80,P4)</f>
        <v>0</v>
      </c>
      <c r="L80" s="30">
        <v>0</v>
      </c>
      <c r="M80" s="24">
        <f>ROUND(G80*L80,P4)</f>
        <v>0</v>
      </c>
      <c r="N80" s="25" t="s">
        <v>589</v>
      </c>
      <c r="O80" s="31">
        <f>M80*AA80</f>
        <v>0</v>
      </c>
      <c r="P80" s="1">
        <v>3</v>
      </c>
      <c r="AA80" s="1">
        <f>IF(P80=1,$O$3,IF(P80=2,$O$4,$O$5))</f>
        <v>0</v>
      </c>
    </row>
    <row r="81" ht="25">
      <c r="A81" s="1" t="s">
        <v>592</v>
      </c>
      <c r="E81" s="27" t="s">
        <v>9568</v>
      </c>
    </row>
    <row r="82">
      <c r="A82" s="1" t="s">
        <v>593</v>
      </c>
    </row>
    <row r="83">
      <c r="A83" s="1" t="s">
        <v>595</v>
      </c>
      <c r="E83" s="27" t="s">
        <v>589</v>
      </c>
    </row>
    <row r="84">
      <c r="A84" s="1" t="s">
        <v>587</v>
      </c>
      <c r="B84" s="1">
        <v>19</v>
      </c>
      <c r="C84" s="26" t="s">
        <v>9569</v>
      </c>
      <c r="D84" t="s">
        <v>589</v>
      </c>
      <c r="E84" s="27" t="s">
        <v>9570</v>
      </c>
      <c r="F84" s="28" t="s">
        <v>603</v>
      </c>
      <c r="G84" s="29">
        <v>20.800000000000001</v>
      </c>
      <c r="H84" s="28">
        <v>0</v>
      </c>
      <c r="I84" s="30">
        <f>ROUND(G84*H84,P4)</f>
        <v>0</v>
      </c>
      <c r="L84" s="30">
        <v>0</v>
      </c>
      <c r="M84" s="24">
        <f>ROUND(G84*L84,P4)</f>
        <v>0</v>
      </c>
      <c r="N84" s="25" t="s">
        <v>589</v>
      </c>
      <c r="O84" s="31">
        <f>M84*AA84</f>
        <v>0</v>
      </c>
      <c r="P84" s="1">
        <v>3</v>
      </c>
      <c r="AA84" s="1">
        <f>IF(P84=1,$O$3,IF(P84=2,$O$4,$O$5))</f>
        <v>0</v>
      </c>
    </row>
    <row r="85">
      <c r="A85" s="1" t="s">
        <v>592</v>
      </c>
      <c r="E85" s="27" t="s">
        <v>9570</v>
      </c>
    </row>
    <row r="86" ht="26">
      <c r="A86" s="1" t="s">
        <v>593</v>
      </c>
      <c r="E86" s="32" t="s">
        <v>9571</v>
      </c>
    </row>
    <row r="87">
      <c r="A87" s="1" t="s">
        <v>595</v>
      </c>
      <c r="E87" s="27" t="s">
        <v>589</v>
      </c>
    </row>
    <row r="88">
      <c r="A88" s="1" t="s">
        <v>587</v>
      </c>
      <c r="B88" s="1">
        <v>20</v>
      </c>
      <c r="C88" s="26" t="s">
        <v>9572</v>
      </c>
      <c r="D88" t="s">
        <v>589</v>
      </c>
      <c r="E88" s="27" t="s">
        <v>9573</v>
      </c>
      <c r="F88" s="28" t="s">
        <v>603</v>
      </c>
      <c r="G88" s="29">
        <v>67.599999999999994</v>
      </c>
      <c r="H88" s="28">
        <v>0</v>
      </c>
      <c r="I88" s="30">
        <f>ROUND(G88*H88,P4)</f>
        <v>0</v>
      </c>
      <c r="L88" s="30">
        <v>0</v>
      </c>
      <c r="M88" s="24">
        <f>ROUND(G88*L88,P4)</f>
        <v>0</v>
      </c>
      <c r="N88" s="25" t="s">
        <v>589</v>
      </c>
      <c r="O88" s="31">
        <f>M88*AA88</f>
        <v>0</v>
      </c>
      <c r="P88" s="1">
        <v>3</v>
      </c>
      <c r="AA88" s="1">
        <f>IF(P88=1,$O$3,IF(P88=2,$O$4,$O$5))</f>
        <v>0</v>
      </c>
    </row>
    <row r="89">
      <c r="A89" s="1" t="s">
        <v>592</v>
      </c>
      <c r="E89" s="27" t="s">
        <v>9573</v>
      </c>
    </row>
    <row r="90" ht="26">
      <c r="A90" s="1" t="s">
        <v>593</v>
      </c>
      <c r="E90" s="32" t="s">
        <v>9574</v>
      </c>
    </row>
    <row r="91">
      <c r="A91" s="1" t="s">
        <v>595</v>
      </c>
      <c r="E91" s="27" t="s">
        <v>589</v>
      </c>
    </row>
    <row r="92">
      <c r="A92" s="1" t="s">
        <v>587</v>
      </c>
      <c r="B92" s="1">
        <v>21</v>
      </c>
      <c r="C92" s="26" t="s">
        <v>9575</v>
      </c>
      <c r="D92" t="s">
        <v>589</v>
      </c>
      <c r="E92" s="27" t="s">
        <v>9576</v>
      </c>
      <c r="F92" s="28" t="s">
        <v>1488</v>
      </c>
      <c r="G92" s="29">
        <v>1</v>
      </c>
      <c r="H92" s="28">
        <v>0</v>
      </c>
      <c r="I92" s="30">
        <f>ROUND(G92*H92,P4)</f>
        <v>0</v>
      </c>
      <c r="L92" s="30">
        <v>0</v>
      </c>
      <c r="M92" s="24">
        <f>ROUND(G92*L92,P4)</f>
        <v>0</v>
      </c>
      <c r="N92" s="25" t="s">
        <v>589</v>
      </c>
      <c r="O92" s="31">
        <f>M92*AA92</f>
        <v>0</v>
      </c>
      <c r="P92" s="1">
        <v>3</v>
      </c>
      <c r="AA92" s="1">
        <f>IF(P92=1,$O$3,IF(P92=2,$O$4,$O$5))</f>
        <v>0</v>
      </c>
    </row>
    <row r="93">
      <c r="A93" s="1" t="s">
        <v>592</v>
      </c>
      <c r="E93" s="27" t="s">
        <v>9576</v>
      </c>
    </row>
    <row r="94">
      <c r="A94" s="1" t="s">
        <v>593</v>
      </c>
    </row>
    <row r="95">
      <c r="A95" s="1" t="s">
        <v>595</v>
      </c>
      <c r="E95" s="27" t="s">
        <v>589</v>
      </c>
    </row>
    <row r="96">
      <c r="A96" s="1" t="s">
        <v>587</v>
      </c>
      <c r="B96" s="1">
        <v>22</v>
      </c>
      <c r="C96" s="26" t="s">
        <v>9577</v>
      </c>
      <c r="D96" t="s">
        <v>589</v>
      </c>
      <c r="E96" s="27" t="s">
        <v>9578</v>
      </c>
      <c r="F96" s="28" t="s">
        <v>1488</v>
      </c>
      <c r="G96" s="29">
        <v>1</v>
      </c>
      <c r="H96" s="28">
        <v>0</v>
      </c>
      <c r="I96" s="30">
        <f>ROUND(G96*H96,P4)</f>
        <v>0</v>
      </c>
      <c r="L96" s="30">
        <v>0</v>
      </c>
      <c r="M96" s="24">
        <f>ROUND(G96*L96,P4)</f>
        <v>0</v>
      </c>
      <c r="N96" s="25" t="s">
        <v>589</v>
      </c>
      <c r="O96" s="31">
        <f>M96*AA96</f>
        <v>0</v>
      </c>
      <c r="P96" s="1">
        <v>3</v>
      </c>
      <c r="AA96" s="1">
        <f>IF(P96=1,$O$3,IF(P96=2,$O$4,$O$5))</f>
        <v>0</v>
      </c>
    </row>
    <row r="97">
      <c r="A97" s="1" t="s">
        <v>592</v>
      </c>
      <c r="E97" s="27" t="s">
        <v>9578</v>
      </c>
    </row>
    <row r="98" ht="26">
      <c r="A98" s="1" t="s">
        <v>593</v>
      </c>
      <c r="E98" s="32" t="s">
        <v>9579</v>
      </c>
    </row>
    <row r="99">
      <c r="A99" s="1" t="s">
        <v>595</v>
      </c>
      <c r="E99" s="27" t="s">
        <v>589</v>
      </c>
    </row>
    <row r="100">
      <c r="A100" s="1" t="s">
        <v>587</v>
      </c>
      <c r="B100" s="1">
        <v>23</v>
      </c>
      <c r="C100" s="26" t="s">
        <v>9580</v>
      </c>
      <c r="D100" t="s">
        <v>589</v>
      </c>
      <c r="E100" s="27" t="s">
        <v>9581</v>
      </c>
      <c r="F100" s="28" t="s">
        <v>1488</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9581</v>
      </c>
    </row>
    <row r="102" ht="26">
      <c r="A102" s="1" t="s">
        <v>593</v>
      </c>
      <c r="E102" s="32" t="s">
        <v>9579</v>
      </c>
    </row>
    <row r="103">
      <c r="A103" s="1" t="s">
        <v>595</v>
      </c>
      <c r="E103" s="27" t="s">
        <v>589</v>
      </c>
    </row>
    <row r="104" ht="13">
      <c r="A104" s="1" t="s">
        <v>584</v>
      </c>
      <c r="C104" s="22" t="s">
        <v>3026</v>
      </c>
      <c r="E104" s="23" t="s">
        <v>3833</v>
      </c>
      <c r="L104" s="24">
        <f>SUMIFS(L105:L108,A105:A108,"P")</f>
        <v>0</v>
      </c>
      <c r="M104" s="24">
        <f>SUMIFS(M105:M108,A105:A108,"P")</f>
        <v>0</v>
      </c>
      <c r="N104" s="25"/>
    </row>
    <row r="105" ht="25">
      <c r="A105" s="1" t="s">
        <v>587</v>
      </c>
      <c r="B105" s="1">
        <v>24</v>
      </c>
      <c r="C105" s="26" t="s">
        <v>9582</v>
      </c>
      <c r="D105" t="s">
        <v>589</v>
      </c>
      <c r="E105" s="27" t="s">
        <v>9583</v>
      </c>
      <c r="F105" s="28" t="s">
        <v>591</v>
      </c>
      <c r="G105" s="29">
        <v>0.068000000000000005</v>
      </c>
      <c r="H105" s="28">
        <v>0</v>
      </c>
      <c r="I105" s="30">
        <f>ROUND(G105*H105,P4)</f>
        <v>0</v>
      </c>
      <c r="L105" s="30">
        <v>0</v>
      </c>
      <c r="M105" s="24">
        <f>ROUND(G105*L105,P4)</f>
        <v>0</v>
      </c>
      <c r="N105" s="25" t="s">
        <v>1524</v>
      </c>
      <c r="O105" s="31">
        <f>M105*AA105</f>
        <v>0</v>
      </c>
      <c r="P105" s="1">
        <v>3</v>
      </c>
      <c r="AA105" s="1">
        <f>IF(P105=1,$O$3,IF(P105=2,$O$4,$O$5))</f>
        <v>0</v>
      </c>
    </row>
    <row r="106">
      <c r="A106" s="1" t="s">
        <v>592</v>
      </c>
      <c r="E106" s="27" t="s">
        <v>9583</v>
      </c>
    </row>
    <row r="107" ht="26">
      <c r="A107" s="1" t="s">
        <v>593</v>
      </c>
      <c r="E107" s="32" t="s">
        <v>9584</v>
      </c>
    </row>
    <row r="108" ht="75">
      <c r="A108" s="1" t="s">
        <v>595</v>
      </c>
      <c r="E108" s="27" t="s">
        <v>9585</v>
      </c>
    </row>
    <row r="109" ht="13">
      <c r="A109" s="1" t="s">
        <v>584</v>
      </c>
      <c r="C109" s="22" t="s">
        <v>2059</v>
      </c>
      <c r="E109" s="23" t="s">
        <v>4071</v>
      </c>
      <c r="L109" s="24">
        <f>SUMIFS(L110:L121,A110:A121,"P")</f>
        <v>0</v>
      </c>
      <c r="M109" s="24">
        <f>SUMIFS(M110:M121,A110:A121,"P")</f>
        <v>0</v>
      </c>
      <c r="N109" s="25"/>
    </row>
    <row r="110" ht="25">
      <c r="A110" s="1" t="s">
        <v>587</v>
      </c>
      <c r="B110" s="1">
        <v>25</v>
      </c>
      <c r="C110" s="26" t="s">
        <v>9586</v>
      </c>
      <c r="D110" t="s">
        <v>589</v>
      </c>
      <c r="E110" s="27" t="s">
        <v>9587</v>
      </c>
      <c r="F110" s="28" t="s">
        <v>9588</v>
      </c>
      <c r="G110" s="29">
        <v>13.699999999999999</v>
      </c>
      <c r="H110" s="28">
        <v>0</v>
      </c>
      <c r="I110" s="30">
        <f>ROUND(G110*H110,P4)</f>
        <v>0</v>
      </c>
      <c r="L110" s="30">
        <v>0</v>
      </c>
      <c r="M110" s="24">
        <f>ROUND(G110*L110,P4)</f>
        <v>0</v>
      </c>
      <c r="N110" s="25" t="s">
        <v>1524</v>
      </c>
      <c r="O110" s="31">
        <f>M110*AA110</f>
        <v>0</v>
      </c>
      <c r="P110" s="1">
        <v>3</v>
      </c>
      <c r="AA110" s="1">
        <f>IF(P110=1,$O$3,IF(P110=2,$O$4,$O$5))</f>
        <v>0</v>
      </c>
    </row>
    <row r="111" ht="25">
      <c r="A111" s="1" t="s">
        <v>592</v>
      </c>
      <c r="E111" s="27" t="s">
        <v>9587</v>
      </c>
    </row>
    <row r="112" ht="26">
      <c r="A112" s="1" t="s">
        <v>593</v>
      </c>
      <c r="E112" s="32" t="s">
        <v>9589</v>
      </c>
    </row>
    <row r="113" ht="237.5">
      <c r="A113" s="1" t="s">
        <v>595</v>
      </c>
      <c r="E113" s="27" t="s">
        <v>9590</v>
      </c>
    </row>
    <row r="114">
      <c r="A114" s="1" t="s">
        <v>587</v>
      </c>
      <c r="B114" s="1">
        <v>26</v>
      </c>
      <c r="C114" s="26" t="s">
        <v>8292</v>
      </c>
      <c r="D114" t="s">
        <v>589</v>
      </c>
      <c r="E114" s="27" t="s">
        <v>8293</v>
      </c>
      <c r="F114" s="28" t="s">
        <v>610</v>
      </c>
      <c r="G114" s="29">
        <v>2</v>
      </c>
      <c r="H114" s="28">
        <v>0.00011</v>
      </c>
      <c r="I114" s="30">
        <f>ROUND(G114*H114,P4)</f>
        <v>0</v>
      </c>
      <c r="L114" s="30">
        <v>0</v>
      </c>
      <c r="M114" s="24">
        <f>ROUND(G114*L114,P4)</f>
        <v>0</v>
      </c>
      <c r="N114" s="25" t="s">
        <v>589</v>
      </c>
      <c r="O114" s="31">
        <f>M114*AA114</f>
        <v>0</v>
      </c>
      <c r="P114" s="1">
        <v>3</v>
      </c>
      <c r="AA114" s="1">
        <f>IF(P114=1,$O$3,IF(P114=2,$O$4,$O$5))</f>
        <v>0</v>
      </c>
    </row>
    <row r="115">
      <c r="A115" s="1" t="s">
        <v>592</v>
      </c>
      <c r="E115" s="27" t="s">
        <v>8293</v>
      </c>
    </row>
    <row r="116" ht="13">
      <c r="A116" s="1" t="s">
        <v>593</v>
      </c>
      <c r="E116" s="32" t="s">
        <v>5324</v>
      </c>
    </row>
    <row r="117">
      <c r="A117" s="1" t="s">
        <v>595</v>
      </c>
      <c r="E117" s="27" t="s">
        <v>589</v>
      </c>
    </row>
    <row r="118">
      <c r="A118" s="1" t="s">
        <v>587</v>
      </c>
      <c r="B118" s="1">
        <v>27</v>
      </c>
      <c r="C118" s="26" t="s">
        <v>9591</v>
      </c>
      <c r="D118" t="s">
        <v>589</v>
      </c>
      <c r="E118" s="27" t="s">
        <v>9592</v>
      </c>
      <c r="F118" s="28" t="s">
        <v>610</v>
      </c>
      <c r="G118" s="29">
        <v>1</v>
      </c>
      <c r="H118" s="28">
        <v>0.00011</v>
      </c>
      <c r="I118" s="30">
        <f>ROUND(G118*H118,P4)</f>
        <v>0</v>
      </c>
      <c r="L118" s="30">
        <v>0</v>
      </c>
      <c r="M118" s="24">
        <f>ROUND(G118*L118,P4)</f>
        <v>0</v>
      </c>
      <c r="N118" s="25" t="s">
        <v>589</v>
      </c>
      <c r="O118" s="31">
        <f>M118*AA118</f>
        <v>0</v>
      </c>
      <c r="P118" s="1">
        <v>3</v>
      </c>
      <c r="AA118" s="1">
        <f>IF(P118=1,$O$3,IF(P118=2,$O$4,$O$5))</f>
        <v>0</v>
      </c>
    </row>
    <row r="119">
      <c r="A119" s="1" t="s">
        <v>592</v>
      </c>
      <c r="E119" s="27" t="s">
        <v>9592</v>
      </c>
    </row>
    <row r="120" ht="13">
      <c r="A120" s="1" t="s">
        <v>593</v>
      </c>
      <c r="E120" s="32" t="s">
        <v>6301</v>
      </c>
    </row>
    <row r="121">
      <c r="A121" s="1" t="s">
        <v>595</v>
      </c>
      <c r="E121" s="27" t="s">
        <v>589</v>
      </c>
    </row>
    <row r="122" ht="13">
      <c r="A122" s="1" t="s">
        <v>584</v>
      </c>
      <c r="C122" s="22" t="s">
        <v>675</v>
      </c>
      <c r="E122" s="23" t="s">
        <v>676</v>
      </c>
      <c r="L122" s="24">
        <f>SUMIFS(L123:L130,A123:A130,"P")</f>
        <v>0</v>
      </c>
      <c r="M122" s="24">
        <f>SUMIFS(M123:M130,A123:A130,"P")</f>
        <v>0</v>
      </c>
      <c r="N122" s="25"/>
    </row>
    <row r="123" ht="37.5">
      <c r="A123" s="1" t="s">
        <v>587</v>
      </c>
      <c r="B123" s="1">
        <v>28</v>
      </c>
      <c r="C123" s="26" t="s">
        <v>6706</v>
      </c>
      <c r="D123" t="s">
        <v>6707</v>
      </c>
      <c r="E123" s="27" t="s">
        <v>6708</v>
      </c>
      <c r="F123" s="28" t="s">
        <v>680</v>
      </c>
      <c r="G123" s="29">
        <v>51.402999999999999</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681</v>
      </c>
    </row>
    <row r="125" ht="13">
      <c r="A125" s="1" t="s">
        <v>593</v>
      </c>
      <c r="E125" s="32" t="s">
        <v>9593</v>
      </c>
    </row>
    <row r="126" ht="150">
      <c r="A126" s="1" t="s">
        <v>595</v>
      </c>
      <c r="E126" s="27" t="s">
        <v>683</v>
      </c>
    </row>
    <row r="127" ht="25">
      <c r="A127" s="1" t="s">
        <v>587</v>
      </c>
      <c r="B127" s="1">
        <v>29</v>
      </c>
      <c r="C127" s="26" t="s">
        <v>4744</v>
      </c>
      <c r="D127" t="s">
        <v>4745</v>
      </c>
      <c r="E127" s="27" t="s">
        <v>4746</v>
      </c>
      <c r="F127" s="28" t="s">
        <v>680</v>
      </c>
      <c r="G127" s="29">
        <v>4.5999999999999996</v>
      </c>
      <c r="H127" s="28">
        <v>0</v>
      </c>
      <c r="I127" s="30">
        <f>ROUND(G127*H127,P4)</f>
        <v>0</v>
      </c>
      <c r="L127" s="30">
        <v>0</v>
      </c>
      <c r="M127" s="24">
        <f>ROUND(G127*L127,P4)</f>
        <v>0</v>
      </c>
      <c r="N127" s="25" t="s">
        <v>589</v>
      </c>
      <c r="O127" s="31">
        <f>M127*AA127</f>
        <v>0</v>
      </c>
      <c r="P127" s="1">
        <v>3</v>
      </c>
      <c r="AA127" s="1">
        <f>IF(P127=1,$O$3,IF(P127=2,$O$4,$O$5))</f>
        <v>0</v>
      </c>
    </row>
    <row r="128" ht="37.5">
      <c r="A128" s="1" t="s">
        <v>592</v>
      </c>
      <c r="E128" s="27" t="s">
        <v>687</v>
      </c>
    </row>
    <row r="129" ht="13">
      <c r="A129" s="1" t="s">
        <v>593</v>
      </c>
      <c r="E129" s="32" t="s">
        <v>9594</v>
      </c>
    </row>
    <row r="130" ht="150">
      <c r="A130" s="1" t="s">
        <v>595</v>
      </c>
      <c r="E130" s="27" t="s">
        <v>683</v>
      </c>
    </row>
    <row r="131" ht="13">
      <c r="A131" s="1" t="s">
        <v>584</v>
      </c>
      <c r="C131" s="22" t="s">
        <v>3737</v>
      </c>
      <c r="E131" s="23" t="s">
        <v>3950</v>
      </c>
      <c r="L131" s="24">
        <f>SUMIFS(L132:L139,A132:A139,"P")</f>
        <v>0</v>
      </c>
      <c r="M131" s="24">
        <f>SUMIFS(M132:M139,A132:A139,"P")</f>
        <v>0</v>
      </c>
      <c r="N131" s="25"/>
    </row>
    <row r="132">
      <c r="A132" s="1" t="s">
        <v>587</v>
      </c>
      <c r="B132" s="1">
        <v>30</v>
      </c>
      <c r="C132" s="26" t="s">
        <v>8296</v>
      </c>
      <c r="D132" t="s">
        <v>589</v>
      </c>
      <c r="E132" s="27" t="s">
        <v>8297</v>
      </c>
      <c r="F132" s="28" t="s">
        <v>610</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592</v>
      </c>
      <c r="E133" s="27" t="s">
        <v>8298</v>
      </c>
    </row>
    <row r="134" ht="13">
      <c r="A134" s="1" t="s">
        <v>593</v>
      </c>
      <c r="E134" s="32" t="s">
        <v>5324</v>
      </c>
    </row>
    <row r="135">
      <c r="A135" s="1" t="s">
        <v>595</v>
      </c>
      <c r="E135" s="27" t="s">
        <v>589</v>
      </c>
    </row>
    <row r="136">
      <c r="A136" s="1" t="s">
        <v>587</v>
      </c>
      <c r="B136" s="1">
        <v>31</v>
      </c>
      <c r="C136" s="26" t="s">
        <v>9595</v>
      </c>
      <c r="D136" t="s">
        <v>589</v>
      </c>
      <c r="E136" s="27" t="s">
        <v>9596</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9597</v>
      </c>
    </row>
    <row r="138" ht="26">
      <c r="A138" s="1" t="s">
        <v>593</v>
      </c>
      <c r="E138" s="32" t="s">
        <v>9579</v>
      </c>
    </row>
    <row r="139">
      <c r="A139" s="1" t="s">
        <v>595</v>
      </c>
      <c r="E139" s="27" t="s">
        <v>589</v>
      </c>
    </row>
    <row r="140" ht="13">
      <c r="A140" s="1" t="s">
        <v>7098</v>
      </c>
      <c r="C140" s="22" t="s">
        <v>9598</v>
      </c>
      <c r="E140" s="23" t="s">
        <v>8300</v>
      </c>
      <c r="L140" s="24">
        <f>L141+L146+L207+L212</f>
        <v>0</v>
      </c>
      <c r="M140" s="24">
        <f>M141+M146+M207+M212</f>
        <v>0</v>
      </c>
      <c r="N140" s="25"/>
    </row>
    <row r="141" ht="13">
      <c r="A141" s="1" t="s">
        <v>584</v>
      </c>
      <c r="C141" s="22" t="s">
        <v>8301</v>
      </c>
      <c r="E141" s="23" t="s">
        <v>8302</v>
      </c>
      <c r="L141" s="24">
        <f>SUMIFS(L142:L145,A142:A145,"P")</f>
        <v>0</v>
      </c>
      <c r="M141" s="24">
        <f>SUMIFS(M142:M145,A142:A145,"P")</f>
        <v>0</v>
      </c>
      <c r="N141" s="25"/>
    </row>
    <row r="142" ht="25">
      <c r="A142" s="1" t="s">
        <v>587</v>
      </c>
      <c r="B142" s="1">
        <v>1</v>
      </c>
      <c r="C142" s="26" t="s">
        <v>1486</v>
      </c>
      <c r="D142" t="s">
        <v>589</v>
      </c>
      <c r="E142" s="27" t="s">
        <v>9599</v>
      </c>
      <c r="F142" s="28" t="s">
        <v>4161</v>
      </c>
      <c r="G142" s="29">
        <v>2</v>
      </c>
      <c r="H142" s="28">
        <v>0</v>
      </c>
      <c r="I142" s="30">
        <f>ROUND(G142*H142,P4)</f>
        <v>0</v>
      </c>
      <c r="L142" s="30">
        <v>0</v>
      </c>
      <c r="M142" s="24">
        <f>ROUND(G142*L142,P4)</f>
        <v>0</v>
      </c>
      <c r="N142" s="25" t="s">
        <v>589</v>
      </c>
      <c r="O142" s="31">
        <f>M142*AA142</f>
        <v>0</v>
      </c>
      <c r="P142" s="1">
        <v>3</v>
      </c>
      <c r="AA142" s="1">
        <f>IF(P142=1,$O$3,IF(P142=2,$O$4,$O$5))</f>
        <v>0</v>
      </c>
    </row>
    <row r="143" ht="25">
      <c r="A143" s="1" t="s">
        <v>592</v>
      </c>
      <c r="E143" s="27" t="s">
        <v>9599</v>
      </c>
    </row>
    <row r="144">
      <c r="A144" s="1" t="s">
        <v>593</v>
      </c>
    </row>
    <row r="145">
      <c r="A145" s="1" t="s">
        <v>595</v>
      </c>
      <c r="E145" s="27" t="s">
        <v>589</v>
      </c>
    </row>
    <row r="146" ht="13">
      <c r="A146" s="1" t="s">
        <v>584</v>
      </c>
      <c r="C146" s="22" t="s">
        <v>8304</v>
      </c>
      <c r="E146" s="23" t="s">
        <v>8305</v>
      </c>
      <c r="L146" s="24">
        <f>SUMIFS(L147:L206,A147:A206,"P")</f>
        <v>0</v>
      </c>
      <c r="M146" s="24">
        <f>SUMIFS(M147:M206,A147:A206,"P")</f>
        <v>0</v>
      </c>
      <c r="N146" s="25"/>
    </row>
    <row r="147">
      <c r="A147" s="1" t="s">
        <v>587</v>
      </c>
      <c r="B147" s="1">
        <v>2</v>
      </c>
      <c r="C147" s="26" t="s">
        <v>8306</v>
      </c>
      <c r="D147" t="s">
        <v>589</v>
      </c>
      <c r="E147" s="27" t="s">
        <v>8307</v>
      </c>
      <c r="F147" s="28" t="s">
        <v>1488</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8307</v>
      </c>
    </row>
    <row r="149">
      <c r="A149" s="1" t="s">
        <v>593</v>
      </c>
    </row>
    <row r="150">
      <c r="A150" s="1" t="s">
        <v>595</v>
      </c>
      <c r="E150" s="27" t="s">
        <v>589</v>
      </c>
    </row>
    <row r="151">
      <c r="A151" s="1" t="s">
        <v>587</v>
      </c>
      <c r="B151" s="1">
        <v>3</v>
      </c>
      <c r="C151" s="26" t="s">
        <v>8308</v>
      </c>
      <c r="D151" t="s">
        <v>589</v>
      </c>
      <c r="E151" s="27" t="s">
        <v>8309</v>
      </c>
      <c r="F151" s="28" t="s">
        <v>1488</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8309</v>
      </c>
    </row>
    <row r="153">
      <c r="A153" s="1" t="s">
        <v>593</v>
      </c>
    </row>
    <row r="154">
      <c r="A154" s="1" t="s">
        <v>595</v>
      </c>
      <c r="E154" s="27" t="s">
        <v>589</v>
      </c>
    </row>
    <row r="155">
      <c r="A155" s="1" t="s">
        <v>587</v>
      </c>
      <c r="B155" s="1">
        <v>4</v>
      </c>
      <c r="C155" s="26" t="s">
        <v>8310</v>
      </c>
      <c r="D155" t="s">
        <v>589</v>
      </c>
      <c r="E155" s="27" t="s">
        <v>8311</v>
      </c>
      <c r="F155" s="28" t="s">
        <v>8312</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8311</v>
      </c>
    </row>
    <row r="157">
      <c r="A157" s="1" t="s">
        <v>593</v>
      </c>
    </row>
    <row r="158">
      <c r="A158" s="1" t="s">
        <v>595</v>
      </c>
      <c r="E158" s="27" t="s">
        <v>589</v>
      </c>
    </row>
    <row r="159">
      <c r="A159" s="1" t="s">
        <v>587</v>
      </c>
      <c r="B159" s="1">
        <v>5</v>
      </c>
      <c r="C159" s="26" t="s">
        <v>8313</v>
      </c>
      <c r="D159" t="s">
        <v>589</v>
      </c>
      <c r="E159" s="27" t="s">
        <v>8314</v>
      </c>
      <c r="F159" s="28" t="s">
        <v>8312</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8314</v>
      </c>
    </row>
    <row r="161">
      <c r="A161" s="1" t="s">
        <v>593</v>
      </c>
    </row>
    <row r="162">
      <c r="A162" s="1" t="s">
        <v>595</v>
      </c>
      <c r="E162" s="27" t="s">
        <v>589</v>
      </c>
    </row>
    <row r="163">
      <c r="A163" s="1" t="s">
        <v>587</v>
      </c>
      <c r="B163" s="1">
        <v>6</v>
      </c>
      <c r="C163" s="26" t="s">
        <v>8315</v>
      </c>
      <c r="D163" t="s">
        <v>589</v>
      </c>
      <c r="E163" s="27" t="s">
        <v>9600</v>
      </c>
      <c r="F163" s="28" t="s">
        <v>1488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9600</v>
      </c>
    </row>
    <row r="165">
      <c r="A165" s="1" t="s">
        <v>593</v>
      </c>
    </row>
    <row r="166">
      <c r="A166" s="1" t="s">
        <v>595</v>
      </c>
      <c r="E166" s="27" t="s">
        <v>589</v>
      </c>
    </row>
    <row r="167">
      <c r="A167" s="1" t="s">
        <v>587</v>
      </c>
      <c r="B167" s="1">
        <v>7</v>
      </c>
      <c r="C167" s="26" t="s">
        <v>8317</v>
      </c>
      <c r="D167" t="s">
        <v>589</v>
      </c>
      <c r="E167" s="27" t="s">
        <v>8316</v>
      </c>
      <c r="F167" s="28" t="s">
        <v>4161</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8316</v>
      </c>
    </row>
    <row r="169">
      <c r="A169" s="1" t="s">
        <v>593</v>
      </c>
    </row>
    <row r="170">
      <c r="A170" s="1" t="s">
        <v>595</v>
      </c>
      <c r="E170" s="27" t="s">
        <v>589</v>
      </c>
    </row>
    <row r="171">
      <c r="A171" s="1" t="s">
        <v>587</v>
      </c>
      <c r="B171" s="1">
        <v>8</v>
      </c>
      <c r="C171" s="26" t="s">
        <v>8339</v>
      </c>
      <c r="D171" t="s">
        <v>589</v>
      </c>
      <c r="E171" s="27" t="s">
        <v>8318</v>
      </c>
      <c r="F171" s="28" t="s">
        <v>3079</v>
      </c>
      <c r="G171" s="29">
        <v>20</v>
      </c>
      <c r="H171" s="28">
        <v>0</v>
      </c>
      <c r="I171" s="30">
        <f>ROUND(G171*H171,P4)</f>
        <v>0</v>
      </c>
      <c r="L171" s="30">
        <v>0</v>
      </c>
      <c r="M171" s="24">
        <f>ROUND(G171*L171,P4)</f>
        <v>0</v>
      </c>
      <c r="N171" s="25" t="s">
        <v>589</v>
      </c>
      <c r="O171" s="31">
        <f>M171*AA171</f>
        <v>0</v>
      </c>
      <c r="P171" s="1">
        <v>3</v>
      </c>
      <c r="AA171" s="1">
        <f>IF(P171=1,$O$3,IF(P171=2,$O$4,$O$5))</f>
        <v>0</v>
      </c>
    </row>
    <row r="172">
      <c r="A172" s="1" t="s">
        <v>592</v>
      </c>
      <c r="E172" s="27" t="s">
        <v>8318</v>
      </c>
    </row>
    <row r="173">
      <c r="A173" s="1" t="s">
        <v>593</v>
      </c>
    </row>
    <row r="174">
      <c r="A174" s="1" t="s">
        <v>595</v>
      </c>
      <c r="E174" s="27" t="s">
        <v>589</v>
      </c>
    </row>
    <row r="175" ht="37.5">
      <c r="A175" s="1" t="s">
        <v>587</v>
      </c>
      <c r="B175" s="1">
        <v>9</v>
      </c>
      <c r="C175" s="26" t="s">
        <v>8319</v>
      </c>
      <c r="D175" t="s">
        <v>589</v>
      </c>
      <c r="E175" s="27" t="s">
        <v>9601</v>
      </c>
      <c r="F175" s="28" t="s">
        <v>1488</v>
      </c>
      <c r="G175" s="29">
        <v>1</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9602</v>
      </c>
    </row>
    <row r="177">
      <c r="A177" s="1" t="s">
        <v>593</v>
      </c>
    </row>
    <row r="178">
      <c r="A178" s="1" t="s">
        <v>595</v>
      </c>
      <c r="E178" s="27" t="s">
        <v>589</v>
      </c>
    </row>
    <row r="179">
      <c r="A179" s="1" t="s">
        <v>587</v>
      </c>
      <c r="B179" s="1">
        <v>10</v>
      </c>
      <c r="C179" s="26" t="s">
        <v>8322</v>
      </c>
      <c r="D179" t="s">
        <v>589</v>
      </c>
      <c r="E179" s="27" t="s">
        <v>8323</v>
      </c>
      <c r="F179" s="28" t="s">
        <v>4161</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8323</v>
      </c>
    </row>
    <row r="181">
      <c r="A181" s="1" t="s">
        <v>593</v>
      </c>
    </row>
    <row r="182">
      <c r="A182" s="1" t="s">
        <v>595</v>
      </c>
      <c r="E182" s="27" t="s">
        <v>589</v>
      </c>
    </row>
    <row r="183">
      <c r="A183" s="1" t="s">
        <v>587</v>
      </c>
      <c r="B183" s="1">
        <v>11</v>
      </c>
      <c r="C183" s="26" t="s">
        <v>8324</v>
      </c>
      <c r="D183" t="s">
        <v>589</v>
      </c>
      <c r="E183" s="27" t="s">
        <v>8325</v>
      </c>
      <c r="F183" s="28" t="s">
        <v>4161</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8325</v>
      </c>
    </row>
    <row r="185">
      <c r="A185" s="1" t="s">
        <v>593</v>
      </c>
    </row>
    <row r="186">
      <c r="A186" s="1" t="s">
        <v>595</v>
      </c>
      <c r="E186" s="27" t="s">
        <v>589</v>
      </c>
    </row>
    <row r="187">
      <c r="A187" s="1" t="s">
        <v>587</v>
      </c>
      <c r="B187" s="1">
        <v>12</v>
      </c>
      <c r="C187" s="26" t="s">
        <v>8327</v>
      </c>
      <c r="D187" t="s">
        <v>589</v>
      </c>
      <c r="E187" s="27" t="s">
        <v>9603</v>
      </c>
      <c r="F187" s="28" t="s">
        <v>8312</v>
      </c>
      <c r="G187" s="29">
        <v>5</v>
      </c>
      <c r="H187" s="28">
        <v>0</v>
      </c>
      <c r="I187" s="30">
        <f>ROUND(G187*H187,P4)</f>
        <v>0</v>
      </c>
      <c r="L187" s="30">
        <v>0</v>
      </c>
      <c r="M187" s="24">
        <f>ROUND(G187*L187,P4)</f>
        <v>0</v>
      </c>
      <c r="N187" s="25" t="s">
        <v>589</v>
      </c>
      <c r="O187" s="31">
        <f>M187*AA187</f>
        <v>0</v>
      </c>
      <c r="P187" s="1">
        <v>3</v>
      </c>
      <c r="AA187" s="1">
        <f>IF(P187=1,$O$3,IF(P187=2,$O$4,$O$5))</f>
        <v>0</v>
      </c>
    </row>
    <row r="188">
      <c r="A188" s="1" t="s">
        <v>592</v>
      </c>
      <c r="E188" s="27" t="s">
        <v>9603</v>
      </c>
    </row>
    <row r="189">
      <c r="A189" s="1" t="s">
        <v>593</v>
      </c>
    </row>
    <row r="190">
      <c r="A190" s="1" t="s">
        <v>595</v>
      </c>
      <c r="E190" s="27" t="s">
        <v>589</v>
      </c>
    </row>
    <row r="191">
      <c r="A191" s="1" t="s">
        <v>587</v>
      </c>
      <c r="B191" s="1">
        <v>13</v>
      </c>
      <c r="C191" s="26" t="s">
        <v>8329</v>
      </c>
      <c r="D191" t="s">
        <v>589</v>
      </c>
      <c r="E191" s="27" t="s">
        <v>8330</v>
      </c>
      <c r="F191" s="28" t="s">
        <v>8312</v>
      </c>
      <c r="G191" s="29">
        <v>15</v>
      </c>
      <c r="H191" s="28">
        <v>0</v>
      </c>
      <c r="I191" s="30">
        <f>ROUND(G191*H191,P4)</f>
        <v>0</v>
      </c>
      <c r="L191" s="30">
        <v>0</v>
      </c>
      <c r="M191" s="24">
        <f>ROUND(G191*L191,P4)</f>
        <v>0</v>
      </c>
      <c r="N191" s="25" t="s">
        <v>589</v>
      </c>
      <c r="O191" s="31">
        <f>M191*AA191</f>
        <v>0</v>
      </c>
      <c r="P191" s="1">
        <v>3</v>
      </c>
      <c r="AA191" s="1">
        <f>IF(P191=1,$O$3,IF(P191=2,$O$4,$O$5))</f>
        <v>0</v>
      </c>
    </row>
    <row r="192">
      <c r="A192" s="1" t="s">
        <v>592</v>
      </c>
      <c r="E192" s="27" t="s">
        <v>8330</v>
      </c>
    </row>
    <row r="193">
      <c r="A193" s="1" t="s">
        <v>593</v>
      </c>
    </row>
    <row r="194">
      <c r="A194" s="1" t="s">
        <v>595</v>
      </c>
      <c r="E194" s="27" t="s">
        <v>589</v>
      </c>
    </row>
    <row r="195">
      <c r="A195" s="1" t="s">
        <v>587</v>
      </c>
      <c r="B195" s="1">
        <v>14</v>
      </c>
      <c r="C195" s="26" t="s">
        <v>8331</v>
      </c>
      <c r="D195" t="s">
        <v>589</v>
      </c>
      <c r="E195" s="27" t="s">
        <v>9604</v>
      </c>
      <c r="F195" s="28" t="s">
        <v>1488</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9604</v>
      </c>
    </row>
    <row r="197">
      <c r="A197" s="1" t="s">
        <v>593</v>
      </c>
    </row>
    <row r="198">
      <c r="A198" s="1" t="s">
        <v>595</v>
      </c>
      <c r="E198" s="27" t="s">
        <v>589</v>
      </c>
    </row>
    <row r="199">
      <c r="A199" s="1" t="s">
        <v>587</v>
      </c>
      <c r="B199" s="1">
        <v>15</v>
      </c>
      <c r="C199" s="26" t="s">
        <v>8333</v>
      </c>
      <c r="D199" t="s">
        <v>589</v>
      </c>
      <c r="E199" s="27" t="s">
        <v>8334</v>
      </c>
      <c r="F199" s="28" t="s">
        <v>4161</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8334</v>
      </c>
    </row>
    <row r="201">
      <c r="A201" s="1" t="s">
        <v>593</v>
      </c>
    </row>
    <row r="202">
      <c r="A202" s="1" t="s">
        <v>595</v>
      </c>
      <c r="E202" s="27" t="s">
        <v>589</v>
      </c>
    </row>
    <row r="203">
      <c r="A203" s="1" t="s">
        <v>587</v>
      </c>
      <c r="B203" s="1">
        <v>16</v>
      </c>
      <c r="C203" s="26" t="s">
        <v>8335</v>
      </c>
      <c r="D203" t="s">
        <v>589</v>
      </c>
      <c r="E203" s="27" t="s">
        <v>8336</v>
      </c>
      <c r="F203" s="28" t="s">
        <v>3079</v>
      </c>
      <c r="G203" s="29">
        <v>1</v>
      </c>
      <c r="H203" s="28">
        <v>0</v>
      </c>
      <c r="I203" s="30">
        <f>ROUND(G203*H203,P4)</f>
        <v>0</v>
      </c>
      <c r="L203" s="30">
        <v>0</v>
      </c>
      <c r="M203" s="24">
        <f>ROUND(G203*L203,P4)</f>
        <v>0</v>
      </c>
      <c r="N203" s="25" t="s">
        <v>589</v>
      </c>
      <c r="O203" s="31">
        <f>M203*AA203</f>
        <v>0</v>
      </c>
      <c r="P203" s="1">
        <v>3</v>
      </c>
      <c r="AA203" s="1">
        <f>IF(P203=1,$O$3,IF(P203=2,$O$4,$O$5))</f>
        <v>0</v>
      </c>
    </row>
    <row r="204">
      <c r="A204" s="1" t="s">
        <v>592</v>
      </c>
      <c r="E204" s="27" t="s">
        <v>8336</v>
      </c>
    </row>
    <row r="205">
      <c r="A205" s="1" t="s">
        <v>593</v>
      </c>
    </row>
    <row r="206">
      <c r="A206" s="1" t="s">
        <v>595</v>
      </c>
      <c r="E206" s="27" t="s">
        <v>589</v>
      </c>
    </row>
    <row r="207" ht="13">
      <c r="A207" s="1" t="s">
        <v>584</v>
      </c>
      <c r="C207" s="22" t="s">
        <v>8337</v>
      </c>
      <c r="E207" s="23" t="s">
        <v>8338</v>
      </c>
      <c r="L207" s="24">
        <f>SUMIFS(L208:L211,A208:A211,"P")</f>
        <v>0</v>
      </c>
      <c r="M207" s="24">
        <f>SUMIFS(M208:M211,A208:A211,"P")</f>
        <v>0</v>
      </c>
      <c r="N207" s="25"/>
    </row>
    <row r="208">
      <c r="A208" s="1" t="s">
        <v>587</v>
      </c>
      <c r="B208" s="1">
        <v>17</v>
      </c>
      <c r="C208" s="26" t="s">
        <v>8342</v>
      </c>
      <c r="D208" t="s">
        <v>589</v>
      </c>
      <c r="E208" s="27" t="s">
        <v>9509</v>
      </c>
      <c r="F208" s="28" t="s">
        <v>4161</v>
      </c>
      <c r="G208" s="29">
        <v>2</v>
      </c>
      <c r="H208" s="28">
        <v>0</v>
      </c>
      <c r="I208" s="30">
        <f>ROUND(G208*H208,P4)</f>
        <v>0</v>
      </c>
      <c r="L208" s="30">
        <v>0</v>
      </c>
      <c r="M208" s="24">
        <f>ROUND(G208*L208,P4)</f>
        <v>0</v>
      </c>
      <c r="N208" s="25" t="s">
        <v>589</v>
      </c>
      <c r="O208" s="31">
        <f>M208*AA208</f>
        <v>0</v>
      </c>
      <c r="P208" s="1">
        <v>3</v>
      </c>
      <c r="AA208" s="1">
        <f>IF(P208=1,$O$3,IF(P208=2,$O$4,$O$5))</f>
        <v>0</v>
      </c>
    </row>
    <row r="209">
      <c r="A209" s="1" t="s">
        <v>592</v>
      </c>
      <c r="E209" s="27" t="s">
        <v>9509</v>
      </c>
    </row>
    <row r="210">
      <c r="A210" s="1" t="s">
        <v>593</v>
      </c>
    </row>
    <row r="211">
      <c r="A211" s="1" t="s">
        <v>595</v>
      </c>
      <c r="E211" s="27" t="s">
        <v>589</v>
      </c>
    </row>
    <row r="212" ht="13">
      <c r="A212" s="1" t="s">
        <v>584</v>
      </c>
      <c r="C212" s="22" t="s">
        <v>3737</v>
      </c>
      <c r="E212" s="23" t="s">
        <v>3950</v>
      </c>
      <c r="L212" s="24">
        <f>SUMIFS(L213:L236,A213:A236,"P")</f>
        <v>0</v>
      </c>
      <c r="M212" s="24">
        <f>SUMIFS(M213:M236,A213:A236,"P")</f>
        <v>0</v>
      </c>
      <c r="N212" s="25"/>
    </row>
    <row r="213">
      <c r="A213" s="1" t="s">
        <v>587</v>
      </c>
      <c r="B213" s="1">
        <v>18</v>
      </c>
      <c r="C213" s="26" t="s">
        <v>8344</v>
      </c>
      <c r="D213" t="s">
        <v>589</v>
      </c>
      <c r="E213" s="27" t="s">
        <v>8345</v>
      </c>
      <c r="F213" s="28" t="s">
        <v>1488</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8345</v>
      </c>
    </row>
    <row r="215">
      <c r="A215" s="1" t="s">
        <v>593</v>
      </c>
    </row>
    <row r="216">
      <c r="A216" s="1" t="s">
        <v>595</v>
      </c>
      <c r="E216" s="27" t="s">
        <v>589</v>
      </c>
    </row>
    <row r="217">
      <c r="A217" s="1" t="s">
        <v>587</v>
      </c>
      <c r="B217" s="1">
        <v>20</v>
      </c>
      <c r="C217" s="26" t="s">
        <v>8346</v>
      </c>
      <c r="D217" t="s">
        <v>589</v>
      </c>
      <c r="E217" s="27" t="s">
        <v>7803</v>
      </c>
      <c r="F217" s="28" t="s">
        <v>1488</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7803</v>
      </c>
    </row>
    <row r="219">
      <c r="A219" s="1" t="s">
        <v>593</v>
      </c>
    </row>
    <row r="220">
      <c r="A220" s="1" t="s">
        <v>595</v>
      </c>
      <c r="E220" s="27" t="s">
        <v>589</v>
      </c>
    </row>
    <row r="221">
      <c r="A221" s="1" t="s">
        <v>587</v>
      </c>
      <c r="B221" s="1">
        <v>21</v>
      </c>
      <c r="C221" s="26" t="s">
        <v>8347</v>
      </c>
      <c r="D221" t="s">
        <v>589</v>
      </c>
      <c r="E221" s="27" t="s">
        <v>8348</v>
      </c>
      <c r="F221" s="28" t="s">
        <v>1488</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8348</v>
      </c>
    </row>
    <row r="223">
      <c r="A223" s="1" t="s">
        <v>593</v>
      </c>
    </row>
    <row r="224">
      <c r="A224" s="1" t="s">
        <v>595</v>
      </c>
      <c r="E224" s="27" t="s">
        <v>589</v>
      </c>
    </row>
    <row r="225">
      <c r="A225" s="1" t="s">
        <v>587</v>
      </c>
      <c r="B225" s="1">
        <v>22</v>
      </c>
      <c r="C225" s="26" t="s">
        <v>8349</v>
      </c>
      <c r="D225" t="s">
        <v>589</v>
      </c>
      <c r="E225" s="27" t="s">
        <v>8350</v>
      </c>
      <c r="F225" s="28" t="s">
        <v>1488</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8350</v>
      </c>
    </row>
    <row r="227">
      <c r="A227" s="1" t="s">
        <v>593</v>
      </c>
    </row>
    <row r="228">
      <c r="A228" s="1" t="s">
        <v>595</v>
      </c>
      <c r="E228" s="27" t="s">
        <v>589</v>
      </c>
    </row>
    <row r="229">
      <c r="A229" s="1" t="s">
        <v>587</v>
      </c>
      <c r="B229" s="1">
        <v>23</v>
      </c>
      <c r="C229" s="26" t="s">
        <v>8351</v>
      </c>
      <c r="D229" t="s">
        <v>589</v>
      </c>
      <c r="E229" s="27" t="s">
        <v>8352</v>
      </c>
      <c r="F229" s="28" t="s">
        <v>1488</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8352</v>
      </c>
    </row>
    <row r="231">
      <c r="A231" s="1" t="s">
        <v>593</v>
      </c>
    </row>
    <row r="232">
      <c r="A232" s="1" t="s">
        <v>595</v>
      </c>
      <c r="E232" s="27" t="s">
        <v>589</v>
      </c>
    </row>
    <row r="233">
      <c r="A233" s="1" t="s">
        <v>587</v>
      </c>
      <c r="B233" s="1">
        <v>24</v>
      </c>
      <c r="C233" s="26" t="s">
        <v>8353</v>
      </c>
      <c r="D233" t="s">
        <v>589</v>
      </c>
      <c r="E233" s="27" t="s">
        <v>8354</v>
      </c>
      <c r="F233" s="28" t="s">
        <v>1488</v>
      </c>
      <c r="G233" s="29">
        <v>1</v>
      </c>
      <c r="H233" s="28">
        <v>0</v>
      </c>
      <c r="I233" s="30">
        <f>ROUND(G233*H233,P4)</f>
        <v>0</v>
      </c>
      <c r="L233" s="30">
        <v>0</v>
      </c>
      <c r="M233" s="24">
        <f>ROUND(G233*L233,P4)</f>
        <v>0</v>
      </c>
      <c r="N233" s="25" t="s">
        <v>589</v>
      </c>
      <c r="O233" s="31">
        <f>M233*AA233</f>
        <v>0</v>
      </c>
      <c r="P233" s="1">
        <v>3</v>
      </c>
      <c r="AA233" s="1">
        <f>IF(P233=1,$O$3,IF(P233=2,$O$4,$O$5))</f>
        <v>0</v>
      </c>
    </row>
    <row r="234">
      <c r="A234" s="1" t="s">
        <v>592</v>
      </c>
      <c r="E234" s="27" t="s">
        <v>8354</v>
      </c>
    </row>
    <row r="235">
      <c r="A235" s="1" t="s">
        <v>593</v>
      </c>
    </row>
    <row r="236">
      <c r="A236" s="1" t="s">
        <v>595</v>
      </c>
      <c r="E236" s="27" t="s">
        <v>589</v>
      </c>
    </row>
    <row r="237" ht="13">
      <c r="A237" s="1" t="s">
        <v>7098</v>
      </c>
      <c r="C237" s="22" t="s">
        <v>9605</v>
      </c>
      <c r="E237" s="23" t="s">
        <v>8356</v>
      </c>
      <c r="L237" s="24">
        <f>L238+L303+L340+L385+L442+L483+L504+L529</f>
        <v>0</v>
      </c>
      <c r="M237" s="24">
        <f>M238+M303+M340+M385+M442+M483+M504+M529</f>
        <v>0</v>
      </c>
      <c r="N237" s="25"/>
    </row>
    <row r="238" ht="13">
      <c r="A238" s="1" t="s">
        <v>584</v>
      </c>
      <c r="C238" s="22" t="s">
        <v>8301</v>
      </c>
      <c r="E238" s="23" t="s">
        <v>8357</v>
      </c>
      <c r="L238" s="24">
        <f>SUMIFS(L239:L302,A239:A302,"P")</f>
        <v>0</v>
      </c>
      <c r="M238" s="24">
        <f>SUMIFS(M239:M302,A239:A302,"P")</f>
        <v>0</v>
      </c>
      <c r="N238" s="25"/>
    </row>
    <row r="239">
      <c r="A239" s="1" t="s">
        <v>587</v>
      </c>
      <c r="B239" s="1">
        <v>1</v>
      </c>
      <c r="C239" s="26" t="s">
        <v>9606</v>
      </c>
      <c r="D239" t="s">
        <v>589</v>
      </c>
      <c r="E239" s="27" t="s">
        <v>8374</v>
      </c>
      <c r="F239" s="28" t="s">
        <v>618</v>
      </c>
      <c r="G239" s="29">
        <v>12</v>
      </c>
      <c r="H239" s="28">
        <v>0</v>
      </c>
      <c r="I239" s="30">
        <f>ROUND(G239*H239,P4)</f>
        <v>0</v>
      </c>
      <c r="L239" s="30">
        <v>0</v>
      </c>
      <c r="M239" s="24">
        <f>ROUND(G239*L239,P4)</f>
        <v>0</v>
      </c>
      <c r="N239" s="25" t="s">
        <v>589</v>
      </c>
      <c r="O239" s="31">
        <f>M239*AA239</f>
        <v>0</v>
      </c>
      <c r="P239" s="1">
        <v>3</v>
      </c>
      <c r="AA239" s="1">
        <f>IF(P239=1,$O$3,IF(P239=2,$O$4,$O$5))</f>
        <v>0</v>
      </c>
    </row>
    <row r="240">
      <c r="A240" s="1" t="s">
        <v>592</v>
      </c>
      <c r="E240" s="27" t="s">
        <v>8374</v>
      </c>
    </row>
    <row r="241">
      <c r="A241" s="1" t="s">
        <v>593</v>
      </c>
    </row>
    <row r="242">
      <c r="A242" s="1" t="s">
        <v>595</v>
      </c>
      <c r="E242" s="27" t="s">
        <v>589</v>
      </c>
    </row>
    <row r="243">
      <c r="A243" s="1" t="s">
        <v>587</v>
      </c>
      <c r="B243" s="1">
        <v>2</v>
      </c>
      <c r="C243" s="26" t="s">
        <v>9607</v>
      </c>
      <c r="D243" t="s">
        <v>589</v>
      </c>
      <c r="E243" s="27" t="s">
        <v>8364</v>
      </c>
      <c r="F243" s="28" t="s">
        <v>610</v>
      </c>
      <c r="G243" s="29">
        <v>12</v>
      </c>
      <c r="H243" s="28">
        <v>0</v>
      </c>
      <c r="I243" s="30">
        <f>ROUND(G243*H243,P4)</f>
        <v>0</v>
      </c>
      <c r="L243" s="30">
        <v>0</v>
      </c>
      <c r="M243" s="24">
        <f>ROUND(G243*L243,P4)</f>
        <v>0</v>
      </c>
      <c r="N243" s="25" t="s">
        <v>589</v>
      </c>
      <c r="O243" s="31">
        <f>M243*AA243</f>
        <v>0</v>
      </c>
      <c r="P243" s="1">
        <v>3</v>
      </c>
      <c r="AA243" s="1">
        <f>IF(P243=1,$O$3,IF(P243=2,$O$4,$O$5))</f>
        <v>0</v>
      </c>
    </row>
    <row r="244">
      <c r="A244" s="1" t="s">
        <v>592</v>
      </c>
      <c r="E244" s="27" t="s">
        <v>8364</v>
      </c>
    </row>
    <row r="245">
      <c r="A245" s="1" t="s">
        <v>593</v>
      </c>
    </row>
    <row r="246">
      <c r="A246" s="1" t="s">
        <v>595</v>
      </c>
      <c r="E246" s="27" t="s">
        <v>589</v>
      </c>
    </row>
    <row r="247">
      <c r="A247" s="1" t="s">
        <v>587</v>
      </c>
      <c r="B247" s="1">
        <v>3</v>
      </c>
      <c r="C247" s="26" t="s">
        <v>9608</v>
      </c>
      <c r="D247" t="s">
        <v>589</v>
      </c>
      <c r="E247" s="27" t="s">
        <v>8368</v>
      </c>
      <c r="F247" s="28" t="s">
        <v>610</v>
      </c>
      <c r="G247" s="29">
        <v>2</v>
      </c>
      <c r="H247" s="28">
        <v>0</v>
      </c>
      <c r="I247" s="30">
        <f>ROUND(G247*H247,P4)</f>
        <v>0</v>
      </c>
      <c r="L247" s="30">
        <v>0</v>
      </c>
      <c r="M247" s="24">
        <f>ROUND(G247*L247,P4)</f>
        <v>0</v>
      </c>
      <c r="N247" s="25" t="s">
        <v>589</v>
      </c>
      <c r="O247" s="31">
        <f>M247*AA247</f>
        <v>0</v>
      </c>
      <c r="P247" s="1">
        <v>3</v>
      </c>
      <c r="AA247" s="1">
        <f>IF(P247=1,$O$3,IF(P247=2,$O$4,$O$5))</f>
        <v>0</v>
      </c>
    </row>
    <row r="248">
      <c r="A248" s="1" t="s">
        <v>592</v>
      </c>
      <c r="E248" s="27" t="s">
        <v>8368</v>
      </c>
    </row>
    <row r="249">
      <c r="A249" s="1" t="s">
        <v>593</v>
      </c>
    </row>
    <row r="250">
      <c r="A250" s="1" t="s">
        <v>595</v>
      </c>
      <c r="E250" s="27" t="s">
        <v>589</v>
      </c>
    </row>
    <row r="251" ht="25">
      <c r="A251" s="1" t="s">
        <v>587</v>
      </c>
      <c r="B251" s="1">
        <v>4</v>
      </c>
      <c r="C251" s="26" t="s">
        <v>9609</v>
      </c>
      <c r="D251" t="s">
        <v>589</v>
      </c>
      <c r="E251" s="27" t="s">
        <v>8366</v>
      </c>
      <c r="F251" s="28" t="s">
        <v>610</v>
      </c>
      <c r="G251" s="29">
        <v>2</v>
      </c>
      <c r="H251" s="28">
        <v>0</v>
      </c>
      <c r="I251" s="30">
        <f>ROUND(G251*H251,P4)</f>
        <v>0</v>
      </c>
      <c r="L251" s="30">
        <v>0</v>
      </c>
      <c r="M251" s="24">
        <f>ROUND(G251*L251,P4)</f>
        <v>0</v>
      </c>
      <c r="N251" s="25" t="s">
        <v>589</v>
      </c>
      <c r="O251" s="31">
        <f>M251*AA251</f>
        <v>0</v>
      </c>
      <c r="P251" s="1">
        <v>3</v>
      </c>
      <c r="AA251" s="1">
        <f>IF(P251=1,$O$3,IF(P251=2,$O$4,$O$5))</f>
        <v>0</v>
      </c>
    </row>
    <row r="252" ht="25">
      <c r="A252" s="1" t="s">
        <v>592</v>
      </c>
      <c r="E252" s="27" t="s">
        <v>8366</v>
      </c>
    </row>
    <row r="253">
      <c r="A253" s="1" t="s">
        <v>593</v>
      </c>
    </row>
    <row r="254">
      <c r="A254" s="1" t="s">
        <v>595</v>
      </c>
      <c r="E254" s="27" t="s">
        <v>589</v>
      </c>
    </row>
    <row r="255">
      <c r="A255" s="1" t="s">
        <v>587</v>
      </c>
      <c r="B255" s="1">
        <v>5</v>
      </c>
      <c r="C255" s="26" t="s">
        <v>9610</v>
      </c>
      <c r="D255" t="s">
        <v>589</v>
      </c>
      <c r="E255" s="27" t="s">
        <v>8370</v>
      </c>
      <c r="F255" s="28" t="s">
        <v>618</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8370</v>
      </c>
    </row>
    <row r="257">
      <c r="A257" s="1" t="s">
        <v>593</v>
      </c>
    </row>
    <row r="258">
      <c r="A258" s="1" t="s">
        <v>595</v>
      </c>
      <c r="E258" s="27" t="s">
        <v>589</v>
      </c>
    </row>
    <row r="259">
      <c r="A259" s="1" t="s">
        <v>587</v>
      </c>
      <c r="B259" s="1">
        <v>6</v>
      </c>
      <c r="C259" s="26" t="s">
        <v>9611</v>
      </c>
      <c r="D259" t="s">
        <v>589</v>
      </c>
      <c r="E259" s="27" t="s">
        <v>8612</v>
      </c>
      <c r="F259" s="28" t="s">
        <v>610</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8612</v>
      </c>
    </row>
    <row r="261">
      <c r="A261" s="1" t="s">
        <v>593</v>
      </c>
    </row>
    <row r="262">
      <c r="A262" s="1" t="s">
        <v>595</v>
      </c>
      <c r="E262" s="27" t="s">
        <v>589</v>
      </c>
    </row>
    <row r="263">
      <c r="A263" s="1" t="s">
        <v>587</v>
      </c>
      <c r="B263" s="1">
        <v>7</v>
      </c>
      <c r="C263" s="26" t="s">
        <v>9612</v>
      </c>
      <c r="D263" t="s">
        <v>589</v>
      </c>
      <c r="E263" s="27" t="s">
        <v>8370</v>
      </c>
      <c r="F263" s="28" t="s">
        <v>618</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8370</v>
      </c>
    </row>
    <row r="265">
      <c r="A265" s="1" t="s">
        <v>593</v>
      </c>
    </row>
    <row r="266">
      <c r="A266" s="1" t="s">
        <v>595</v>
      </c>
      <c r="E266" s="27" t="s">
        <v>589</v>
      </c>
    </row>
    <row r="267">
      <c r="A267" s="1" t="s">
        <v>587</v>
      </c>
      <c r="B267" s="1">
        <v>8</v>
      </c>
      <c r="C267" s="26" t="s">
        <v>9613</v>
      </c>
      <c r="D267" t="s">
        <v>589</v>
      </c>
      <c r="E267" s="27" t="s">
        <v>8612</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8612</v>
      </c>
    </row>
    <row r="269">
      <c r="A269" s="1" t="s">
        <v>593</v>
      </c>
    </row>
    <row r="270">
      <c r="A270" s="1" t="s">
        <v>595</v>
      </c>
      <c r="E270" s="27" t="s">
        <v>589</v>
      </c>
    </row>
    <row r="271">
      <c r="A271" s="1" t="s">
        <v>587</v>
      </c>
      <c r="B271" s="1">
        <v>9</v>
      </c>
      <c r="C271" s="26" t="s">
        <v>9614</v>
      </c>
      <c r="D271" t="s">
        <v>589</v>
      </c>
      <c r="E271" s="27" t="s">
        <v>8376</v>
      </c>
      <c r="F271" s="28" t="s">
        <v>4161</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8376</v>
      </c>
    </row>
    <row r="273">
      <c r="A273" s="1" t="s">
        <v>593</v>
      </c>
    </row>
    <row r="274">
      <c r="A274" s="1" t="s">
        <v>595</v>
      </c>
      <c r="E274" s="27" t="s">
        <v>589</v>
      </c>
    </row>
    <row r="275">
      <c r="A275" s="1" t="s">
        <v>587</v>
      </c>
      <c r="B275" s="1">
        <v>10</v>
      </c>
      <c r="C275" s="26" t="s">
        <v>9615</v>
      </c>
      <c r="D275" t="s">
        <v>589</v>
      </c>
      <c r="E275" s="27" t="s">
        <v>8378</v>
      </c>
      <c r="F275" s="28" t="s">
        <v>618</v>
      </c>
      <c r="G275" s="29">
        <v>12</v>
      </c>
      <c r="H275" s="28">
        <v>0</v>
      </c>
      <c r="I275" s="30">
        <f>ROUND(G275*H275,P4)</f>
        <v>0</v>
      </c>
      <c r="L275" s="30">
        <v>0</v>
      </c>
      <c r="M275" s="24">
        <f>ROUND(G275*L275,P4)</f>
        <v>0</v>
      </c>
      <c r="N275" s="25" t="s">
        <v>589</v>
      </c>
      <c r="O275" s="31">
        <f>M275*AA275</f>
        <v>0</v>
      </c>
      <c r="P275" s="1">
        <v>3</v>
      </c>
      <c r="AA275" s="1">
        <f>IF(P275=1,$O$3,IF(P275=2,$O$4,$O$5))</f>
        <v>0</v>
      </c>
    </row>
    <row r="276">
      <c r="A276" s="1" t="s">
        <v>592</v>
      </c>
      <c r="E276" s="27" t="s">
        <v>8378</v>
      </c>
    </row>
    <row r="277">
      <c r="A277" s="1" t="s">
        <v>593</v>
      </c>
    </row>
    <row r="278">
      <c r="A278" s="1" t="s">
        <v>595</v>
      </c>
      <c r="E278" s="27" t="s">
        <v>589</v>
      </c>
    </row>
    <row r="279">
      <c r="A279" s="1" t="s">
        <v>587</v>
      </c>
      <c r="B279" s="1">
        <v>11</v>
      </c>
      <c r="C279" s="26" t="s">
        <v>9616</v>
      </c>
      <c r="D279" t="s">
        <v>589</v>
      </c>
      <c r="E279" s="27" t="s">
        <v>8380</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8380</v>
      </c>
    </row>
    <row r="281">
      <c r="A281" s="1" t="s">
        <v>593</v>
      </c>
    </row>
    <row r="282">
      <c r="A282" s="1" t="s">
        <v>595</v>
      </c>
      <c r="E282" s="27" t="s">
        <v>589</v>
      </c>
    </row>
    <row r="283">
      <c r="A283" s="1" t="s">
        <v>587</v>
      </c>
      <c r="B283" s="1">
        <v>12</v>
      </c>
      <c r="C283" s="26" t="s">
        <v>9617</v>
      </c>
      <c r="D283" t="s">
        <v>589</v>
      </c>
      <c r="E283" s="27" t="s">
        <v>8382</v>
      </c>
      <c r="F283" s="28" t="s">
        <v>618</v>
      </c>
      <c r="G283" s="29">
        <v>22</v>
      </c>
      <c r="H283" s="28">
        <v>0</v>
      </c>
      <c r="I283" s="30">
        <f>ROUND(G283*H283,P4)</f>
        <v>0</v>
      </c>
      <c r="L283" s="30">
        <v>0</v>
      </c>
      <c r="M283" s="24">
        <f>ROUND(G283*L283,P4)</f>
        <v>0</v>
      </c>
      <c r="N283" s="25" t="s">
        <v>589</v>
      </c>
      <c r="O283" s="31">
        <f>M283*AA283</f>
        <v>0</v>
      </c>
      <c r="P283" s="1">
        <v>3</v>
      </c>
      <c r="AA283" s="1">
        <f>IF(P283=1,$O$3,IF(P283=2,$O$4,$O$5))</f>
        <v>0</v>
      </c>
    </row>
    <row r="284">
      <c r="A284" s="1" t="s">
        <v>592</v>
      </c>
      <c r="E284" s="27" t="s">
        <v>8382</v>
      </c>
    </row>
    <row r="285">
      <c r="A285" s="1" t="s">
        <v>593</v>
      </c>
    </row>
    <row r="286">
      <c r="A286" s="1" t="s">
        <v>595</v>
      </c>
      <c r="E286" s="27" t="s">
        <v>589</v>
      </c>
    </row>
    <row r="287" ht="25">
      <c r="A287" s="1" t="s">
        <v>587</v>
      </c>
      <c r="B287" s="1">
        <v>13</v>
      </c>
      <c r="C287" s="26" t="s">
        <v>9618</v>
      </c>
      <c r="D287" t="s">
        <v>589</v>
      </c>
      <c r="E287" s="27" t="s">
        <v>8384</v>
      </c>
      <c r="F287" s="28" t="s">
        <v>618</v>
      </c>
      <c r="G287" s="29">
        <v>2</v>
      </c>
      <c r="H287" s="28">
        <v>0</v>
      </c>
      <c r="I287" s="30">
        <f>ROUND(G287*H287,P4)</f>
        <v>0</v>
      </c>
      <c r="L287" s="30">
        <v>0</v>
      </c>
      <c r="M287" s="24">
        <f>ROUND(G287*L287,P4)</f>
        <v>0</v>
      </c>
      <c r="N287" s="25" t="s">
        <v>589</v>
      </c>
      <c r="O287" s="31">
        <f>M287*AA287</f>
        <v>0</v>
      </c>
      <c r="P287" s="1">
        <v>3</v>
      </c>
      <c r="AA287" s="1">
        <f>IF(P287=1,$O$3,IF(P287=2,$O$4,$O$5))</f>
        <v>0</v>
      </c>
    </row>
    <row r="288" ht="25">
      <c r="A288" s="1" t="s">
        <v>592</v>
      </c>
      <c r="E288" s="27" t="s">
        <v>8384</v>
      </c>
    </row>
    <row r="289">
      <c r="A289" s="1" t="s">
        <v>593</v>
      </c>
    </row>
    <row r="290">
      <c r="A290" s="1" t="s">
        <v>595</v>
      </c>
      <c r="E290" s="27" t="s">
        <v>589</v>
      </c>
    </row>
    <row r="291">
      <c r="A291" s="1" t="s">
        <v>587</v>
      </c>
      <c r="B291" s="1">
        <v>14</v>
      </c>
      <c r="C291" s="26" t="s">
        <v>8381</v>
      </c>
      <c r="D291" t="s">
        <v>589</v>
      </c>
      <c r="E291" s="27" t="s">
        <v>8360</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8360</v>
      </c>
    </row>
    <row r="293">
      <c r="A293" s="1" t="s">
        <v>593</v>
      </c>
    </row>
    <row r="294">
      <c r="A294" s="1" t="s">
        <v>595</v>
      </c>
      <c r="E294" s="27" t="s">
        <v>589</v>
      </c>
    </row>
    <row r="295" ht="25">
      <c r="A295" s="1" t="s">
        <v>587</v>
      </c>
      <c r="B295" s="1">
        <v>15</v>
      </c>
      <c r="C295" s="26" t="s">
        <v>9619</v>
      </c>
      <c r="D295" t="s">
        <v>589</v>
      </c>
      <c r="E295" s="27" t="s">
        <v>8386</v>
      </c>
      <c r="F295" s="28" t="s">
        <v>618</v>
      </c>
      <c r="G295" s="29">
        <v>4</v>
      </c>
      <c r="H295" s="28">
        <v>0</v>
      </c>
      <c r="I295" s="30">
        <f>ROUND(G295*H295,P4)</f>
        <v>0</v>
      </c>
      <c r="L295" s="30">
        <v>0</v>
      </c>
      <c r="M295" s="24">
        <f>ROUND(G295*L295,P4)</f>
        <v>0</v>
      </c>
      <c r="N295" s="25" t="s">
        <v>589</v>
      </c>
      <c r="O295" s="31">
        <f>M295*AA295</f>
        <v>0</v>
      </c>
      <c r="P295" s="1">
        <v>3</v>
      </c>
      <c r="AA295" s="1">
        <f>IF(P295=1,$O$3,IF(P295=2,$O$4,$O$5))</f>
        <v>0</v>
      </c>
    </row>
    <row r="296" ht="25">
      <c r="A296" s="1" t="s">
        <v>592</v>
      </c>
      <c r="E296" s="27" t="s">
        <v>8386</v>
      </c>
    </row>
    <row r="297">
      <c r="A297" s="1" t="s">
        <v>593</v>
      </c>
    </row>
    <row r="298">
      <c r="A298" s="1" t="s">
        <v>595</v>
      </c>
      <c r="E298" s="27" t="s">
        <v>589</v>
      </c>
    </row>
    <row r="299">
      <c r="A299" s="1" t="s">
        <v>587</v>
      </c>
      <c r="B299" s="1">
        <v>16</v>
      </c>
      <c r="C299" s="26" t="s">
        <v>9620</v>
      </c>
      <c r="D299" t="s">
        <v>589</v>
      </c>
      <c r="E299" s="27" t="s">
        <v>8362</v>
      </c>
      <c r="F299" s="28" t="s">
        <v>4161</v>
      </c>
      <c r="G299" s="29">
        <v>52</v>
      </c>
      <c r="H299" s="28">
        <v>0</v>
      </c>
      <c r="I299" s="30">
        <f>ROUND(G299*H299,P4)</f>
        <v>0</v>
      </c>
      <c r="L299" s="30">
        <v>0</v>
      </c>
      <c r="M299" s="24">
        <f>ROUND(G299*L299,P4)</f>
        <v>0</v>
      </c>
      <c r="N299" s="25" t="s">
        <v>589</v>
      </c>
      <c r="O299" s="31">
        <f>M299*AA299</f>
        <v>0</v>
      </c>
      <c r="P299" s="1">
        <v>3</v>
      </c>
      <c r="AA299" s="1">
        <f>IF(P299=1,$O$3,IF(P299=2,$O$4,$O$5))</f>
        <v>0</v>
      </c>
    </row>
    <row r="300">
      <c r="A300" s="1" t="s">
        <v>592</v>
      </c>
      <c r="E300" s="27" t="s">
        <v>8362</v>
      </c>
    </row>
    <row r="301">
      <c r="A301" s="1" t="s">
        <v>593</v>
      </c>
    </row>
    <row r="302">
      <c r="A302" s="1" t="s">
        <v>595</v>
      </c>
      <c r="E302" s="27" t="s">
        <v>589</v>
      </c>
    </row>
    <row r="303" ht="13">
      <c r="A303" s="1" t="s">
        <v>584</v>
      </c>
      <c r="C303" s="22" t="s">
        <v>8388</v>
      </c>
      <c r="E303" s="23" t="s">
        <v>8387</v>
      </c>
      <c r="L303" s="24">
        <f>SUMIFS(L304:L339,A304:A339,"P")</f>
        <v>0</v>
      </c>
      <c r="M303" s="24">
        <f>SUMIFS(M304:M339,A304:A339,"P")</f>
        <v>0</v>
      </c>
      <c r="N303" s="25"/>
    </row>
    <row r="304" ht="25">
      <c r="A304" s="1" t="s">
        <v>587</v>
      </c>
      <c r="B304" s="1">
        <v>17</v>
      </c>
      <c r="C304" s="26" t="s">
        <v>9621</v>
      </c>
      <c r="D304" t="s">
        <v>589</v>
      </c>
      <c r="E304" s="27" t="s">
        <v>9445</v>
      </c>
      <c r="F304" s="28" t="s">
        <v>618</v>
      </c>
      <c r="G304" s="29">
        <v>18</v>
      </c>
      <c r="H304" s="28">
        <v>0</v>
      </c>
      <c r="I304" s="30">
        <f>ROUND(G304*H304,P4)</f>
        <v>0</v>
      </c>
      <c r="L304" s="30">
        <v>0</v>
      </c>
      <c r="M304" s="24">
        <f>ROUND(G304*L304,P4)</f>
        <v>0</v>
      </c>
      <c r="N304" s="25" t="s">
        <v>589</v>
      </c>
      <c r="O304" s="31">
        <f>M304*AA304</f>
        <v>0</v>
      </c>
      <c r="P304" s="1">
        <v>3</v>
      </c>
      <c r="AA304" s="1">
        <f>IF(P304=1,$O$3,IF(P304=2,$O$4,$O$5))</f>
        <v>0</v>
      </c>
    </row>
    <row r="305" ht="25">
      <c r="A305" s="1" t="s">
        <v>592</v>
      </c>
      <c r="E305" s="27" t="s">
        <v>9445</v>
      </c>
    </row>
    <row r="306">
      <c r="A306" s="1" t="s">
        <v>593</v>
      </c>
    </row>
    <row r="307">
      <c r="A307" s="1" t="s">
        <v>595</v>
      </c>
      <c r="E307" s="27" t="s">
        <v>589</v>
      </c>
    </row>
    <row r="308">
      <c r="A308" s="1" t="s">
        <v>587</v>
      </c>
      <c r="B308" s="1">
        <v>18</v>
      </c>
      <c r="C308" s="26" t="s">
        <v>9622</v>
      </c>
      <c r="D308" t="s">
        <v>589</v>
      </c>
      <c r="E308" s="27" t="s">
        <v>8393</v>
      </c>
      <c r="F308" s="28" t="s">
        <v>610</v>
      </c>
      <c r="G308" s="29">
        <v>2</v>
      </c>
      <c r="H308" s="28">
        <v>0</v>
      </c>
      <c r="I308" s="30">
        <f>ROUND(G308*H308,P4)</f>
        <v>0</v>
      </c>
      <c r="L308" s="30">
        <v>0</v>
      </c>
      <c r="M308" s="24">
        <f>ROUND(G308*L308,P4)</f>
        <v>0</v>
      </c>
      <c r="N308" s="25" t="s">
        <v>589</v>
      </c>
      <c r="O308" s="31">
        <f>M308*AA308</f>
        <v>0</v>
      </c>
      <c r="P308" s="1">
        <v>3</v>
      </c>
      <c r="AA308" s="1">
        <f>IF(P308=1,$O$3,IF(P308=2,$O$4,$O$5))</f>
        <v>0</v>
      </c>
    </row>
    <row r="309">
      <c r="A309" s="1" t="s">
        <v>592</v>
      </c>
      <c r="E309" s="27" t="s">
        <v>8393</v>
      </c>
    </row>
    <row r="310">
      <c r="A310" s="1" t="s">
        <v>593</v>
      </c>
    </row>
    <row r="311">
      <c r="A311" s="1" t="s">
        <v>595</v>
      </c>
      <c r="E311" s="27" t="s">
        <v>589</v>
      </c>
    </row>
    <row r="312">
      <c r="A312" s="1" t="s">
        <v>587</v>
      </c>
      <c r="B312" s="1">
        <v>19</v>
      </c>
      <c r="C312" s="26" t="s">
        <v>9623</v>
      </c>
      <c r="D312" t="s">
        <v>589</v>
      </c>
      <c r="E312" s="27" t="s">
        <v>8395</v>
      </c>
      <c r="F312" s="28" t="s">
        <v>610</v>
      </c>
      <c r="G312" s="29">
        <v>2</v>
      </c>
      <c r="H312" s="28">
        <v>0</v>
      </c>
      <c r="I312" s="30">
        <f>ROUND(G312*H312,P4)</f>
        <v>0</v>
      </c>
      <c r="L312" s="30">
        <v>0</v>
      </c>
      <c r="M312" s="24">
        <f>ROUND(G312*L312,P4)</f>
        <v>0</v>
      </c>
      <c r="N312" s="25" t="s">
        <v>589</v>
      </c>
      <c r="O312" s="31">
        <f>M312*AA312</f>
        <v>0</v>
      </c>
      <c r="P312" s="1">
        <v>3</v>
      </c>
      <c r="AA312" s="1">
        <f>IF(P312=1,$O$3,IF(P312=2,$O$4,$O$5))</f>
        <v>0</v>
      </c>
    </row>
    <row r="313">
      <c r="A313" s="1" t="s">
        <v>592</v>
      </c>
      <c r="E313" s="27" t="s">
        <v>8395</v>
      </c>
    </row>
    <row r="314">
      <c r="A314" s="1" t="s">
        <v>593</v>
      </c>
    </row>
    <row r="315">
      <c r="A315" s="1" t="s">
        <v>595</v>
      </c>
      <c r="E315" s="27" t="s">
        <v>589</v>
      </c>
    </row>
    <row r="316">
      <c r="A316" s="1" t="s">
        <v>587</v>
      </c>
      <c r="B316" s="1">
        <v>20</v>
      </c>
      <c r="C316" s="26" t="s">
        <v>9624</v>
      </c>
      <c r="D316" t="s">
        <v>589</v>
      </c>
      <c r="E316" s="27" t="s">
        <v>8397</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8397</v>
      </c>
    </row>
    <row r="318">
      <c r="A318" s="1" t="s">
        <v>593</v>
      </c>
    </row>
    <row r="319">
      <c r="A319" s="1" t="s">
        <v>595</v>
      </c>
      <c r="E319" s="27" t="s">
        <v>589</v>
      </c>
    </row>
    <row r="320">
      <c r="A320" s="1" t="s">
        <v>587</v>
      </c>
      <c r="B320" s="1">
        <v>21</v>
      </c>
      <c r="C320" s="26" t="s">
        <v>8398</v>
      </c>
      <c r="D320" t="s">
        <v>589</v>
      </c>
      <c r="E320" s="27" t="s">
        <v>8399</v>
      </c>
      <c r="F320" s="28" t="s">
        <v>610</v>
      </c>
      <c r="G320" s="29">
        <v>18</v>
      </c>
      <c r="H320" s="28">
        <v>0</v>
      </c>
      <c r="I320" s="30">
        <f>ROUND(G320*H320,P4)</f>
        <v>0</v>
      </c>
      <c r="L320" s="30">
        <v>0</v>
      </c>
      <c r="M320" s="24">
        <f>ROUND(G320*L320,P4)</f>
        <v>0</v>
      </c>
      <c r="N320" s="25" t="s">
        <v>589</v>
      </c>
      <c r="O320" s="31">
        <f>M320*AA320</f>
        <v>0</v>
      </c>
      <c r="P320" s="1">
        <v>3</v>
      </c>
      <c r="AA320" s="1">
        <f>IF(P320=1,$O$3,IF(P320=2,$O$4,$O$5))</f>
        <v>0</v>
      </c>
    </row>
    <row r="321">
      <c r="A321" s="1" t="s">
        <v>592</v>
      </c>
      <c r="E321" s="27" t="s">
        <v>8399</v>
      </c>
    </row>
    <row r="322">
      <c r="A322" s="1" t="s">
        <v>593</v>
      </c>
    </row>
    <row r="323">
      <c r="A323" s="1" t="s">
        <v>595</v>
      </c>
      <c r="E323" s="27" t="s">
        <v>589</v>
      </c>
    </row>
    <row r="324">
      <c r="A324" s="1" t="s">
        <v>587</v>
      </c>
      <c r="B324" s="1">
        <v>22</v>
      </c>
      <c r="C324" s="26" t="s">
        <v>9625</v>
      </c>
      <c r="D324" t="s">
        <v>589</v>
      </c>
      <c r="E324" s="27" t="s">
        <v>8401</v>
      </c>
      <c r="F324" s="28" t="s">
        <v>610</v>
      </c>
      <c r="G324" s="29">
        <v>6</v>
      </c>
      <c r="H324" s="28">
        <v>0</v>
      </c>
      <c r="I324" s="30">
        <f>ROUND(G324*H324,P4)</f>
        <v>0</v>
      </c>
      <c r="L324" s="30">
        <v>0</v>
      </c>
      <c r="M324" s="24">
        <f>ROUND(G324*L324,P4)</f>
        <v>0</v>
      </c>
      <c r="N324" s="25" t="s">
        <v>589</v>
      </c>
      <c r="O324" s="31">
        <f>M324*AA324</f>
        <v>0</v>
      </c>
      <c r="P324" s="1">
        <v>3</v>
      </c>
      <c r="AA324" s="1">
        <f>IF(P324=1,$O$3,IF(P324=2,$O$4,$O$5))</f>
        <v>0</v>
      </c>
    </row>
    <row r="325">
      <c r="A325" s="1" t="s">
        <v>592</v>
      </c>
      <c r="E325" s="27" t="s">
        <v>8401</v>
      </c>
    </row>
    <row r="326">
      <c r="A326" s="1" t="s">
        <v>593</v>
      </c>
    </row>
    <row r="327">
      <c r="A327" s="1" t="s">
        <v>595</v>
      </c>
      <c r="E327" s="27" t="s">
        <v>589</v>
      </c>
    </row>
    <row r="328">
      <c r="A328" s="1" t="s">
        <v>587</v>
      </c>
      <c r="B328" s="1">
        <v>23</v>
      </c>
      <c r="C328" s="26" t="s">
        <v>9626</v>
      </c>
      <c r="D328" t="s">
        <v>589</v>
      </c>
      <c r="E328" s="27" t="s">
        <v>8403</v>
      </c>
      <c r="F328" s="28" t="s">
        <v>610</v>
      </c>
      <c r="G328" s="29">
        <v>6</v>
      </c>
      <c r="H328" s="28">
        <v>0</v>
      </c>
      <c r="I328" s="30">
        <f>ROUND(G328*H328,P4)</f>
        <v>0</v>
      </c>
      <c r="L328" s="30">
        <v>0</v>
      </c>
      <c r="M328" s="24">
        <f>ROUND(G328*L328,P4)</f>
        <v>0</v>
      </c>
      <c r="N328" s="25" t="s">
        <v>589</v>
      </c>
      <c r="O328" s="31">
        <f>M328*AA328</f>
        <v>0</v>
      </c>
      <c r="P328" s="1">
        <v>3</v>
      </c>
      <c r="AA328" s="1">
        <f>IF(P328=1,$O$3,IF(P328=2,$O$4,$O$5))</f>
        <v>0</v>
      </c>
    </row>
    <row r="329">
      <c r="A329" s="1" t="s">
        <v>592</v>
      </c>
      <c r="E329" s="27" t="s">
        <v>8403</v>
      </c>
    </row>
    <row r="330">
      <c r="A330" s="1" t="s">
        <v>593</v>
      </c>
    </row>
    <row r="331">
      <c r="A331" s="1" t="s">
        <v>595</v>
      </c>
      <c r="E331" s="27" t="s">
        <v>589</v>
      </c>
    </row>
    <row r="332">
      <c r="A332" s="1" t="s">
        <v>587</v>
      </c>
      <c r="B332" s="1">
        <v>24</v>
      </c>
      <c r="C332" s="26" t="s">
        <v>9627</v>
      </c>
      <c r="D332" t="s">
        <v>589</v>
      </c>
      <c r="E332" s="27" t="s">
        <v>8405</v>
      </c>
      <c r="F332" s="28" t="s">
        <v>610</v>
      </c>
      <c r="G332" s="29">
        <v>2</v>
      </c>
      <c r="H332" s="28">
        <v>0</v>
      </c>
      <c r="I332" s="30">
        <f>ROUND(G332*H332,P4)</f>
        <v>0</v>
      </c>
      <c r="L332" s="30">
        <v>0</v>
      </c>
      <c r="M332" s="24">
        <f>ROUND(G332*L332,P4)</f>
        <v>0</v>
      </c>
      <c r="N332" s="25" t="s">
        <v>589</v>
      </c>
      <c r="O332" s="31">
        <f>M332*AA332</f>
        <v>0</v>
      </c>
      <c r="P332" s="1">
        <v>3</v>
      </c>
      <c r="AA332" s="1">
        <f>IF(P332=1,$O$3,IF(P332=2,$O$4,$O$5))</f>
        <v>0</v>
      </c>
    </row>
    <row r="333">
      <c r="A333" s="1" t="s">
        <v>592</v>
      </c>
      <c r="E333" s="27" t="s">
        <v>8405</v>
      </c>
    </row>
    <row r="334">
      <c r="A334" s="1" t="s">
        <v>593</v>
      </c>
    </row>
    <row r="335">
      <c r="A335" s="1" t="s">
        <v>595</v>
      </c>
      <c r="E335" s="27" t="s">
        <v>589</v>
      </c>
    </row>
    <row r="336">
      <c r="A336" s="1" t="s">
        <v>587</v>
      </c>
      <c r="B336" s="1">
        <v>25</v>
      </c>
      <c r="C336" s="26" t="s">
        <v>9628</v>
      </c>
      <c r="D336" t="s">
        <v>589</v>
      </c>
      <c r="E336" s="27" t="s">
        <v>8407</v>
      </c>
      <c r="F336" s="28" t="s">
        <v>4161</v>
      </c>
      <c r="G336" s="29">
        <v>2</v>
      </c>
      <c r="H336" s="28">
        <v>0</v>
      </c>
      <c r="I336" s="30">
        <f>ROUND(G336*H336,P4)</f>
        <v>0</v>
      </c>
      <c r="L336" s="30">
        <v>0</v>
      </c>
      <c r="M336" s="24">
        <f>ROUND(G336*L336,P4)</f>
        <v>0</v>
      </c>
      <c r="N336" s="25" t="s">
        <v>589</v>
      </c>
      <c r="O336" s="31">
        <f>M336*AA336</f>
        <v>0</v>
      </c>
      <c r="P336" s="1">
        <v>3</v>
      </c>
      <c r="AA336" s="1">
        <f>IF(P336=1,$O$3,IF(P336=2,$O$4,$O$5))</f>
        <v>0</v>
      </c>
    </row>
    <row r="337">
      <c r="A337" s="1" t="s">
        <v>592</v>
      </c>
      <c r="E337" s="27" t="s">
        <v>8407</v>
      </c>
    </row>
    <row r="338">
      <c r="A338" s="1" t="s">
        <v>593</v>
      </c>
    </row>
    <row r="339">
      <c r="A339" s="1" t="s">
        <v>595</v>
      </c>
      <c r="E339" s="27" t="s">
        <v>589</v>
      </c>
    </row>
    <row r="340" ht="13">
      <c r="A340" s="1" t="s">
        <v>584</v>
      </c>
      <c r="C340" s="22" t="s">
        <v>9371</v>
      </c>
      <c r="E340" s="23" t="s">
        <v>9629</v>
      </c>
      <c r="L340" s="24">
        <f>SUMIFS(L341:L384,A341:A384,"P")</f>
        <v>0</v>
      </c>
      <c r="M340" s="24">
        <f>SUMIFS(M341:M384,A341:A384,"P")</f>
        <v>0</v>
      </c>
      <c r="N340" s="25"/>
    </row>
    <row r="341">
      <c r="A341" s="1" t="s">
        <v>587</v>
      </c>
      <c r="B341" s="1">
        <v>26</v>
      </c>
      <c r="C341" s="26" t="s">
        <v>9630</v>
      </c>
      <c r="D341" t="s">
        <v>589</v>
      </c>
      <c r="E341" s="27" t="s">
        <v>8389</v>
      </c>
      <c r="F341" s="28" t="s">
        <v>3079</v>
      </c>
      <c r="G341" s="29">
        <v>73</v>
      </c>
      <c r="H341" s="28">
        <v>0</v>
      </c>
      <c r="I341" s="30">
        <f>ROUND(G341*H341,P4)</f>
        <v>0</v>
      </c>
      <c r="L341" s="30">
        <v>0</v>
      </c>
      <c r="M341" s="24">
        <f>ROUND(G341*L341,P4)</f>
        <v>0</v>
      </c>
      <c r="N341" s="25" t="s">
        <v>589</v>
      </c>
      <c r="O341" s="31">
        <f>M341*AA341</f>
        <v>0</v>
      </c>
      <c r="P341" s="1">
        <v>3</v>
      </c>
      <c r="AA341" s="1">
        <f>IF(P341=1,$O$3,IF(P341=2,$O$4,$O$5))</f>
        <v>0</v>
      </c>
    </row>
    <row r="342">
      <c r="A342" s="1" t="s">
        <v>592</v>
      </c>
      <c r="E342" s="27" t="s">
        <v>8389</v>
      </c>
    </row>
    <row r="343">
      <c r="A343" s="1" t="s">
        <v>593</v>
      </c>
    </row>
    <row r="344">
      <c r="A344" s="1" t="s">
        <v>595</v>
      </c>
      <c r="E344" s="27" t="s">
        <v>589</v>
      </c>
    </row>
    <row r="345">
      <c r="A345" s="1" t="s">
        <v>587</v>
      </c>
      <c r="B345" s="1">
        <v>27</v>
      </c>
      <c r="C345" s="26" t="s">
        <v>9631</v>
      </c>
      <c r="D345" t="s">
        <v>589</v>
      </c>
      <c r="E345" s="27" t="s">
        <v>9632</v>
      </c>
      <c r="F345" s="28" t="s">
        <v>610</v>
      </c>
      <c r="G345" s="29">
        <v>32</v>
      </c>
      <c r="H345" s="28">
        <v>0</v>
      </c>
      <c r="I345" s="30">
        <f>ROUND(G345*H345,P4)</f>
        <v>0</v>
      </c>
      <c r="L345" s="30">
        <v>0</v>
      </c>
      <c r="M345" s="24">
        <f>ROUND(G345*L345,P4)</f>
        <v>0</v>
      </c>
      <c r="N345" s="25" t="s">
        <v>589</v>
      </c>
      <c r="O345" s="31">
        <f>M345*AA345</f>
        <v>0</v>
      </c>
      <c r="P345" s="1">
        <v>3</v>
      </c>
      <c r="AA345" s="1">
        <f>IF(P345=1,$O$3,IF(P345=2,$O$4,$O$5))</f>
        <v>0</v>
      </c>
    </row>
    <row r="346">
      <c r="A346" s="1" t="s">
        <v>592</v>
      </c>
      <c r="E346" s="27" t="s">
        <v>9632</v>
      </c>
    </row>
    <row r="347">
      <c r="A347" s="1" t="s">
        <v>593</v>
      </c>
    </row>
    <row r="348">
      <c r="A348" s="1" t="s">
        <v>595</v>
      </c>
      <c r="E348" s="27" t="s">
        <v>589</v>
      </c>
    </row>
    <row r="349" ht="25">
      <c r="A349" s="1" t="s">
        <v>587</v>
      </c>
      <c r="B349" s="1">
        <v>28</v>
      </c>
      <c r="C349" s="26" t="s">
        <v>9633</v>
      </c>
      <c r="D349" t="s">
        <v>589</v>
      </c>
      <c r="E349" s="27" t="s">
        <v>9634</v>
      </c>
      <c r="F349" s="28" t="s">
        <v>3079</v>
      </c>
      <c r="G349" s="29">
        <v>112</v>
      </c>
      <c r="H349" s="28">
        <v>0</v>
      </c>
      <c r="I349" s="30">
        <f>ROUND(G349*H349,P4)</f>
        <v>0</v>
      </c>
      <c r="L349" s="30">
        <v>0</v>
      </c>
      <c r="M349" s="24">
        <f>ROUND(G349*L349,P4)</f>
        <v>0</v>
      </c>
      <c r="N349" s="25" t="s">
        <v>589</v>
      </c>
      <c r="O349" s="31">
        <f>M349*AA349</f>
        <v>0</v>
      </c>
      <c r="P349" s="1">
        <v>3</v>
      </c>
      <c r="AA349" s="1">
        <f>IF(P349=1,$O$3,IF(P349=2,$O$4,$O$5))</f>
        <v>0</v>
      </c>
    </row>
    <row r="350" ht="25">
      <c r="A350" s="1" t="s">
        <v>592</v>
      </c>
      <c r="E350" s="27" t="s">
        <v>9634</v>
      </c>
    </row>
    <row r="351">
      <c r="A351" s="1" t="s">
        <v>593</v>
      </c>
    </row>
    <row r="352">
      <c r="A352" s="1" t="s">
        <v>595</v>
      </c>
      <c r="E352" s="27" t="s">
        <v>589</v>
      </c>
    </row>
    <row r="353">
      <c r="A353" s="1" t="s">
        <v>587</v>
      </c>
      <c r="B353" s="1">
        <v>29</v>
      </c>
      <c r="C353" s="26" t="s">
        <v>9635</v>
      </c>
      <c r="D353" t="s">
        <v>589</v>
      </c>
      <c r="E353" s="27" t="s">
        <v>9636</v>
      </c>
      <c r="F353" s="28" t="s">
        <v>610</v>
      </c>
      <c r="G353" s="29">
        <v>13</v>
      </c>
      <c r="H353" s="28">
        <v>0</v>
      </c>
      <c r="I353" s="30">
        <f>ROUND(G353*H353,P4)</f>
        <v>0</v>
      </c>
      <c r="L353" s="30">
        <v>0</v>
      </c>
      <c r="M353" s="24">
        <f>ROUND(G353*L353,P4)</f>
        <v>0</v>
      </c>
      <c r="N353" s="25" t="s">
        <v>589</v>
      </c>
      <c r="O353" s="31">
        <f>M353*AA353</f>
        <v>0</v>
      </c>
      <c r="P353" s="1">
        <v>3</v>
      </c>
      <c r="AA353" s="1">
        <f>IF(P353=1,$O$3,IF(P353=2,$O$4,$O$5))</f>
        <v>0</v>
      </c>
    </row>
    <row r="354">
      <c r="A354" s="1" t="s">
        <v>592</v>
      </c>
      <c r="E354" s="27" t="s">
        <v>9636</v>
      </c>
    </row>
    <row r="355">
      <c r="A355" s="1" t="s">
        <v>593</v>
      </c>
    </row>
    <row r="356">
      <c r="A356" s="1" t="s">
        <v>595</v>
      </c>
      <c r="E356" s="27" t="s">
        <v>589</v>
      </c>
    </row>
    <row r="357">
      <c r="A357" s="1" t="s">
        <v>587</v>
      </c>
      <c r="B357" s="1">
        <v>30</v>
      </c>
      <c r="C357" s="26" t="s">
        <v>9637</v>
      </c>
      <c r="D357" t="s">
        <v>589</v>
      </c>
      <c r="E357" s="27" t="s">
        <v>9638</v>
      </c>
      <c r="F357" s="28" t="s">
        <v>618</v>
      </c>
      <c r="G357" s="29">
        <v>107</v>
      </c>
      <c r="H357" s="28">
        <v>0</v>
      </c>
      <c r="I357" s="30">
        <f>ROUND(G357*H357,P4)</f>
        <v>0</v>
      </c>
      <c r="L357" s="30">
        <v>0</v>
      </c>
      <c r="M357" s="24">
        <f>ROUND(G357*L357,P4)</f>
        <v>0</v>
      </c>
      <c r="N357" s="25" t="s">
        <v>589</v>
      </c>
      <c r="O357" s="31">
        <f>M357*AA357</f>
        <v>0</v>
      </c>
      <c r="P357" s="1">
        <v>3</v>
      </c>
      <c r="AA357" s="1">
        <f>IF(P357=1,$O$3,IF(P357=2,$O$4,$O$5))</f>
        <v>0</v>
      </c>
    </row>
    <row r="358">
      <c r="A358" s="1" t="s">
        <v>592</v>
      </c>
      <c r="E358" s="27" t="s">
        <v>9638</v>
      </c>
    </row>
    <row r="359">
      <c r="A359" s="1" t="s">
        <v>593</v>
      </c>
    </row>
    <row r="360">
      <c r="A360" s="1" t="s">
        <v>595</v>
      </c>
      <c r="E360" s="27" t="s">
        <v>589</v>
      </c>
    </row>
    <row r="361">
      <c r="A361" s="1" t="s">
        <v>587</v>
      </c>
      <c r="B361" s="1">
        <v>31</v>
      </c>
      <c r="C361" s="26" t="s">
        <v>9639</v>
      </c>
      <c r="D361" t="s">
        <v>589</v>
      </c>
      <c r="E361" s="27" t="s">
        <v>9640</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592</v>
      </c>
      <c r="E362" s="27" t="s">
        <v>9640</v>
      </c>
    </row>
    <row r="363">
      <c r="A363" s="1" t="s">
        <v>593</v>
      </c>
    </row>
    <row r="364">
      <c r="A364" s="1" t="s">
        <v>595</v>
      </c>
      <c r="E364" s="27" t="s">
        <v>589</v>
      </c>
    </row>
    <row r="365">
      <c r="A365" s="1" t="s">
        <v>587</v>
      </c>
      <c r="B365" s="1">
        <v>32</v>
      </c>
      <c r="C365" s="26" t="s">
        <v>9641</v>
      </c>
      <c r="D365" t="s">
        <v>589</v>
      </c>
      <c r="E365" s="27" t="s">
        <v>9642</v>
      </c>
      <c r="F365" s="28" t="s">
        <v>610</v>
      </c>
      <c r="G365" s="29">
        <v>2</v>
      </c>
      <c r="H365" s="28">
        <v>0</v>
      </c>
      <c r="I365" s="30">
        <f>ROUND(G365*H365,P4)</f>
        <v>0</v>
      </c>
      <c r="L365" s="30">
        <v>0</v>
      </c>
      <c r="M365" s="24">
        <f>ROUND(G365*L365,P4)</f>
        <v>0</v>
      </c>
      <c r="N365" s="25" t="s">
        <v>589</v>
      </c>
      <c r="O365" s="31">
        <f>M365*AA365</f>
        <v>0</v>
      </c>
      <c r="P365" s="1">
        <v>3</v>
      </c>
      <c r="AA365" s="1">
        <f>IF(P365=1,$O$3,IF(P365=2,$O$4,$O$5))</f>
        <v>0</v>
      </c>
    </row>
    <row r="366">
      <c r="A366" s="1" t="s">
        <v>592</v>
      </c>
      <c r="E366" s="27" t="s">
        <v>9642</v>
      </c>
    </row>
    <row r="367">
      <c r="A367" s="1" t="s">
        <v>593</v>
      </c>
    </row>
    <row r="368">
      <c r="A368" s="1" t="s">
        <v>595</v>
      </c>
      <c r="E368" s="27" t="s">
        <v>589</v>
      </c>
    </row>
    <row r="369">
      <c r="A369" s="1" t="s">
        <v>587</v>
      </c>
      <c r="B369" s="1">
        <v>33</v>
      </c>
      <c r="C369" s="26" t="s">
        <v>9643</v>
      </c>
      <c r="D369" t="s">
        <v>589</v>
      </c>
      <c r="E369" s="27" t="s">
        <v>9644</v>
      </c>
      <c r="F369" s="28" t="s">
        <v>610</v>
      </c>
      <c r="G369" s="29">
        <v>2</v>
      </c>
      <c r="H369" s="28">
        <v>0</v>
      </c>
      <c r="I369" s="30">
        <f>ROUND(G369*H369,P4)</f>
        <v>0</v>
      </c>
      <c r="L369" s="30">
        <v>0</v>
      </c>
      <c r="M369" s="24">
        <f>ROUND(G369*L369,P4)</f>
        <v>0</v>
      </c>
      <c r="N369" s="25" t="s">
        <v>589</v>
      </c>
      <c r="O369" s="31">
        <f>M369*AA369</f>
        <v>0</v>
      </c>
      <c r="P369" s="1">
        <v>3</v>
      </c>
      <c r="AA369" s="1">
        <f>IF(P369=1,$O$3,IF(P369=2,$O$4,$O$5))</f>
        <v>0</v>
      </c>
    </row>
    <row r="370">
      <c r="A370" s="1" t="s">
        <v>592</v>
      </c>
      <c r="E370" s="27" t="s">
        <v>9644</v>
      </c>
    </row>
    <row r="371">
      <c r="A371" s="1" t="s">
        <v>593</v>
      </c>
    </row>
    <row r="372">
      <c r="A372" s="1" t="s">
        <v>595</v>
      </c>
      <c r="E372" s="27" t="s">
        <v>589</v>
      </c>
    </row>
    <row r="373">
      <c r="A373" s="1" t="s">
        <v>587</v>
      </c>
      <c r="B373" s="1">
        <v>34</v>
      </c>
      <c r="C373" s="26" t="s">
        <v>9645</v>
      </c>
      <c r="D373" t="s">
        <v>589</v>
      </c>
      <c r="E373" s="27" t="s">
        <v>9646</v>
      </c>
      <c r="F373" s="28" t="s">
        <v>603</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592</v>
      </c>
      <c r="E374" s="27" t="s">
        <v>9646</v>
      </c>
    </row>
    <row r="375">
      <c r="A375" s="1" t="s">
        <v>593</v>
      </c>
    </row>
    <row r="376">
      <c r="A376" s="1" t="s">
        <v>595</v>
      </c>
      <c r="E376" s="27" t="s">
        <v>589</v>
      </c>
    </row>
    <row r="377">
      <c r="A377" s="1" t="s">
        <v>587</v>
      </c>
      <c r="B377" s="1">
        <v>35</v>
      </c>
      <c r="C377" s="26" t="s">
        <v>9647</v>
      </c>
      <c r="D377" t="s">
        <v>589</v>
      </c>
      <c r="E377" s="27" t="s">
        <v>9648</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592</v>
      </c>
      <c r="E378" s="27" t="s">
        <v>9648</v>
      </c>
    </row>
    <row r="379">
      <c r="A379" s="1" t="s">
        <v>593</v>
      </c>
    </row>
    <row r="380">
      <c r="A380" s="1" t="s">
        <v>595</v>
      </c>
      <c r="E380" s="27" t="s">
        <v>589</v>
      </c>
    </row>
    <row r="381" ht="25">
      <c r="A381" s="1" t="s">
        <v>587</v>
      </c>
      <c r="B381" s="1">
        <v>36</v>
      </c>
      <c r="C381" s="26" t="s">
        <v>9649</v>
      </c>
      <c r="D381" t="s">
        <v>589</v>
      </c>
      <c r="E381" s="27" t="s">
        <v>9650</v>
      </c>
      <c r="F381" s="28" t="s">
        <v>618</v>
      </c>
      <c r="G381" s="29">
        <v>4</v>
      </c>
      <c r="H381" s="28">
        <v>0</v>
      </c>
      <c r="I381" s="30">
        <f>ROUND(G381*H381,P4)</f>
        <v>0</v>
      </c>
      <c r="L381" s="30">
        <v>0</v>
      </c>
      <c r="M381" s="24">
        <f>ROUND(G381*L381,P4)</f>
        <v>0</v>
      </c>
      <c r="N381" s="25" t="s">
        <v>589</v>
      </c>
      <c r="O381" s="31">
        <f>M381*AA381</f>
        <v>0</v>
      </c>
      <c r="P381" s="1">
        <v>3</v>
      </c>
      <c r="AA381" s="1">
        <f>IF(P381=1,$O$3,IF(P381=2,$O$4,$O$5))</f>
        <v>0</v>
      </c>
    </row>
    <row r="382" ht="25">
      <c r="A382" s="1" t="s">
        <v>592</v>
      </c>
      <c r="E382" s="27" t="s">
        <v>9650</v>
      </c>
    </row>
    <row r="383">
      <c r="A383" s="1" t="s">
        <v>593</v>
      </c>
    </row>
    <row r="384">
      <c r="A384" s="1" t="s">
        <v>595</v>
      </c>
      <c r="E384" s="27" t="s">
        <v>589</v>
      </c>
    </row>
    <row r="385" ht="13">
      <c r="A385" s="1" t="s">
        <v>584</v>
      </c>
      <c r="C385" s="22" t="s">
        <v>8431</v>
      </c>
      <c r="E385" s="23" t="s">
        <v>8428</v>
      </c>
      <c r="L385" s="24">
        <f>SUMIFS(L386:L441,A386:A441,"P")</f>
        <v>0</v>
      </c>
      <c r="M385" s="24">
        <f>SUMIFS(M386:M441,A386:A441,"P")</f>
        <v>0</v>
      </c>
      <c r="N385" s="25"/>
    </row>
    <row r="386">
      <c r="A386" s="1" t="s">
        <v>587</v>
      </c>
      <c r="B386" s="1">
        <v>37</v>
      </c>
      <c r="C386" s="26" t="s">
        <v>9651</v>
      </c>
      <c r="D386" t="s">
        <v>589</v>
      </c>
      <c r="E386" s="27" t="s">
        <v>8430</v>
      </c>
      <c r="F386" s="28" t="s">
        <v>618</v>
      </c>
      <c r="G386" s="29">
        <v>12</v>
      </c>
      <c r="H386" s="28">
        <v>0</v>
      </c>
      <c r="I386" s="30">
        <f>ROUND(G386*H386,P4)</f>
        <v>0</v>
      </c>
      <c r="L386" s="30">
        <v>0</v>
      </c>
      <c r="M386" s="24">
        <f>ROUND(G386*L386,P4)</f>
        <v>0</v>
      </c>
      <c r="N386" s="25" t="s">
        <v>589</v>
      </c>
      <c r="O386" s="31">
        <f>M386*AA386</f>
        <v>0</v>
      </c>
      <c r="P386" s="1">
        <v>3</v>
      </c>
      <c r="AA386" s="1">
        <f>IF(P386=1,$O$3,IF(P386=2,$O$4,$O$5))</f>
        <v>0</v>
      </c>
    </row>
    <row r="387">
      <c r="A387" s="1" t="s">
        <v>592</v>
      </c>
      <c r="E387" s="27" t="s">
        <v>8430</v>
      </c>
    </row>
    <row r="388">
      <c r="A388" s="1" t="s">
        <v>593</v>
      </c>
    </row>
    <row r="389">
      <c r="A389" s="1" t="s">
        <v>595</v>
      </c>
      <c r="E389" s="27" t="s">
        <v>589</v>
      </c>
    </row>
    <row r="390">
      <c r="A390" s="1" t="s">
        <v>587</v>
      </c>
      <c r="B390" s="1">
        <v>38</v>
      </c>
      <c r="C390" s="26" t="s">
        <v>9652</v>
      </c>
      <c r="D390" t="s">
        <v>589</v>
      </c>
      <c r="E390" s="27" t="s">
        <v>8432</v>
      </c>
      <c r="F390" s="28" t="s">
        <v>4161</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8432</v>
      </c>
    </row>
    <row r="392">
      <c r="A392" s="1" t="s">
        <v>593</v>
      </c>
    </row>
    <row r="393">
      <c r="A393" s="1" t="s">
        <v>595</v>
      </c>
      <c r="E393" s="27" t="s">
        <v>589</v>
      </c>
    </row>
    <row r="394">
      <c r="A394" s="1" t="s">
        <v>587</v>
      </c>
      <c r="B394" s="1">
        <v>39</v>
      </c>
      <c r="C394" s="26" t="s">
        <v>9653</v>
      </c>
      <c r="D394" t="s">
        <v>589</v>
      </c>
      <c r="E394" s="27" t="s">
        <v>8434</v>
      </c>
      <c r="F394" s="28" t="s">
        <v>618</v>
      </c>
      <c r="G394" s="29">
        <v>12</v>
      </c>
      <c r="H394" s="28">
        <v>0</v>
      </c>
      <c r="I394" s="30">
        <f>ROUND(G394*H394,P4)</f>
        <v>0</v>
      </c>
      <c r="L394" s="30">
        <v>0</v>
      </c>
      <c r="M394" s="24">
        <f>ROUND(G394*L394,P4)</f>
        <v>0</v>
      </c>
      <c r="N394" s="25" t="s">
        <v>589</v>
      </c>
      <c r="O394" s="31">
        <f>M394*AA394</f>
        <v>0</v>
      </c>
      <c r="P394" s="1">
        <v>3</v>
      </c>
      <c r="AA394" s="1">
        <f>IF(P394=1,$O$3,IF(P394=2,$O$4,$O$5))</f>
        <v>0</v>
      </c>
    </row>
    <row r="395">
      <c r="A395" s="1" t="s">
        <v>592</v>
      </c>
      <c r="E395" s="27" t="s">
        <v>8434</v>
      </c>
    </row>
    <row r="396">
      <c r="A396" s="1" t="s">
        <v>593</v>
      </c>
    </row>
    <row r="397">
      <c r="A397" s="1" t="s">
        <v>595</v>
      </c>
      <c r="E397" s="27" t="s">
        <v>589</v>
      </c>
    </row>
    <row r="398">
      <c r="A398" s="1" t="s">
        <v>587</v>
      </c>
      <c r="B398" s="1">
        <v>40</v>
      </c>
      <c r="C398" s="26" t="s">
        <v>9654</v>
      </c>
      <c r="D398" t="s">
        <v>589</v>
      </c>
      <c r="E398" s="27" t="s">
        <v>8436</v>
      </c>
      <c r="F398" s="28" t="s">
        <v>610</v>
      </c>
      <c r="G398" s="29">
        <v>2</v>
      </c>
      <c r="H398" s="28">
        <v>0</v>
      </c>
      <c r="I398" s="30">
        <f>ROUND(G398*H398,P4)</f>
        <v>0</v>
      </c>
      <c r="L398" s="30">
        <v>0</v>
      </c>
      <c r="M398" s="24">
        <f>ROUND(G398*L398,P4)</f>
        <v>0</v>
      </c>
      <c r="N398" s="25" t="s">
        <v>589</v>
      </c>
      <c r="O398" s="31">
        <f>M398*AA398</f>
        <v>0</v>
      </c>
      <c r="P398" s="1">
        <v>3</v>
      </c>
      <c r="AA398" s="1">
        <f>IF(P398=1,$O$3,IF(P398=2,$O$4,$O$5))</f>
        <v>0</v>
      </c>
    </row>
    <row r="399">
      <c r="A399" s="1" t="s">
        <v>592</v>
      </c>
      <c r="E399" s="27" t="s">
        <v>8436</v>
      </c>
    </row>
    <row r="400">
      <c r="A400" s="1" t="s">
        <v>593</v>
      </c>
    </row>
    <row r="401">
      <c r="A401" s="1" t="s">
        <v>595</v>
      </c>
      <c r="E401" s="27" t="s">
        <v>589</v>
      </c>
    </row>
    <row r="402">
      <c r="A402" s="1" t="s">
        <v>587</v>
      </c>
      <c r="B402" s="1">
        <v>41</v>
      </c>
      <c r="C402" s="26" t="s">
        <v>9655</v>
      </c>
      <c r="D402" t="s">
        <v>589</v>
      </c>
      <c r="E402" s="27" t="s">
        <v>9656</v>
      </c>
      <c r="F402" s="28" t="s">
        <v>610</v>
      </c>
      <c r="G402" s="29">
        <v>2</v>
      </c>
      <c r="H402" s="28">
        <v>0</v>
      </c>
      <c r="I402" s="30">
        <f>ROUND(G402*H402,P4)</f>
        <v>0</v>
      </c>
      <c r="L402" s="30">
        <v>0</v>
      </c>
      <c r="M402" s="24">
        <f>ROUND(G402*L402,P4)</f>
        <v>0</v>
      </c>
      <c r="N402" s="25" t="s">
        <v>589</v>
      </c>
      <c r="O402" s="31">
        <f>M402*AA402</f>
        <v>0</v>
      </c>
      <c r="P402" s="1">
        <v>3</v>
      </c>
      <c r="AA402" s="1">
        <f>IF(P402=1,$O$3,IF(P402=2,$O$4,$O$5))</f>
        <v>0</v>
      </c>
    </row>
    <row r="403">
      <c r="A403" s="1" t="s">
        <v>592</v>
      </c>
      <c r="E403" s="27" t="s">
        <v>9656</v>
      </c>
    </row>
    <row r="404">
      <c r="A404" s="1" t="s">
        <v>593</v>
      </c>
    </row>
    <row r="405">
      <c r="A405" s="1" t="s">
        <v>595</v>
      </c>
      <c r="E405" s="27" t="s">
        <v>589</v>
      </c>
    </row>
    <row r="406">
      <c r="A406" s="1" t="s">
        <v>587</v>
      </c>
      <c r="B406" s="1">
        <v>42</v>
      </c>
      <c r="C406" s="26" t="s">
        <v>9657</v>
      </c>
      <c r="D406" t="s">
        <v>589</v>
      </c>
      <c r="E406" s="27" t="s">
        <v>8438</v>
      </c>
      <c r="F406" s="28" t="s">
        <v>618</v>
      </c>
      <c r="G406" s="29">
        <v>22</v>
      </c>
      <c r="H406" s="28">
        <v>0</v>
      </c>
      <c r="I406" s="30">
        <f>ROUND(G406*H406,P4)</f>
        <v>0</v>
      </c>
      <c r="L406" s="30">
        <v>0</v>
      </c>
      <c r="M406" s="24">
        <f>ROUND(G406*L406,P4)</f>
        <v>0</v>
      </c>
      <c r="N406" s="25" t="s">
        <v>589</v>
      </c>
      <c r="O406" s="31">
        <f>M406*AA406</f>
        <v>0</v>
      </c>
      <c r="P406" s="1">
        <v>3</v>
      </c>
      <c r="AA406" s="1">
        <f>IF(P406=1,$O$3,IF(P406=2,$O$4,$O$5))</f>
        <v>0</v>
      </c>
    </row>
    <row r="407">
      <c r="A407" s="1" t="s">
        <v>592</v>
      </c>
      <c r="E407" s="27" t="s">
        <v>8438</v>
      </c>
    </row>
    <row r="408">
      <c r="A408" s="1" t="s">
        <v>593</v>
      </c>
    </row>
    <row r="409">
      <c r="A409" s="1" t="s">
        <v>595</v>
      </c>
      <c r="E409" s="27" t="s">
        <v>589</v>
      </c>
    </row>
    <row r="410">
      <c r="A410" s="1" t="s">
        <v>587</v>
      </c>
      <c r="B410" s="1">
        <v>43</v>
      </c>
      <c r="C410" s="26" t="s">
        <v>9658</v>
      </c>
      <c r="D410" t="s">
        <v>589</v>
      </c>
      <c r="E410" s="27" t="s">
        <v>8442</v>
      </c>
      <c r="F410" s="28" t="s">
        <v>618</v>
      </c>
      <c r="G410" s="29">
        <v>29</v>
      </c>
      <c r="H410" s="28">
        <v>0</v>
      </c>
      <c r="I410" s="30">
        <f>ROUND(G410*H410,P4)</f>
        <v>0</v>
      </c>
      <c r="L410" s="30">
        <v>0</v>
      </c>
      <c r="M410" s="24">
        <f>ROUND(G410*L410,P4)</f>
        <v>0</v>
      </c>
      <c r="N410" s="25" t="s">
        <v>589</v>
      </c>
      <c r="O410" s="31">
        <f>M410*AA410</f>
        <v>0</v>
      </c>
      <c r="P410" s="1">
        <v>3</v>
      </c>
      <c r="AA410" s="1">
        <f>IF(P410=1,$O$3,IF(P410=2,$O$4,$O$5))</f>
        <v>0</v>
      </c>
    </row>
    <row r="411">
      <c r="A411" s="1" t="s">
        <v>592</v>
      </c>
      <c r="E411" s="27" t="s">
        <v>8442</v>
      </c>
    </row>
    <row r="412">
      <c r="A412" s="1" t="s">
        <v>593</v>
      </c>
    </row>
    <row r="413">
      <c r="A413" s="1" t="s">
        <v>595</v>
      </c>
      <c r="E413" s="27" t="s">
        <v>589</v>
      </c>
    </row>
    <row r="414">
      <c r="A414" s="1" t="s">
        <v>587</v>
      </c>
      <c r="B414" s="1">
        <v>44</v>
      </c>
      <c r="C414" s="26" t="s">
        <v>9659</v>
      </c>
      <c r="D414" t="s">
        <v>589</v>
      </c>
      <c r="E414" s="27" t="s">
        <v>8440</v>
      </c>
      <c r="F414" s="28" t="s">
        <v>618</v>
      </c>
      <c r="G414" s="29">
        <v>4</v>
      </c>
      <c r="H414" s="28">
        <v>0</v>
      </c>
      <c r="I414" s="30">
        <f>ROUND(G414*H414,P4)</f>
        <v>0</v>
      </c>
      <c r="L414" s="30">
        <v>0</v>
      </c>
      <c r="M414" s="24">
        <f>ROUND(G414*L414,P4)</f>
        <v>0</v>
      </c>
      <c r="N414" s="25" t="s">
        <v>589</v>
      </c>
      <c r="O414" s="31">
        <f>M414*AA414</f>
        <v>0</v>
      </c>
      <c r="P414" s="1">
        <v>3</v>
      </c>
      <c r="AA414" s="1">
        <f>IF(P414=1,$O$3,IF(P414=2,$O$4,$O$5))</f>
        <v>0</v>
      </c>
    </row>
    <row r="415">
      <c r="A415" s="1" t="s">
        <v>592</v>
      </c>
      <c r="E415" s="27" t="s">
        <v>8440</v>
      </c>
    </row>
    <row r="416">
      <c r="A416" s="1" t="s">
        <v>593</v>
      </c>
    </row>
    <row r="417">
      <c r="A417" s="1" t="s">
        <v>595</v>
      </c>
      <c r="E417" s="27" t="s">
        <v>589</v>
      </c>
    </row>
    <row r="418">
      <c r="A418" s="1" t="s">
        <v>587</v>
      </c>
      <c r="B418" s="1">
        <v>45</v>
      </c>
      <c r="C418" s="26" t="s">
        <v>9660</v>
      </c>
      <c r="D418" t="s">
        <v>589</v>
      </c>
      <c r="E418" s="27" t="s">
        <v>8444</v>
      </c>
      <c r="F418" s="28" t="s">
        <v>4161</v>
      </c>
      <c r="G418" s="29">
        <v>52</v>
      </c>
      <c r="H418" s="28">
        <v>0</v>
      </c>
      <c r="I418" s="30">
        <f>ROUND(G418*H418,P4)</f>
        <v>0</v>
      </c>
      <c r="L418" s="30">
        <v>0</v>
      </c>
      <c r="M418" s="24">
        <f>ROUND(G418*L418,P4)</f>
        <v>0</v>
      </c>
      <c r="N418" s="25" t="s">
        <v>589</v>
      </c>
      <c r="O418" s="31">
        <f>M418*AA418</f>
        <v>0</v>
      </c>
      <c r="P418" s="1">
        <v>3</v>
      </c>
      <c r="AA418" s="1">
        <f>IF(P418=1,$O$3,IF(P418=2,$O$4,$O$5))</f>
        <v>0</v>
      </c>
    </row>
    <row r="419">
      <c r="A419" s="1" t="s">
        <v>592</v>
      </c>
      <c r="E419" s="27" t="s">
        <v>8444</v>
      </c>
    </row>
    <row r="420">
      <c r="A420" s="1" t="s">
        <v>593</v>
      </c>
    </row>
    <row r="421">
      <c r="A421" s="1" t="s">
        <v>595</v>
      </c>
      <c r="E421" s="27" t="s">
        <v>589</v>
      </c>
    </row>
    <row r="422">
      <c r="A422" s="1" t="s">
        <v>587</v>
      </c>
      <c r="B422" s="1">
        <v>46</v>
      </c>
      <c r="C422" s="26" t="s">
        <v>9661</v>
      </c>
      <c r="D422" t="s">
        <v>589</v>
      </c>
      <c r="E422" s="27" t="s">
        <v>8446</v>
      </c>
      <c r="F422" s="28" t="s">
        <v>610</v>
      </c>
      <c r="G422" s="29">
        <v>12</v>
      </c>
      <c r="H422" s="28">
        <v>0</v>
      </c>
      <c r="I422" s="30">
        <f>ROUND(G422*H422,P4)</f>
        <v>0</v>
      </c>
      <c r="L422" s="30">
        <v>0</v>
      </c>
      <c r="M422" s="24">
        <f>ROUND(G422*L422,P4)</f>
        <v>0</v>
      </c>
      <c r="N422" s="25" t="s">
        <v>589</v>
      </c>
      <c r="O422" s="31">
        <f>M422*AA422</f>
        <v>0</v>
      </c>
      <c r="P422" s="1">
        <v>3</v>
      </c>
      <c r="AA422" s="1">
        <f>IF(P422=1,$O$3,IF(P422=2,$O$4,$O$5))</f>
        <v>0</v>
      </c>
    </row>
    <row r="423">
      <c r="A423" s="1" t="s">
        <v>592</v>
      </c>
      <c r="E423" s="27" t="s">
        <v>8446</v>
      </c>
    </row>
    <row r="424">
      <c r="A424" s="1" t="s">
        <v>593</v>
      </c>
    </row>
    <row r="425">
      <c r="A425" s="1" t="s">
        <v>595</v>
      </c>
      <c r="E425" s="27" t="s">
        <v>589</v>
      </c>
    </row>
    <row r="426">
      <c r="A426" s="1" t="s">
        <v>587</v>
      </c>
      <c r="B426" s="1">
        <v>47</v>
      </c>
      <c r="C426" s="26" t="s">
        <v>9662</v>
      </c>
      <c r="D426" t="s">
        <v>589</v>
      </c>
      <c r="E426" s="27" t="s">
        <v>8450</v>
      </c>
      <c r="F426" s="28" t="s">
        <v>610</v>
      </c>
      <c r="G426" s="29">
        <v>2</v>
      </c>
      <c r="H426" s="28">
        <v>0</v>
      </c>
      <c r="I426" s="30">
        <f>ROUND(G426*H426,P4)</f>
        <v>0</v>
      </c>
      <c r="L426" s="30">
        <v>0</v>
      </c>
      <c r="M426" s="24">
        <f>ROUND(G426*L426,P4)</f>
        <v>0</v>
      </c>
      <c r="N426" s="25" t="s">
        <v>589</v>
      </c>
      <c r="O426" s="31">
        <f>M426*AA426</f>
        <v>0</v>
      </c>
      <c r="P426" s="1">
        <v>3</v>
      </c>
      <c r="AA426" s="1">
        <f>IF(P426=1,$O$3,IF(P426=2,$O$4,$O$5))</f>
        <v>0</v>
      </c>
    </row>
    <row r="427">
      <c r="A427" s="1" t="s">
        <v>592</v>
      </c>
      <c r="E427" s="27" t="s">
        <v>8450</v>
      </c>
    </row>
    <row r="428">
      <c r="A428" s="1" t="s">
        <v>593</v>
      </c>
    </row>
    <row r="429">
      <c r="A429" s="1" t="s">
        <v>595</v>
      </c>
      <c r="E429" s="27" t="s">
        <v>589</v>
      </c>
    </row>
    <row r="430">
      <c r="A430" s="1" t="s">
        <v>587</v>
      </c>
      <c r="B430" s="1">
        <v>48</v>
      </c>
      <c r="C430" s="26" t="s">
        <v>9663</v>
      </c>
      <c r="D430" t="s">
        <v>589</v>
      </c>
      <c r="E430" s="27" t="s">
        <v>8448</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8448</v>
      </c>
    </row>
    <row r="432">
      <c r="A432" s="1" t="s">
        <v>593</v>
      </c>
    </row>
    <row r="433">
      <c r="A433" s="1" t="s">
        <v>595</v>
      </c>
      <c r="E433" s="27" t="s">
        <v>589</v>
      </c>
    </row>
    <row r="434">
      <c r="A434" s="1" t="s">
        <v>587</v>
      </c>
      <c r="B434" s="1">
        <v>49</v>
      </c>
      <c r="C434" s="26" t="s">
        <v>9664</v>
      </c>
      <c r="D434" t="s">
        <v>589</v>
      </c>
      <c r="E434" s="27" t="s">
        <v>8452</v>
      </c>
      <c r="F434" s="28" t="s">
        <v>618</v>
      </c>
      <c r="G434" s="29">
        <v>1</v>
      </c>
      <c r="H434" s="28">
        <v>0</v>
      </c>
      <c r="I434" s="30">
        <f>ROUND(G434*H434,P4)</f>
        <v>0</v>
      </c>
      <c r="L434" s="30">
        <v>0</v>
      </c>
      <c r="M434" s="24">
        <f>ROUND(G434*L434,P4)</f>
        <v>0</v>
      </c>
      <c r="N434" s="25" t="s">
        <v>589</v>
      </c>
      <c r="O434" s="31">
        <f>M434*AA434</f>
        <v>0</v>
      </c>
      <c r="P434" s="1">
        <v>3</v>
      </c>
      <c r="AA434" s="1">
        <f>IF(P434=1,$O$3,IF(P434=2,$O$4,$O$5))</f>
        <v>0</v>
      </c>
    </row>
    <row r="435">
      <c r="A435" s="1" t="s">
        <v>592</v>
      </c>
      <c r="E435" s="27" t="s">
        <v>8452</v>
      </c>
    </row>
    <row r="436">
      <c r="A436" s="1" t="s">
        <v>593</v>
      </c>
    </row>
    <row r="437">
      <c r="A437" s="1" t="s">
        <v>595</v>
      </c>
      <c r="E437" s="27" t="s">
        <v>589</v>
      </c>
    </row>
    <row r="438">
      <c r="A438" s="1" t="s">
        <v>587</v>
      </c>
      <c r="B438" s="1">
        <v>50</v>
      </c>
      <c r="C438" s="26" t="s">
        <v>9665</v>
      </c>
      <c r="D438" t="s">
        <v>589</v>
      </c>
      <c r="E438" s="27" t="s">
        <v>8615</v>
      </c>
      <c r="F438" s="28" t="s">
        <v>610</v>
      </c>
      <c r="G438" s="29">
        <v>1</v>
      </c>
      <c r="H438" s="28">
        <v>0</v>
      </c>
      <c r="I438" s="30">
        <f>ROUND(G438*H438,P4)</f>
        <v>0</v>
      </c>
      <c r="L438" s="30">
        <v>0</v>
      </c>
      <c r="M438" s="24">
        <f>ROUND(G438*L438,P4)</f>
        <v>0</v>
      </c>
      <c r="N438" s="25" t="s">
        <v>589</v>
      </c>
      <c r="O438" s="31">
        <f>M438*AA438</f>
        <v>0</v>
      </c>
      <c r="P438" s="1">
        <v>3</v>
      </c>
      <c r="AA438" s="1">
        <f>IF(P438=1,$O$3,IF(P438=2,$O$4,$O$5))</f>
        <v>0</v>
      </c>
    </row>
    <row r="439">
      <c r="A439" s="1" t="s">
        <v>592</v>
      </c>
      <c r="E439" s="27" t="s">
        <v>8615</v>
      </c>
    </row>
    <row r="440">
      <c r="A440" s="1" t="s">
        <v>593</v>
      </c>
    </row>
    <row r="441">
      <c r="A441" s="1" t="s">
        <v>595</v>
      </c>
      <c r="E441" s="27" t="s">
        <v>589</v>
      </c>
    </row>
    <row r="442" ht="13">
      <c r="A442" s="1" t="s">
        <v>584</v>
      </c>
      <c r="C442" s="22" t="s">
        <v>8461</v>
      </c>
      <c r="E442" s="23" t="s">
        <v>8454</v>
      </c>
      <c r="L442" s="24">
        <f>SUMIFS(L443:L482,A443:A482,"P")</f>
        <v>0</v>
      </c>
      <c r="M442" s="24">
        <f>SUMIFS(M443:M482,A443:A482,"P")</f>
        <v>0</v>
      </c>
      <c r="N442" s="25"/>
    </row>
    <row r="443">
      <c r="A443" s="1" t="s">
        <v>587</v>
      </c>
      <c r="B443" s="1">
        <v>51</v>
      </c>
      <c r="C443" s="26" t="s">
        <v>9666</v>
      </c>
      <c r="D443" t="s">
        <v>589</v>
      </c>
      <c r="E443" s="27" t="s">
        <v>8456</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8456</v>
      </c>
    </row>
    <row r="445">
      <c r="A445" s="1" t="s">
        <v>593</v>
      </c>
    </row>
    <row r="446">
      <c r="A446" s="1" t="s">
        <v>595</v>
      </c>
      <c r="E446" s="27" t="s">
        <v>589</v>
      </c>
    </row>
    <row r="447">
      <c r="A447" s="1" t="s">
        <v>587</v>
      </c>
      <c r="B447" s="1">
        <v>52</v>
      </c>
      <c r="C447" s="26" t="s">
        <v>9667</v>
      </c>
      <c r="D447" t="s">
        <v>589</v>
      </c>
      <c r="E447" s="27" t="s">
        <v>8458</v>
      </c>
      <c r="F447" s="28" t="s">
        <v>618</v>
      </c>
      <c r="G447" s="29">
        <v>16</v>
      </c>
      <c r="H447" s="28">
        <v>0</v>
      </c>
      <c r="I447" s="30">
        <f>ROUND(G447*H447,P4)</f>
        <v>0</v>
      </c>
      <c r="L447" s="30">
        <v>0</v>
      </c>
      <c r="M447" s="24">
        <f>ROUND(G447*L447,P4)</f>
        <v>0</v>
      </c>
      <c r="N447" s="25" t="s">
        <v>589</v>
      </c>
      <c r="O447" s="31">
        <f>M447*AA447</f>
        <v>0</v>
      </c>
      <c r="P447" s="1">
        <v>3</v>
      </c>
      <c r="AA447" s="1">
        <f>IF(P447=1,$O$3,IF(P447=2,$O$4,$O$5))</f>
        <v>0</v>
      </c>
    </row>
    <row r="448">
      <c r="A448" s="1" t="s">
        <v>592</v>
      </c>
      <c r="E448" s="27" t="s">
        <v>8458</v>
      </c>
    </row>
    <row r="449">
      <c r="A449" s="1" t="s">
        <v>593</v>
      </c>
    </row>
    <row r="450">
      <c r="A450" s="1" t="s">
        <v>595</v>
      </c>
      <c r="E450" s="27" t="s">
        <v>589</v>
      </c>
    </row>
    <row r="451">
      <c r="A451" s="1" t="s">
        <v>587</v>
      </c>
      <c r="B451" s="1">
        <v>53</v>
      </c>
      <c r="C451" s="26" t="s">
        <v>9668</v>
      </c>
      <c r="D451" t="s">
        <v>589</v>
      </c>
      <c r="E451" s="27" t="s">
        <v>8460</v>
      </c>
      <c r="F451" s="28" t="s">
        <v>610</v>
      </c>
      <c r="G451" s="29">
        <v>2</v>
      </c>
      <c r="H451" s="28">
        <v>0</v>
      </c>
      <c r="I451" s="30">
        <f>ROUND(G451*H451,P4)</f>
        <v>0</v>
      </c>
      <c r="L451" s="30">
        <v>0</v>
      </c>
      <c r="M451" s="24">
        <f>ROUND(G451*L451,P4)</f>
        <v>0</v>
      </c>
      <c r="N451" s="25" t="s">
        <v>589</v>
      </c>
      <c r="O451" s="31">
        <f>M451*AA451</f>
        <v>0</v>
      </c>
      <c r="P451" s="1">
        <v>3</v>
      </c>
      <c r="AA451" s="1">
        <f>IF(P451=1,$O$3,IF(P451=2,$O$4,$O$5))</f>
        <v>0</v>
      </c>
    </row>
    <row r="452">
      <c r="A452" s="1" t="s">
        <v>592</v>
      </c>
      <c r="E452" s="27" t="s">
        <v>8460</v>
      </c>
    </row>
    <row r="453">
      <c r="A453" s="1" t="s">
        <v>593</v>
      </c>
    </row>
    <row r="454">
      <c r="A454" s="1" t="s">
        <v>595</v>
      </c>
      <c r="E454" s="27" t="s">
        <v>589</v>
      </c>
    </row>
    <row r="455" ht="25">
      <c r="A455" s="1" t="s">
        <v>587</v>
      </c>
      <c r="B455" s="1">
        <v>54</v>
      </c>
      <c r="C455" s="26" t="s">
        <v>9669</v>
      </c>
      <c r="D455" t="s">
        <v>589</v>
      </c>
      <c r="E455" s="27" t="s">
        <v>9670</v>
      </c>
      <c r="F455" s="28" t="s">
        <v>610</v>
      </c>
      <c r="G455" s="29">
        <v>2</v>
      </c>
      <c r="H455" s="28">
        <v>0</v>
      </c>
      <c r="I455" s="30">
        <f>ROUND(G455*H455,P4)</f>
        <v>0</v>
      </c>
      <c r="L455" s="30">
        <v>0</v>
      </c>
      <c r="M455" s="24">
        <f>ROUND(G455*L455,P4)</f>
        <v>0</v>
      </c>
      <c r="N455" s="25" t="s">
        <v>589</v>
      </c>
      <c r="O455" s="31">
        <f>M455*AA455</f>
        <v>0</v>
      </c>
      <c r="P455" s="1">
        <v>3</v>
      </c>
      <c r="AA455" s="1">
        <f>IF(P455=1,$O$3,IF(P455=2,$O$4,$O$5))</f>
        <v>0</v>
      </c>
    </row>
    <row r="456" ht="25">
      <c r="A456" s="1" t="s">
        <v>592</v>
      </c>
      <c r="E456" s="27" t="s">
        <v>9670</v>
      </c>
    </row>
    <row r="457">
      <c r="A457" s="1" t="s">
        <v>593</v>
      </c>
    </row>
    <row r="458">
      <c r="A458" s="1" t="s">
        <v>595</v>
      </c>
      <c r="E458" s="27" t="s">
        <v>589</v>
      </c>
    </row>
    <row r="459">
      <c r="A459" s="1" t="s">
        <v>587</v>
      </c>
      <c r="B459" s="1">
        <v>55</v>
      </c>
      <c r="C459" s="26" t="s">
        <v>9671</v>
      </c>
      <c r="D459" t="s">
        <v>589</v>
      </c>
      <c r="E459" s="27" t="s">
        <v>8464</v>
      </c>
      <c r="F459" s="28" t="s">
        <v>610</v>
      </c>
      <c r="G459" s="29">
        <v>18</v>
      </c>
      <c r="H459" s="28">
        <v>0</v>
      </c>
      <c r="I459" s="30">
        <f>ROUND(G459*H459,P4)</f>
        <v>0</v>
      </c>
      <c r="L459" s="30">
        <v>0</v>
      </c>
      <c r="M459" s="24">
        <f>ROUND(G459*L459,P4)</f>
        <v>0</v>
      </c>
      <c r="N459" s="25" t="s">
        <v>589</v>
      </c>
      <c r="O459" s="31">
        <f>M459*AA459</f>
        <v>0</v>
      </c>
      <c r="P459" s="1">
        <v>3</v>
      </c>
      <c r="AA459" s="1">
        <f>IF(P459=1,$O$3,IF(P459=2,$O$4,$O$5))</f>
        <v>0</v>
      </c>
    </row>
    <row r="460">
      <c r="A460" s="1" t="s">
        <v>592</v>
      </c>
      <c r="E460" s="27" t="s">
        <v>8464</v>
      </c>
    </row>
    <row r="461">
      <c r="A461" s="1" t="s">
        <v>593</v>
      </c>
    </row>
    <row r="462">
      <c r="A462" s="1" t="s">
        <v>595</v>
      </c>
      <c r="E462" s="27" t="s">
        <v>589</v>
      </c>
    </row>
    <row r="463">
      <c r="A463" s="1" t="s">
        <v>587</v>
      </c>
      <c r="B463" s="1">
        <v>56</v>
      </c>
      <c r="C463" s="26" t="s">
        <v>9672</v>
      </c>
      <c r="D463" t="s">
        <v>589</v>
      </c>
      <c r="E463" s="27" t="s">
        <v>8466</v>
      </c>
      <c r="F463" s="28" t="s">
        <v>610</v>
      </c>
      <c r="G463" s="29">
        <v>18</v>
      </c>
      <c r="H463" s="28">
        <v>0</v>
      </c>
      <c r="I463" s="30">
        <f>ROUND(G463*H463,P4)</f>
        <v>0</v>
      </c>
      <c r="L463" s="30">
        <v>0</v>
      </c>
      <c r="M463" s="24">
        <f>ROUND(G463*L463,P4)</f>
        <v>0</v>
      </c>
      <c r="N463" s="25" t="s">
        <v>589</v>
      </c>
      <c r="O463" s="31">
        <f>M463*AA463</f>
        <v>0</v>
      </c>
      <c r="P463" s="1">
        <v>3</v>
      </c>
      <c r="AA463" s="1">
        <f>IF(P463=1,$O$3,IF(P463=2,$O$4,$O$5))</f>
        <v>0</v>
      </c>
    </row>
    <row r="464">
      <c r="A464" s="1" t="s">
        <v>592</v>
      </c>
      <c r="E464" s="27" t="s">
        <v>8466</v>
      </c>
    </row>
    <row r="465">
      <c r="A465" s="1" t="s">
        <v>593</v>
      </c>
    </row>
    <row r="466">
      <c r="A466" s="1" t="s">
        <v>595</v>
      </c>
      <c r="E466" s="27" t="s">
        <v>589</v>
      </c>
    </row>
    <row r="467">
      <c r="A467" s="1" t="s">
        <v>587</v>
      </c>
      <c r="B467" s="1">
        <v>57</v>
      </c>
      <c r="C467" s="26" t="s">
        <v>9673</v>
      </c>
      <c r="D467" t="s">
        <v>589</v>
      </c>
      <c r="E467" s="27" t="s">
        <v>8468</v>
      </c>
      <c r="F467" s="28" t="s">
        <v>610</v>
      </c>
      <c r="G467" s="29">
        <v>6</v>
      </c>
      <c r="H467" s="28">
        <v>0</v>
      </c>
      <c r="I467" s="30">
        <f>ROUND(G467*H467,P4)</f>
        <v>0</v>
      </c>
      <c r="L467" s="30">
        <v>0</v>
      </c>
      <c r="M467" s="24">
        <f>ROUND(G467*L467,P4)</f>
        <v>0</v>
      </c>
      <c r="N467" s="25" t="s">
        <v>589</v>
      </c>
      <c r="O467" s="31">
        <f>M467*AA467</f>
        <v>0</v>
      </c>
      <c r="P467" s="1">
        <v>3</v>
      </c>
      <c r="AA467" s="1">
        <f>IF(P467=1,$O$3,IF(P467=2,$O$4,$O$5))</f>
        <v>0</v>
      </c>
    </row>
    <row r="468">
      <c r="A468" s="1" t="s">
        <v>592</v>
      </c>
      <c r="E468" s="27" t="s">
        <v>8468</v>
      </c>
    </row>
    <row r="469">
      <c r="A469" s="1" t="s">
        <v>593</v>
      </c>
    </row>
    <row r="470">
      <c r="A470" s="1" t="s">
        <v>595</v>
      </c>
      <c r="E470" s="27" t="s">
        <v>589</v>
      </c>
    </row>
    <row r="471">
      <c r="A471" s="1" t="s">
        <v>587</v>
      </c>
      <c r="B471" s="1">
        <v>58</v>
      </c>
      <c r="C471" s="26" t="s">
        <v>9674</v>
      </c>
      <c r="D471" t="s">
        <v>589</v>
      </c>
      <c r="E471" s="27" t="s">
        <v>8470</v>
      </c>
      <c r="F471" s="28" t="s">
        <v>610</v>
      </c>
      <c r="G471" s="29">
        <v>6</v>
      </c>
      <c r="H471" s="28">
        <v>0</v>
      </c>
      <c r="I471" s="30">
        <f>ROUND(G471*H471,P4)</f>
        <v>0</v>
      </c>
      <c r="L471" s="30">
        <v>0</v>
      </c>
      <c r="M471" s="24">
        <f>ROUND(G471*L471,P4)</f>
        <v>0</v>
      </c>
      <c r="N471" s="25" t="s">
        <v>589</v>
      </c>
      <c r="O471" s="31">
        <f>M471*AA471</f>
        <v>0</v>
      </c>
      <c r="P471" s="1">
        <v>3</v>
      </c>
      <c r="AA471" s="1">
        <f>IF(P471=1,$O$3,IF(P471=2,$O$4,$O$5))</f>
        <v>0</v>
      </c>
    </row>
    <row r="472">
      <c r="A472" s="1" t="s">
        <v>592</v>
      </c>
      <c r="E472" s="27" t="s">
        <v>8470</v>
      </c>
    </row>
    <row r="473">
      <c r="A473" s="1" t="s">
        <v>593</v>
      </c>
    </row>
    <row r="474">
      <c r="A474" s="1" t="s">
        <v>595</v>
      </c>
      <c r="E474" s="27" t="s">
        <v>589</v>
      </c>
    </row>
    <row r="475" ht="25">
      <c r="A475" s="1" t="s">
        <v>587</v>
      </c>
      <c r="B475" s="1">
        <v>59</v>
      </c>
      <c r="C475" s="26" t="s">
        <v>9675</v>
      </c>
      <c r="D475" t="s">
        <v>589</v>
      </c>
      <c r="E475" s="27" t="s">
        <v>8472</v>
      </c>
      <c r="F475" s="28" t="s">
        <v>610</v>
      </c>
      <c r="G475" s="29">
        <v>2</v>
      </c>
      <c r="H475" s="28">
        <v>0</v>
      </c>
      <c r="I475" s="30">
        <f>ROUND(G475*H475,P4)</f>
        <v>0</v>
      </c>
      <c r="L475" s="30">
        <v>0</v>
      </c>
      <c r="M475" s="24">
        <f>ROUND(G475*L475,P4)</f>
        <v>0</v>
      </c>
      <c r="N475" s="25" t="s">
        <v>589</v>
      </c>
      <c r="O475" s="31">
        <f>M475*AA475</f>
        <v>0</v>
      </c>
      <c r="P475" s="1">
        <v>3</v>
      </c>
      <c r="AA475" s="1">
        <f>IF(P475=1,$O$3,IF(P475=2,$O$4,$O$5))</f>
        <v>0</v>
      </c>
    </row>
    <row r="476" ht="25">
      <c r="A476" s="1" t="s">
        <v>592</v>
      </c>
      <c r="E476" s="27" t="s">
        <v>8472</v>
      </c>
    </row>
    <row r="477">
      <c r="A477" s="1" t="s">
        <v>593</v>
      </c>
    </row>
    <row r="478">
      <c r="A478" s="1" t="s">
        <v>595</v>
      </c>
      <c r="E478" s="27" t="s">
        <v>589</v>
      </c>
    </row>
    <row r="479">
      <c r="A479" s="1" t="s">
        <v>587</v>
      </c>
      <c r="B479" s="1">
        <v>60</v>
      </c>
      <c r="C479" s="26" t="s">
        <v>9676</v>
      </c>
      <c r="D479" t="s">
        <v>589</v>
      </c>
      <c r="E479" s="27" t="s">
        <v>8474</v>
      </c>
      <c r="F479" s="28" t="s">
        <v>4161</v>
      </c>
      <c r="G479" s="29">
        <v>2</v>
      </c>
      <c r="H479" s="28">
        <v>0</v>
      </c>
      <c r="I479" s="30">
        <f>ROUND(G479*H479,P4)</f>
        <v>0</v>
      </c>
      <c r="L479" s="30">
        <v>0</v>
      </c>
      <c r="M479" s="24">
        <f>ROUND(G479*L479,P4)</f>
        <v>0</v>
      </c>
      <c r="N479" s="25" t="s">
        <v>589</v>
      </c>
      <c r="O479" s="31">
        <f>M479*AA479</f>
        <v>0</v>
      </c>
      <c r="P479" s="1">
        <v>3</v>
      </c>
      <c r="AA479" s="1">
        <f>IF(P479=1,$O$3,IF(P479=2,$O$4,$O$5))</f>
        <v>0</v>
      </c>
    </row>
    <row r="480">
      <c r="A480" s="1" t="s">
        <v>592</v>
      </c>
      <c r="E480" s="27" t="s">
        <v>8474</v>
      </c>
    </row>
    <row r="481">
      <c r="A481" s="1" t="s">
        <v>593</v>
      </c>
    </row>
    <row r="482">
      <c r="A482" s="1" t="s">
        <v>595</v>
      </c>
      <c r="E482" s="27" t="s">
        <v>589</v>
      </c>
    </row>
    <row r="483" ht="13">
      <c r="A483" s="1" t="s">
        <v>584</v>
      </c>
      <c r="C483" s="22" t="s">
        <v>8483</v>
      </c>
      <c r="E483" s="23" t="s">
        <v>9677</v>
      </c>
      <c r="L483" s="24">
        <f>SUMIFS(L484:L503,A484:A503,"P")</f>
        <v>0</v>
      </c>
      <c r="M483" s="24">
        <f>SUMIFS(M484:M503,A484:A503,"P")</f>
        <v>0</v>
      </c>
      <c r="N483" s="25"/>
    </row>
    <row r="484">
      <c r="A484" s="1" t="s">
        <v>587</v>
      </c>
      <c r="B484" s="1">
        <v>61</v>
      </c>
      <c r="C484" s="26" t="s">
        <v>9678</v>
      </c>
      <c r="D484" t="s">
        <v>589</v>
      </c>
      <c r="E484" s="27" t="s">
        <v>9679</v>
      </c>
      <c r="F484" s="28" t="s">
        <v>610</v>
      </c>
      <c r="G484" s="29">
        <v>32</v>
      </c>
      <c r="H484" s="28">
        <v>0</v>
      </c>
      <c r="I484" s="30">
        <f>ROUND(G484*H484,P4)</f>
        <v>0</v>
      </c>
      <c r="L484" s="30">
        <v>0</v>
      </c>
      <c r="M484" s="24">
        <f>ROUND(G484*L484,P4)</f>
        <v>0</v>
      </c>
      <c r="N484" s="25" t="s">
        <v>589</v>
      </c>
      <c r="O484" s="31">
        <f>M484*AA484</f>
        <v>0</v>
      </c>
      <c r="P484" s="1">
        <v>3</v>
      </c>
      <c r="AA484" s="1">
        <f>IF(P484=1,$O$3,IF(P484=2,$O$4,$O$5))</f>
        <v>0</v>
      </c>
    </row>
    <row r="485">
      <c r="A485" s="1" t="s">
        <v>592</v>
      </c>
      <c r="E485" s="27" t="s">
        <v>9679</v>
      </c>
    </row>
    <row r="486">
      <c r="A486" s="1" t="s">
        <v>593</v>
      </c>
    </row>
    <row r="487">
      <c r="A487" s="1" t="s">
        <v>595</v>
      </c>
      <c r="E487" s="27" t="s">
        <v>589</v>
      </c>
    </row>
    <row r="488">
      <c r="A488" s="1" t="s">
        <v>587</v>
      </c>
      <c r="B488" s="1">
        <v>62</v>
      </c>
      <c r="C488" s="26" t="s">
        <v>9680</v>
      </c>
      <c r="D488" t="s">
        <v>589</v>
      </c>
      <c r="E488" s="27" t="s">
        <v>9681</v>
      </c>
      <c r="F488" s="28" t="s">
        <v>3079</v>
      </c>
      <c r="G488" s="29">
        <v>112</v>
      </c>
      <c r="H488" s="28">
        <v>0</v>
      </c>
      <c r="I488" s="30">
        <f>ROUND(G488*H488,P4)</f>
        <v>0</v>
      </c>
      <c r="L488" s="30">
        <v>0</v>
      </c>
      <c r="M488" s="24">
        <f>ROUND(G488*L488,P4)</f>
        <v>0</v>
      </c>
      <c r="N488" s="25" t="s">
        <v>589</v>
      </c>
      <c r="O488" s="31">
        <f>M488*AA488</f>
        <v>0</v>
      </c>
      <c r="P488" s="1">
        <v>3</v>
      </c>
      <c r="AA488" s="1">
        <f>IF(P488=1,$O$3,IF(P488=2,$O$4,$O$5))</f>
        <v>0</v>
      </c>
    </row>
    <row r="489">
      <c r="A489" s="1" t="s">
        <v>592</v>
      </c>
      <c r="E489" s="27" t="s">
        <v>9681</v>
      </c>
    </row>
    <row r="490">
      <c r="A490" s="1" t="s">
        <v>593</v>
      </c>
    </row>
    <row r="491">
      <c r="A491" s="1" t="s">
        <v>595</v>
      </c>
      <c r="E491" s="27" t="s">
        <v>589</v>
      </c>
    </row>
    <row r="492">
      <c r="A492" s="1" t="s">
        <v>587</v>
      </c>
      <c r="B492" s="1">
        <v>63</v>
      </c>
      <c r="C492" s="26" t="s">
        <v>9682</v>
      </c>
      <c r="D492" t="s">
        <v>589</v>
      </c>
      <c r="E492" s="27" t="s">
        <v>9683</v>
      </c>
      <c r="F492" s="28" t="s">
        <v>610</v>
      </c>
      <c r="G492" s="29">
        <v>13</v>
      </c>
      <c r="H492" s="28">
        <v>0</v>
      </c>
      <c r="I492" s="30">
        <f>ROUND(G492*H492,P4)</f>
        <v>0</v>
      </c>
      <c r="L492" s="30">
        <v>0</v>
      </c>
      <c r="M492" s="24">
        <f>ROUND(G492*L492,P4)</f>
        <v>0</v>
      </c>
      <c r="N492" s="25" t="s">
        <v>589</v>
      </c>
      <c r="O492" s="31">
        <f>M492*AA492</f>
        <v>0</v>
      </c>
      <c r="P492" s="1">
        <v>3</v>
      </c>
      <c r="AA492" s="1">
        <f>IF(P492=1,$O$3,IF(P492=2,$O$4,$O$5))</f>
        <v>0</v>
      </c>
    </row>
    <row r="493">
      <c r="A493" s="1" t="s">
        <v>592</v>
      </c>
      <c r="E493" s="27" t="s">
        <v>9683</v>
      </c>
    </row>
    <row r="494">
      <c r="A494" s="1" t="s">
        <v>593</v>
      </c>
    </row>
    <row r="495">
      <c r="A495" s="1" t="s">
        <v>595</v>
      </c>
      <c r="E495" s="27" t="s">
        <v>589</v>
      </c>
    </row>
    <row r="496">
      <c r="A496" s="1" t="s">
        <v>587</v>
      </c>
      <c r="B496" s="1">
        <v>64</v>
      </c>
      <c r="C496" s="26" t="s">
        <v>9684</v>
      </c>
      <c r="D496" t="s">
        <v>589</v>
      </c>
      <c r="E496" s="27" t="s">
        <v>9685</v>
      </c>
      <c r="F496" s="28" t="s">
        <v>610</v>
      </c>
      <c r="G496" s="29">
        <v>2</v>
      </c>
      <c r="H496" s="28">
        <v>0</v>
      </c>
      <c r="I496" s="30">
        <f>ROUND(G496*H496,P4)</f>
        <v>0</v>
      </c>
      <c r="L496" s="30">
        <v>0</v>
      </c>
      <c r="M496" s="24">
        <f>ROUND(G496*L496,P4)</f>
        <v>0</v>
      </c>
      <c r="N496" s="25" t="s">
        <v>589</v>
      </c>
      <c r="O496" s="31">
        <f>M496*AA496</f>
        <v>0</v>
      </c>
      <c r="P496" s="1">
        <v>3</v>
      </c>
      <c r="AA496" s="1">
        <f>IF(P496=1,$O$3,IF(P496=2,$O$4,$O$5))</f>
        <v>0</v>
      </c>
    </row>
    <row r="497">
      <c r="A497" s="1" t="s">
        <v>592</v>
      </c>
      <c r="E497" s="27" t="s">
        <v>9685</v>
      </c>
    </row>
    <row r="498">
      <c r="A498" s="1" t="s">
        <v>593</v>
      </c>
    </row>
    <row r="499">
      <c r="A499" s="1" t="s">
        <v>595</v>
      </c>
      <c r="E499" s="27" t="s">
        <v>589</v>
      </c>
    </row>
    <row r="500">
      <c r="A500" s="1" t="s">
        <v>587</v>
      </c>
      <c r="B500" s="1">
        <v>65</v>
      </c>
      <c r="C500" s="26" t="s">
        <v>9686</v>
      </c>
      <c r="D500" t="s">
        <v>589</v>
      </c>
      <c r="E500" s="27" t="s">
        <v>9644</v>
      </c>
      <c r="F500" s="28" t="s">
        <v>610</v>
      </c>
      <c r="G500" s="29">
        <v>2</v>
      </c>
      <c r="H500" s="28">
        <v>0</v>
      </c>
      <c r="I500" s="30">
        <f>ROUND(G500*H500,P4)</f>
        <v>0</v>
      </c>
      <c r="L500" s="30">
        <v>0</v>
      </c>
      <c r="M500" s="24">
        <f>ROUND(G500*L500,P4)</f>
        <v>0</v>
      </c>
      <c r="N500" s="25" t="s">
        <v>589</v>
      </c>
      <c r="O500" s="31">
        <f>M500*AA500</f>
        <v>0</v>
      </c>
      <c r="P500" s="1">
        <v>3</v>
      </c>
      <c r="AA500" s="1">
        <f>IF(P500=1,$O$3,IF(P500=2,$O$4,$O$5))</f>
        <v>0</v>
      </c>
    </row>
    <row r="501">
      <c r="A501" s="1" t="s">
        <v>592</v>
      </c>
      <c r="E501" s="27" t="s">
        <v>9644</v>
      </c>
    </row>
    <row r="502">
      <c r="A502" s="1" t="s">
        <v>593</v>
      </c>
    </row>
    <row r="503">
      <c r="A503" s="1" t="s">
        <v>595</v>
      </c>
      <c r="E503" s="27" t="s">
        <v>589</v>
      </c>
    </row>
    <row r="504" ht="13">
      <c r="A504" s="1" t="s">
        <v>584</v>
      </c>
      <c r="C504" s="22" t="s">
        <v>8495</v>
      </c>
      <c r="E504" s="23" t="s">
        <v>8500</v>
      </c>
      <c r="L504" s="24">
        <f>SUMIFS(L505:L528,A505:A528,"P")</f>
        <v>0</v>
      </c>
      <c r="M504" s="24">
        <f>SUMIFS(M505:M528,A505:A528,"P")</f>
        <v>0</v>
      </c>
      <c r="N504" s="25"/>
    </row>
    <row r="505">
      <c r="A505" s="1" t="s">
        <v>587</v>
      </c>
      <c r="B505" s="1">
        <v>66</v>
      </c>
      <c r="C505" s="26" t="s">
        <v>9687</v>
      </c>
      <c r="D505" t="s">
        <v>589</v>
      </c>
      <c r="E505" s="27" t="s">
        <v>3197</v>
      </c>
      <c r="F505" s="28" t="s">
        <v>4161</v>
      </c>
      <c r="G505" s="29">
        <v>1</v>
      </c>
      <c r="H505" s="28">
        <v>0</v>
      </c>
      <c r="I505" s="30">
        <f>ROUND(G505*H505,P4)</f>
        <v>0</v>
      </c>
      <c r="L505" s="30">
        <v>0</v>
      </c>
      <c r="M505" s="24">
        <f>ROUND(G505*L505,P4)</f>
        <v>0</v>
      </c>
      <c r="N505" s="25" t="s">
        <v>589</v>
      </c>
      <c r="O505" s="31">
        <f>M505*AA505</f>
        <v>0</v>
      </c>
      <c r="P505" s="1">
        <v>3</v>
      </c>
      <c r="AA505" s="1">
        <f>IF(P505=1,$O$3,IF(P505=2,$O$4,$O$5))</f>
        <v>0</v>
      </c>
    </row>
    <row r="506">
      <c r="A506" s="1" t="s">
        <v>592</v>
      </c>
      <c r="E506" s="27" t="s">
        <v>3197</v>
      </c>
    </row>
    <row r="507">
      <c r="A507" s="1" t="s">
        <v>593</v>
      </c>
    </row>
    <row r="508">
      <c r="A508" s="1" t="s">
        <v>595</v>
      </c>
      <c r="E508" s="27" t="s">
        <v>589</v>
      </c>
    </row>
    <row r="509" ht="25">
      <c r="A509" s="1" t="s">
        <v>587</v>
      </c>
      <c r="B509" s="1">
        <v>67</v>
      </c>
      <c r="C509" s="26" t="s">
        <v>9688</v>
      </c>
      <c r="D509" t="s">
        <v>589</v>
      </c>
      <c r="E509" s="27" t="s">
        <v>6610</v>
      </c>
      <c r="F509" s="28" t="s">
        <v>4161</v>
      </c>
      <c r="G509" s="29">
        <v>1</v>
      </c>
      <c r="H509" s="28">
        <v>0</v>
      </c>
      <c r="I509" s="30">
        <f>ROUND(G509*H509,P4)</f>
        <v>0</v>
      </c>
      <c r="L509" s="30">
        <v>0</v>
      </c>
      <c r="M509" s="24">
        <f>ROUND(G509*L509,P4)</f>
        <v>0</v>
      </c>
      <c r="N509" s="25" t="s">
        <v>589</v>
      </c>
      <c r="O509" s="31">
        <f>M509*AA509</f>
        <v>0</v>
      </c>
      <c r="P509" s="1">
        <v>3</v>
      </c>
      <c r="AA509" s="1">
        <f>IF(P509=1,$O$3,IF(P509=2,$O$4,$O$5))</f>
        <v>0</v>
      </c>
    </row>
    <row r="510" ht="25">
      <c r="A510" s="1" t="s">
        <v>592</v>
      </c>
      <c r="E510" s="27" t="s">
        <v>6610</v>
      </c>
    </row>
    <row r="511">
      <c r="A511" s="1" t="s">
        <v>593</v>
      </c>
    </row>
    <row r="512">
      <c r="A512" s="1" t="s">
        <v>595</v>
      </c>
      <c r="E512" s="27" t="s">
        <v>589</v>
      </c>
    </row>
    <row r="513" ht="25">
      <c r="A513" s="1" t="s">
        <v>587</v>
      </c>
      <c r="B513" s="1">
        <v>68</v>
      </c>
      <c r="C513" s="26" t="s">
        <v>9689</v>
      </c>
      <c r="D513" t="s">
        <v>589</v>
      </c>
      <c r="E513" s="27" t="s">
        <v>1593</v>
      </c>
      <c r="F513" s="28" t="s">
        <v>4161</v>
      </c>
      <c r="G513" s="29">
        <v>1</v>
      </c>
      <c r="H513" s="28">
        <v>0</v>
      </c>
      <c r="I513" s="30">
        <f>ROUND(G513*H513,P4)</f>
        <v>0</v>
      </c>
      <c r="L513" s="30">
        <v>0</v>
      </c>
      <c r="M513" s="24">
        <f>ROUND(G513*L513,P4)</f>
        <v>0</v>
      </c>
      <c r="N513" s="25" t="s">
        <v>589</v>
      </c>
      <c r="O513" s="31">
        <f>M513*AA513</f>
        <v>0</v>
      </c>
      <c r="P513" s="1">
        <v>3</v>
      </c>
      <c r="AA513" s="1">
        <f>IF(P513=1,$O$3,IF(P513=2,$O$4,$O$5))</f>
        <v>0</v>
      </c>
    </row>
    <row r="514" ht="25">
      <c r="A514" s="1" t="s">
        <v>592</v>
      </c>
      <c r="E514" s="27" t="s">
        <v>1593</v>
      </c>
    </row>
    <row r="515">
      <c r="A515" s="1" t="s">
        <v>593</v>
      </c>
    </row>
    <row r="516">
      <c r="A516" s="1" t="s">
        <v>595</v>
      </c>
      <c r="E516" s="27" t="s">
        <v>589</v>
      </c>
    </row>
    <row r="517">
      <c r="A517" s="1" t="s">
        <v>587</v>
      </c>
      <c r="B517" s="1">
        <v>69</v>
      </c>
      <c r="C517" s="26" t="s">
        <v>9690</v>
      </c>
      <c r="D517" t="s">
        <v>589</v>
      </c>
      <c r="E517" s="27" t="s">
        <v>2970</v>
      </c>
      <c r="F517" s="28" t="s">
        <v>807</v>
      </c>
      <c r="G517" s="29">
        <v>88</v>
      </c>
      <c r="H517" s="28">
        <v>0</v>
      </c>
      <c r="I517" s="30">
        <f>ROUND(G517*H517,P4)</f>
        <v>0</v>
      </c>
      <c r="L517" s="30">
        <v>0</v>
      </c>
      <c r="M517" s="24">
        <f>ROUND(G517*L517,P4)</f>
        <v>0</v>
      </c>
      <c r="N517" s="25" t="s">
        <v>589</v>
      </c>
      <c r="O517" s="31">
        <f>M517*AA517</f>
        <v>0</v>
      </c>
      <c r="P517" s="1">
        <v>3</v>
      </c>
      <c r="AA517" s="1">
        <f>IF(P517=1,$O$3,IF(P517=2,$O$4,$O$5))</f>
        <v>0</v>
      </c>
    </row>
    <row r="518">
      <c r="A518" s="1" t="s">
        <v>592</v>
      </c>
      <c r="E518" s="27" t="s">
        <v>2970</v>
      </c>
    </row>
    <row r="519">
      <c r="A519" s="1" t="s">
        <v>593</v>
      </c>
    </row>
    <row r="520">
      <c r="A520" s="1" t="s">
        <v>595</v>
      </c>
      <c r="E520" s="27" t="s">
        <v>589</v>
      </c>
    </row>
    <row r="521">
      <c r="A521" s="1" t="s">
        <v>587</v>
      </c>
      <c r="B521" s="1">
        <v>70</v>
      </c>
      <c r="C521" s="26" t="s">
        <v>9691</v>
      </c>
      <c r="D521" t="s">
        <v>589</v>
      </c>
      <c r="E521" s="27" t="s">
        <v>1597</v>
      </c>
      <c r="F521" s="28" t="s">
        <v>807</v>
      </c>
      <c r="G521" s="29">
        <v>16</v>
      </c>
      <c r="H521" s="28">
        <v>0</v>
      </c>
      <c r="I521" s="30">
        <f>ROUND(G521*H521,P4)</f>
        <v>0</v>
      </c>
      <c r="L521" s="30">
        <v>0</v>
      </c>
      <c r="M521" s="24">
        <f>ROUND(G521*L521,P4)</f>
        <v>0</v>
      </c>
      <c r="N521" s="25" t="s">
        <v>589</v>
      </c>
      <c r="O521" s="31">
        <f>M521*AA521</f>
        <v>0</v>
      </c>
      <c r="P521" s="1">
        <v>3</v>
      </c>
      <c r="AA521" s="1">
        <f>IF(P521=1,$O$3,IF(P521=2,$O$4,$O$5))</f>
        <v>0</v>
      </c>
    </row>
    <row r="522">
      <c r="A522" s="1" t="s">
        <v>592</v>
      </c>
      <c r="E522" s="27" t="s">
        <v>1597</v>
      </c>
    </row>
    <row r="523">
      <c r="A523" s="1" t="s">
        <v>593</v>
      </c>
    </row>
    <row r="524">
      <c r="A524" s="1" t="s">
        <v>595</v>
      </c>
      <c r="E524" s="27" t="s">
        <v>589</v>
      </c>
    </row>
    <row r="525">
      <c r="A525" s="1" t="s">
        <v>587</v>
      </c>
      <c r="B525" s="1">
        <v>71</v>
      </c>
      <c r="C525" s="26" t="s">
        <v>9692</v>
      </c>
      <c r="D525" t="s">
        <v>589</v>
      </c>
      <c r="E525" s="27" t="s">
        <v>1601</v>
      </c>
      <c r="F525" s="28" t="s">
        <v>807</v>
      </c>
      <c r="G525" s="29">
        <v>8</v>
      </c>
      <c r="H525" s="28">
        <v>0</v>
      </c>
      <c r="I525" s="30">
        <f>ROUND(G525*H525,P4)</f>
        <v>0</v>
      </c>
      <c r="L525" s="30">
        <v>0</v>
      </c>
      <c r="M525" s="24">
        <f>ROUND(G525*L525,P4)</f>
        <v>0</v>
      </c>
      <c r="N525" s="25" t="s">
        <v>589</v>
      </c>
      <c r="O525" s="31">
        <f>M525*AA525</f>
        <v>0</v>
      </c>
      <c r="P525" s="1">
        <v>3</v>
      </c>
      <c r="AA525" s="1">
        <f>IF(P525=1,$O$3,IF(P525=2,$O$4,$O$5))</f>
        <v>0</v>
      </c>
    </row>
    <row r="526">
      <c r="A526" s="1" t="s">
        <v>592</v>
      </c>
      <c r="E526" s="27" t="s">
        <v>1601</v>
      </c>
    </row>
    <row r="527">
      <c r="A527" s="1" t="s">
        <v>593</v>
      </c>
    </row>
    <row r="528">
      <c r="A528" s="1" t="s">
        <v>595</v>
      </c>
      <c r="E528" s="27" t="s">
        <v>589</v>
      </c>
    </row>
    <row r="529" ht="13">
      <c r="A529" s="1" t="s">
        <v>584</v>
      </c>
      <c r="C529" s="22" t="s">
        <v>8505</v>
      </c>
      <c r="E529" s="23" t="s">
        <v>8618</v>
      </c>
      <c r="L529" s="24">
        <f>SUMIFS(L530:L537,A530:A537,"P")</f>
        <v>0</v>
      </c>
      <c r="M529" s="24">
        <f>SUMIFS(M530:M537,A530:A537,"P")</f>
        <v>0</v>
      </c>
      <c r="N529" s="25"/>
    </row>
    <row r="530">
      <c r="A530" s="1" t="s">
        <v>587</v>
      </c>
      <c r="B530" s="1">
        <v>72</v>
      </c>
      <c r="C530" s="26" t="s">
        <v>9693</v>
      </c>
      <c r="D530" t="s">
        <v>589</v>
      </c>
      <c r="E530" s="27" t="s">
        <v>3241</v>
      </c>
      <c r="F530" s="28" t="s">
        <v>4161</v>
      </c>
      <c r="G530" s="29">
        <v>10</v>
      </c>
      <c r="H530" s="28">
        <v>0</v>
      </c>
      <c r="I530" s="30">
        <f>ROUND(G530*H530,P4)</f>
        <v>0</v>
      </c>
      <c r="L530" s="30">
        <v>0</v>
      </c>
      <c r="M530" s="24">
        <f>ROUND(G530*L530,P4)</f>
        <v>0</v>
      </c>
      <c r="N530" s="25" t="s">
        <v>589</v>
      </c>
      <c r="O530" s="31">
        <f>M530*AA530</f>
        <v>0</v>
      </c>
      <c r="P530" s="1">
        <v>3</v>
      </c>
      <c r="AA530" s="1">
        <f>IF(P530=1,$O$3,IF(P530=2,$O$4,$O$5))</f>
        <v>0</v>
      </c>
    </row>
    <row r="531">
      <c r="A531" s="1" t="s">
        <v>592</v>
      </c>
      <c r="E531" s="27" t="s">
        <v>3241</v>
      </c>
    </row>
    <row r="532">
      <c r="A532" s="1" t="s">
        <v>593</v>
      </c>
    </row>
    <row r="533">
      <c r="A533" s="1" t="s">
        <v>595</v>
      </c>
      <c r="E533" s="27" t="s">
        <v>589</v>
      </c>
    </row>
    <row r="534">
      <c r="A534" s="1" t="s">
        <v>587</v>
      </c>
      <c r="B534" s="1">
        <v>73</v>
      </c>
      <c r="C534" s="26" t="s">
        <v>9694</v>
      </c>
      <c r="D534" t="s">
        <v>589</v>
      </c>
      <c r="E534" s="27" t="s">
        <v>8509</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592</v>
      </c>
      <c r="E535" s="27" t="s">
        <v>8509</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COUNTIFS(L8:L521,"=0",A8:A521,"P")+COUNTIFS(L8:L521,"",A8:A521,"P")+SUM(Q8:Q521)</f>
        <v>0</v>
      </c>
    </row>
    <row r="8" ht="13">
      <c r="A8" s="1" t="s">
        <v>582</v>
      </c>
      <c r="C8" s="22" t="s">
        <v>9695</v>
      </c>
      <c r="E8" s="23" t="s">
        <v>427</v>
      </c>
      <c r="L8" s="24">
        <f>L9+L123+L220</f>
        <v>0</v>
      </c>
      <c r="M8" s="24">
        <f>M9+M123+M220</f>
        <v>0</v>
      </c>
      <c r="N8" s="25"/>
    </row>
    <row r="9" ht="13">
      <c r="A9" s="1" t="s">
        <v>7098</v>
      </c>
      <c r="C9" s="22" t="s">
        <v>9696</v>
      </c>
      <c r="E9" s="23" t="s">
        <v>8164</v>
      </c>
      <c r="L9" s="24">
        <f>L10+L43+L104+L109+L114</f>
        <v>0</v>
      </c>
      <c r="M9" s="24">
        <f>M10+M43+M104+M109+M114</f>
        <v>0</v>
      </c>
      <c r="N9" s="25"/>
    </row>
    <row r="10" ht="13">
      <c r="A10" s="1" t="s">
        <v>584</v>
      </c>
      <c r="C10" s="22" t="s">
        <v>585</v>
      </c>
      <c r="E10" s="23" t="s">
        <v>9520</v>
      </c>
      <c r="L10" s="24">
        <f>SUMIFS(L11:L42,A11:A42,"P")</f>
        <v>0</v>
      </c>
      <c r="M10" s="24">
        <f>SUMIFS(M11:M42,A11:A42,"P")</f>
        <v>0</v>
      </c>
      <c r="N10" s="25"/>
    </row>
    <row r="11" ht="25">
      <c r="A11" s="1" t="s">
        <v>587</v>
      </c>
      <c r="B11" s="1">
        <v>1</v>
      </c>
      <c r="C11" s="26" t="s">
        <v>9524</v>
      </c>
      <c r="D11" t="s">
        <v>589</v>
      </c>
      <c r="E11" s="27" t="s">
        <v>9525</v>
      </c>
      <c r="F11" s="28" t="s">
        <v>591</v>
      </c>
      <c r="G11" s="29">
        <v>15.481</v>
      </c>
      <c r="H11" s="28">
        <v>0</v>
      </c>
      <c r="I11" s="30">
        <f>ROUND(G11*H11,P4)</f>
        <v>0</v>
      </c>
      <c r="L11" s="30">
        <v>0</v>
      </c>
      <c r="M11" s="24">
        <f>ROUND(G11*L11,P4)</f>
        <v>0</v>
      </c>
      <c r="N11" s="25" t="s">
        <v>1524</v>
      </c>
      <c r="O11" s="31">
        <f>M11*AA11</f>
        <v>0</v>
      </c>
      <c r="P11" s="1">
        <v>3</v>
      </c>
      <c r="AA11" s="1">
        <f>IF(P11=1,$O$3,IF(P11=2,$O$4,$O$5))</f>
        <v>0</v>
      </c>
    </row>
    <row r="12">
      <c r="A12" s="1" t="s">
        <v>592</v>
      </c>
      <c r="E12" s="27" t="s">
        <v>9525</v>
      </c>
    </row>
    <row r="13" ht="26">
      <c r="A13" s="1" t="s">
        <v>593</v>
      </c>
      <c r="E13" s="32" t="s">
        <v>9526</v>
      </c>
    </row>
    <row r="14" ht="337.5">
      <c r="A14" s="1" t="s">
        <v>595</v>
      </c>
      <c r="E14" s="27" t="s">
        <v>596</v>
      </c>
    </row>
    <row r="15" ht="25">
      <c r="A15" s="1" t="s">
        <v>587</v>
      </c>
      <c r="B15" s="1">
        <v>2</v>
      </c>
      <c r="C15" s="26" t="s">
        <v>6648</v>
      </c>
      <c r="D15" t="s">
        <v>589</v>
      </c>
      <c r="E15" s="27" t="s">
        <v>6649</v>
      </c>
      <c r="F15" s="28" t="s">
        <v>591</v>
      </c>
      <c r="G15" s="29">
        <v>13.076000000000001</v>
      </c>
      <c r="H15" s="28">
        <v>0</v>
      </c>
      <c r="I15" s="30">
        <f>ROUND(G15*H15,P4)</f>
        <v>0</v>
      </c>
      <c r="L15" s="30">
        <v>0</v>
      </c>
      <c r="M15" s="24">
        <f>ROUND(G15*L15,P4)</f>
        <v>0</v>
      </c>
      <c r="N15" s="25" t="s">
        <v>1524</v>
      </c>
      <c r="O15" s="31">
        <f>M15*AA15</f>
        <v>0</v>
      </c>
      <c r="P15" s="1">
        <v>3</v>
      </c>
      <c r="AA15" s="1">
        <f>IF(P15=1,$O$3,IF(P15=2,$O$4,$O$5))</f>
        <v>0</v>
      </c>
    </row>
    <row r="16">
      <c r="A16" s="1" t="s">
        <v>592</v>
      </c>
      <c r="E16" s="27" t="s">
        <v>6649</v>
      </c>
    </row>
    <row r="17" ht="26">
      <c r="A17" s="1" t="s">
        <v>593</v>
      </c>
      <c r="E17" s="32" t="s">
        <v>9527</v>
      </c>
    </row>
    <row r="18" ht="337.5">
      <c r="A18" s="1" t="s">
        <v>595</v>
      </c>
      <c r="E18" s="27" t="s">
        <v>596</v>
      </c>
    </row>
    <row r="19" ht="25">
      <c r="A19" s="1" t="s">
        <v>587</v>
      </c>
      <c r="B19" s="1">
        <v>3</v>
      </c>
      <c r="C19" s="26" t="s">
        <v>9528</v>
      </c>
      <c r="D19" t="s">
        <v>589</v>
      </c>
      <c r="E19" s="27" t="s">
        <v>9529</v>
      </c>
      <c r="F19" s="28" t="s">
        <v>618</v>
      </c>
      <c r="G19" s="29">
        <v>10.6</v>
      </c>
      <c r="H19" s="28">
        <v>0</v>
      </c>
      <c r="I19" s="30">
        <f>ROUND(G19*H19,P4)</f>
        <v>0</v>
      </c>
      <c r="L19" s="30">
        <v>0</v>
      </c>
      <c r="M19" s="24">
        <f>ROUND(G19*L19,P4)</f>
        <v>0</v>
      </c>
      <c r="N19" s="25" t="s">
        <v>1524</v>
      </c>
      <c r="O19" s="31">
        <f>M19*AA19</f>
        <v>0</v>
      </c>
      <c r="P19" s="1">
        <v>3</v>
      </c>
      <c r="AA19" s="1">
        <f>IF(P19=1,$O$3,IF(P19=2,$O$4,$O$5))</f>
        <v>0</v>
      </c>
    </row>
    <row r="20">
      <c r="A20" s="1" t="s">
        <v>592</v>
      </c>
      <c r="E20" s="27" t="s">
        <v>9529</v>
      </c>
    </row>
    <row r="21" ht="26">
      <c r="A21" s="1" t="s">
        <v>593</v>
      </c>
      <c r="E21" s="32" t="s">
        <v>9530</v>
      </c>
    </row>
    <row r="22" ht="87.5">
      <c r="A22" s="1" t="s">
        <v>595</v>
      </c>
      <c r="E22" s="27" t="s">
        <v>9531</v>
      </c>
    </row>
    <row r="23" ht="25">
      <c r="A23" s="1" t="s">
        <v>587</v>
      </c>
      <c r="B23" s="1">
        <v>4</v>
      </c>
      <c r="C23" s="26" t="s">
        <v>9532</v>
      </c>
      <c r="D23" t="s">
        <v>589</v>
      </c>
      <c r="E23" s="27" t="s">
        <v>9533</v>
      </c>
      <c r="F23" s="28" t="s">
        <v>591</v>
      </c>
      <c r="G23" s="29">
        <v>0.158</v>
      </c>
      <c r="H23" s="28">
        <v>0</v>
      </c>
      <c r="I23" s="30">
        <f>ROUND(G23*H23,P4)</f>
        <v>0</v>
      </c>
      <c r="L23" s="30">
        <v>0</v>
      </c>
      <c r="M23" s="24">
        <f>ROUND(G23*L23,P4)</f>
        <v>0</v>
      </c>
      <c r="N23" s="25" t="s">
        <v>1524</v>
      </c>
      <c r="O23" s="31">
        <f>M23*AA23</f>
        <v>0</v>
      </c>
      <c r="P23" s="1">
        <v>3</v>
      </c>
      <c r="AA23" s="1">
        <f>IF(P23=1,$O$3,IF(P23=2,$O$4,$O$5))</f>
        <v>0</v>
      </c>
    </row>
    <row r="24">
      <c r="A24" s="1" t="s">
        <v>592</v>
      </c>
      <c r="E24" s="27" t="s">
        <v>9533</v>
      </c>
    </row>
    <row r="25" ht="26">
      <c r="A25" s="1" t="s">
        <v>593</v>
      </c>
      <c r="E25" s="32" t="s">
        <v>9534</v>
      </c>
    </row>
    <row r="26" ht="362.5">
      <c r="A26" s="1" t="s">
        <v>595</v>
      </c>
      <c r="E26" s="27" t="s">
        <v>3810</v>
      </c>
    </row>
    <row r="27" ht="25">
      <c r="A27" s="1" t="s">
        <v>587</v>
      </c>
      <c r="B27" s="1">
        <v>5</v>
      </c>
      <c r="C27" s="26" t="s">
        <v>4144</v>
      </c>
      <c r="D27" t="s">
        <v>589</v>
      </c>
      <c r="E27" s="27" t="s">
        <v>4145</v>
      </c>
      <c r="F27" s="28" t="s">
        <v>591</v>
      </c>
      <c r="G27" s="29">
        <v>16.640000000000001</v>
      </c>
      <c r="H27" s="28">
        <v>0</v>
      </c>
      <c r="I27" s="30">
        <f>ROUND(G27*H27,P4)</f>
        <v>0</v>
      </c>
      <c r="L27" s="30">
        <v>0</v>
      </c>
      <c r="M27" s="24">
        <f>ROUND(G27*L27,P4)</f>
        <v>0</v>
      </c>
      <c r="N27" s="25" t="s">
        <v>1524</v>
      </c>
      <c r="O27" s="31">
        <f>M27*AA27</f>
        <v>0</v>
      </c>
      <c r="P27" s="1">
        <v>3</v>
      </c>
      <c r="AA27" s="1">
        <f>IF(P27=1,$O$3,IF(P27=2,$O$4,$O$5))</f>
        <v>0</v>
      </c>
    </row>
    <row r="28">
      <c r="A28" s="1" t="s">
        <v>592</v>
      </c>
      <c r="E28" s="27" t="s">
        <v>4145</v>
      </c>
    </row>
    <row r="29" ht="26">
      <c r="A29" s="1" t="s">
        <v>593</v>
      </c>
      <c r="E29" s="32" t="s">
        <v>9535</v>
      </c>
    </row>
    <row r="30" ht="362.5">
      <c r="A30" s="1" t="s">
        <v>595</v>
      </c>
      <c r="E30" s="27" t="s">
        <v>2593</v>
      </c>
    </row>
    <row r="31" ht="25">
      <c r="A31" s="1" t="s">
        <v>587</v>
      </c>
      <c r="B31" s="1">
        <v>6</v>
      </c>
      <c r="C31" s="26" t="s">
        <v>2594</v>
      </c>
      <c r="D31" t="s">
        <v>589</v>
      </c>
      <c r="E31" s="27" t="s">
        <v>2595</v>
      </c>
      <c r="F31" s="28" t="s">
        <v>680</v>
      </c>
      <c r="G31" s="29">
        <v>2.3300000000000001</v>
      </c>
      <c r="H31" s="28">
        <v>0</v>
      </c>
      <c r="I31" s="30">
        <f>ROUND(G31*H31,P4)</f>
        <v>0</v>
      </c>
      <c r="L31" s="30">
        <v>0</v>
      </c>
      <c r="M31" s="24">
        <f>ROUND(G31*L31,P4)</f>
        <v>0</v>
      </c>
      <c r="N31" s="25" t="s">
        <v>1524</v>
      </c>
      <c r="O31" s="31">
        <f>M31*AA31</f>
        <v>0</v>
      </c>
      <c r="P31" s="1">
        <v>3</v>
      </c>
      <c r="AA31" s="1">
        <f>IF(P31=1,$O$3,IF(P31=2,$O$4,$O$5))</f>
        <v>0</v>
      </c>
    </row>
    <row r="32">
      <c r="A32" s="1" t="s">
        <v>592</v>
      </c>
      <c r="E32" s="27" t="s">
        <v>2595</v>
      </c>
    </row>
    <row r="33" ht="26">
      <c r="A33" s="1" t="s">
        <v>593</v>
      </c>
      <c r="E33" s="32" t="s">
        <v>9536</v>
      </c>
    </row>
    <row r="34" ht="300">
      <c r="A34" s="1" t="s">
        <v>595</v>
      </c>
      <c r="E34" s="27" t="s">
        <v>2597</v>
      </c>
    </row>
    <row r="35" ht="25">
      <c r="A35" s="1" t="s">
        <v>587</v>
      </c>
      <c r="B35" s="1">
        <v>7</v>
      </c>
      <c r="C35" s="26" t="s">
        <v>9537</v>
      </c>
      <c r="D35" t="s">
        <v>589</v>
      </c>
      <c r="E35" s="27" t="s">
        <v>9538</v>
      </c>
      <c r="F35" s="28" t="s">
        <v>610</v>
      </c>
      <c r="G35" s="29">
        <v>60</v>
      </c>
      <c r="H35" s="28">
        <v>0</v>
      </c>
      <c r="I35" s="30">
        <f>ROUND(G35*H35,P4)</f>
        <v>0</v>
      </c>
      <c r="L35" s="30">
        <v>0</v>
      </c>
      <c r="M35" s="24">
        <f>ROUND(G35*L35,P4)</f>
        <v>0</v>
      </c>
      <c r="N35" s="25" t="s">
        <v>1524</v>
      </c>
      <c r="O35" s="31">
        <f>M35*AA35</f>
        <v>0</v>
      </c>
      <c r="P35" s="1">
        <v>3</v>
      </c>
      <c r="AA35" s="1">
        <f>IF(P35=1,$O$3,IF(P35=2,$O$4,$O$5))</f>
        <v>0</v>
      </c>
    </row>
    <row r="36" ht="25">
      <c r="A36" s="1" t="s">
        <v>592</v>
      </c>
      <c r="E36" s="27" t="s">
        <v>9538</v>
      </c>
    </row>
    <row r="37">
      <c r="A37" s="1" t="s">
        <v>593</v>
      </c>
    </row>
    <row r="38" ht="87.5">
      <c r="A38" s="1" t="s">
        <v>595</v>
      </c>
      <c r="E38" s="27" t="s">
        <v>9539</v>
      </c>
    </row>
    <row r="39">
      <c r="A39" s="1" t="s">
        <v>587</v>
      </c>
      <c r="B39" s="1">
        <v>8</v>
      </c>
      <c r="C39" s="26" t="s">
        <v>9540</v>
      </c>
      <c r="D39" t="s">
        <v>589</v>
      </c>
      <c r="E39" s="27" t="s">
        <v>9541</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9541</v>
      </c>
    </row>
    <row r="41" ht="26">
      <c r="A41" s="1" t="s">
        <v>593</v>
      </c>
      <c r="E41" s="32" t="s">
        <v>9542</v>
      </c>
    </row>
    <row r="42">
      <c r="A42" s="1" t="s">
        <v>595</v>
      </c>
      <c r="E42" s="27" t="s">
        <v>589</v>
      </c>
    </row>
    <row r="43" ht="13">
      <c r="A43" s="1" t="s">
        <v>584</v>
      </c>
      <c r="C43" s="22" t="s">
        <v>2588</v>
      </c>
      <c r="E43" s="23" t="s">
        <v>4155</v>
      </c>
      <c r="L43" s="24">
        <f>SUMIFS(L44:L103,A44:A103,"P")</f>
        <v>0</v>
      </c>
      <c r="M43" s="24">
        <f>SUMIFS(M44:M103,A44:A103,"P")</f>
        <v>0</v>
      </c>
      <c r="N43" s="25"/>
    </row>
    <row r="44" ht="25">
      <c r="A44" s="1" t="s">
        <v>587</v>
      </c>
      <c r="B44" s="1">
        <v>9</v>
      </c>
      <c r="C44" s="26" t="s">
        <v>9543</v>
      </c>
      <c r="D44" t="s">
        <v>589</v>
      </c>
      <c r="E44" s="27" t="s">
        <v>9544</v>
      </c>
      <c r="F44" s="28" t="s">
        <v>680</v>
      </c>
      <c r="G44" s="29">
        <v>0.28799999999999998</v>
      </c>
      <c r="H44" s="28">
        <v>0</v>
      </c>
      <c r="I44" s="30">
        <f>ROUND(G44*H44,P4)</f>
        <v>0</v>
      </c>
      <c r="L44" s="30">
        <v>0</v>
      </c>
      <c r="M44" s="24">
        <f>ROUND(G44*L44,P4)</f>
        <v>0</v>
      </c>
      <c r="N44" s="25" t="s">
        <v>1524</v>
      </c>
      <c r="O44" s="31">
        <f>M44*AA44</f>
        <v>0</v>
      </c>
      <c r="P44" s="1">
        <v>3</v>
      </c>
      <c r="AA44" s="1">
        <f>IF(P44=1,$O$3,IF(P44=2,$O$4,$O$5))</f>
        <v>0</v>
      </c>
    </row>
    <row r="45">
      <c r="A45" s="1" t="s">
        <v>592</v>
      </c>
      <c r="E45" s="27" t="s">
        <v>9544</v>
      </c>
    </row>
    <row r="46" ht="26">
      <c r="A46" s="1" t="s">
        <v>593</v>
      </c>
      <c r="E46" s="32" t="s">
        <v>9545</v>
      </c>
    </row>
    <row r="47" ht="409.5">
      <c r="A47" s="1" t="s">
        <v>595</v>
      </c>
      <c r="E47" s="27" t="s">
        <v>9546</v>
      </c>
    </row>
    <row r="48" ht="25">
      <c r="A48" s="1" t="s">
        <v>587</v>
      </c>
      <c r="B48" s="1">
        <v>10</v>
      </c>
      <c r="C48" s="26" t="s">
        <v>9547</v>
      </c>
      <c r="D48" t="s">
        <v>589</v>
      </c>
      <c r="E48" s="27" t="s">
        <v>9548</v>
      </c>
      <c r="F48" s="28" t="s">
        <v>618</v>
      </c>
      <c r="G48" s="29">
        <v>12</v>
      </c>
      <c r="H48" s="28">
        <v>0</v>
      </c>
      <c r="I48" s="30">
        <f>ROUND(G48*H48,P4)</f>
        <v>0</v>
      </c>
      <c r="L48" s="30">
        <v>0</v>
      </c>
      <c r="M48" s="24">
        <f>ROUND(G48*L48,P4)</f>
        <v>0</v>
      </c>
      <c r="N48" s="25" t="s">
        <v>1524</v>
      </c>
      <c r="O48" s="31">
        <f>M48*AA48</f>
        <v>0</v>
      </c>
      <c r="P48" s="1">
        <v>3</v>
      </c>
      <c r="AA48" s="1">
        <f>IF(P48=1,$O$3,IF(P48=2,$O$4,$O$5))</f>
        <v>0</v>
      </c>
    </row>
    <row r="49">
      <c r="A49" s="1" t="s">
        <v>592</v>
      </c>
      <c r="E49" s="27" t="s">
        <v>9548</v>
      </c>
    </row>
    <row r="50" ht="26">
      <c r="A50" s="1" t="s">
        <v>593</v>
      </c>
      <c r="E50" s="32" t="s">
        <v>9549</v>
      </c>
    </row>
    <row r="51" ht="225">
      <c r="A51" s="1" t="s">
        <v>595</v>
      </c>
      <c r="E51" s="27" t="s">
        <v>9550</v>
      </c>
    </row>
    <row r="52" ht="25">
      <c r="A52" s="1" t="s">
        <v>587</v>
      </c>
      <c r="B52" s="1">
        <v>11</v>
      </c>
      <c r="C52" s="26" t="s">
        <v>9551</v>
      </c>
      <c r="D52" t="s">
        <v>589</v>
      </c>
      <c r="E52" s="27" t="s">
        <v>9552</v>
      </c>
      <c r="F52" s="28" t="s">
        <v>610</v>
      </c>
      <c r="G52" s="29">
        <v>4</v>
      </c>
      <c r="H52" s="28">
        <v>0</v>
      </c>
      <c r="I52" s="30">
        <f>ROUND(G52*H52,P4)</f>
        <v>0</v>
      </c>
      <c r="L52" s="30">
        <v>0</v>
      </c>
      <c r="M52" s="24">
        <f>ROUND(G52*L52,P4)</f>
        <v>0</v>
      </c>
      <c r="N52" s="25" t="s">
        <v>1524</v>
      </c>
      <c r="O52" s="31">
        <f>M52*AA52</f>
        <v>0</v>
      </c>
      <c r="P52" s="1">
        <v>3</v>
      </c>
      <c r="AA52" s="1">
        <f>IF(P52=1,$O$3,IF(P52=2,$O$4,$O$5))</f>
        <v>0</v>
      </c>
    </row>
    <row r="53">
      <c r="A53" s="1" t="s">
        <v>592</v>
      </c>
      <c r="E53" s="27" t="s">
        <v>9552</v>
      </c>
    </row>
    <row r="54" ht="26">
      <c r="A54" s="1" t="s">
        <v>593</v>
      </c>
      <c r="E54" s="32" t="s">
        <v>9553</v>
      </c>
    </row>
    <row r="55" ht="187.5">
      <c r="A55" s="1" t="s">
        <v>595</v>
      </c>
      <c r="E55" s="27" t="s">
        <v>9554</v>
      </c>
    </row>
    <row r="56" ht="25">
      <c r="A56" s="1" t="s">
        <v>587</v>
      </c>
      <c r="B56" s="1">
        <v>12</v>
      </c>
      <c r="C56" s="26" t="s">
        <v>9555</v>
      </c>
      <c r="D56" t="s">
        <v>589</v>
      </c>
      <c r="E56" s="27" t="s">
        <v>9556</v>
      </c>
      <c r="F56" s="28" t="s">
        <v>603</v>
      </c>
      <c r="G56" s="29">
        <v>8.625</v>
      </c>
      <c r="H56" s="28">
        <v>0</v>
      </c>
      <c r="I56" s="30">
        <f>ROUND(G56*H56,P4)</f>
        <v>0</v>
      </c>
      <c r="L56" s="30">
        <v>0</v>
      </c>
      <c r="M56" s="24">
        <f>ROUND(G56*L56,P4)</f>
        <v>0</v>
      </c>
      <c r="N56" s="25" t="s">
        <v>1524</v>
      </c>
      <c r="O56" s="31">
        <f>M56*AA56</f>
        <v>0</v>
      </c>
      <c r="P56" s="1">
        <v>3</v>
      </c>
      <c r="AA56" s="1">
        <f>IF(P56=1,$O$3,IF(P56=2,$O$4,$O$5))</f>
        <v>0</v>
      </c>
    </row>
    <row r="57">
      <c r="A57" s="1" t="s">
        <v>592</v>
      </c>
      <c r="E57" s="27" t="s">
        <v>9556</v>
      </c>
    </row>
    <row r="58">
      <c r="A58" s="1" t="s">
        <v>593</v>
      </c>
    </row>
    <row r="59" ht="137.5">
      <c r="A59" s="1" t="s">
        <v>595</v>
      </c>
      <c r="E59" s="27" t="s">
        <v>9557</v>
      </c>
    </row>
    <row r="60" ht="25">
      <c r="A60" s="1" t="s">
        <v>587</v>
      </c>
      <c r="B60" s="1">
        <v>13</v>
      </c>
      <c r="C60" s="26" t="s">
        <v>9558</v>
      </c>
      <c r="D60" t="s">
        <v>589</v>
      </c>
      <c r="E60" s="27" t="s">
        <v>9559</v>
      </c>
      <c r="F60" s="28" t="s">
        <v>603</v>
      </c>
      <c r="G60" s="29">
        <v>60</v>
      </c>
      <c r="H60" s="28">
        <v>0</v>
      </c>
      <c r="I60" s="30">
        <f>ROUND(G60*H60,P4)</f>
        <v>0</v>
      </c>
      <c r="L60" s="30">
        <v>0</v>
      </c>
      <c r="M60" s="24">
        <f>ROUND(G60*L60,P4)</f>
        <v>0</v>
      </c>
      <c r="N60" s="25" t="s">
        <v>1524</v>
      </c>
      <c r="O60" s="31">
        <f>M60*AA60</f>
        <v>0</v>
      </c>
      <c r="P60" s="1">
        <v>3</v>
      </c>
      <c r="AA60" s="1">
        <f>IF(P60=1,$O$3,IF(P60=2,$O$4,$O$5))</f>
        <v>0</v>
      </c>
    </row>
    <row r="61">
      <c r="A61" s="1" t="s">
        <v>592</v>
      </c>
      <c r="E61" s="27" t="s">
        <v>9559</v>
      </c>
    </row>
    <row r="62" ht="26">
      <c r="A62" s="1" t="s">
        <v>593</v>
      </c>
      <c r="E62" s="32" t="s">
        <v>9560</v>
      </c>
    </row>
    <row r="63" ht="100">
      <c r="A63" s="1" t="s">
        <v>595</v>
      </c>
      <c r="E63" s="27" t="s">
        <v>6868</v>
      </c>
    </row>
    <row r="64" ht="25">
      <c r="A64" s="1" t="s">
        <v>587</v>
      </c>
      <c r="B64" s="1">
        <v>14</v>
      </c>
      <c r="C64" s="26" t="s">
        <v>9561</v>
      </c>
      <c r="D64" t="s">
        <v>589</v>
      </c>
      <c r="E64" s="27" t="s">
        <v>9562</v>
      </c>
      <c r="F64" s="28" t="s">
        <v>603</v>
      </c>
      <c r="G64" s="29">
        <v>128</v>
      </c>
      <c r="H64" s="28">
        <v>0</v>
      </c>
      <c r="I64" s="30">
        <f>ROUND(G64*H64,P4)</f>
        <v>0</v>
      </c>
      <c r="L64" s="30">
        <v>0</v>
      </c>
      <c r="M64" s="24">
        <f>ROUND(G64*L64,P4)</f>
        <v>0</v>
      </c>
      <c r="N64" s="25" t="s">
        <v>1524</v>
      </c>
      <c r="O64" s="31">
        <f>M64*AA64</f>
        <v>0</v>
      </c>
      <c r="P64" s="1">
        <v>3</v>
      </c>
      <c r="AA64" s="1">
        <f>IF(P64=1,$O$3,IF(P64=2,$O$4,$O$5))</f>
        <v>0</v>
      </c>
    </row>
    <row r="65">
      <c r="A65" s="1" t="s">
        <v>592</v>
      </c>
      <c r="E65" s="27" t="s">
        <v>9562</v>
      </c>
    </row>
    <row r="66">
      <c r="A66" s="1" t="s">
        <v>593</v>
      </c>
    </row>
    <row r="67" ht="100">
      <c r="A67" s="1" t="s">
        <v>595</v>
      </c>
      <c r="E67" s="27" t="s">
        <v>6868</v>
      </c>
    </row>
    <row r="68" ht="25">
      <c r="A68" s="1" t="s">
        <v>587</v>
      </c>
      <c r="B68" s="1">
        <v>15</v>
      </c>
      <c r="C68" s="26" t="s">
        <v>5728</v>
      </c>
      <c r="D68" t="s">
        <v>589</v>
      </c>
      <c r="E68" s="27" t="s">
        <v>5729</v>
      </c>
      <c r="F68" s="28" t="s">
        <v>3079</v>
      </c>
      <c r="G68" s="29">
        <v>27</v>
      </c>
      <c r="H68" s="28">
        <v>0</v>
      </c>
      <c r="I68" s="30">
        <f>ROUND(G68*H68,P4)</f>
        <v>0</v>
      </c>
      <c r="L68" s="30">
        <v>0</v>
      </c>
      <c r="M68" s="24">
        <f>ROUND(G68*L68,P4)</f>
        <v>0</v>
      </c>
      <c r="N68" s="25" t="s">
        <v>1524</v>
      </c>
      <c r="O68" s="31">
        <f>M68*AA68</f>
        <v>0</v>
      </c>
      <c r="P68" s="1">
        <v>3</v>
      </c>
      <c r="AA68" s="1">
        <f>IF(P68=1,$O$3,IF(P68=2,$O$4,$O$5))</f>
        <v>0</v>
      </c>
    </row>
    <row r="69">
      <c r="A69" s="1" t="s">
        <v>592</v>
      </c>
      <c r="E69" s="27" t="s">
        <v>5729</v>
      </c>
    </row>
    <row r="70" ht="26">
      <c r="A70" s="1" t="s">
        <v>593</v>
      </c>
      <c r="E70" s="32" t="s">
        <v>9563</v>
      </c>
    </row>
    <row r="71" ht="375">
      <c r="A71" s="1" t="s">
        <v>595</v>
      </c>
      <c r="E71" s="27" t="s">
        <v>5731</v>
      </c>
    </row>
    <row r="72" ht="25">
      <c r="A72" s="1" t="s">
        <v>587</v>
      </c>
      <c r="B72" s="1">
        <v>16</v>
      </c>
      <c r="C72" s="26" t="s">
        <v>9564</v>
      </c>
      <c r="D72" t="s">
        <v>589</v>
      </c>
      <c r="E72" s="27" t="s">
        <v>9565</v>
      </c>
      <c r="F72" s="28" t="s">
        <v>3079</v>
      </c>
      <c r="G72" s="29">
        <v>1400</v>
      </c>
      <c r="H72" s="28">
        <v>0</v>
      </c>
      <c r="I72" s="30">
        <f>ROUND(G72*H72,P4)</f>
        <v>0</v>
      </c>
      <c r="L72" s="30">
        <v>0</v>
      </c>
      <c r="M72" s="24">
        <f>ROUND(G72*L72,P4)</f>
        <v>0</v>
      </c>
      <c r="N72" s="25" t="s">
        <v>1524</v>
      </c>
      <c r="O72" s="31">
        <f>M72*AA72</f>
        <v>0</v>
      </c>
      <c r="P72" s="1">
        <v>3</v>
      </c>
      <c r="AA72" s="1">
        <f>IF(P72=1,$O$3,IF(P72=2,$O$4,$O$5))</f>
        <v>0</v>
      </c>
    </row>
    <row r="73">
      <c r="A73" s="1" t="s">
        <v>592</v>
      </c>
      <c r="E73" s="27" t="s">
        <v>9565</v>
      </c>
    </row>
    <row r="74" ht="26">
      <c r="A74" s="1" t="s">
        <v>593</v>
      </c>
      <c r="E74" s="32" t="s">
        <v>9566</v>
      </c>
    </row>
    <row r="75" ht="375">
      <c r="A75" s="1" t="s">
        <v>595</v>
      </c>
      <c r="E75" s="27" t="s">
        <v>5731</v>
      </c>
    </row>
    <row r="76" ht="25">
      <c r="A76" s="1" t="s">
        <v>587</v>
      </c>
      <c r="B76" s="1">
        <v>17</v>
      </c>
      <c r="C76" s="26" t="s">
        <v>9567</v>
      </c>
      <c r="D76" t="s">
        <v>589</v>
      </c>
      <c r="E76" s="27" t="s">
        <v>9568</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9568</v>
      </c>
    </row>
    <row r="78">
      <c r="A78" s="1" t="s">
        <v>593</v>
      </c>
    </row>
    <row r="79">
      <c r="A79" s="1" t="s">
        <v>595</v>
      </c>
      <c r="E79" s="27" t="s">
        <v>589</v>
      </c>
    </row>
    <row r="80">
      <c r="A80" s="1" t="s">
        <v>587</v>
      </c>
      <c r="B80" s="1">
        <v>18</v>
      </c>
      <c r="C80" s="26" t="s">
        <v>9569</v>
      </c>
      <c r="D80" t="s">
        <v>589</v>
      </c>
      <c r="E80" s="27" t="s">
        <v>9570</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9570</v>
      </c>
    </row>
    <row r="82" ht="26">
      <c r="A82" s="1" t="s">
        <v>593</v>
      </c>
      <c r="E82" s="32" t="s">
        <v>9571</v>
      </c>
    </row>
    <row r="83">
      <c r="A83" s="1" t="s">
        <v>595</v>
      </c>
      <c r="E83" s="27" t="s">
        <v>589</v>
      </c>
    </row>
    <row r="84">
      <c r="A84" s="1" t="s">
        <v>587</v>
      </c>
      <c r="B84" s="1">
        <v>19</v>
      </c>
      <c r="C84" s="26" t="s">
        <v>9572</v>
      </c>
      <c r="D84" t="s">
        <v>589</v>
      </c>
      <c r="E84" s="27" t="s">
        <v>9573</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9573</v>
      </c>
    </row>
    <row r="86" ht="26">
      <c r="A86" s="1" t="s">
        <v>593</v>
      </c>
      <c r="E86" s="32" t="s">
        <v>9574</v>
      </c>
    </row>
    <row r="87">
      <c r="A87" s="1" t="s">
        <v>595</v>
      </c>
      <c r="E87" s="27" t="s">
        <v>589</v>
      </c>
    </row>
    <row r="88">
      <c r="A88" s="1" t="s">
        <v>587</v>
      </c>
      <c r="B88" s="1">
        <v>20</v>
      </c>
      <c r="C88" s="26" t="s">
        <v>9575</v>
      </c>
      <c r="D88" t="s">
        <v>589</v>
      </c>
      <c r="E88" s="27" t="s">
        <v>9576</v>
      </c>
      <c r="F88" s="28" t="s">
        <v>1488</v>
      </c>
      <c r="G88" s="29">
        <v>1</v>
      </c>
      <c r="H88" s="28">
        <v>0</v>
      </c>
      <c r="I88" s="30">
        <f>ROUND(G88*H88,P4)</f>
        <v>0</v>
      </c>
      <c r="L88" s="30">
        <v>0</v>
      </c>
      <c r="M88" s="24">
        <f>ROUND(G88*L88,P4)</f>
        <v>0</v>
      </c>
      <c r="N88" s="25" t="s">
        <v>589</v>
      </c>
      <c r="O88" s="31">
        <f>M88*AA88</f>
        <v>0</v>
      </c>
      <c r="P88" s="1">
        <v>3</v>
      </c>
      <c r="AA88" s="1">
        <f>IF(P88=1,$O$3,IF(P88=2,$O$4,$O$5))</f>
        <v>0</v>
      </c>
    </row>
    <row r="89">
      <c r="A89" s="1" t="s">
        <v>592</v>
      </c>
      <c r="E89" s="27" t="s">
        <v>9576</v>
      </c>
    </row>
    <row r="90">
      <c r="A90" s="1" t="s">
        <v>593</v>
      </c>
    </row>
    <row r="91">
      <c r="A91" s="1" t="s">
        <v>595</v>
      </c>
      <c r="E91" s="27" t="s">
        <v>589</v>
      </c>
    </row>
    <row r="92">
      <c r="A92" s="1" t="s">
        <v>587</v>
      </c>
      <c r="B92" s="1">
        <v>21</v>
      </c>
      <c r="C92" s="26" t="s">
        <v>9595</v>
      </c>
      <c r="D92" t="s">
        <v>589</v>
      </c>
      <c r="E92" s="27" t="s">
        <v>9597</v>
      </c>
      <c r="F92" s="28" t="s">
        <v>1488</v>
      </c>
      <c r="G92" s="29">
        <v>1</v>
      </c>
      <c r="H92" s="28">
        <v>0</v>
      </c>
      <c r="I92" s="30">
        <f>ROUND(G92*H92,P4)</f>
        <v>0</v>
      </c>
      <c r="L92" s="30">
        <v>0</v>
      </c>
      <c r="M92" s="24">
        <f>ROUND(G92*L92,P4)</f>
        <v>0</v>
      </c>
      <c r="N92" s="25" t="s">
        <v>589</v>
      </c>
      <c r="O92" s="31">
        <f>M92*AA92</f>
        <v>0</v>
      </c>
      <c r="P92" s="1">
        <v>3</v>
      </c>
      <c r="AA92" s="1">
        <f>IF(P92=1,$O$3,IF(P92=2,$O$4,$O$5))</f>
        <v>0</v>
      </c>
    </row>
    <row r="93">
      <c r="A93" s="1" t="s">
        <v>592</v>
      </c>
      <c r="E93" s="27" t="s">
        <v>9597</v>
      </c>
    </row>
    <row r="94" ht="26">
      <c r="A94" s="1" t="s">
        <v>593</v>
      </c>
      <c r="E94" s="32" t="s">
        <v>9579</v>
      </c>
    </row>
    <row r="95">
      <c r="A95" s="1" t="s">
        <v>595</v>
      </c>
      <c r="E95" s="27" t="s">
        <v>589</v>
      </c>
    </row>
    <row r="96">
      <c r="A96" s="1" t="s">
        <v>587</v>
      </c>
      <c r="B96" s="1">
        <v>22</v>
      </c>
      <c r="C96" s="26" t="s">
        <v>9577</v>
      </c>
      <c r="D96" t="s">
        <v>589</v>
      </c>
      <c r="E96" s="27" t="s">
        <v>9578</v>
      </c>
      <c r="F96" s="28" t="s">
        <v>1488</v>
      </c>
      <c r="G96" s="29">
        <v>1</v>
      </c>
      <c r="H96" s="28">
        <v>0</v>
      </c>
      <c r="I96" s="30">
        <f>ROUND(G96*H96,P4)</f>
        <v>0</v>
      </c>
      <c r="L96" s="30">
        <v>0</v>
      </c>
      <c r="M96" s="24">
        <f>ROUND(G96*L96,P4)</f>
        <v>0</v>
      </c>
      <c r="N96" s="25" t="s">
        <v>589</v>
      </c>
      <c r="O96" s="31">
        <f>M96*AA96</f>
        <v>0</v>
      </c>
      <c r="P96" s="1">
        <v>3</v>
      </c>
      <c r="AA96" s="1">
        <f>IF(P96=1,$O$3,IF(P96=2,$O$4,$O$5))</f>
        <v>0</v>
      </c>
    </row>
    <row r="97">
      <c r="A97" s="1" t="s">
        <v>592</v>
      </c>
      <c r="E97" s="27" t="s">
        <v>9578</v>
      </c>
    </row>
    <row r="98" ht="26">
      <c r="A98" s="1" t="s">
        <v>593</v>
      </c>
      <c r="E98" s="32" t="s">
        <v>9579</v>
      </c>
    </row>
    <row r="99">
      <c r="A99" s="1" t="s">
        <v>595</v>
      </c>
      <c r="E99" s="27" t="s">
        <v>589</v>
      </c>
    </row>
    <row r="100">
      <c r="A100" s="1" t="s">
        <v>587</v>
      </c>
      <c r="B100" s="1">
        <v>23</v>
      </c>
      <c r="C100" s="26" t="s">
        <v>9580</v>
      </c>
      <c r="D100" t="s">
        <v>589</v>
      </c>
      <c r="E100" s="27" t="s">
        <v>9581</v>
      </c>
      <c r="F100" s="28" t="s">
        <v>1488</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9581</v>
      </c>
    </row>
    <row r="102" ht="26">
      <c r="A102" s="1" t="s">
        <v>593</v>
      </c>
      <c r="E102" s="32" t="s">
        <v>9579</v>
      </c>
    </row>
    <row r="103">
      <c r="A103" s="1" t="s">
        <v>595</v>
      </c>
      <c r="E103" s="27" t="s">
        <v>589</v>
      </c>
    </row>
    <row r="104" ht="13">
      <c r="A104" s="1" t="s">
        <v>584</v>
      </c>
      <c r="C104" s="22" t="s">
        <v>3026</v>
      </c>
      <c r="E104" s="23" t="s">
        <v>3833</v>
      </c>
      <c r="L104" s="24">
        <f>SUMIFS(L105:L108,A105:A108,"P")</f>
        <v>0</v>
      </c>
      <c r="M104" s="24">
        <f>SUMIFS(M105:M108,A105:A108,"P")</f>
        <v>0</v>
      </c>
      <c r="N104" s="25"/>
    </row>
    <row r="105" ht="25">
      <c r="A105" s="1" t="s">
        <v>587</v>
      </c>
      <c r="B105" s="1">
        <v>24</v>
      </c>
      <c r="C105" s="26" t="s">
        <v>9582</v>
      </c>
      <c r="D105" t="s">
        <v>589</v>
      </c>
      <c r="E105" s="27" t="s">
        <v>9583</v>
      </c>
      <c r="F105" s="28" t="s">
        <v>591</v>
      </c>
      <c r="G105" s="29">
        <v>0.068000000000000005</v>
      </c>
      <c r="H105" s="28">
        <v>0</v>
      </c>
      <c r="I105" s="30">
        <f>ROUND(G105*H105,P4)</f>
        <v>0</v>
      </c>
      <c r="L105" s="30">
        <v>0</v>
      </c>
      <c r="M105" s="24">
        <f>ROUND(G105*L105,P4)</f>
        <v>0</v>
      </c>
      <c r="N105" s="25" t="s">
        <v>1524</v>
      </c>
      <c r="O105" s="31">
        <f>M105*AA105</f>
        <v>0</v>
      </c>
      <c r="P105" s="1">
        <v>3</v>
      </c>
      <c r="AA105" s="1">
        <f>IF(P105=1,$O$3,IF(P105=2,$O$4,$O$5))</f>
        <v>0</v>
      </c>
    </row>
    <row r="106">
      <c r="A106" s="1" t="s">
        <v>592</v>
      </c>
      <c r="E106" s="27" t="s">
        <v>9583</v>
      </c>
    </row>
    <row r="107" ht="26">
      <c r="A107" s="1" t="s">
        <v>593</v>
      </c>
      <c r="E107" s="32" t="s">
        <v>9584</v>
      </c>
    </row>
    <row r="108" ht="75">
      <c r="A108" s="1" t="s">
        <v>595</v>
      </c>
      <c r="E108" s="27" t="s">
        <v>9585</v>
      </c>
    </row>
    <row r="109" ht="13">
      <c r="A109" s="1" t="s">
        <v>584</v>
      </c>
      <c r="C109" s="22" t="s">
        <v>2059</v>
      </c>
      <c r="E109" s="23" t="s">
        <v>4071</v>
      </c>
      <c r="L109" s="24">
        <f>SUMIFS(L110:L113,A110:A113,"P")</f>
        <v>0</v>
      </c>
      <c r="M109" s="24">
        <f>SUMIFS(M110:M113,A110:A113,"P")</f>
        <v>0</v>
      </c>
      <c r="N109" s="25"/>
    </row>
    <row r="110" ht="25">
      <c r="A110" s="1" t="s">
        <v>587</v>
      </c>
      <c r="B110" s="1">
        <v>25</v>
      </c>
      <c r="C110" s="26" t="s">
        <v>9586</v>
      </c>
      <c r="D110" t="s">
        <v>589</v>
      </c>
      <c r="E110" s="27" t="s">
        <v>9587</v>
      </c>
      <c r="F110" s="28" t="s">
        <v>9588</v>
      </c>
      <c r="G110" s="29">
        <v>13.699999999999999</v>
      </c>
      <c r="H110" s="28">
        <v>0</v>
      </c>
      <c r="I110" s="30">
        <f>ROUND(G110*H110,P4)</f>
        <v>0</v>
      </c>
      <c r="L110" s="30">
        <v>0</v>
      </c>
      <c r="M110" s="24">
        <f>ROUND(G110*L110,P4)</f>
        <v>0</v>
      </c>
      <c r="N110" s="25" t="s">
        <v>1524</v>
      </c>
      <c r="O110" s="31">
        <f>M110*AA110</f>
        <v>0</v>
      </c>
      <c r="P110" s="1">
        <v>3</v>
      </c>
      <c r="AA110" s="1">
        <f>IF(P110=1,$O$3,IF(P110=2,$O$4,$O$5))</f>
        <v>0</v>
      </c>
    </row>
    <row r="111" ht="25">
      <c r="A111" s="1" t="s">
        <v>592</v>
      </c>
      <c r="E111" s="27" t="s">
        <v>9587</v>
      </c>
    </row>
    <row r="112" ht="26">
      <c r="A112" s="1" t="s">
        <v>593</v>
      </c>
      <c r="E112" s="32" t="s">
        <v>9589</v>
      </c>
    </row>
    <row r="113" ht="237.5">
      <c r="A113" s="1" t="s">
        <v>595</v>
      </c>
      <c r="E113" s="27" t="s">
        <v>9590</v>
      </c>
    </row>
    <row r="114" ht="13">
      <c r="A114" s="1" t="s">
        <v>584</v>
      </c>
      <c r="C114" s="22" t="s">
        <v>675</v>
      </c>
      <c r="E114" s="23" t="s">
        <v>676</v>
      </c>
      <c r="L114" s="24">
        <f>SUMIFS(L115:L122,A115:A122,"P")</f>
        <v>0</v>
      </c>
      <c r="M114" s="24">
        <f>SUMIFS(M115:M122,A115:A122,"P")</f>
        <v>0</v>
      </c>
      <c r="N114" s="25"/>
    </row>
    <row r="115" ht="37.5">
      <c r="A115" s="1" t="s">
        <v>587</v>
      </c>
      <c r="B115" s="1">
        <v>26</v>
      </c>
      <c r="C115" s="26" t="s">
        <v>6706</v>
      </c>
      <c r="D115" t="s">
        <v>6707</v>
      </c>
      <c r="E115" s="27" t="s">
        <v>6708</v>
      </c>
      <c r="F115" s="28" t="s">
        <v>680</v>
      </c>
      <c r="G115" s="29">
        <v>51.402999999999999</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681</v>
      </c>
    </row>
    <row r="117" ht="13">
      <c r="A117" s="1" t="s">
        <v>593</v>
      </c>
      <c r="E117" s="32" t="s">
        <v>9593</v>
      </c>
    </row>
    <row r="118" ht="150">
      <c r="A118" s="1" t="s">
        <v>595</v>
      </c>
      <c r="E118" s="27" t="s">
        <v>683</v>
      </c>
    </row>
    <row r="119" ht="25">
      <c r="A119" s="1" t="s">
        <v>587</v>
      </c>
      <c r="B119" s="1">
        <v>27</v>
      </c>
      <c r="C119" s="26" t="s">
        <v>4744</v>
      </c>
      <c r="D119" t="s">
        <v>4745</v>
      </c>
      <c r="E119" s="27" t="s">
        <v>4746</v>
      </c>
      <c r="F119" s="28" t="s">
        <v>680</v>
      </c>
      <c r="G119" s="29">
        <v>2.1000000000000001</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687</v>
      </c>
    </row>
    <row r="121" ht="13">
      <c r="A121" s="1" t="s">
        <v>593</v>
      </c>
      <c r="E121" s="32" t="s">
        <v>9697</v>
      </c>
    </row>
    <row r="122" ht="150">
      <c r="A122" s="1" t="s">
        <v>595</v>
      </c>
      <c r="E122" s="27" t="s">
        <v>683</v>
      </c>
    </row>
    <row r="123" ht="13">
      <c r="A123" s="1" t="s">
        <v>7098</v>
      </c>
      <c r="C123" s="22" t="s">
        <v>9698</v>
      </c>
      <c r="E123" s="23" t="s">
        <v>427</v>
      </c>
      <c r="L123" s="24">
        <f>L124+L129+L190+L195</f>
        <v>0</v>
      </c>
      <c r="M123" s="24">
        <f>M124+M129+M190+M195</f>
        <v>0</v>
      </c>
      <c r="N123" s="25"/>
    </row>
    <row r="124" ht="13">
      <c r="A124" s="1" t="s">
        <v>584</v>
      </c>
      <c r="C124" s="22" t="s">
        <v>8301</v>
      </c>
      <c r="E124" s="23" t="s">
        <v>8302</v>
      </c>
      <c r="L124" s="24">
        <f>SUMIFS(L125:L128,A125:A128,"P")</f>
        <v>0</v>
      </c>
      <c r="M124" s="24">
        <f>SUMIFS(M125:M128,A125:A128,"P")</f>
        <v>0</v>
      </c>
      <c r="N124" s="25"/>
    </row>
    <row r="125" ht="25">
      <c r="A125" s="1" t="s">
        <v>587</v>
      </c>
      <c r="B125" s="1">
        <v>1</v>
      </c>
      <c r="C125" s="26" t="s">
        <v>1486</v>
      </c>
      <c r="D125" t="s">
        <v>589</v>
      </c>
      <c r="E125" s="27" t="s">
        <v>9599</v>
      </c>
      <c r="F125" s="28" t="s">
        <v>4161</v>
      </c>
      <c r="G125" s="29">
        <v>2</v>
      </c>
      <c r="H125" s="28">
        <v>0</v>
      </c>
      <c r="I125" s="30">
        <f>ROUND(G125*H125,P4)</f>
        <v>0</v>
      </c>
      <c r="L125" s="30">
        <v>0</v>
      </c>
      <c r="M125" s="24">
        <f>ROUND(G125*L125,P4)</f>
        <v>0</v>
      </c>
      <c r="N125" s="25" t="s">
        <v>589</v>
      </c>
      <c r="O125" s="31">
        <f>M125*AA125</f>
        <v>0</v>
      </c>
      <c r="P125" s="1">
        <v>3</v>
      </c>
      <c r="AA125" s="1">
        <f>IF(P125=1,$O$3,IF(P125=2,$O$4,$O$5))</f>
        <v>0</v>
      </c>
    </row>
    <row r="126" ht="25">
      <c r="A126" s="1" t="s">
        <v>592</v>
      </c>
      <c r="E126" s="27" t="s">
        <v>9599</v>
      </c>
    </row>
    <row r="127">
      <c r="A127" s="1" t="s">
        <v>593</v>
      </c>
    </row>
    <row r="128">
      <c r="A128" s="1" t="s">
        <v>595</v>
      </c>
      <c r="E128" s="27" t="s">
        <v>589</v>
      </c>
    </row>
    <row r="129" ht="13">
      <c r="A129" s="1" t="s">
        <v>584</v>
      </c>
      <c r="C129" s="22" t="s">
        <v>8304</v>
      </c>
      <c r="E129" s="23" t="s">
        <v>8305</v>
      </c>
      <c r="L129" s="24">
        <f>SUMIFS(L130:L189,A130:A189,"P")</f>
        <v>0</v>
      </c>
      <c r="M129" s="24">
        <f>SUMIFS(M130:M189,A130:A189,"P")</f>
        <v>0</v>
      </c>
      <c r="N129" s="25"/>
    </row>
    <row r="130">
      <c r="A130" s="1" t="s">
        <v>587</v>
      </c>
      <c r="B130" s="1">
        <v>2</v>
      </c>
      <c r="C130" s="26" t="s">
        <v>8306</v>
      </c>
      <c r="D130" t="s">
        <v>589</v>
      </c>
      <c r="E130" s="27" t="s">
        <v>8307</v>
      </c>
      <c r="F130" s="28" t="s">
        <v>1488</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8307</v>
      </c>
    </row>
    <row r="132">
      <c r="A132" s="1" t="s">
        <v>593</v>
      </c>
    </row>
    <row r="133">
      <c r="A133" s="1" t="s">
        <v>595</v>
      </c>
      <c r="E133" s="27" t="s">
        <v>589</v>
      </c>
    </row>
    <row r="134">
      <c r="A134" s="1" t="s">
        <v>587</v>
      </c>
      <c r="B134" s="1">
        <v>3</v>
      </c>
      <c r="C134" s="26" t="s">
        <v>8308</v>
      </c>
      <c r="D134" t="s">
        <v>589</v>
      </c>
      <c r="E134" s="27" t="s">
        <v>8309</v>
      </c>
      <c r="F134" s="28" t="s">
        <v>1488</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8309</v>
      </c>
    </row>
    <row r="136">
      <c r="A136" s="1" t="s">
        <v>593</v>
      </c>
    </row>
    <row r="137">
      <c r="A137" s="1" t="s">
        <v>595</v>
      </c>
      <c r="E137" s="27" t="s">
        <v>589</v>
      </c>
    </row>
    <row r="138">
      <c r="A138" s="1" t="s">
        <v>587</v>
      </c>
      <c r="B138" s="1">
        <v>4</v>
      </c>
      <c r="C138" s="26" t="s">
        <v>8310</v>
      </c>
      <c r="D138" t="s">
        <v>589</v>
      </c>
      <c r="E138" s="27" t="s">
        <v>8311</v>
      </c>
      <c r="F138" s="28" t="s">
        <v>8312</v>
      </c>
      <c r="G138" s="29">
        <v>10</v>
      </c>
      <c r="H138" s="28">
        <v>0</v>
      </c>
      <c r="I138" s="30">
        <f>ROUND(G138*H138,P4)</f>
        <v>0</v>
      </c>
      <c r="L138" s="30">
        <v>0</v>
      </c>
      <c r="M138" s="24">
        <f>ROUND(G138*L138,P4)</f>
        <v>0</v>
      </c>
      <c r="N138" s="25" t="s">
        <v>589</v>
      </c>
      <c r="O138" s="31">
        <f>M138*AA138</f>
        <v>0</v>
      </c>
      <c r="P138" s="1">
        <v>3</v>
      </c>
      <c r="AA138" s="1">
        <f>IF(P138=1,$O$3,IF(P138=2,$O$4,$O$5))</f>
        <v>0</v>
      </c>
    </row>
    <row r="139">
      <c r="A139" s="1" t="s">
        <v>592</v>
      </c>
      <c r="E139" s="27" t="s">
        <v>8311</v>
      </c>
    </row>
    <row r="140">
      <c r="A140" s="1" t="s">
        <v>593</v>
      </c>
    </row>
    <row r="141">
      <c r="A141" s="1" t="s">
        <v>595</v>
      </c>
      <c r="E141" s="27" t="s">
        <v>589</v>
      </c>
    </row>
    <row r="142">
      <c r="A142" s="1" t="s">
        <v>587</v>
      </c>
      <c r="B142" s="1">
        <v>5</v>
      </c>
      <c r="C142" s="26" t="s">
        <v>8313</v>
      </c>
      <c r="D142" t="s">
        <v>589</v>
      </c>
      <c r="E142" s="27" t="s">
        <v>8314</v>
      </c>
      <c r="F142" s="28" t="s">
        <v>8312</v>
      </c>
      <c r="G142" s="29">
        <v>10</v>
      </c>
      <c r="H142" s="28">
        <v>0</v>
      </c>
      <c r="I142" s="30">
        <f>ROUND(G142*H142,P4)</f>
        <v>0</v>
      </c>
      <c r="L142" s="30">
        <v>0</v>
      </c>
      <c r="M142" s="24">
        <f>ROUND(G142*L142,P4)</f>
        <v>0</v>
      </c>
      <c r="N142" s="25" t="s">
        <v>589</v>
      </c>
      <c r="O142" s="31">
        <f>M142*AA142</f>
        <v>0</v>
      </c>
      <c r="P142" s="1">
        <v>3</v>
      </c>
      <c r="AA142" s="1">
        <f>IF(P142=1,$O$3,IF(P142=2,$O$4,$O$5))</f>
        <v>0</v>
      </c>
    </row>
    <row r="143">
      <c r="A143" s="1" t="s">
        <v>592</v>
      </c>
      <c r="E143" s="27" t="s">
        <v>8314</v>
      </c>
    </row>
    <row r="144">
      <c r="A144" s="1" t="s">
        <v>593</v>
      </c>
    </row>
    <row r="145">
      <c r="A145" s="1" t="s">
        <v>595</v>
      </c>
      <c r="E145" s="27" t="s">
        <v>589</v>
      </c>
    </row>
    <row r="146">
      <c r="A146" s="1" t="s">
        <v>587</v>
      </c>
      <c r="B146" s="1">
        <v>6</v>
      </c>
      <c r="C146" s="26" t="s">
        <v>8315</v>
      </c>
      <c r="D146" t="s">
        <v>589</v>
      </c>
      <c r="E146" s="27" t="s">
        <v>9600</v>
      </c>
      <c r="F146" s="28" t="s">
        <v>1488</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9600</v>
      </c>
    </row>
    <row r="148">
      <c r="A148" s="1" t="s">
        <v>593</v>
      </c>
    </row>
    <row r="149">
      <c r="A149" s="1" t="s">
        <v>595</v>
      </c>
      <c r="E149" s="27" t="s">
        <v>589</v>
      </c>
    </row>
    <row r="150">
      <c r="A150" s="1" t="s">
        <v>587</v>
      </c>
      <c r="B150" s="1">
        <v>7</v>
      </c>
      <c r="C150" s="26" t="s">
        <v>8317</v>
      </c>
      <c r="D150" t="s">
        <v>589</v>
      </c>
      <c r="E150" s="27" t="s">
        <v>8316</v>
      </c>
      <c r="F150" s="28" t="s">
        <v>4161</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8316</v>
      </c>
    </row>
    <row r="152">
      <c r="A152" s="1" t="s">
        <v>593</v>
      </c>
    </row>
    <row r="153">
      <c r="A153" s="1" t="s">
        <v>595</v>
      </c>
      <c r="E153" s="27" t="s">
        <v>589</v>
      </c>
    </row>
    <row r="154">
      <c r="A154" s="1" t="s">
        <v>587</v>
      </c>
      <c r="B154" s="1">
        <v>8</v>
      </c>
      <c r="C154" s="26" t="s">
        <v>8339</v>
      </c>
      <c r="D154" t="s">
        <v>589</v>
      </c>
      <c r="E154" s="27" t="s">
        <v>8318</v>
      </c>
      <c r="F154" s="28" t="s">
        <v>3079</v>
      </c>
      <c r="G154" s="29">
        <v>20</v>
      </c>
      <c r="H154" s="28">
        <v>0</v>
      </c>
      <c r="I154" s="30">
        <f>ROUND(G154*H154,P4)</f>
        <v>0</v>
      </c>
      <c r="L154" s="30">
        <v>0</v>
      </c>
      <c r="M154" s="24">
        <f>ROUND(G154*L154,P4)</f>
        <v>0</v>
      </c>
      <c r="N154" s="25" t="s">
        <v>589</v>
      </c>
      <c r="O154" s="31">
        <f>M154*AA154</f>
        <v>0</v>
      </c>
      <c r="P154" s="1">
        <v>3</v>
      </c>
      <c r="AA154" s="1">
        <f>IF(P154=1,$O$3,IF(P154=2,$O$4,$O$5))</f>
        <v>0</v>
      </c>
    </row>
    <row r="155">
      <c r="A155" s="1" t="s">
        <v>592</v>
      </c>
      <c r="E155" s="27" t="s">
        <v>8318</v>
      </c>
    </row>
    <row r="156">
      <c r="A156" s="1" t="s">
        <v>593</v>
      </c>
    </row>
    <row r="157">
      <c r="A157" s="1" t="s">
        <v>595</v>
      </c>
      <c r="E157" s="27" t="s">
        <v>589</v>
      </c>
    </row>
    <row r="158" ht="37.5">
      <c r="A158" s="1" t="s">
        <v>587</v>
      </c>
      <c r="B158" s="1">
        <v>9</v>
      </c>
      <c r="C158" s="26" t="s">
        <v>8319</v>
      </c>
      <c r="D158" t="s">
        <v>589</v>
      </c>
      <c r="E158" s="27" t="s">
        <v>9601</v>
      </c>
      <c r="F158" s="28" t="s">
        <v>1488</v>
      </c>
      <c r="G158" s="29">
        <v>1</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9602</v>
      </c>
    </row>
    <row r="160">
      <c r="A160" s="1" t="s">
        <v>593</v>
      </c>
    </row>
    <row r="161">
      <c r="A161" s="1" t="s">
        <v>595</v>
      </c>
      <c r="E161" s="27" t="s">
        <v>589</v>
      </c>
    </row>
    <row r="162">
      <c r="A162" s="1" t="s">
        <v>587</v>
      </c>
      <c r="B162" s="1">
        <v>10</v>
      </c>
      <c r="C162" s="26" t="s">
        <v>8322</v>
      </c>
      <c r="D162" t="s">
        <v>589</v>
      </c>
      <c r="E162" s="27" t="s">
        <v>8323</v>
      </c>
      <c r="F162" s="28" t="s">
        <v>4161</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8323</v>
      </c>
    </row>
    <row r="164">
      <c r="A164" s="1" t="s">
        <v>593</v>
      </c>
    </row>
    <row r="165">
      <c r="A165" s="1" t="s">
        <v>595</v>
      </c>
      <c r="E165" s="27" t="s">
        <v>589</v>
      </c>
    </row>
    <row r="166">
      <c r="A166" s="1" t="s">
        <v>587</v>
      </c>
      <c r="B166" s="1">
        <v>11</v>
      </c>
      <c r="C166" s="26" t="s">
        <v>8324</v>
      </c>
      <c r="D166" t="s">
        <v>589</v>
      </c>
      <c r="E166" s="27" t="s">
        <v>8325</v>
      </c>
      <c r="F166" s="28" t="s">
        <v>4161</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8325</v>
      </c>
    </row>
    <row r="168">
      <c r="A168" s="1" t="s">
        <v>593</v>
      </c>
    </row>
    <row r="169">
      <c r="A169" s="1" t="s">
        <v>595</v>
      </c>
      <c r="E169" s="27" t="s">
        <v>589</v>
      </c>
    </row>
    <row r="170">
      <c r="A170" s="1" t="s">
        <v>587</v>
      </c>
      <c r="B170" s="1">
        <v>12</v>
      </c>
      <c r="C170" s="26" t="s">
        <v>8327</v>
      </c>
      <c r="D170" t="s">
        <v>589</v>
      </c>
      <c r="E170" s="27" t="s">
        <v>9603</v>
      </c>
      <c r="F170" s="28" t="s">
        <v>8312</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9603</v>
      </c>
    </row>
    <row r="172">
      <c r="A172" s="1" t="s">
        <v>593</v>
      </c>
    </row>
    <row r="173">
      <c r="A173" s="1" t="s">
        <v>595</v>
      </c>
      <c r="E173" s="27" t="s">
        <v>589</v>
      </c>
    </row>
    <row r="174">
      <c r="A174" s="1" t="s">
        <v>587</v>
      </c>
      <c r="B174" s="1">
        <v>13</v>
      </c>
      <c r="C174" s="26" t="s">
        <v>8329</v>
      </c>
      <c r="D174" t="s">
        <v>589</v>
      </c>
      <c r="E174" s="27" t="s">
        <v>8330</v>
      </c>
      <c r="F174" s="28" t="s">
        <v>8312</v>
      </c>
      <c r="G174" s="29">
        <v>15</v>
      </c>
      <c r="H174" s="28">
        <v>0</v>
      </c>
      <c r="I174" s="30">
        <f>ROUND(G174*H174,P4)</f>
        <v>0</v>
      </c>
      <c r="L174" s="30">
        <v>0</v>
      </c>
      <c r="M174" s="24">
        <f>ROUND(G174*L174,P4)</f>
        <v>0</v>
      </c>
      <c r="N174" s="25" t="s">
        <v>589</v>
      </c>
      <c r="O174" s="31">
        <f>M174*AA174</f>
        <v>0</v>
      </c>
      <c r="P174" s="1">
        <v>3</v>
      </c>
      <c r="AA174" s="1">
        <f>IF(P174=1,$O$3,IF(P174=2,$O$4,$O$5))</f>
        <v>0</v>
      </c>
    </row>
    <row r="175">
      <c r="A175" s="1" t="s">
        <v>592</v>
      </c>
      <c r="E175" s="27" t="s">
        <v>8330</v>
      </c>
    </row>
    <row r="176">
      <c r="A176" s="1" t="s">
        <v>593</v>
      </c>
    </row>
    <row r="177">
      <c r="A177" s="1" t="s">
        <v>595</v>
      </c>
      <c r="E177" s="27" t="s">
        <v>589</v>
      </c>
    </row>
    <row r="178">
      <c r="A178" s="1" t="s">
        <v>587</v>
      </c>
      <c r="B178" s="1">
        <v>14</v>
      </c>
      <c r="C178" s="26" t="s">
        <v>8331</v>
      </c>
      <c r="D178" t="s">
        <v>589</v>
      </c>
      <c r="E178" s="27" t="s">
        <v>9604</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9604</v>
      </c>
    </row>
    <row r="180">
      <c r="A180" s="1" t="s">
        <v>593</v>
      </c>
    </row>
    <row r="181">
      <c r="A181" s="1" t="s">
        <v>595</v>
      </c>
      <c r="E181" s="27" t="s">
        <v>589</v>
      </c>
    </row>
    <row r="182">
      <c r="A182" s="1" t="s">
        <v>587</v>
      </c>
      <c r="B182" s="1">
        <v>15</v>
      </c>
      <c r="C182" s="26" t="s">
        <v>8333</v>
      </c>
      <c r="D182" t="s">
        <v>589</v>
      </c>
      <c r="E182" s="27" t="s">
        <v>8334</v>
      </c>
      <c r="F182" s="28" t="s">
        <v>4161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8334</v>
      </c>
    </row>
    <row r="184">
      <c r="A184" s="1" t="s">
        <v>593</v>
      </c>
    </row>
    <row r="185">
      <c r="A185" s="1" t="s">
        <v>595</v>
      </c>
      <c r="E185" s="27" t="s">
        <v>589</v>
      </c>
    </row>
    <row r="186">
      <c r="A186" s="1" t="s">
        <v>587</v>
      </c>
      <c r="B186" s="1">
        <v>16</v>
      </c>
      <c r="C186" s="26" t="s">
        <v>8335</v>
      </c>
      <c r="D186" t="s">
        <v>589</v>
      </c>
      <c r="E186" s="27" t="s">
        <v>8336</v>
      </c>
      <c r="F186" s="28" t="s">
        <v>3079</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8336</v>
      </c>
    </row>
    <row r="188">
      <c r="A188" s="1" t="s">
        <v>593</v>
      </c>
    </row>
    <row r="189">
      <c r="A189" s="1" t="s">
        <v>595</v>
      </c>
      <c r="E189" s="27" t="s">
        <v>589</v>
      </c>
    </row>
    <row r="190" ht="13">
      <c r="A190" s="1" t="s">
        <v>584</v>
      </c>
      <c r="C190" s="22" t="s">
        <v>8337</v>
      </c>
      <c r="E190" s="23" t="s">
        <v>8338</v>
      </c>
      <c r="L190" s="24">
        <f>SUMIFS(L191:L194,A191:A194,"P")</f>
        <v>0</v>
      </c>
      <c r="M190" s="24">
        <f>SUMIFS(M191:M194,A191:A194,"P")</f>
        <v>0</v>
      </c>
      <c r="N190" s="25"/>
    </row>
    <row r="191">
      <c r="A191" s="1" t="s">
        <v>587</v>
      </c>
      <c r="B191" s="1">
        <v>17</v>
      </c>
      <c r="C191" s="26" t="s">
        <v>8342</v>
      </c>
      <c r="D191" t="s">
        <v>589</v>
      </c>
      <c r="E191" s="27" t="s">
        <v>9509</v>
      </c>
      <c r="F191" s="28" t="s">
        <v>4161</v>
      </c>
      <c r="G191" s="29">
        <v>2</v>
      </c>
      <c r="H191" s="28">
        <v>0</v>
      </c>
      <c r="I191" s="30">
        <f>ROUND(G191*H191,P4)</f>
        <v>0</v>
      </c>
      <c r="L191" s="30">
        <v>0</v>
      </c>
      <c r="M191" s="24">
        <f>ROUND(G191*L191,P4)</f>
        <v>0</v>
      </c>
      <c r="N191" s="25" t="s">
        <v>589</v>
      </c>
      <c r="O191" s="31">
        <f>M191*AA191</f>
        <v>0</v>
      </c>
      <c r="P191" s="1">
        <v>3</v>
      </c>
      <c r="AA191" s="1">
        <f>IF(P191=1,$O$3,IF(P191=2,$O$4,$O$5))</f>
        <v>0</v>
      </c>
    </row>
    <row r="192">
      <c r="A192" s="1" t="s">
        <v>592</v>
      </c>
      <c r="E192" s="27" t="s">
        <v>9509</v>
      </c>
    </row>
    <row r="193">
      <c r="A193" s="1" t="s">
        <v>593</v>
      </c>
    </row>
    <row r="194">
      <c r="A194" s="1" t="s">
        <v>595</v>
      </c>
      <c r="E194" s="27" t="s">
        <v>589</v>
      </c>
    </row>
    <row r="195" ht="13">
      <c r="A195" s="1" t="s">
        <v>584</v>
      </c>
      <c r="C195" s="22" t="s">
        <v>3737</v>
      </c>
      <c r="E195" s="23" t="s">
        <v>3950</v>
      </c>
      <c r="L195" s="24">
        <f>SUMIFS(L196:L219,A196:A219,"P")</f>
        <v>0</v>
      </c>
      <c r="M195" s="24">
        <f>SUMIFS(M196:M219,A196:A219,"P")</f>
        <v>0</v>
      </c>
      <c r="N195" s="25"/>
    </row>
    <row r="196">
      <c r="A196" s="1" t="s">
        <v>587</v>
      </c>
      <c r="B196" s="1">
        <v>18</v>
      </c>
      <c r="C196" s="26" t="s">
        <v>8344</v>
      </c>
      <c r="D196" t="s">
        <v>589</v>
      </c>
      <c r="E196" s="27" t="s">
        <v>8345</v>
      </c>
      <c r="F196" s="28" t="s">
        <v>1488</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8345</v>
      </c>
    </row>
    <row r="198">
      <c r="A198" s="1" t="s">
        <v>593</v>
      </c>
    </row>
    <row r="199">
      <c r="A199" s="1" t="s">
        <v>595</v>
      </c>
      <c r="E199" s="27" t="s">
        <v>589</v>
      </c>
    </row>
    <row r="200">
      <c r="A200" s="1" t="s">
        <v>587</v>
      </c>
      <c r="B200" s="1">
        <v>20</v>
      </c>
      <c r="C200" s="26" t="s">
        <v>8346</v>
      </c>
      <c r="D200" t="s">
        <v>589</v>
      </c>
      <c r="E200" s="27" t="s">
        <v>7803</v>
      </c>
      <c r="F200" s="28" t="s">
        <v>1488</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7803</v>
      </c>
    </row>
    <row r="202">
      <c r="A202" s="1" t="s">
        <v>593</v>
      </c>
    </row>
    <row r="203">
      <c r="A203" s="1" t="s">
        <v>595</v>
      </c>
      <c r="E203" s="27" t="s">
        <v>589</v>
      </c>
    </row>
    <row r="204">
      <c r="A204" s="1" t="s">
        <v>587</v>
      </c>
      <c r="B204" s="1">
        <v>21</v>
      </c>
      <c r="C204" s="26" t="s">
        <v>8347</v>
      </c>
      <c r="D204" t="s">
        <v>589</v>
      </c>
      <c r="E204" s="27" t="s">
        <v>8348</v>
      </c>
      <c r="F204" s="28" t="s">
        <v>1488</v>
      </c>
      <c r="G204" s="29">
        <v>1</v>
      </c>
      <c r="H204" s="28">
        <v>0</v>
      </c>
      <c r="I204" s="30">
        <f>ROUND(G204*H204,P4)</f>
        <v>0</v>
      </c>
      <c r="L204" s="30">
        <v>0</v>
      </c>
      <c r="M204" s="24">
        <f>ROUND(G204*L204,P4)</f>
        <v>0</v>
      </c>
      <c r="N204" s="25" t="s">
        <v>589</v>
      </c>
      <c r="O204" s="31">
        <f>M204*AA204</f>
        <v>0</v>
      </c>
      <c r="P204" s="1">
        <v>3</v>
      </c>
      <c r="AA204" s="1">
        <f>IF(P204=1,$O$3,IF(P204=2,$O$4,$O$5))</f>
        <v>0</v>
      </c>
    </row>
    <row r="205">
      <c r="A205" s="1" t="s">
        <v>592</v>
      </c>
      <c r="E205" s="27" t="s">
        <v>8348</v>
      </c>
    </row>
    <row r="206">
      <c r="A206" s="1" t="s">
        <v>593</v>
      </c>
    </row>
    <row r="207">
      <c r="A207" s="1" t="s">
        <v>595</v>
      </c>
      <c r="E207" s="27" t="s">
        <v>589</v>
      </c>
    </row>
    <row r="208">
      <c r="A208" s="1" t="s">
        <v>587</v>
      </c>
      <c r="B208" s="1">
        <v>22</v>
      </c>
      <c r="C208" s="26" t="s">
        <v>8349</v>
      </c>
      <c r="D208" t="s">
        <v>589</v>
      </c>
      <c r="E208" s="27" t="s">
        <v>8350</v>
      </c>
      <c r="F208" s="28" t="s">
        <v>1488</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8350</v>
      </c>
    </row>
    <row r="210">
      <c r="A210" s="1" t="s">
        <v>593</v>
      </c>
    </row>
    <row r="211">
      <c r="A211" s="1" t="s">
        <v>595</v>
      </c>
      <c r="E211" s="27" t="s">
        <v>589</v>
      </c>
    </row>
    <row r="212">
      <c r="A212" s="1" t="s">
        <v>587</v>
      </c>
      <c r="B212" s="1">
        <v>23</v>
      </c>
      <c r="C212" s="26" t="s">
        <v>8351</v>
      </c>
      <c r="D212" t="s">
        <v>589</v>
      </c>
      <c r="E212" s="27" t="s">
        <v>8352</v>
      </c>
      <c r="F212" s="28" t="s">
        <v>1488</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8352</v>
      </c>
    </row>
    <row r="214">
      <c r="A214" s="1" t="s">
        <v>593</v>
      </c>
    </row>
    <row r="215">
      <c r="A215" s="1" t="s">
        <v>595</v>
      </c>
      <c r="E215" s="27" t="s">
        <v>589</v>
      </c>
    </row>
    <row r="216">
      <c r="A216" s="1" t="s">
        <v>587</v>
      </c>
      <c r="B216" s="1">
        <v>24</v>
      </c>
      <c r="C216" s="26" t="s">
        <v>8353</v>
      </c>
      <c r="D216" t="s">
        <v>589</v>
      </c>
      <c r="E216" s="27" t="s">
        <v>8354</v>
      </c>
      <c r="F216" s="28" t="s">
        <v>1488</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8354</v>
      </c>
    </row>
    <row r="218">
      <c r="A218" s="1" t="s">
        <v>593</v>
      </c>
    </row>
    <row r="219">
      <c r="A219" s="1" t="s">
        <v>595</v>
      </c>
      <c r="E219" s="27" t="s">
        <v>589</v>
      </c>
    </row>
    <row r="220" ht="13">
      <c r="A220" s="1" t="s">
        <v>7098</v>
      </c>
      <c r="C220" s="22" t="s">
        <v>9699</v>
      </c>
      <c r="E220" s="23" t="s">
        <v>8356</v>
      </c>
      <c r="L220" s="24">
        <f>L221+L286+L323+L368+L425+L466+L487+L512</f>
        <v>0</v>
      </c>
      <c r="M220" s="24">
        <f>M221+M286+M323+M368+M425+M466+M487+M512</f>
        <v>0</v>
      </c>
      <c r="N220" s="25"/>
    </row>
    <row r="221" ht="13">
      <c r="A221" s="1" t="s">
        <v>584</v>
      </c>
      <c r="C221" s="22" t="s">
        <v>8301</v>
      </c>
      <c r="E221" s="23" t="s">
        <v>8357</v>
      </c>
      <c r="L221" s="24">
        <f>SUMIFS(L222:L285,A222:A285,"P")</f>
        <v>0</v>
      </c>
      <c r="M221" s="24">
        <f>SUMIFS(M222:M285,A222:A285,"P")</f>
        <v>0</v>
      </c>
      <c r="N221" s="25"/>
    </row>
    <row r="222">
      <c r="A222" s="1" t="s">
        <v>587</v>
      </c>
      <c r="B222" s="1">
        <v>1</v>
      </c>
      <c r="C222" s="26" t="s">
        <v>8358</v>
      </c>
      <c r="D222" t="s">
        <v>589</v>
      </c>
      <c r="E222" s="27" t="s">
        <v>8374</v>
      </c>
      <c r="F222" s="28" t="s">
        <v>618</v>
      </c>
      <c r="G222" s="29">
        <v>12</v>
      </c>
      <c r="H222" s="28">
        <v>0</v>
      </c>
      <c r="I222" s="30">
        <f>ROUND(G222*H222,P4)</f>
        <v>0</v>
      </c>
      <c r="L222" s="30">
        <v>0</v>
      </c>
      <c r="M222" s="24">
        <f>ROUND(G222*L222,P4)</f>
        <v>0</v>
      </c>
      <c r="N222" s="25" t="s">
        <v>3256</v>
      </c>
      <c r="O222" s="31">
        <f>M222*AA222</f>
        <v>0</v>
      </c>
      <c r="P222" s="1">
        <v>3</v>
      </c>
      <c r="AA222" s="1">
        <f>IF(P222=1,$O$3,IF(P222=2,$O$4,$O$5))</f>
        <v>0</v>
      </c>
    </row>
    <row r="223">
      <c r="A223" s="1" t="s">
        <v>592</v>
      </c>
      <c r="E223" s="27" t="s">
        <v>8374</v>
      </c>
    </row>
    <row r="224">
      <c r="A224" s="1" t="s">
        <v>593</v>
      </c>
    </row>
    <row r="225">
      <c r="A225" s="1" t="s">
        <v>595</v>
      </c>
      <c r="E225" s="27" t="s">
        <v>589</v>
      </c>
    </row>
    <row r="226">
      <c r="A226" s="1" t="s">
        <v>587</v>
      </c>
      <c r="B226" s="1">
        <v>2</v>
      </c>
      <c r="C226" s="26" t="s">
        <v>8359</v>
      </c>
      <c r="D226" t="s">
        <v>589</v>
      </c>
      <c r="E226" s="27" t="s">
        <v>8364</v>
      </c>
      <c r="F226" s="28" t="s">
        <v>610</v>
      </c>
      <c r="G226" s="29">
        <v>12</v>
      </c>
      <c r="H226" s="28">
        <v>0</v>
      </c>
      <c r="I226" s="30">
        <f>ROUND(G226*H226,P4)</f>
        <v>0</v>
      </c>
      <c r="L226" s="30">
        <v>0</v>
      </c>
      <c r="M226" s="24">
        <f>ROUND(G226*L226,P4)</f>
        <v>0</v>
      </c>
      <c r="N226" s="25" t="s">
        <v>3256</v>
      </c>
      <c r="O226" s="31">
        <f>M226*AA226</f>
        <v>0</v>
      </c>
      <c r="P226" s="1">
        <v>3</v>
      </c>
      <c r="AA226" s="1">
        <f>IF(P226=1,$O$3,IF(P226=2,$O$4,$O$5))</f>
        <v>0</v>
      </c>
    </row>
    <row r="227">
      <c r="A227" s="1" t="s">
        <v>592</v>
      </c>
      <c r="E227" s="27" t="s">
        <v>8364</v>
      </c>
    </row>
    <row r="228">
      <c r="A228" s="1" t="s">
        <v>593</v>
      </c>
    </row>
    <row r="229">
      <c r="A229" s="1" t="s">
        <v>595</v>
      </c>
      <c r="E229" s="27" t="s">
        <v>589</v>
      </c>
    </row>
    <row r="230">
      <c r="A230" s="1" t="s">
        <v>587</v>
      </c>
      <c r="B230" s="1">
        <v>3</v>
      </c>
      <c r="C230" s="26" t="s">
        <v>8361</v>
      </c>
      <c r="D230" t="s">
        <v>589</v>
      </c>
      <c r="E230" s="27" t="s">
        <v>8368</v>
      </c>
      <c r="F230" s="28" t="s">
        <v>610</v>
      </c>
      <c r="G230" s="29">
        <v>2</v>
      </c>
      <c r="H230" s="28">
        <v>0</v>
      </c>
      <c r="I230" s="30">
        <f>ROUND(G230*H230,P4)</f>
        <v>0</v>
      </c>
      <c r="L230" s="30">
        <v>0</v>
      </c>
      <c r="M230" s="24">
        <f>ROUND(G230*L230,P4)</f>
        <v>0</v>
      </c>
      <c r="N230" s="25" t="s">
        <v>3256</v>
      </c>
      <c r="O230" s="31">
        <f>M230*AA230</f>
        <v>0</v>
      </c>
      <c r="P230" s="1">
        <v>3</v>
      </c>
      <c r="AA230" s="1">
        <f>IF(P230=1,$O$3,IF(P230=2,$O$4,$O$5))</f>
        <v>0</v>
      </c>
    </row>
    <row r="231">
      <c r="A231" s="1" t="s">
        <v>592</v>
      </c>
      <c r="E231" s="27" t="s">
        <v>8368</v>
      </c>
    </row>
    <row r="232">
      <c r="A232" s="1" t="s">
        <v>593</v>
      </c>
    </row>
    <row r="233">
      <c r="A233" s="1" t="s">
        <v>595</v>
      </c>
      <c r="E233" s="27" t="s">
        <v>589</v>
      </c>
    </row>
    <row r="234" ht="25">
      <c r="A234" s="1" t="s">
        <v>587</v>
      </c>
      <c r="B234" s="1">
        <v>4</v>
      </c>
      <c r="C234" s="26" t="s">
        <v>8363</v>
      </c>
      <c r="D234" t="s">
        <v>589</v>
      </c>
      <c r="E234" s="27" t="s">
        <v>8366</v>
      </c>
      <c r="F234" s="28" t="s">
        <v>610</v>
      </c>
      <c r="G234" s="29">
        <v>2</v>
      </c>
      <c r="H234" s="28">
        <v>0</v>
      </c>
      <c r="I234" s="30">
        <f>ROUND(G234*H234,P4)</f>
        <v>0</v>
      </c>
      <c r="L234" s="30">
        <v>0</v>
      </c>
      <c r="M234" s="24">
        <f>ROUND(G234*L234,P4)</f>
        <v>0</v>
      </c>
      <c r="N234" s="25" t="s">
        <v>3256</v>
      </c>
      <c r="O234" s="31">
        <f>M234*AA234</f>
        <v>0</v>
      </c>
      <c r="P234" s="1">
        <v>3</v>
      </c>
      <c r="AA234" s="1">
        <f>IF(P234=1,$O$3,IF(P234=2,$O$4,$O$5))</f>
        <v>0</v>
      </c>
    </row>
    <row r="235" ht="25">
      <c r="A235" s="1" t="s">
        <v>592</v>
      </c>
      <c r="E235" s="27" t="s">
        <v>8366</v>
      </c>
    </row>
    <row r="236">
      <c r="A236" s="1" t="s">
        <v>593</v>
      </c>
    </row>
    <row r="237">
      <c r="A237" s="1" t="s">
        <v>595</v>
      </c>
      <c r="E237" s="27" t="s">
        <v>589</v>
      </c>
    </row>
    <row r="238">
      <c r="A238" s="1" t="s">
        <v>587</v>
      </c>
      <c r="B238" s="1">
        <v>5</v>
      </c>
      <c r="C238" s="26" t="s">
        <v>8365</v>
      </c>
      <c r="D238" t="s">
        <v>589</v>
      </c>
      <c r="E238" s="27" t="s">
        <v>8370</v>
      </c>
      <c r="F238" s="28" t="s">
        <v>618</v>
      </c>
      <c r="G238" s="29">
        <v>1</v>
      </c>
      <c r="H238" s="28">
        <v>0</v>
      </c>
      <c r="I238" s="30">
        <f>ROUND(G238*H238,P4)</f>
        <v>0</v>
      </c>
      <c r="L238" s="30">
        <v>0</v>
      </c>
      <c r="M238" s="24">
        <f>ROUND(G238*L238,P4)</f>
        <v>0</v>
      </c>
      <c r="N238" s="25" t="s">
        <v>3256</v>
      </c>
      <c r="O238" s="31">
        <f>M238*AA238</f>
        <v>0</v>
      </c>
      <c r="P238" s="1">
        <v>3</v>
      </c>
      <c r="AA238" s="1">
        <f>IF(P238=1,$O$3,IF(P238=2,$O$4,$O$5))</f>
        <v>0</v>
      </c>
    </row>
    <row r="239">
      <c r="A239" s="1" t="s">
        <v>592</v>
      </c>
      <c r="E239" s="27" t="s">
        <v>8370</v>
      </c>
    </row>
    <row r="240">
      <c r="A240" s="1" t="s">
        <v>593</v>
      </c>
    </row>
    <row r="241">
      <c r="A241" s="1" t="s">
        <v>595</v>
      </c>
      <c r="E241" s="27" t="s">
        <v>589</v>
      </c>
    </row>
    <row r="242">
      <c r="A242" s="1" t="s">
        <v>587</v>
      </c>
      <c r="B242" s="1">
        <v>6</v>
      </c>
      <c r="C242" s="26" t="s">
        <v>8367</v>
      </c>
      <c r="D242" t="s">
        <v>589</v>
      </c>
      <c r="E242" s="27" t="s">
        <v>8612</v>
      </c>
      <c r="F242" s="28" t="s">
        <v>610</v>
      </c>
      <c r="G242" s="29">
        <v>1</v>
      </c>
      <c r="H242" s="28">
        <v>0</v>
      </c>
      <c r="I242" s="30">
        <f>ROUND(G242*H242,P4)</f>
        <v>0</v>
      </c>
      <c r="L242" s="30">
        <v>0</v>
      </c>
      <c r="M242" s="24">
        <f>ROUND(G242*L242,P4)</f>
        <v>0</v>
      </c>
      <c r="N242" s="25" t="s">
        <v>3256</v>
      </c>
      <c r="O242" s="31">
        <f>M242*AA242</f>
        <v>0</v>
      </c>
      <c r="P242" s="1">
        <v>3</v>
      </c>
      <c r="AA242" s="1">
        <f>IF(P242=1,$O$3,IF(P242=2,$O$4,$O$5))</f>
        <v>0</v>
      </c>
    </row>
    <row r="243">
      <c r="A243" s="1" t="s">
        <v>592</v>
      </c>
      <c r="E243" s="27" t="s">
        <v>8612</v>
      </c>
    </row>
    <row r="244">
      <c r="A244" s="1" t="s">
        <v>593</v>
      </c>
    </row>
    <row r="245">
      <c r="A245" s="1" t="s">
        <v>595</v>
      </c>
      <c r="E245" s="27" t="s">
        <v>589</v>
      </c>
    </row>
    <row r="246">
      <c r="A246" s="1" t="s">
        <v>587</v>
      </c>
      <c r="B246" s="1">
        <v>7</v>
      </c>
      <c r="C246" s="26" t="s">
        <v>8369</v>
      </c>
      <c r="D246" t="s">
        <v>589</v>
      </c>
      <c r="E246" s="27" t="s">
        <v>8370</v>
      </c>
      <c r="F246" s="28" t="s">
        <v>618</v>
      </c>
      <c r="G246" s="29">
        <v>1</v>
      </c>
      <c r="H246" s="28">
        <v>0</v>
      </c>
      <c r="I246" s="30">
        <f>ROUND(G246*H246,P4)</f>
        <v>0</v>
      </c>
      <c r="L246" s="30">
        <v>0</v>
      </c>
      <c r="M246" s="24">
        <f>ROUND(G246*L246,P4)</f>
        <v>0</v>
      </c>
      <c r="N246" s="25" t="s">
        <v>3256</v>
      </c>
      <c r="O246" s="31">
        <f>M246*AA246</f>
        <v>0</v>
      </c>
      <c r="P246" s="1">
        <v>3</v>
      </c>
      <c r="AA246" s="1">
        <f>IF(P246=1,$O$3,IF(P246=2,$O$4,$O$5))</f>
        <v>0</v>
      </c>
    </row>
    <row r="247">
      <c r="A247" s="1" t="s">
        <v>592</v>
      </c>
      <c r="E247" s="27" t="s">
        <v>8370</v>
      </c>
    </row>
    <row r="248">
      <c r="A248" s="1" t="s">
        <v>593</v>
      </c>
    </row>
    <row r="249">
      <c r="A249" s="1" t="s">
        <v>595</v>
      </c>
      <c r="E249" s="27" t="s">
        <v>589</v>
      </c>
    </row>
    <row r="250">
      <c r="A250" s="1" t="s">
        <v>587</v>
      </c>
      <c r="B250" s="1">
        <v>8</v>
      </c>
      <c r="C250" s="26" t="s">
        <v>8611</v>
      </c>
      <c r="D250" t="s">
        <v>589</v>
      </c>
      <c r="E250" s="27" t="s">
        <v>8612</v>
      </c>
      <c r="F250" s="28" t="s">
        <v>610</v>
      </c>
      <c r="G250" s="29">
        <v>1</v>
      </c>
      <c r="H250" s="28">
        <v>0</v>
      </c>
      <c r="I250" s="30">
        <f>ROUND(G250*H250,P4)</f>
        <v>0</v>
      </c>
      <c r="L250" s="30">
        <v>0</v>
      </c>
      <c r="M250" s="24">
        <f>ROUND(G250*L250,P4)</f>
        <v>0</v>
      </c>
      <c r="N250" s="25" t="s">
        <v>3256</v>
      </c>
      <c r="O250" s="31">
        <f>M250*AA250</f>
        <v>0</v>
      </c>
      <c r="P250" s="1">
        <v>3</v>
      </c>
      <c r="AA250" s="1">
        <f>IF(P250=1,$O$3,IF(P250=2,$O$4,$O$5))</f>
        <v>0</v>
      </c>
    </row>
    <row r="251">
      <c r="A251" s="1" t="s">
        <v>592</v>
      </c>
      <c r="E251" s="27" t="s">
        <v>8612</v>
      </c>
    </row>
    <row r="252">
      <c r="A252" s="1" t="s">
        <v>593</v>
      </c>
    </row>
    <row r="253">
      <c r="A253" s="1" t="s">
        <v>595</v>
      </c>
      <c r="E253" s="27" t="s">
        <v>589</v>
      </c>
    </row>
    <row r="254">
      <c r="A254" s="1" t="s">
        <v>587</v>
      </c>
      <c r="B254" s="1">
        <v>9</v>
      </c>
      <c r="C254" s="26" t="s">
        <v>8371</v>
      </c>
      <c r="D254" t="s">
        <v>589</v>
      </c>
      <c r="E254" s="27" t="s">
        <v>8376</v>
      </c>
      <c r="F254" s="28" t="s">
        <v>4161</v>
      </c>
      <c r="G254" s="29">
        <v>1</v>
      </c>
      <c r="H254" s="28">
        <v>0</v>
      </c>
      <c r="I254" s="30">
        <f>ROUND(G254*H254,P4)</f>
        <v>0</v>
      </c>
      <c r="L254" s="30">
        <v>0</v>
      </c>
      <c r="M254" s="24">
        <f>ROUND(G254*L254,P4)</f>
        <v>0</v>
      </c>
      <c r="N254" s="25" t="s">
        <v>3256</v>
      </c>
      <c r="O254" s="31">
        <f>M254*AA254</f>
        <v>0</v>
      </c>
      <c r="P254" s="1">
        <v>3</v>
      </c>
      <c r="AA254" s="1">
        <f>IF(P254=1,$O$3,IF(P254=2,$O$4,$O$5))</f>
        <v>0</v>
      </c>
    </row>
    <row r="255">
      <c r="A255" s="1" t="s">
        <v>592</v>
      </c>
      <c r="E255" s="27" t="s">
        <v>8376</v>
      </c>
    </row>
    <row r="256">
      <c r="A256" s="1" t="s">
        <v>593</v>
      </c>
    </row>
    <row r="257">
      <c r="A257" s="1" t="s">
        <v>595</v>
      </c>
      <c r="E257" s="27" t="s">
        <v>589</v>
      </c>
    </row>
    <row r="258">
      <c r="A258" s="1" t="s">
        <v>587</v>
      </c>
      <c r="B258" s="1">
        <v>10</v>
      </c>
      <c r="C258" s="26" t="s">
        <v>8373</v>
      </c>
      <c r="D258" t="s">
        <v>589</v>
      </c>
      <c r="E258" s="27" t="s">
        <v>8378</v>
      </c>
      <c r="F258" s="28" t="s">
        <v>618</v>
      </c>
      <c r="G258" s="29">
        <v>12</v>
      </c>
      <c r="H258" s="28">
        <v>0</v>
      </c>
      <c r="I258" s="30">
        <f>ROUND(G258*H258,P4)</f>
        <v>0</v>
      </c>
      <c r="L258" s="30">
        <v>0</v>
      </c>
      <c r="M258" s="24">
        <f>ROUND(G258*L258,P4)</f>
        <v>0</v>
      </c>
      <c r="N258" s="25" t="s">
        <v>3256</v>
      </c>
      <c r="O258" s="31">
        <f>M258*AA258</f>
        <v>0</v>
      </c>
      <c r="P258" s="1">
        <v>3</v>
      </c>
      <c r="AA258" s="1">
        <f>IF(P258=1,$O$3,IF(P258=2,$O$4,$O$5))</f>
        <v>0</v>
      </c>
    </row>
    <row r="259">
      <c r="A259" s="1" t="s">
        <v>592</v>
      </c>
      <c r="E259" s="27" t="s">
        <v>8378</v>
      </c>
    </row>
    <row r="260">
      <c r="A260" s="1" t="s">
        <v>593</v>
      </c>
    </row>
    <row r="261">
      <c r="A261" s="1" t="s">
        <v>595</v>
      </c>
      <c r="E261" s="27" t="s">
        <v>589</v>
      </c>
    </row>
    <row r="262">
      <c r="A262" s="1" t="s">
        <v>587</v>
      </c>
      <c r="B262" s="1">
        <v>11</v>
      </c>
      <c r="C262" s="26" t="s">
        <v>8375</v>
      </c>
      <c r="D262" t="s">
        <v>589</v>
      </c>
      <c r="E262" s="27" t="s">
        <v>8380</v>
      </c>
      <c r="F262" s="28" t="s">
        <v>610</v>
      </c>
      <c r="G262" s="29">
        <v>2</v>
      </c>
      <c r="H262" s="28">
        <v>0</v>
      </c>
      <c r="I262" s="30">
        <f>ROUND(G262*H262,P4)</f>
        <v>0</v>
      </c>
      <c r="L262" s="30">
        <v>0</v>
      </c>
      <c r="M262" s="24">
        <f>ROUND(G262*L262,P4)</f>
        <v>0</v>
      </c>
      <c r="N262" s="25" t="s">
        <v>3256</v>
      </c>
      <c r="O262" s="31">
        <f>M262*AA262</f>
        <v>0</v>
      </c>
      <c r="P262" s="1">
        <v>3</v>
      </c>
      <c r="AA262" s="1">
        <f>IF(P262=1,$O$3,IF(P262=2,$O$4,$O$5))</f>
        <v>0</v>
      </c>
    </row>
    <row r="263">
      <c r="A263" s="1" t="s">
        <v>592</v>
      </c>
      <c r="E263" s="27" t="s">
        <v>8380</v>
      </c>
    </row>
    <row r="264">
      <c r="A264" s="1" t="s">
        <v>593</v>
      </c>
    </row>
    <row r="265">
      <c r="A265" s="1" t="s">
        <v>595</v>
      </c>
      <c r="E265" s="27" t="s">
        <v>589</v>
      </c>
    </row>
    <row r="266">
      <c r="A266" s="1" t="s">
        <v>587</v>
      </c>
      <c r="B266" s="1">
        <v>12</v>
      </c>
      <c r="C266" s="26" t="s">
        <v>8377</v>
      </c>
      <c r="D266" t="s">
        <v>589</v>
      </c>
      <c r="E266" s="27" t="s">
        <v>8382</v>
      </c>
      <c r="F266" s="28" t="s">
        <v>618</v>
      </c>
      <c r="G266" s="29">
        <v>22</v>
      </c>
      <c r="H266" s="28">
        <v>0</v>
      </c>
      <c r="I266" s="30">
        <f>ROUND(G266*H266,P4)</f>
        <v>0</v>
      </c>
      <c r="L266" s="30">
        <v>0</v>
      </c>
      <c r="M266" s="24">
        <f>ROUND(G266*L266,P4)</f>
        <v>0</v>
      </c>
      <c r="N266" s="25" t="s">
        <v>3256</v>
      </c>
      <c r="O266" s="31">
        <f>M266*AA266</f>
        <v>0</v>
      </c>
      <c r="P266" s="1">
        <v>3</v>
      </c>
      <c r="AA266" s="1">
        <f>IF(P266=1,$O$3,IF(P266=2,$O$4,$O$5))</f>
        <v>0</v>
      </c>
    </row>
    <row r="267">
      <c r="A267" s="1" t="s">
        <v>592</v>
      </c>
      <c r="E267" s="27" t="s">
        <v>8382</v>
      </c>
    </row>
    <row r="268">
      <c r="A268" s="1" t="s">
        <v>593</v>
      </c>
    </row>
    <row r="269">
      <c r="A269" s="1" t="s">
        <v>595</v>
      </c>
      <c r="E269" s="27" t="s">
        <v>589</v>
      </c>
    </row>
    <row r="270" ht="25">
      <c r="A270" s="1" t="s">
        <v>587</v>
      </c>
      <c r="B270" s="1">
        <v>13</v>
      </c>
      <c r="C270" s="26" t="s">
        <v>8379</v>
      </c>
      <c r="D270" t="s">
        <v>589</v>
      </c>
      <c r="E270" s="27" t="s">
        <v>8384</v>
      </c>
      <c r="F270" s="28" t="s">
        <v>618</v>
      </c>
      <c r="G270" s="29">
        <v>2</v>
      </c>
      <c r="H270" s="28">
        <v>0</v>
      </c>
      <c r="I270" s="30">
        <f>ROUND(G270*H270,P4)</f>
        <v>0</v>
      </c>
      <c r="L270" s="30">
        <v>0</v>
      </c>
      <c r="M270" s="24">
        <f>ROUND(G270*L270,P4)</f>
        <v>0</v>
      </c>
      <c r="N270" s="25" t="s">
        <v>3256</v>
      </c>
      <c r="O270" s="31">
        <f>M270*AA270</f>
        <v>0</v>
      </c>
      <c r="P270" s="1">
        <v>3</v>
      </c>
      <c r="AA270" s="1">
        <f>IF(P270=1,$O$3,IF(P270=2,$O$4,$O$5))</f>
        <v>0</v>
      </c>
    </row>
    <row r="271" ht="25">
      <c r="A271" s="1" t="s">
        <v>592</v>
      </c>
      <c r="E271" s="27" t="s">
        <v>8384</v>
      </c>
    </row>
    <row r="272">
      <c r="A272" s="1" t="s">
        <v>593</v>
      </c>
    </row>
    <row r="273">
      <c r="A273" s="1" t="s">
        <v>595</v>
      </c>
      <c r="E273" s="27" t="s">
        <v>589</v>
      </c>
    </row>
    <row r="274">
      <c r="A274" s="1" t="s">
        <v>587</v>
      </c>
      <c r="B274" s="1">
        <v>14</v>
      </c>
      <c r="C274" s="26" t="s">
        <v>8381</v>
      </c>
      <c r="D274" t="s">
        <v>589</v>
      </c>
      <c r="E274" s="27" t="s">
        <v>8360</v>
      </c>
      <c r="F274" s="28" t="s">
        <v>618</v>
      </c>
      <c r="G274" s="29">
        <v>29</v>
      </c>
      <c r="H274" s="28">
        <v>0</v>
      </c>
      <c r="I274" s="30">
        <f>ROUND(G274*H274,P4)</f>
        <v>0</v>
      </c>
      <c r="L274" s="30">
        <v>0</v>
      </c>
      <c r="M274" s="24">
        <f>ROUND(G274*L274,P4)</f>
        <v>0</v>
      </c>
      <c r="N274" s="25" t="s">
        <v>589</v>
      </c>
      <c r="O274" s="31">
        <f>M274*AA274</f>
        <v>0</v>
      </c>
      <c r="P274" s="1">
        <v>3</v>
      </c>
      <c r="AA274" s="1">
        <f>IF(P274=1,$O$3,IF(P274=2,$O$4,$O$5))</f>
        <v>0</v>
      </c>
    </row>
    <row r="275">
      <c r="A275" s="1" t="s">
        <v>592</v>
      </c>
      <c r="E275" s="27" t="s">
        <v>8360</v>
      </c>
    </row>
    <row r="276">
      <c r="A276" s="1" t="s">
        <v>593</v>
      </c>
    </row>
    <row r="277">
      <c r="A277" s="1" t="s">
        <v>595</v>
      </c>
      <c r="E277" s="27" t="s">
        <v>589</v>
      </c>
    </row>
    <row r="278" ht="25">
      <c r="A278" s="1" t="s">
        <v>587</v>
      </c>
      <c r="B278" s="1">
        <v>15</v>
      </c>
      <c r="C278" s="26" t="s">
        <v>8383</v>
      </c>
      <c r="D278" t="s">
        <v>589</v>
      </c>
      <c r="E278" s="27" t="s">
        <v>8386</v>
      </c>
      <c r="F278" s="28" t="s">
        <v>618</v>
      </c>
      <c r="G278" s="29">
        <v>4</v>
      </c>
      <c r="H278" s="28">
        <v>0</v>
      </c>
      <c r="I278" s="30">
        <f>ROUND(G278*H278,P4)</f>
        <v>0</v>
      </c>
      <c r="L278" s="30">
        <v>0</v>
      </c>
      <c r="M278" s="24">
        <f>ROUND(G278*L278,P4)</f>
        <v>0</v>
      </c>
      <c r="N278" s="25" t="s">
        <v>3256</v>
      </c>
      <c r="O278" s="31">
        <f>M278*AA278</f>
        <v>0</v>
      </c>
      <c r="P278" s="1">
        <v>3</v>
      </c>
      <c r="AA278" s="1">
        <f>IF(P278=1,$O$3,IF(P278=2,$O$4,$O$5))</f>
        <v>0</v>
      </c>
    </row>
    <row r="279" ht="25">
      <c r="A279" s="1" t="s">
        <v>592</v>
      </c>
      <c r="E279" s="27" t="s">
        <v>8386</v>
      </c>
    </row>
    <row r="280">
      <c r="A280" s="1" t="s">
        <v>593</v>
      </c>
    </row>
    <row r="281">
      <c r="A281" s="1" t="s">
        <v>595</v>
      </c>
      <c r="E281" s="27" t="s">
        <v>589</v>
      </c>
    </row>
    <row r="282">
      <c r="A282" s="1" t="s">
        <v>587</v>
      </c>
      <c r="B282" s="1">
        <v>16</v>
      </c>
      <c r="C282" s="26" t="s">
        <v>8385</v>
      </c>
      <c r="D282" t="s">
        <v>589</v>
      </c>
      <c r="E282" s="27" t="s">
        <v>8362</v>
      </c>
      <c r="F282" s="28" t="s">
        <v>4161</v>
      </c>
      <c r="G282" s="29">
        <v>52</v>
      </c>
      <c r="H282" s="28">
        <v>0</v>
      </c>
      <c r="I282" s="30">
        <f>ROUND(G282*H282,P4)</f>
        <v>0</v>
      </c>
      <c r="L282" s="30">
        <v>0</v>
      </c>
      <c r="M282" s="24">
        <f>ROUND(G282*L282,P4)</f>
        <v>0</v>
      </c>
      <c r="N282" s="25" t="s">
        <v>3256</v>
      </c>
      <c r="O282" s="31">
        <f>M282*AA282</f>
        <v>0</v>
      </c>
      <c r="P282" s="1">
        <v>3</v>
      </c>
      <c r="AA282" s="1">
        <f>IF(P282=1,$O$3,IF(P282=2,$O$4,$O$5))</f>
        <v>0</v>
      </c>
    </row>
    <row r="283">
      <c r="A283" s="1" t="s">
        <v>592</v>
      </c>
      <c r="E283" s="27" t="s">
        <v>8362</v>
      </c>
    </row>
    <row r="284">
      <c r="A284" s="1" t="s">
        <v>593</v>
      </c>
    </row>
    <row r="285">
      <c r="A285" s="1" t="s">
        <v>595</v>
      </c>
      <c r="E285" s="27" t="s">
        <v>589</v>
      </c>
    </row>
    <row r="286" ht="13">
      <c r="A286" s="1" t="s">
        <v>584</v>
      </c>
      <c r="C286" s="22" t="s">
        <v>8304</v>
      </c>
      <c r="E286" s="23" t="s">
        <v>8387</v>
      </c>
      <c r="L286" s="24">
        <f>SUMIFS(L287:L322,A287:A322,"P")</f>
        <v>0</v>
      </c>
      <c r="M286" s="24">
        <f>SUMIFS(M287:M322,A287:A322,"P")</f>
        <v>0</v>
      </c>
      <c r="N286" s="25"/>
    </row>
    <row r="287" ht="25">
      <c r="A287" s="1" t="s">
        <v>587</v>
      </c>
      <c r="B287" s="1">
        <v>17</v>
      </c>
      <c r="C287" s="26" t="s">
        <v>8390</v>
      </c>
      <c r="D287" t="s">
        <v>589</v>
      </c>
      <c r="E287" s="27" t="s">
        <v>9445</v>
      </c>
      <c r="F287" s="28" t="s">
        <v>618</v>
      </c>
      <c r="G287" s="29">
        <v>18</v>
      </c>
      <c r="H287" s="28">
        <v>0</v>
      </c>
      <c r="I287" s="30">
        <f>ROUND(G287*H287,P4)</f>
        <v>0</v>
      </c>
      <c r="L287" s="30">
        <v>0</v>
      </c>
      <c r="M287" s="24">
        <f>ROUND(G287*L287,P4)</f>
        <v>0</v>
      </c>
      <c r="N287" s="25" t="s">
        <v>3256</v>
      </c>
      <c r="O287" s="31">
        <f>M287*AA287</f>
        <v>0</v>
      </c>
      <c r="P287" s="1">
        <v>3</v>
      </c>
      <c r="AA287" s="1">
        <f>IF(P287=1,$O$3,IF(P287=2,$O$4,$O$5))</f>
        <v>0</v>
      </c>
    </row>
    <row r="288" ht="25">
      <c r="A288" s="1" t="s">
        <v>592</v>
      </c>
      <c r="E288" s="27" t="s">
        <v>9445</v>
      </c>
    </row>
    <row r="289">
      <c r="A289" s="1" t="s">
        <v>593</v>
      </c>
    </row>
    <row r="290">
      <c r="A290" s="1" t="s">
        <v>595</v>
      </c>
      <c r="E290" s="27" t="s">
        <v>589</v>
      </c>
    </row>
    <row r="291">
      <c r="A291" s="1" t="s">
        <v>587</v>
      </c>
      <c r="B291" s="1">
        <v>18</v>
      </c>
      <c r="C291" s="26" t="s">
        <v>8392</v>
      </c>
      <c r="D291" t="s">
        <v>589</v>
      </c>
      <c r="E291" s="27" t="s">
        <v>8393</v>
      </c>
      <c r="F291" s="28" t="s">
        <v>610</v>
      </c>
      <c r="G291" s="29">
        <v>2</v>
      </c>
      <c r="H291" s="28">
        <v>0</v>
      </c>
      <c r="I291" s="30">
        <f>ROUND(G291*H291,P4)</f>
        <v>0</v>
      </c>
      <c r="L291" s="30">
        <v>0</v>
      </c>
      <c r="M291" s="24">
        <f>ROUND(G291*L291,P4)</f>
        <v>0</v>
      </c>
      <c r="N291" s="25" t="s">
        <v>3256</v>
      </c>
      <c r="O291" s="31">
        <f>M291*AA291</f>
        <v>0</v>
      </c>
      <c r="P291" s="1">
        <v>3</v>
      </c>
      <c r="AA291" s="1">
        <f>IF(P291=1,$O$3,IF(P291=2,$O$4,$O$5))</f>
        <v>0</v>
      </c>
    </row>
    <row r="292">
      <c r="A292" s="1" t="s">
        <v>592</v>
      </c>
      <c r="E292" s="27" t="s">
        <v>8393</v>
      </c>
    </row>
    <row r="293">
      <c r="A293" s="1" t="s">
        <v>593</v>
      </c>
    </row>
    <row r="294">
      <c r="A294" s="1" t="s">
        <v>595</v>
      </c>
      <c r="E294" s="27" t="s">
        <v>589</v>
      </c>
    </row>
    <row r="295">
      <c r="A295" s="1" t="s">
        <v>587</v>
      </c>
      <c r="B295" s="1">
        <v>19</v>
      </c>
      <c r="C295" s="26" t="s">
        <v>8394</v>
      </c>
      <c r="D295" t="s">
        <v>589</v>
      </c>
      <c r="E295" s="27" t="s">
        <v>8395</v>
      </c>
      <c r="F295" s="28" t="s">
        <v>610</v>
      </c>
      <c r="G295" s="29">
        <v>2</v>
      </c>
      <c r="H295" s="28">
        <v>0</v>
      </c>
      <c r="I295" s="30">
        <f>ROUND(G295*H295,P4)</f>
        <v>0</v>
      </c>
      <c r="L295" s="30">
        <v>0</v>
      </c>
      <c r="M295" s="24">
        <f>ROUND(G295*L295,P4)</f>
        <v>0</v>
      </c>
      <c r="N295" s="25" t="s">
        <v>3256</v>
      </c>
      <c r="O295" s="31">
        <f>M295*AA295</f>
        <v>0</v>
      </c>
      <c r="P295" s="1">
        <v>3</v>
      </c>
      <c r="AA295" s="1">
        <f>IF(P295=1,$O$3,IF(P295=2,$O$4,$O$5))</f>
        <v>0</v>
      </c>
    </row>
    <row r="296">
      <c r="A296" s="1" t="s">
        <v>592</v>
      </c>
      <c r="E296" s="27" t="s">
        <v>8395</v>
      </c>
    </row>
    <row r="297">
      <c r="A297" s="1" t="s">
        <v>593</v>
      </c>
    </row>
    <row r="298">
      <c r="A298" s="1" t="s">
        <v>595</v>
      </c>
      <c r="E298" s="27" t="s">
        <v>589</v>
      </c>
    </row>
    <row r="299">
      <c r="A299" s="1" t="s">
        <v>587</v>
      </c>
      <c r="B299" s="1">
        <v>20</v>
      </c>
      <c r="C299" s="26" t="s">
        <v>8396</v>
      </c>
      <c r="D299" t="s">
        <v>589</v>
      </c>
      <c r="E299" s="27" t="s">
        <v>8397</v>
      </c>
      <c r="F299" s="28" t="s">
        <v>610</v>
      </c>
      <c r="G299" s="29">
        <v>18</v>
      </c>
      <c r="H299" s="28">
        <v>0</v>
      </c>
      <c r="I299" s="30">
        <f>ROUND(G299*H299,P4)</f>
        <v>0</v>
      </c>
      <c r="L299" s="30">
        <v>0</v>
      </c>
      <c r="M299" s="24">
        <f>ROUND(G299*L299,P4)</f>
        <v>0</v>
      </c>
      <c r="N299" s="25" t="s">
        <v>3256</v>
      </c>
      <c r="O299" s="31">
        <f>M299*AA299</f>
        <v>0</v>
      </c>
      <c r="P299" s="1">
        <v>3</v>
      </c>
      <c r="AA299" s="1">
        <f>IF(P299=1,$O$3,IF(P299=2,$O$4,$O$5))</f>
        <v>0</v>
      </c>
    </row>
    <row r="300">
      <c r="A300" s="1" t="s">
        <v>592</v>
      </c>
      <c r="E300" s="27" t="s">
        <v>8397</v>
      </c>
    </row>
    <row r="301">
      <c r="A301" s="1" t="s">
        <v>593</v>
      </c>
    </row>
    <row r="302">
      <c r="A302" s="1" t="s">
        <v>595</v>
      </c>
      <c r="E302" s="27" t="s">
        <v>589</v>
      </c>
    </row>
    <row r="303">
      <c r="A303" s="1" t="s">
        <v>587</v>
      </c>
      <c r="B303" s="1">
        <v>21</v>
      </c>
      <c r="C303" s="26" t="s">
        <v>8398</v>
      </c>
      <c r="D303" t="s">
        <v>589</v>
      </c>
      <c r="E303" s="27" t="s">
        <v>8399</v>
      </c>
      <c r="F303" s="28" t="s">
        <v>610</v>
      </c>
      <c r="G303" s="29">
        <v>18</v>
      </c>
      <c r="H303" s="28">
        <v>0</v>
      </c>
      <c r="I303" s="30">
        <f>ROUND(G303*H303,P4)</f>
        <v>0</v>
      </c>
      <c r="L303" s="30">
        <v>0</v>
      </c>
      <c r="M303" s="24">
        <f>ROUND(G303*L303,P4)</f>
        <v>0</v>
      </c>
      <c r="N303" s="25" t="s">
        <v>589</v>
      </c>
      <c r="O303" s="31">
        <f>M303*AA303</f>
        <v>0</v>
      </c>
      <c r="P303" s="1">
        <v>3</v>
      </c>
      <c r="AA303" s="1">
        <f>IF(P303=1,$O$3,IF(P303=2,$O$4,$O$5))</f>
        <v>0</v>
      </c>
    </row>
    <row r="304">
      <c r="A304" s="1" t="s">
        <v>592</v>
      </c>
      <c r="E304" s="27" t="s">
        <v>8399</v>
      </c>
    </row>
    <row r="305">
      <c r="A305" s="1" t="s">
        <v>593</v>
      </c>
    </row>
    <row r="306">
      <c r="A306" s="1" t="s">
        <v>595</v>
      </c>
      <c r="E306" s="27" t="s">
        <v>589</v>
      </c>
    </row>
    <row r="307">
      <c r="A307" s="1" t="s">
        <v>587</v>
      </c>
      <c r="B307" s="1">
        <v>22</v>
      </c>
      <c r="C307" s="26" t="s">
        <v>8400</v>
      </c>
      <c r="D307" t="s">
        <v>589</v>
      </c>
      <c r="E307" s="27" t="s">
        <v>8401</v>
      </c>
      <c r="F307" s="28" t="s">
        <v>610</v>
      </c>
      <c r="G307" s="29">
        <v>6</v>
      </c>
      <c r="H307" s="28">
        <v>0</v>
      </c>
      <c r="I307" s="30">
        <f>ROUND(G307*H307,P4)</f>
        <v>0</v>
      </c>
      <c r="L307" s="30">
        <v>0</v>
      </c>
      <c r="M307" s="24">
        <f>ROUND(G307*L307,P4)</f>
        <v>0</v>
      </c>
      <c r="N307" s="25" t="s">
        <v>3256</v>
      </c>
      <c r="O307" s="31">
        <f>M307*AA307</f>
        <v>0</v>
      </c>
      <c r="P307" s="1">
        <v>3</v>
      </c>
      <c r="AA307" s="1">
        <f>IF(P307=1,$O$3,IF(P307=2,$O$4,$O$5))</f>
        <v>0</v>
      </c>
    </row>
    <row r="308">
      <c r="A308" s="1" t="s">
        <v>592</v>
      </c>
      <c r="E308" s="27" t="s">
        <v>8401</v>
      </c>
    </row>
    <row r="309">
      <c r="A309" s="1" t="s">
        <v>593</v>
      </c>
    </row>
    <row r="310">
      <c r="A310" s="1" t="s">
        <v>595</v>
      </c>
      <c r="E310" s="27" t="s">
        <v>589</v>
      </c>
    </row>
    <row r="311">
      <c r="A311" s="1" t="s">
        <v>587</v>
      </c>
      <c r="B311" s="1">
        <v>23</v>
      </c>
      <c r="C311" s="26" t="s">
        <v>8402</v>
      </c>
      <c r="D311" t="s">
        <v>589</v>
      </c>
      <c r="E311" s="27" t="s">
        <v>8403</v>
      </c>
      <c r="F311" s="28" t="s">
        <v>610</v>
      </c>
      <c r="G311" s="29">
        <v>6</v>
      </c>
      <c r="H311" s="28">
        <v>0</v>
      </c>
      <c r="I311" s="30">
        <f>ROUND(G311*H311,P4)</f>
        <v>0</v>
      </c>
      <c r="L311" s="30">
        <v>0</v>
      </c>
      <c r="M311" s="24">
        <f>ROUND(G311*L311,P4)</f>
        <v>0</v>
      </c>
      <c r="N311" s="25" t="s">
        <v>3256</v>
      </c>
      <c r="O311" s="31">
        <f>M311*AA311</f>
        <v>0</v>
      </c>
      <c r="P311" s="1">
        <v>3</v>
      </c>
      <c r="AA311" s="1">
        <f>IF(P311=1,$O$3,IF(P311=2,$O$4,$O$5))</f>
        <v>0</v>
      </c>
    </row>
    <row r="312">
      <c r="A312" s="1" t="s">
        <v>592</v>
      </c>
      <c r="E312" s="27" t="s">
        <v>8403</v>
      </c>
    </row>
    <row r="313">
      <c r="A313" s="1" t="s">
        <v>593</v>
      </c>
    </row>
    <row r="314">
      <c r="A314" s="1" t="s">
        <v>595</v>
      </c>
      <c r="E314" s="27" t="s">
        <v>589</v>
      </c>
    </row>
    <row r="315">
      <c r="A315" s="1" t="s">
        <v>587</v>
      </c>
      <c r="B315" s="1">
        <v>24</v>
      </c>
      <c r="C315" s="26" t="s">
        <v>8404</v>
      </c>
      <c r="D315" t="s">
        <v>589</v>
      </c>
      <c r="E315" s="27" t="s">
        <v>8405</v>
      </c>
      <c r="F315" s="28" t="s">
        <v>610</v>
      </c>
      <c r="G315" s="29">
        <v>2</v>
      </c>
      <c r="H315" s="28">
        <v>0</v>
      </c>
      <c r="I315" s="30">
        <f>ROUND(G315*H315,P4)</f>
        <v>0</v>
      </c>
      <c r="L315" s="30">
        <v>0</v>
      </c>
      <c r="M315" s="24">
        <f>ROUND(G315*L315,P4)</f>
        <v>0</v>
      </c>
      <c r="N315" s="25" t="s">
        <v>3256</v>
      </c>
      <c r="O315" s="31">
        <f>M315*AA315</f>
        <v>0</v>
      </c>
      <c r="P315" s="1">
        <v>3</v>
      </c>
      <c r="AA315" s="1">
        <f>IF(P315=1,$O$3,IF(P315=2,$O$4,$O$5))</f>
        <v>0</v>
      </c>
    </row>
    <row r="316">
      <c r="A316" s="1" t="s">
        <v>592</v>
      </c>
      <c r="E316" s="27" t="s">
        <v>8405</v>
      </c>
    </row>
    <row r="317">
      <c r="A317" s="1" t="s">
        <v>593</v>
      </c>
    </row>
    <row r="318">
      <c r="A318" s="1" t="s">
        <v>595</v>
      </c>
      <c r="E318" s="27" t="s">
        <v>589</v>
      </c>
    </row>
    <row r="319">
      <c r="A319" s="1" t="s">
        <v>587</v>
      </c>
      <c r="B319" s="1">
        <v>25</v>
      </c>
      <c r="C319" s="26" t="s">
        <v>8406</v>
      </c>
      <c r="D319" t="s">
        <v>589</v>
      </c>
      <c r="E319" s="27" t="s">
        <v>8407</v>
      </c>
      <c r="F319" s="28" t="s">
        <v>4161</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8407</v>
      </c>
    </row>
    <row r="321">
      <c r="A321" s="1" t="s">
        <v>593</v>
      </c>
    </row>
    <row r="322">
      <c r="A322" s="1" t="s">
        <v>595</v>
      </c>
      <c r="E322" s="27" t="s">
        <v>589</v>
      </c>
    </row>
    <row r="323" ht="13">
      <c r="A323" s="1" t="s">
        <v>584</v>
      </c>
      <c r="C323" s="22" t="s">
        <v>8337</v>
      </c>
      <c r="E323" s="23" t="s">
        <v>9629</v>
      </c>
      <c r="L323" s="24">
        <f>SUMIFS(L324:L367,A324:A367,"P")</f>
        <v>0</v>
      </c>
      <c r="M323" s="24">
        <f>SUMIFS(M324:M367,A324:A367,"P")</f>
        <v>0</v>
      </c>
      <c r="N323" s="25"/>
    </row>
    <row r="324">
      <c r="A324" s="1" t="s">
        <v>587</v>
      </c>
      <c r="B324" s="1">
        <v>26</v>
      </c>
      <c r="C324" s="26" t="s">
        <v>8409</v>
      </c>
      <c r="D324" t="s">
        <v>589</v>
      </c>
      <c r="E324" s="27" t="s">
        <v>8389</v>
      </c>
      <c r="F324" s="28" t="s">
        <v>3079</v>
      </c>
      <c r="G324" s="29">
        <v>73</v>
      </c>
      <c r="H324" s="28">
        <v>0</v>
      </c>
      <c r="I324" s="30">
        <f>ROUND(G324*H324,P4)</f>
        <v>0</v>
      </c>
      <c r="L324" s="30">
        <v>0</v>
      </c>
      <c r="M324" s="24">
        <f>ROUND(G324*L324,P4)</f>
        <v>0</v>
      </c>
      <c r="N324" s="25" t="s">
        <v>3256</v>
      </c>
      <c r="O324" s="31">
        <f>M324*AA324</f>
        <v>0</v>
      </c>
      <c r="P324" s="1">
        <v>3</v>
      </c>
      <c r="AA324" s="1">
        <f>IF(P324=1,$O$3,IF(P324=2,$O$4,$O$5))</f>
        <v>0</v>
      </c>
    </row>
    <row r="325">
      <c r="A325" s="1" t="s">
        <v>592</v>
      </c>
      <c r="E325" s="27" t="s">
        <v>8389</v>
      </c>
    </row>
    <row r="326">
      <c r="A326" s="1" t="s">
        <v>593</v>
      </c>
    </row>
    <row r="327">
      <c r="A327" s="1" t="s">
        <v>595</v>
      </c>
      <c r="E327" s="27" t="s">
        <v>589</v>
      </c>
    </row>
    <row r="328">
      <c r="A328" s="1" t="s">
        <v>587</v>
      </c>
      <c r="B328" s="1">
        <v>27</v>
      </c>
      <c r="C328" s="26" t="s">
        <v>8411</v>
      </c>
      <c r="D328" t="s">
        <v>589</v>
      </c>
      <c r="E328" s="27" t="s">
        <v>9632</v>
      </c>
      <c r="F328" s="28" t="s">
        <v>610</v>
      </c>
      <c r="G328" s="29">
        <v>32</v>
      </c>
      <c r="H328" s="28">
        <v>0</v>
      </c>
      <c r="I328" s="30">
        <f>ROUND(G328*H328,P4)</f>
        <v>0</v>
      </c>
      <c r="L328" s="30">
        <v>0</v>
      </c>
      <c r="M328" s="24">
        <f>ROUND(G328*L328,P4)</f>
        <v>0</v>
      </c>
      <c r="N328" s="25" t="s">
        <v>3256</v>
      </c>
      <c r="O328" s="31">
        <f>M328*AA328</f>
        <v>0</v>
      </c>
      <c r="P328" s="1">
        <v>3</v>
      </c>
      <c r="AA328" s="1">
        <f>IF(P328=1,$O$3,IF(P328=2,$O$4,$O$5))</f>
        <v>0</v>
      </c>
    </row>
    <row r="329">
      <c r="A329" s="1" t="s">
        <v>592</v>
      </c>
      <c r="E329" s="27" t="s">
        <v>9632</v>
      </c>
    </row>
    <row r="330">
      <c r="A330" s="1" t="s">
        <v>593</v>
      </c>
    </row>
    <row r="331">
      <c r="A331" s="1" t="s">
        <v>595</v>
      </c>
      <c r="E331" s="27" t="s">
        <v>589</v>
      </c>
    </row>
    <row r="332" ht="25">
      <c r="A332" s="1" t="s">
        <v>587</v>
      </c>
      <c r="B332" s="1">
        <v>28</v>
      </c>
      <c r="C332" s="26" t="s">
        <v>8413</v>
      </c>
      <c r="D332" t="s">
        <v>589</v>
      </c>
      <c r="E332" s="27" t="s">
        <v>9634</v>
      </c>
      <c r="F332" s="28" t="s">
        <v>3079</v>
      </c>
      <c r="G332" s="29">
        <v>112</v>
      </c>
      <c r="H332" s="28">
        <v>0</v>
      </c>
      <c r="I332" s="30">
        <f>ROUND(G332*H332,P4)</f>
        <v>0</v>
      </c>
      <c r="L332" s="30">
        <v>0</v>
      </c>
      <c r="M332" s="24">
        <f>ROUND(G332*L332,P4)</f>
        <v>0</v>
      </c>
      <c r="N332" s="25" t="s">
        <v>3256</v>
      </c>
      <c r="O332" s="31">
        <f>M332*AA332</f>
        <v>0</v>
      </c>
      <c r="P332" s="1">
        <v>3</v>
      </c>
      <c r="AA332" s="1">
        <f>IF(P332=1,$O$3,IF(P332=2,$O$4,$O$5))</f>
        <v>0</v>
      </c>
    </row>
    <row r="333" ht="25">
      <c r="A333" s="1" t="s">
        <v>592</v>
      </c>
      <c r="E333" s="27" t="s">
        <v>9634</v>
      </c>
    </row>
    <row r="334">
      <c r="A334" s="1" t="s">
        <v>593</v>
      </c>
    </row>
    <row r="335">
      <c r="A335" s="1" t="s">
        <v>595</v>
      </c>
      <c r="E335" s="27" t="s">
        <v>589</v>
      </c>
    </row>
    <row r="336">
      <c r="A336" s="1" t="s">
        <v>587</v>
      </c>
      <c r="B336" s="1">
        <v>29</v>
      </c>
      <c r="C336" s="26" t="s">
        <v>8415</v>
      </c>
      <c r="D336" t="s">
        <v>589</v>
      </c>
      <c r="E336" s="27" t="s">
        <v>9636</v>
      </c>
      <c r="F336" s="28" t="s">
        <v>610</v>
      </c>
      <c r="G336" s="29">
        <v>13</v>
      </c>
      <c r="H336" s="28">
        <v>0</v>
      </c>
      <c r="I336" s="30">
        <f>ROUND(G336*H336,P4)</f>
        <v>0</v>
      </c>
      <c r="L336" s="30">
        <v>0</v>
      </c>
      <c r="M336" s="24">
        <f>ROUND(G336*L336,P4)</f>
        <v>0</v>
      </c>
      <c r="N336" s="25" t="s">
        <v>3256</v>
      </c>
      <c r="O336" s="31">
        <f>M336*AA336</f>
        <v>0</v>
      </c>
      <c r="P336" s="1">
        <v>3</v>
      </c>
      <c r="AA336" s="1">
        <f>IF(P336=1,$O$3,IF(P336=2,$O$4,$O$5))</f>
        <v>0</v>
      </c>
    </row>
    <row r="337">
      <c r="A337" s="1" t="s">
        <v>592</v>
      </c>
      <c r="E337" s="27" t="s">
        <v>9636</v>
      </c>
    </row>
    <row r="338">
      <c r="A338" s="1" t="s">
        <v>593</v>
      </c>
    </row>
    <row r="339">
      <c r="A339" s="1" t="s">
        <v>595</v>
      </c>
      <c r="E339" s="27" t="s">
        <v>589</v>
      </c>
    </row>
    <row r="340">
      <c r="A340" s="1" t="s">
        <v>587</v>
      </c>
      <c r="B340" s="1">
        <v>30</v>
      </c>
      <c r="C340" s="26" t="s">
        <v>8417</v>
      </c>
      <c r="D340" t="s">
        <v>589</v>
      </c>
      <c r="E340" s="27" t="s">
        <v>9638</v>
      </c>
      <c r="F340" s="28" t="s">
        <v>618</v>
      </c>
      <c r="G340" s="29">
        <v>107</v>
      </c>
      <c r="H340" s="28">
        <v>0</v>
      </c>
      <c r="I340" s="30">
        <f>ROUND(G340*H340,P4)</f>
        <v>0</v>
      </c>
      <c r="L340" s="30">
        <v>0</v>
      </c>
      <c r="M340" s="24">
        <f>ROUND(G340*L340,P4)</f>
        <v>0</v>
      </c>
      <c r="N340" s="25" t="s">
        <v>3256</v>
      </c>
      <c r="O340" s="31">
        <f>M340*AA340</f>
        <v>0</v>
      </c>
      <c r="P340" s="1">
        <v>3</v>
      </c>
      <c r="AA340" s="1">
        <f>IF(P340=1,$O$3,IF(P340=2,$O$4,$O$5))</f>
        <v>0</v>
      </c>
    </row>
    <row r="341">
      <c r="A341" s="1" t="s">
        <v>592</v>
      </c>
      <c r="E341" s="27" t="s">
        <v>9638</v>
      </c>
    </row>
    <row r="342">
      <c r="A342" s="1" t="s">
        <v>593</v>
      </c>
    </row>
    <row r="343">
      <c r="A343" s="1" t="s">
        <v>595</v>
      </c>
      <c r="E343" s="27" t="s">
        <v>589</v>
      </c>
    </row>
    <row r="344">
      <c r="A344" s="1" t="s">
        <v>587</v>
      </c>
      <c r="B344" s="1">
        <v>31</v>
      </c>
      <c r="C344" s="26" t="s">
        <v>8419</v>
      </c>
      <c r="D344" t="s">
        <v>589</v>
      </c>
      <c r="E344" s="27" t="s">
        <v>9640</v>
      </c>
      <c r="F344" s="28" t="s">
        <v>591</v>
      </c>
      <c r="G344" s="29">
        <v>32.100000000000001</v>
      </c>
      <c r="H344" s="28">
        <v>0</v>
      </c>
      <c r="I344" s="30">
        <f>ROUND(G344*H344,P4)</f>
        <v>0</v>
      </c>
      <c r="L344" s="30">
        <v>0</v>
      </c>
      <c r="M344" s="24">
        <f>ROUND(G344*L344,P4)</f>
        <v>0</v>
      </c>
      <c r="N344" s="25" t="s">
        <v>3256</v>
      </c>
      <c r="O344" s="31">
        <f>M344*AA344</f>
        <v>0</v>
      </c>
      <c r="P344" s="1">
        <v>3</v>
      </c>
      <c r="AA344" s="1">
        <f>IF(P344=1,$O$3,IF(P344=2,$O$4,$O$5))</f>
        <v>0</v>
      </c>
    </row>
    <row r="345">
      <c r="A345" s="1" t="s">
        <v>592</v>
      </c>
      <c r="E345" s="27" t="s">
        <v>9640</v>
      </c>
    </row>
    <row r="346">
      <c r="A346" s="1" t="s">
        <v>593</v>
      </c>
    </row>
    <row r="347">
      <c r="A347" s="1" t="s">
        <v>595</v>
      </c>
      <c r="E347" s="27" t="s">
        <v>589</v>
      </c>
    </row>
    <row r="348">
      <c r="A348" s="1" t="s">
        <v>587</v>
      </c>
      <c r="B348" s="1">
        <v>32</v>
      </c>
      <c r="C348" s="26" t="s">
        <v>8421</v>
      </c>
      <c r="D348" t="s">
        <v>589</v>
      </c>
      <c r="E348" s="27" t="s">
        <v>9642</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9642</v>
      </c>
    </row>
    <row r="350">
      <c r="A350" s="1" t="s">
        <v>593</v>
      </c>
    </row>
    <row r="351">
      <c r="A351" s="1" t="s">
        <v>595</v>
      </c>
      <c r="E351" s="27" t="s">
        <v>589</v>
      </c>
    </row>
    <row r="352">
      <c r="A352" s="1" t="s">
        <v>587</v>
      </c>
      <c r="B352" s="1">
        <v>33</v>
      </c>
      <c r="C352" s="26" t="s">
        <v>8423</v>
      </c>
      <c r="D352" t="s">
        <v>589</v>
      </c>
      <c r="E352" s="27" t="s">
        <v>9644</v>
      </c>
      <c r="F352" s="28" t="s">
        <v>610</v>
      </c>
      <c r="G352" s="29">
        <v>2</v>
      </c>
      <c r="H352" s="28">
        <v>0</v>
      </c>
      <c r="I352" s="30">
        <f>ROUND(G352*H352,P4)</f>
        <v>0</v>
      </c>
      <c r="L352" s="30">
        <v>0</v>
      </c>
      <c r="M352" s="24">
        <f>ROUND(G352*L352,P4)</f>
        <v>0</v>
      </c>
      <c r="N352" s="25" t="s">
        <v>3256</v>
      </c>
      <c r="O352" s="31">
        <f>M352*AA352</f>
        <v>0</v>
      </c>
      <c r="P352" s="1">
        <v>3</v>
      </c>
      <c r="AA352" s="1">
        <f>IF(P352=1,$O$3,IF(P352=2,$O$4,$O$5))</f>
        <v>0</v>
      </c>
    </row>
    <row r="353">
      <c r="A353" s="1" t="s">
        <v>592</v>
      </c>
      <c r="E353" s="27" t="s">
        <v>9644</v>
      </c>
    </row>
    <row r="354">
      <c r="A354" s="1" t="s">
        <v>593</v>
      </c>
    </row>
    <row r="355">
      <c r="A355" s="1" t="s">
        <v>595</v>
      </c>
      <c r="E355" s="27" t="s">
        <v>589</v>
      </c>
    </row>
    <row r="356">
      <c r="A356" s="1" t="s">
        <v>587</v>
      </c>
      <c r="B356" s="1">
        <v>34</v>
      </c>
      <c r="C356" s="26" t="s">
        <v>8425</v>
      </c>
      <c r="D356" t="s">
        <v>589</v>
      </c>
      <c r="E356" s="27" t="s">
        <v>9646</v>
      </c>
      <c r="F356" s="28" t="s">
        <v>603</v>
      </c>
      <c r="G356" s="29">
        <v>0.59999999999999998</v>
      </c>
      <c r="H356" s="28">
        <v>0</v>
      </c>
      <c r="I356" s="30">
        <f>ROUND(G356*H356,P4)</f>
        <v>0</v>
      </c>
      <c r="L356" s="30">
        <v>0</v>
      </c>
      <c r="M356" s="24">
        <f>ROUND(G356*L356,P4)</f>
        <v>0</v>
      </c>
      <c r="N356" s="25" t="s">
        <v>3256</v>
      </c>
      <c r="O356" s="31">
        <f>M356*AA356</f>
        <v>0</v>
      </c>
      <c r="P356" s="1">
        <v>3</v>
      </c>
      <c r="AA356" s="1">
        <f>IF(P356=1,$O$3,IF(P356=2,$O$4,$O$5))</f>
        <v>0</v>
      </c>
    </row>
    <row r="357">
      <c r="A357" s="1" t="s">
        <v>592</v>
      </c>
      <c r="E357" s="27" t="s">
        <v>9646</v>
      </c>
    </row>
    <row r="358">
      <c r="A358" s="1" t="s">
        <v>593</v>
      </c>
    </row>
    <row r="359">
      <c r="A359" s="1" t="s">
        <v>595</v>
      </c>
      <c r="E359" s="27" t="s">
        <v>589</v>
      </c>
    </row>
    <row r="360">
      <c r="A360" s="1" t="s">
        <v>587</v>
      </c>
      <c r="B360" s="1">
        <v>35</v>
      </c>
      <c r="C360" s="26" t="s">
        <v>8614</v>
      </c>
      <c r="D360" t="s">
        <v>589</v>
      </c>
      <c r="E360" s="27" t="s">
        <v>9648</v>
      </c>
      <c r="F360" s="28" t="s">
        <v>591</v>
      </c>
      <c r="G360" s="29">
        <v>1</v>
      </c>
      <c r="H360" s="28">
        <v>0</v>
      </c>
      <c r="I360" s="30">
        <f>ROUND(G360*H360,P4)</f>
        <v>0</v>
      </c>
      <c r="L360" s="30">
        <v>0</v>
      </c>
      <c r="M360" s="24">
        <f>ROUND(G360*L360,P4)</f>
        <v>0</v>
      </c>
      <c r="N360" s="25" t="s">
        <v>3256</v>
      </c>
      <c r="O360" s="31">
        <f>M360*AA360</f>
        <v>0</v>
      </c>
      <c r="P360" s="1">
        <v>3</v>
      </c>
      <c r="AA360" s="1">
        <f>IF(P360=1,$O$3,IF(P360=2,$O$4,$O$5))</f>
        <v>0</v>
      </c>
    </row>
    <row r="361">
      <c r="A361" s="1" t="s">
        <v>592</v>
      </c>
      <c r="E361" s="27" t="s">
        <v>9648</v>
      </c>
    </row>
    <row r="362">
      <c r="A362" s="1" t="s">
        <v>593</v>
      </c>
    </row>
    <row r="363">
      <c r="A363" s="1" t="s">
        <v>595</v>
      </c>
      <c r="E363" s="27" t="s">
        <v>589</v>
      </c>
    </row>
    <row r="364" ht="25">
      <c r="A364" s="1" t="s">
        <v>587</v>
      </c>
      <c r="B364" s="1">
        <v>36</v>
      </c>
      <c r="C364" s="26" t="s">
        <v>8429</v>
      </c>
      <c r="D364" t="s">
        <v>589</v>
      </c>
      <c r="E364" s="27" t="s">
        <v>9650</v>
      </c>
      <c r="F364" s="28" t="s">
        <v>618</v>
      </c>
      <c r="G364" s="29">
        <v>4</v>
      </c>
      <c r="H364" s="28">
        <v>0</v>
      </c>
      <c r="I364" s="30">
        <f>ROUND(G364*H364,P4)</f>
        <v>0</v>
      </c>
      <c r="L364" s="30">
        <v>0</v>
      </c>
      <c r="M364" s="24">
        <f>ROUND(G364*L364,P4)</f>
        <v>0</v>
      </c>
      <c r="N364" s="25" t="s">
        <v>3256</v>
      </c>
      <c r="O364" s="31">
        <f>M364*AA364</f>
        <v>0</v>
      </c>
      <c r="P364" s="1">
        <v>3</v>
      </c>
      <c r="AA364" s="1">
        <f>IF(P364=1,$O$3,IF(P364=2,$O$4,$O$5))</f>
        <v>0</v>
      </c>
    </row>
    <row r="365" ht="25">
      <c r="A365" s="1" t="s">
        <v>592</v>
      </c>
      <c r="E365" s="27" t="s">
        <v>9650</v>
      </c>
    </row>
    <row r="366">
      <c r="A366" s="1" t="s">
        <v>593</v>
      </c>
    </row>
    <row r="367">
      <c r="A367" s="1" t="s">
        <v>595</v>
      </c>
      <c r="E367" s="27" t="s">
        <v>589</v>
      </c>
    </row>
    <row r="368" ht="13">
      <c r="A368" s="1" t="s">
        <v>584</v>
      </c>
      <c r="C368" s="22" t="s">
        <v>8427</v>
      </c>
      <c r="E368" s="23" t="s">
        <v>8428</v>
      </c>
      <c r="L368" s="24">
        <f>SUMIFS(L369:L424,A369:A424,"P")</f>
        <v>0</v>
      </c>
      <c r="M368" s="24">
        <f>SUMIFS(M369:M424,A369:A424,"P")</f>
        <v>0</v>
      </c>
      <c r="N368" s="25"/>
    </row>
    <row r="369">
      <c r="A369" s="1" t="s">
        <v>587</v>
      </c>
      <c r="B369" s="1">
        <v>37</v>
      </c>
      <c r="C369" s="26" t="s">
        <v>8433</v>
      </c>
      <c r="D369" t="s">
        <v>589</v>
      </c>
      <c r="E369" s="27" t="s">
        <v>8430</v>
      </c>
      <c r="F369" s="28" t="s">
        <v>618</v>
      </c>
      <c r="G369" s="29">
        <v>12</v>
      </c>
      <c r="H369" s="28">
        <v>0</v>
      </c>
      <c r="I369" s="30">
        <f>ROUND(G369*H369,P4)</f>
        <v>0</v>
      </c>
      <c r="L369" s="30">
        <v>0</v>
      </c>
      <c r="M369" s="24">
        <f>ROUND(G369*L369,P4)</f>
        <v>0</v>
      </c>
      <c r="N369" s="25" t="s">
        <v>3256</v>
      </c>
      <c r="O369" s="31">
        <f>M369*AA369</f>
        <v>0</v>
      </c>
      <c r="P369" s="1">
        <v>3</v>
      </c>
      <c r="AA369" s="1">
        <f>IF(P369=1,$O$3,IF(P369=2,$O$4,$O$5))</f>
        <v>0</v>
      </c>
    </row>
    <row r="370">
      <c r="A370" s="1" t="s">
        <v>592</v>
      </c>
      <c r="E370" s="27" t="s">
        <v>8430</v>
      </c>
    </row>
    <row r="371">
      <c r="A371" s="1" t="s">
        <v>593</v>
      </c>
    </row>
    <row r="372">
      <c r="A372" s="1" t="s">
        <v>595</v>
      </c>
      <c r="E372" s="27" t="s">
        <v>589</v>
      </c>
    </row>
    <row r="373">
      <c r="A373" s="1" t="s">
        <v>587</v>
      </c>
      <c r="B373" s="1">
        <v>38</v>
      </c>
      <c r="C373" s="26" t="s">
        <v>8435</v>
      </c>
      <c r="D373" t="s">
        <v>589</v>
      </c>
      <c r="E373" s="27" t="s">
        <v>8432</v>
      </c>
      <c r="F373" s="28" t="s">
        <v>4161</v>
      </c>
      <c r="G373" s="29">
        <v>1</v>
      </c>
      <c r="H373" s="28">
        <v>0</v>
      </c>
      <c r="I373" s="30">
        <f>ROUND(G373*H373,P4)</f>
        <v>0</v>
      </c>
      <c r="L373" s="30">
        <v>0</v>
      </c>
      <c r="M373" s="24">
        <f>ROUND(G373*L373,P4)</f>
        <v>0</v>
      </c>
      <c r="N373" s="25" t="s">
        <v>3256</v>
      </c>
      <c r="O373" s="31">
        <f>M373*AA373</f>
        <v>0</v>
      </c>
      <c r="P373" s="1">
        <v>3</v>
      </c>
      <c r="AA373" s="1">
        <f>IF(P373=1,$O$3,IF(P373=2,$O$4,$O$5))</f>
        <v>0</v>
      </c>
    </row>
    <row r="374">
      <c r="A374" s="1" t="s">
        <v>592</v>
      </c>
      <c r="E374" s="27" t="s">
        <v>8432</v>
      </c>
    </row>
    <row r="375">
      <c r="A375" s="1" t="s">
        <v>593</v>
      </c>
    </row>
    <row r="376">
      <c r="A376" s="1" t="s">
        <v>595</v>
      </c>
      <c r="E376" s="27" t="s">
        <v>589</v>
      </c>
    </row>
    <row r="377">
      <c r="A377" s="1" t="s">
        <v>587</v>
      </c>
      <c r="B377" s="1">
        <v>39</v>
      </c>
      <c r="C377" s="26" t="s">
        <v>8437</v>
      </c>
      <c r="D377" t="s">
        <v>589</v>
      </c>
      <c r="E377" s="27" t="s">
        <v>8434</v>
      </c>
      <c r="F377" s="28" t="s">
        <v>618</v>
      </c>
      <c r="G377" s="29">
        <v>12</v>
      </c>
      <c r="H377" s="28">
        <v>0</v>
      </c>
      <c r="I377" s="30">
        <f>ROUND(G377*H377,P4)</f>
        <v>0</v>
      </c>
      <c r="L377" s="30">
        <v>0</v>
      </c>
      <c r="M377" s="24">
        <f>ROUND(G377*L377,P4)</f>
        <v>0</v>
      </c>
      <c r="N377" s="25" t="s">
        <v>3256</v>
      </c>
      <c r="O377" s="31">
        <f>M377*AA377</f>
        <v>0</v>
      </c>
      <c r="P377" s="1">
        <v>3</v>
      </c>
      <c r="AA377" s="1">
        <f>IF(P377=1,$O$3,IF(P377=2,$O$4,$O$5))</f>
        <v>0</v>
      </c>
    </row>
    <row r="378">
      <c r="A378" s="1" t="s">
        <v>592</v>
      </c>
      <c r="E378" s="27" t="s">
        <v>8434</v>
      </c>
    </row>
    <row r="379">
      <c r="A379" s="1" t="s">
        <v>593</v>
      </c>
    </row>
    <row r="380">
      <c r="A380" s="1" t="s">
        <v>595</v>
      </c>
      <c r="E380" s="27" t="s">
        <v>589</v>
      </c>
    </row>
    <row r="381">
      <c r="A381" s="1" t="s">
        <v>587</v>
      </c>
      <c r="B381" s="1">
        <v>40</v>
      </c>
      <c r="C381" s="26" t="s">
        <v>8439</v>
      </c>
      <c r="D381" t="s">
        <v>589</v>
      </c>
      <c r="E381" s="27" t="s">
        <v>8436</v>
      </c>
      <c r="F381" s="28" t="s">
        <v>610</v>
      </c>
      <c r="G381" s="29">
        <v>1</v>
      </c>
      <c r="H381" s="28">
        <v>0</v>
      </c>
      <c r="I381" s="30">
        <f>ROUND(G381*H381,P4)</f>
        <v>0</v>
      </c>
      <c r="L381" s="30">
        <v>0</v>
      </c>
      <c r="M381" s="24">
        <f>ROUND(G381*L381,P4)</f>
        <v>0</v>
      </c>
      <c r="N381" s="25" t="s">
        <v>3256</v>
      </c>
      <c r="O381" s="31">
        <f>M381*AA381</f>
        <v>0</v>
      </c>
      <c r="P381" s="1">
        <v>3</v>
      </c>
      <c r="AA381" s="1">
        <f>IF(P381=1,$O$3,IF(P381=2,$O$4,$O$5))</f>
        <v>0</v>
      </c>
    </row>
    <row r="382">
      <c r="A382" s="1" t="s">
        <v>592</v>
      </c>
      <c r="E382" s="27" t="s">
        <v>8436</v>
      </c>
    </row>
    <row r="383">
      <c r="A383" s="1" t="s">
        <v>593</v>
      </c>
    </row>
    <row r="384">
      <c r="A384" s="1" t="s">
        <v>595</v>
      </c>
      <c r="E384" s="27" t="s">
        <v>589</v>
      </c>
    </row>
    <row r="385">
      <c r="A385" s="1" t="s">
        <v>587</v>
      </c>
      <c r="B385" s="1">
        <v>41</v>
      </c>
      <c r="C385" s="26" t="s">
        <v>8441</v>
      </c>
      <c r="D385" t="s">
        <v>589</v>
      </c>
      <c r="E385" s="27" t="s">
        <v>9656</v>
      </c>
      <c r="F385" s="28" t="s">
        <v>610</v>
      </c>
      <c r="G385" s="29">
        <v>2</v>
      </c>
      <c r="H385" s="28">
        <v>0</v>
      </c>
      <c r="I385" s="30">
        <f>ROUND(G385*H385,P4)</f>
        <v>0</v>
      </c>
      <c r="L385" s="30">
        <v>0</v>
      </c>
      <c r="M385" s="24">
        <f>ROUND(G385*L385,P4)</f>
        <v>0</v>
      </c>
      <c r="N385" s="25" t="s">
        <v>3256</v>
      </c>
      <c r="O385" s="31">
        <f>M385*AA385</f>
        <v>0</v>
      </c>
      <c r="P385" s="1">
        <v>3</v>
      </c>
      <c r="AA385" s="1">
        <f>IF(P385=1,$O$3,IF(P385=2,$O$4,$O$5))</f>
        <v>0</v>
      </c>
    </row>
    <row r="386">
      <c r="A386" s="1" t="s">
        <v>592</v>
      </c>
      <c r="E386" s="27" t="s">
        <v>9656</v>
      </c>
    </row>
    <row r="387">
      <c r="A387" s="1" t="s">
        <v>593</v>
      </c>
    </row>
    <row r="388">
      <c r="A388" s="1" t="s">
        <v>595</v>
      </c>
      <c r="E388" s="27" t="s">
        <v>589</v>
      </c>
    </row>
    <row r="389">
      <c r="A389" s="1" t="s">
        <v>587</v>
      </c>
      <c r="B389" s="1">
        <v>42</v>
      </c>
      <c r="C389" s="26" t="s">
        <v>8443</v>
      </c>
      <c r="D389" t="s">
        <v>589</v>
      </c>
      <c r="E389" s="27" t="s">
        <v>8438</v>
      </c>
      <c r="F389" s="28" t="s">
        <v>618</v>
      </c>
      <c r="G389" s="29">
        <v>22</v>
      </c>
      <c r="H389" s="28">
        <v>0</v>
      </c>
      <c r="I389" s="30">
        <f>ROUND(G389*H389,P4)</f>
        <v>0</v>
      </c>
      <c r="L389" s="30">
        <v>0</v>
      </c>
      <c r="M389" s="24">
        <f>ROUND(G389*L389,P4)</f>
        <v>0</v>
      </c>
      <c r="N389" s="25" t="s">
        <v>589</v>
      </c>
      <c r="O389" s="31">
        <f>M389*AA389</f>
        <v>0</v>
      </c>
      <c r="P389" s="1">
        <v>3</v>
      </c>
      <c r="AA389" s="1">
        <f>IF(P389=1,$O$3,IF(P389=2,$O$4,$O$5))</f>
        <v>0</v>
      </c>
    </row>
    <row r="390">
      <c r="A390" s="1" t="s">
        <v>592</v>
      </c>
      <c r="E390" s="27" t="s">
        <v>8438</v>
      </c>
    </row>
    <row r="391">
      <c r="A391" s="1" t="s">
        <v>593</v>
      </c>
    </row>
    <row r="392">
      <c r="A392" s="1" t="s">
        <v>595</v>
      </c>
      <c r="E392" s="27" t="s">
        <v>589</v>
      </c>
    </row>
    <row r="393">
      <c r="A393" s="1" t="s">
        <v>587</v>
      </c>
      <c r="B393" s="1">
        <v>43</v>
      </c>
      <c r="C393" s="26" t="s">
        <v>8445</v>
      </c>
      <c r="D393" t="s">
        <v>589</v>
      </c>
      <c r="E393" s="27" t="s">
        <v>8442</v>
      </c>
      <c r="F393" s="28" t="s">
        <v>618</v>
      </c>
      <c r="G393" s="29">
        <v>29</v>
      </c>
      <c r="H393" s="28">
        <v>0</v>
      </c>
      <c r="I393" s="30">
        <f>ROUND(G393*H393,P4)</f>
        <v>0</v>
      </c>
      <c r="L393" s="30">
        <v>0</v>
      </c>
      <c r="M393" s="24">
        <f>ROUND(G393*L393,P4)</f>
        <v>0</v>
      </c>
      <c r="N393" s="25" t="s">
        <v>3256</v>
      </c>
      <c r="O393" s="31">
        <f>M393*AA393</f>
        <v>0</v>
      </c>
      <c r="P393" s="1">
        <v>3</v>
      </c>
      <c r="AA393" s="1">
        <f>IF(P393=1,$O$3,IF(P393=2,$O$4,$O$5))</f>
        <v>0</v>
      </c>
    </row>
    <row r="394">
      <c r="A394" s="1" t="s">
        <v>592</v>
      </c>
      <c r="E394" s="27" t="s">
        <v>8442</v>
      </c>
    </row>
    <row r="395">
      <c r="A395" s="1" t="s">
        <v>593</v>
      </c>
    </row>
    <row r="396">
      <c r="A396" s="1" t="s">
        <v>595</v>
      </c>
      <c r="E396" s="27" t="s">
        <v>589</v>
      </c>
    </row>
    <row r="397">
      <c r="A397" s="1" t="s">
        <v>587</v>
      </c>
      <c r="B397" s="1">
        <v>44</v>
      </c>
      <c r="C397" s="26" t="s">
        <v>8447</v>
      </c>
      <c r="D397" t="s">
        <v>589</v>
      </c>
      <c r="E397" s="27" t="s">
        <v>8440</v>
      </c>
      <c r="F397" s="28" t="s">
        <v>618</v>
      </c>
      <c r="G397" s="29">
        <v>4</v>
      </c>
      <c r="H397" s="28">
        <v>0</v>
      </c>
      <c r="I397" s="30">
        <f>ROUND(G397*H397,P4)</f>
        <v>0</v>
      </c>
      <c r="L397" s="30">
        <v>0</v>
      </c>
      <c r="M397" s="24">
        <f>ROUND(G397*L397,P4)</f>
        <v>0</v>
      </c>
      <c r="N397" s="25" t="s">
        <v>3256</v>
      </c>
      <c r="O397" s="31">
        <f>M397*AA397</f>
        <v>0</v>
      </c>
      <c r="P397" s="1">
        <v>3</v>
      </c>
      <c r="AA397" s="1">
        <f>IF(P397=1,$O$3,IF(P397=2,$O$4,$O$5))</f>
        <v>0</v>
      </c>
    </row>
    <row r="398">
      <c r="A398" s="1" t="s">
        <v>592</v>
      </c>
      <c r="E398" s="27" t="s">
        <v>8440</v>
      </c>
    </row>
    <row r="399">
      <c r="A399" s="1" t="s">
        <v>593</v>
      </c>
    </row>
    <row r="400">
      <c r="A400" s="1" t="s">
        <v>595</v>
      </c>
      <c r="E400" s="27" t="s">
        <v>589</v>
      </c>
    </row>
    <row r="401">
      <c r="A401" s="1" t="s">
        <v>587</v>
      </c>
      <c r="B401" s="1">
        <v>45</v>
      </c>
      <c r="C401" s="26" t="s">
        <v>8449</v>
      </c>
      <c r="D401" t="s">
        <v>589</v>
      </c>
      <c r="E401" s="27" t="s">
        <v>8444</v>
      </c>
      <c r="F401" s="28" t="s">
        <v>4161</v>
      </c>
      <c r="G401" s="29">
        <v>52</v>
      </c>
      <c r="H401" s="28">
        <v>0</v>
      </c>
      <c r="I401" s="30">
        <f>ROUND(G401*H401,P4)</f>
        <v>0</v>
      </c>
      <c r="L401" s="30">
        <v>0</v>
      </c>
      <c r="M401" s="24">
        <f>ROUND(G401*L401,P4)</f>
        <v>0</v>
      </c>
      <c r="N401" s="25" t="s">
        <v>3256</v>
      </c>
      <c r="O401" s="31">
        <f>M401*AA401</f>
        <v>0</v>
      </c>
      <c r="P401" s="1">
        <v>3</v>
      </c>
      <c r="AA401" s="1">
        <f>IF(P401=1,$O$3,IF(P401=2,$O$4,$O$5))</f>
        <v>0</v>
      </c>
    </row>
    <row r="402">
      <c r="A402" s="1" t="s">
        <v>592</v>
      </c>
      <c r="E402" s="27" t="s">
        <v>8444</v>
      </c>
    </row>
    <row r="403">
      <c r="A403" s="1" t="s">
        <v>593</v>
      </c>
    </row>
    <row r="404">
      <c r="A404" s="1" t="s">
        <v>595</v>
      </c>
      <c r="E404" s="27" t="s">
        <v>589</v>
      </c>
    </row>
    <row r="405">
      <c r="A405" s="1" t="s">
        <v>587</v>
      </c>
      <c r="B405" s="1">
        <v>46</v>
      </c>
      <c r="C405" s="26" t="s">
        <v>8451</v>
      </c>
      <c r="D405" t="s">
        <v>589</v>
      </c>
      <c r="E405" s="27" t="s">
        <v>8446</v>
      </c>
      <c r="F405" s="28" t="s">
        <v>610</v>
      </c>
      <c r="G405" s="29">
        <v>12</v>
      </c>
      <c r="H405" s="28">
        <v>0</v>
      </c>
      <c r="I405" s="30">
        <f>ROUND(G405*H405,P4)</f>
        <v>0</v>
      </c>
      <c r="L405" s="30">
        <v>0</v>
      </c>
      <c r="M405" s="24">
        <f>ROUND(G405*L405,P4)</f>
        <v>0</v>
      </c>
      <c r="N405" s="25" t="s">
        <v>3256</v>
      </c>
      <c r="O405" s="31">
        <f>M405*AA405</f>
        <v>0</v>
      </c>
      <c r="P405" s="1">
        <v>3</v>
      </c>
      <c r="AA405" s="1">
        <f>IF(P405=1,$O$3,IF(P405=2,$O$4,$O$5))</f>
        <v>0</v>
      </c>
    </row>
    <row r="406">
      <c r="A406" s="1" t="s">
        <v>592</v>
      </c>
      <c r="E406" s="27" t="s">
        <v>8446</v>
      </c>
    </row>
    <row r="407">
      <c r="A407" s="1" t="s">
        <v>593</v>
      </c>
    </row>
    <row r="408">
      <c r="A408" s="1" t="s">
        <v>595</v>
      </c>
      <c r="E408" s="27" t="s">
        <v>589</v>
      </c>
    </row>
    <row r="409">
      <c r="A409" s="1" t="s">
        <v>587</v>
      </c>
      <c r="B409" s="1">
        <v>47</v>
      </c>
      <c r="C409" s="26" t="s">
        <v>8617</v>
      </c>
      <c r="D409" t="s">
        <v>589</v>
      </c>
      <c r="E409" s="27" t="s">
        <v>8450</v>
      </c>
      <c r="F409" s="28" t="s">
        <v>610</v>
      </c>
      <c r="G409" s="29">
        <v>2</v>
      </c>
      <c r="H409" s="28">
        <v>0</v>
      </c>
      <c r="I409" s="30">
        <f>ROUND(G409*H409,P4)</f>
        <v>0</v>
      </c>
      <c r="L409" s="30">
        <v>0</v>
      </c>
      <c r="M409" s="24">
        <f>ROUND(G409*L409,P4)</f>
        <v>0</v>
      </c>
      <c r="N409" s="25" t="s">
        <v>3256</v>
      </c>
      <c r="O409" s="31">
        <f>M409*AA409</f>
        <v>0</v>
      </c>
      <c r="P409" s="1">
        <v>3</v>
      </c>
      <c r="AA409" s="1">
        <f>IF(P409=1,$O$3,IF(P409=2,$O$4,$O$5))</f>
        <v>0</v>
      </c>
    </row>
    <row r="410">
      <c r="A410" s="1" t="s">
        <v>592</v>
      </c>
      <c r="E410" s="27" t="s">
        <v>8450</v>
      </c>
    </row>
    <row r="411">
      <c r="A411" s="1" t="s">
        <v>593</v>
      </c>
    </row>
    <row r="412">
      <c r="A412" s="1" t="s">
        <v>595</v>
      </c>
      <c r="E412" s="27" t="s">
        <v>589</v>
      </c>
    </row>
    <row r="413">
      <c r="A413" s="1" t="s">
        <v>587</v>
      </c>
      <c r="B413" s="1">
        <v>48</v>
      </c>
      <c r="C413" s="26" t="s">
        <v>8455</v>
      </c>
      <c r="D413" t="s">
        <v>589</v>
      </c>
      <c r="E413" s="27" t="s">
        <v>8448</v>
      </c>
      <c r="F413" s="28" t="s">
        <v>610</v>
      </c>
      <c r="G413" s="29">
        <v>2</v>
      </c>
      <c r="H413" s="28">
        <v>0</v>
      </c>
      <c r="I413" s="30">
        <f>ROUND(G413*H413,P4)</f>
        <v>0</v>
      </c>
      <c r="L413" s="30">
        <v>0</v>
      </c>
      <c r="M413" s="24">
        <f>ROUND(G413*L413,P4)</f>
        <v>0</v>
      </c>
      <c r="N413" s="25" t="s">
        <v>3256</v>
      </c>
      <c r="O413" s="31">
        <f>M413*AA413</f>
        <v>0</v>
      </c>
      <c r="P413" s="1">
        <v>3</v>
      </c>
      <c r="AA413" s="1">
        <f>IF(P413=1,$O$3,IF(P413=2,$O$4,$O$5))</f>
        <v>0</v>
      </c>
    </row>
    <row r="414">
      <c r="A414" s="1" t="s">
        <v>592</v>
      </c>
      <c r="E414" s="27" t="s">
        <v>8448</v>
      </c>
    </row>
    <row r="415">
      <c r="A415" s="1" t="s">
        <v>593</v>
      </c>
    </row>
    <row r="416">
      <c r="A416" s="1" t="s">
        <v>595</v>
      </c>
      <c r="E416" s="27" t="s">
        <v>589</v>
      </c>
    </row>
    <row r="417">
      <c r="A417" s="1" t="s">
        <v>587</v>
      </c>
      <c r="B417" s="1">
        <v>49</v>
      </c>
      <c r="C417" s="26" t="s">
        <v>8457</v>
      </c>
      <c r="D417" t="s">
        <v>589</v>
      </c>
      <c r="E417" s="27" t="s">
        <v>8452</v>
      </c>
      <c r="F417" s="28" t="s">
        <v>618</v>
      </c>
      <c r="G417" s="29">
        <v>1</v>
      </c>
      <c r="H417" s="28">
        <v>0</v>
      </c>
      <c r="I417" s="30">
        <f>ROUND(G417*H417,P4)</f>
        <v>0</v>
      </c>
      <c r="L417" s="30">
        <v>0</v>
      </c>
      <c r="M417" s="24">
        <f>ROUND(G417*L417,P4)</f>
        <v>0</v>
      </c>
      <c r="N417" s="25" t="s">
        <v>3256</v>
      </c>
      <c r="O417" s="31">
        <f>M417*AA417</f>
        <v>0</v>
      </c>
      <c r="P417" s="1">
        <v>3</v>
      </c>
      <c r="AA417" s="1">
        <f>IF(P417=1,$O$3,IF(P417=2,$O$4,$O$5))</f>
        <v>0</v>
      </c>
    </row>
    <row r="418">
      <c r="A418" s="1" t="s">
        <v>592</v>
      </c>
      <c r="E418" s="27" t="s">
        <v>8452</v>
      </c>
    </row>
    <row r="419">
      <c r="A419" s="1" t="s">
        <v>593</v>
      </c>
    </row>
    <row r="420">
      <c r="A420" s="1" t="s">
        <v>595</v>
      </c>
      <c r="E420" s="27" t="s">
        <v>589</v>
      </c>
    </row>
    <row r="421">
      <c r="A421" s="1" t="s">
        <v>587</v>
      </c>
      <c r="B421" s="1">
        <v>50</v>
      </c>
      <c r="C421" s="26" t="s">
        <v>8459</v>
      </c>
      <c r="D421" t="s">
        <v>589</v>
      </c>
      <c r="E421" s="27" t="s">
        <v>8615</v>
      </c>
      <c r="F421" s="28" t="s">
        <v>610</v>
      </c>
      <c r="G421" s="29">
        <v>1</v>
      </c>
      <c r="H421" s="28">
        <v>0</v>
      </c>
      <c r="I421" s="30">
        <f>ROUND(G421*H421,P4)</f>
        <v>0</v>
      </c>
      <c r="L421" s="30">
        <v>0</v>
      </c>
      <c r="M421" s="24">
        <f>ROUND(G421*L421,P4)</f>
        <v>0</v>
      </c>
      <c r="N421" s="25" t="s">
        <v>3256</v>
      </c>
      <c r="O421" s="31">
        <f>M421*AA421</f>
        <v>0</v>
      </c>
      <c r="P421" s="1">
        <v>3</v>
      </c>
      <c r="AA421" s="1">
        <f>IF(P421=1,$O$3,IF(P421=2,$O$4,$O$5))</f>
        <v>0</v>
      </c>
    </row>
    <row r="422">
      <c r="A422" s="1" t="s">
        <v>592</v>
      </c>
      <c r="E422" s="27" t="s">
        <v>8615</v>
      </c>
    </row>
    <row r="423">
      <c r="A423" s="1" t="s">
        <v>593</v>
      </c>
    </row>
    <row r="424">
      <c r="A424" s="1" t="s">
        <v>595</v>
      </c>
      <c r="E424" s="27" t="s">
        <v>589</v>
      </c>
    </row>
    <row r="425" ht="13">
      <c r="A425" s="1" t="s">
        <v>584</v>
      </c>
      <c r="C425" s="22" t="s">
        <v>8453</v>
      </c>
      <c r="E425" s="23" t="s">
        <v>8454</v>
      </c>
      <c r="L425" s="24">
        <f>SUMIFS(L426:L465,A426:A465,"P")</f>
        <v>0</v>
      </c>
      <c r="M425" s="24">
        <f>SUMIFS(M426:M465,A426:A465,"P")</f>
        <v>0</v>
      </c>
      <c r="N425" s="25"/>
    </row>
    <row r="426">
      <c r="A426" s="1" t="s">
        <v>587</v>
      </c>
      <c r="B426" s="1">
        <v>51</v>
      </c>
      <c r="C426" s="26" t="s">
        <v>8463</v>
      </c>
      <c r="D426" t="s">
        <v>589</v>
      </c>
      <c r="E426" s="27" t="s">
        <v>8456</v>
      </c>
      <c r="F426" s="28" t="s">
        <v>618</v>
      </c>
      <c r="G426" s="29">
        <v>18</v>
      </c>
      <c r="H426" s="28">
        <v>0</v>
      </c>
      <c r="I426" s="30">
        <f>ROUND(G426*H426,P4)</f>
        <v>0</v>
      </c>
      <c r="L426" s="30">
        <v>0</v>
      </c>
      <c r="M426" s="24">
        <f>ROUND(G426*L426,P4)</f>
        <v>0</v>
      </c>
      <c r="N426" s="25" t="s">
        <v>3256</v>
      </c>
      <c r="O426" s="31">
        <f>M426*AA426</f>
        <v>0</v>
      </c>
      <c r="P426" s="1">
        <v>3</v>
      </c>
      <c r="AA426" s="1">
        <f>IF(P426=1,$O$3,IF(P426=2,$O$4,$O$5))</f>
        <v>0</v>
      </c>
    </row>
    <row r="427">
      <c r="A427" s="1" t="s">
        <v>592</v>
      </c>
      <c r="E427" s="27" t="s">
        <v>8456</v>
      </c>
    </row>
    <row r="428">
      <c r="A428" s="1" t="s">
        <v>593</v>
      </c>
    </row>
    <row r="429">
      <c r="A429" s="1" t="s">
        <v>595</v>
      </c>
      <c r="E429" s="27" t="s">
        <v>589</v>
      </c>
    </row>
    <row r="430">
      <c r="A430" s="1" t="s">
        <v>587</v>
      </c>
      <c r="B430" s="1">
        <v>52</v>
      </c>
      <c r="C430" s="26" t="s">
        <v>8465</v>
      </c>
      <c r="D430" t="s">
        <v>589</v>
      </c>
      <c r="E430" s="27" t="s">
        <v>8458</v>
      </c>
      <c r="F430" s="28" t="s">
        <v>618</v>
      </c>
      <c r="G430" s="29">
        <v>16</v>
      </c>
      <c r="H430" s="28">
        <v>0</v>
      </c>
      <c r="I430" s="30">
        <f>ROUND(G430*H430,P4)</f>
        <v>0</v>
      </c>
      <c r="L430" s="30">
        <v>0</v>
      </c>
      <c r="M430" s="24">
        <f>ROUND(G430*L430,P4)</f>
        <v>0</v>
      </c>
      <c r="N430" s="25" t="s">
        <v>3256</v>
      </c>
      <c r="O430" s="31">
        <f>M430*AA430</f>
        <v>0</v>
      </c>
      <c r="P430" s="1">
        <v>3</v>
      </c>
      <c r="AA430" s="1">
        <f>IF(P430=1,$O$3,IF(P430=2,$O$4,$O$5))</f>
        <v>0</v>
      </c>
    </row>
    <row r="431">
      <c r="A431" s="1" t="s">
        <v>592</v>
      </c>
      <c r="E431" s="27" t="s">
        <v>8458</v>
      </c>
    </row>
    <row r="432">
      <c r="A432" s="1" t="s">
        <v>593</v>
      </c>
    </row>
    <row r="433">
      <c r="A433" s="1" t="s">
        <v>595</v>
      </c>
      <c r="E433" s="27" t="s">
        <v>589</v>
      </c>
    </row>
    <row r="434">
      <c r="A434" s="1" t="s">
        <v>587</v>
      </c>
      <c r="B434" s="1">
        <v>53</v>
      </c>
      <c r="C434" s="26" t="s">
        <v>8467</v>
      </c>
      <c r="D434" t="s">
        <v>589</v>
      </c>
      <c r="E434" s="27" t="s">
        <v>8460</v>
      </c>
      <c r="F434" s="28" t="s">
        <v>610</v>
      </c>
      <c r="G434" s="29">
        <v>2</v>
      </c>
      <c r="H434" s="28">
        <v>0</v>
      </c>
      <c r="I434" s="30">
        <f>ROUND(G434*H434,P4)</f>
        <v>0</v>
      </c>
      <c r="L434" s="30">
        <v>0</v>
      </c>
      <c r="M434" s="24">
        <f>ROUND(G434*L434,P4)</f>
        <v>0</v>
      </c>
      <c r="N434" s="25" t="s">
        <v>3256</v>
      </c>
      <c r="O434" s="31">
        <f>M434*AA434</f>
        <v>0</v>
      </c>
      <c r="P434" s="1">
        <v>3</v>
      </c>
      <c r="AA434" s="1">
        <f>IF(P434=1,$O$3,IF(P434=2,$O$4,$O$5))</f>
        <v>0</v>
      </c>
    </row>
    <row r="435">
      <c r="A435" s="1" t="s">
        <v>592</v>
      </c>
      <c r="E435" s="27" t="s">
        <v>8460</v>
      </c>
    </row>
    <row r="436">
      <c r="A436" s="1" t="s">
        <v>593</v>
      </c>
    </row>
    <row r="437">
      <c r="A437" s="1" t="s">
        <v>595</v>
      </c>
      <c r="E437" s="27" t="s">
        <v>589</v>
      </c>
    </row>
    <row r="438">
      <c r="A438" s="1" t="s">
        <v>587</v>
      </c>
      <c r="B438" s="1">
        <v>54</v>
      </c>
      <c r="C438" s="26" t="s">
        <v>8469</v>
      </c>
      <c r="D438" t="s">
        <v>589</v>
      </c>
      <c r="E438" s="27" t="s">
        <v>9361</v>
      </c>
      <c r="F438" s="28" t="s">
        <v>610</v>
      </c>
      <c r="G438" s="29">
        <v>2</v>
      </c>
      <c r="H438" s="28">
        <v>0</v>
      </c>
      <c r="I438" s="30">
        <f>ROUND(G438*H438,P4)</f>
        <v>0</v>
      </c>
      <c r="L438" s="30">
        <v>0</v>
      </c>
      <c r="M438" s="24">
        <f>ROUND(G438*L438,P4)</f>
        <v>0</v>
      </c>
      <c r="N438" s="25" t="s">
        <v>3256</v>
      </c>
      <c r="O438" s="31">
        <f>M438*AA438</f>
        <v>0</v>
      </c>
      <c r="P438" s="1">
        <v>3</v>
      </c>
      <c r="AA438" s="1">
        <f>IF(P438=1,$O$3,IF(P438=2,$O$4,$O$5))</f>
        <v>0</v>
      </c>
    </row>
    <row r="439">
      <c r="A439" s="1" t="s">
        <v>592</v>
      </c>
      <c r="E439" s="27" t="s">
        <v>9361</v>
      </c>
    </row>
    <row r="440">
      <c r="A440" s="1" t="s">
        <v>593</v>
      </c>
    </row>
    <row r="441">
      <c r="A441" s="1" t="s">
        <v>595</v>
      </c>
      <c r="E441" s="27" t="s">
        <v>589</v>
      </c>
    </row>
    <row r="442">
      <c r="A442" s="1" t="s">
        <v>587</v>
      </c>
      <c r="B442" s="1">
        <v>55</v>
      </c>
      <c r="C442" s="26" t="s">
        <v>8471</v>
      </c>
      <c r="D442" t="s">
        <v>589</v>
      </c>
      <c r="E442" s="27" t="s">
        <v>8464</v>
      </c>
      <c r="F442" s="28" t="s">
        <v>610</v>
      </c>
      <c r="G442" s="29">
        <v>18</v>
      </c>
      <c r="H442" s="28">
        <v>0</v>
      </c>
      <c r="I442" s="30">
        <f>ROUND(G442*H442,P4)</f>
        <v>0</v>
      </c>
      <c r="L442" s="30">
        <v>0</v>
      </c>
      <c r="M442" s="24">
        <f>ROUND(G442*L442,P4)</f>
        <v>0</v>
      </c>
      <c r="N442" s="25" t="s">
        <v>3256</v>
      </c>
      <c r="O442" s="31">
        <f>M442*AA442</f>
        <v>0</v>
      </c>
      <c r="P442" s="1">
        <v>3</v>
      </c>
      <c r="AA442" s="1">
        <f>IF(P442=1,$O$3,IF(P442=2,$O$4,$O$5))</f>
        <v>0</v>
      </c>
    </row>
    <row r="443">
      <c r="A443" s="1" t="s">
        <v>592</v>
      </c>
      <c r="E443" s="27" t="s">
        <v>8464</v>
      </c>
    </row>
    <row r="444">
      <c r="A444" s="1" t="s">
        <v>593</v>
      </c>
    </row>
    <row r="445">
      <c r="A445" s="1" t="s">
        <v>595</v>
      </c>
      <c r="E445" s="27" t="s">
        <v>589</v>
      </c>
    </row>
    <row r="446">
      <c r="A446" s="1" t="s">
        <v>587</v>
      </c>
      <c r="B446" s="1">
        <v>56</v>
      </c>
      <c r="C446" s="26" t="s">
        <v>8473</v>
      </c>
      <c r="D446" t="s">
        <v>589</v>
      </c>
      <c r="E446" s="27" t="s">
        <v>8466</v>
      </c>
      <c r="F446" s="28" t="s">
        <v>610</v>
      </c>
      <c r="G446" s="29">
        <v>18</v>
      </c>
      <c r="H446" s="28">
        <v>0</v>
      </c>
      <c r="I446" s="30">
        <f>ROUND(G446*H446,P4)</f>
        <v>0</v>
      </c>
      <c r="L446" s="30">
        <v>0</v>
      </c>
      <c r="M446" s="24">
        <f>ROUND(G446*L446,P4)</f>
        <v>0</v>
      </c>
      <c r="N446" s="25" t="s">
        <v>3256</v>
      </c>
      <c r="O446" s="31">
        <f>M446*AA446</f>
        <v>0</v>
      </c>
      <c r="P446" s="1">
        <v>3</v>
      </c>
      <c r="AA446" s="1">
        <f>IF(P446=1,$O$3,IF(P446=2,$O$4,$O$5))</f>
        <v>0</v>
      </c>
    </row>
    <row r="447">
      <c r="A447" s="1" t="s">
        <v>592</v>
      </c>
      <c r="E447" s="27" t="s">
        <v>8466</v>
      </c>
    </row>
    <row r="448">
      <c r="A448" s="1" t="s">
        <v>593</v>
      </c>
    </row>
    <row r="449">
      <c r="A449" s="1" t="s">
        <v>595</v>
      </c>
      <c r="E449" s="27" t="s">
        <v>589</v>
      </c>
    </row>
    <row r="450">
      <c r="A450" s="1" t="s">
        <v>587</v>
      </c>
      <c r="B450" s="1">
        <v>57</v>
      </c>
      <c r="C450" s="26" t="s">
        <v>8619</v>
      </c>
      <c r="D450" t="s">
        <v>589</v>
      </c>
      <c r="E450" s="27" t="s">
        <v>8468</v>
      </c>
      <c r="F450" s="28" t="s">
        <v>610</v>
      </c>
      <c r="G450" s="29">
        <v>6</v>
      </c>
      <c r="H450" s="28">
        <v>0</v>
      </c>
      <c r="I450" s="30">
        <f>ROUND(G450*H450,P4)</f>
        <v>0</v>
      </c>
      <c r="L450" s="30">
        <v>0</v>
      </c>
      <c r="M450" s="24">
        <f>ROUND(G450*L450,P4)</f>
        <v>0</v>
      </c>
      <c r="N450" s="25" t="s">
        <v>3256</v>
      </c>
      <c r="O450" s="31">
        <f>M450*AA450</f>
        <v>0</v>
      </c>
      <c r="P450" s="1">
        <v>3</v>
      </c>
      <c r="AA450" s="1">
        <f>IF(P450=1,$O$3,IF(P450=2,$O$4,$O$5))</f>
        <v>0</v>
      </c>
    </row>
    <row r="451">
      <c r="A451" s="1" t="s">
        <v>592</v>
      </c>
      <c r="E451" s="27" t="s">
        <v>8468</v>
      </c>
    </row>
    <row r="452">
      <c r="A452" s="1" t="s">
        <v>593</v>
      </c>
    </row>
    <row r="453">
      <c r="A453" s="1" t="s">
        <v>595</v>
      </c>
      <c r="E453" s="27" t="s">
        <v>589</v>
      </c>
    </row>
    <row r="454">
      <c r="A454" s="1" t="s">
        <v>587</v>
      </c>
      <c r="B454" s="1">
        <v>58</v>
      </c>
      <c r="C454" s="26" t="s">
        <v>8477</v>
      </c>
      <c r="D454" t="s">
        <v>589</v>
      </c>
      <c r="E454" s="27" t="s">
        <v>8470</v>
      </c>
      <c r="F454" s="28" t="s">
        <v>610</v>
      </c>
      <c r="G454" s="29">
        <v>6</v>
      </c>
      <c r="H454" s="28">
        <v>0</v>
      </c>
      <c r="I454" s="30">
        <f>ROUND(G454*H454,P4)</f>
        <v>0</v>
      </c>
      <c r="L454" s="30">
        <v>0</v>
      </c>
      <c r="M454" s="24">
        <f>ROUND(G454*L454,P4)</f>
        <v>0</v>
      </c>
      <c r="N454" s="25" t="s">
        <v>3256</v>
      </c>
      <c r="O454" s="31">
        <f>M454*AA454</f>
        <v>0</v>
      </c>
      <c r="P454" s="1">
        <v>3</v>
      </c>
      <c r="AA454" s="1">
        <f>IF(P454=1,$O$3,IF(P454=2,$O$4,$O$5))</f>
        <v>0</v>
      </c>
    </row>
    <row r="455">
      <c r="A455" s="1" t="s">
        <v>592</v>
      </c>
      <c r="E455" s="27" t="s">
        <v>8470</v>
      </c>
    </row>
    <row r="456">
      <c r="A456" s="1" t="s">
        <v>593</v>
      </c>
    </row>
    <row r="457">
      <c r="A457" s="1" t="s">
        <v>595</v>
      </c>
      <c r="E457" s="27" t="s">
        <v>589</v>
      </c>
    </row>
    <row r="458" ht="25">
      <c r="A458" s="1" t="s">
        <v>587</v>
      </c>
      <c r="B458" s="1">
        <v>59</v>
      </c>
      <c r="C458" s="26" t="s">
        <v>8479</v>
      </c>
      <c r="D458" t="s">
        <v>589</v>
      </c>
      <c r="E458" s="27" t="s">
        <v>8472</v>
      </c>
      <c r="F458" s="28" t="s">
        <v>610</v>
      </c>
      <c r="G458" s="29">
        <v>2</v>
      </c>
      <c r="H458" s="28">
        <v>0</v>
      </c>
      <c r="I458" s="30">
        <f>ROUND(G458*H458,P4)</f>
        <v>0</v>
      </c>
      <c r="L458" s="30">
        <v>0</v>
      </c>
      <c r="M458" s="24">
        <f>ROUND(G458*L458,P4)</f>
        <v>0</v>
      </c>
      <c r="N458" s="25" t="s">
        <v>3256</v>
      </c>
      <c r="O458" s="31">
        <f>M458*AA458</f>
        <v>0</v>
      </c>
      <c r="P458" s="1">
        <v>3</v>
      </c>
      <c r="AA458" s="1">
        <f>IF(P458=1,$O$3,IF(P458=2,$O$4,$O$5))</f>
        <v>0</v>
      </c>
    </row>
    <row r="459" ht="25">
      <c r="A459" s="1" t="s">
        <v>592</v>
      </c>
      <c r="E459" s="27" t="s">
        <v>8472</v>
      </c>
    </row>
    <row r="460">
      <c r="A460" s="1" t="s">
        <v>593</v>
      </c>
    </row>
    <row r="461">
      <c r="A461" s="1" t="s">
        <v>595</v>
      </c>
      <c r="E461" s="27" t="s">
        <v>589</v>
      </c>
    </row>
    <row r="462">
      <c r="A462" s="1" t="s">
        <v>587</v>
      </c>
      <c r="B462" s="1">
        <v>60</v>
      </c>
      <c r="C462" s="26" t="s">
        <v>8481</v>
      </c>
      <c r="D462" t="s">
        <v>589</v>
      </c>
      <c r="E462" s="27" t="s">
        <v>8474</v>
      </c>
      <c r="F462" s="28" t="s">
        <v>4161</v>
      </c>
      <c r="G462" s="29">
        <v>2</v>
      </c>
      <c r="H462" s="28">
        <v>0</v>
      </c>
      <c r="I462" s="30">
        <f>ROUND(G462*H462,P4)</f>
        <v>0</v>
      </c>
      <c r="L462" s="30">
        <v>0</v>
      </c>
      <c r="M462" s="24">
        <f>ROUND(G462*L462,P4)</f>
        <v>0</v>
      </c>
      <c r="N462" s="25" t="s">
        <v>3256</v>
      </c>
      <c r="O462" s="31">
        <f>M462*AA462</f>
        <v>0</v>
      </c>
      <c r="P462" s="1">
        <v>3</v>
      </c>
      <c r="AA462" s="1">
        <f>IF(P462=1,$O$3,IF(P462=2,$O$4,$O$5))</f>
        <v>0</v>
      </c>
    </row>
    <row r="463">
      <c r="A463" s="1" t="s">
        <v>592</v>
      </c>
      <c r="E463" s="27" t="s">
        <v>8474</v>
      </c>
    </row>
    <row r="464">
      <c r="A464" s="1" t="s">
        <v>593</v>
      </c>
    </row>
    <row r="465">
      <c r="A465" s="1" t="s">
        <v>595</v>
      </c>
      <c r="E465" s="27" t="s">
        <v>589</v>
      </c>
    </row>
    <row r="466" ht="13">
      <c r="A466" s="1" t="s">
        <v>584</v>
      </c>
      <c r="C466" s="22" t="s">
        <v>8475</v>
      </c>
      <c r="E466" s="23" t="s">
        <v>9677</v>
      </c>
      <c r="L466" s="24">
        <f>SUMIFS(L467:L486,A467:A486,"P")</f>
        <v>0</v>
      </c>
      <c r="M466" s="24">
        <f>SUMIFS(M467:M486,A467:A486,"P")</f>
        <v>0</v>
      </c>
      <c r="N466" s="25"/>
    </row>
    <row r="467">
      <c r="A467" s="1" t="s">
        <v>587</v>
      </c>
      <c r="B467" s="1">
        <v>61</v>
      </c>
      <c r="C467" s="26" t="s">
        <v>8485</v>
      </c>
      <c r="D467" t="s">
        <v>589</v>
      </c>
      <c r="E467" s="27" t="s">
        <v>9679</v>
      </c>
      <c r="F467" s="28" t="s">
        <v>610</v>
      </c>
      <c r="G467" s="29">
        <v>32</v>
      </c>
      <c r="H467" s="28">
        <v>0</v>
      </c>
      <c r="I467" s="30">
        <f>ROUND(G467*H467,P4)</f>
        <v>0</v>
      </c>
      <c r="L467" s="30">
        <v>0</v>
      </c>
      <c r="M467" s="24">
        <f>ROUND(G467*L467,P4)</f>
        <v>0</v>
      </c>
      <c r="N467" s="25" t="s">
        <v>3256</v>
      </c>
      <c r="O467" s="31">
        <f>M467*AA467</f>
        <v>0</v>
      </c>
      <c r="P467" s="1">
        <v>3</v>
      </c>
      <c r="AA467" s="1">
        <f>IF(P467=1,$O$3,IF(P467=2,$O$4,$O$5))</f>
        <v>0</v>
      </c>
    </row>
    <row r="468">
      <c r="A468" s="1" t="s">
        <v>592</v>
      </c>
      <c r="E468" s="27" t="s">
        <v>9679</v>
      </c>
    </row>
    <row r="469">
      <c r="A469" s="1" t="s">
        <v>593</v>
      </c>
    </row>
    <row r="470">
      <c r="A470" s="1" t="s">
        <v>595</v>
      </c>
      <c r="E470" s="27" t="s">
        <v>589</v>
      </c>
    </row>
    <row r="471">
      <c r="A471" s="1" t="s">
        <v>587</v>
      </c>
      <c r="B471" s="1">
        <v>62</v>
      </c>
      <c r="C471" s="26" t="s">
        <v>8487</v>
      </c>
      <c r="D471" t="s">
        <v>589</v>
      </c>
      <c r="E471" s="27" t="s">
        <v>9681</v>
      </c>
      <c r="F471" s="28" t="s">
        <v>3079</v>
      </c>
      <c r="G471" s="29">
        <v>112</v>
      </c>
      <c r="H471" s="28">
        <v>0</v>
      </c>
      <c r="I471" s="30">
        <f>ROUND(G471*H471,P4)</f>
        <v>0</v>
      </c>
      <c r="L471" s="30">
        <v>0</v>
      </c>
      <c r="M471" s="24">
        <f>ROUND(G471*L471,P4)</f>
        <v>0</v>
      </c>
      <c r="N471" s="25" t="s">
        <v>3256</v>
      </c>
      <c r="O471" s="31">
        <f>M471*AA471</f>
        <v>0</v>
      </c>
      <c r="P471" s="1">
        <v>3</v>
      </c>
      <c r="AA471" s="1">
        <f>IF(P471=1,$O$3,IF(P471=2,$O$4,$O$5))</f>
        <v>0</v>
      </c>
    </row>
    <row r="472">
      <c r="A472" s="1" t="s">
        <v>592</v>
      </c>
      <c r="E472" s="27" t="s">
        <v>9681</v>
      </c>
    </row>
    <row r="473">
      <c r="A473" s="1" t="s">
        <v>593</v>
      </c>
    </row>
    <row r="474">
      <c r="A474" s="1" t="s">
        <v>595</v>
      </c>
      <c r="E474" s="27" t="s">
        <v>589</v>
      </c>
    </row>
    <row r="475">
      <c r="A475" s="1" t="s">
        <v>587</v>
      </c>
      <c r="B475" s="1">
        <v>63</v>
      </c>
      <c r="C475" s="26" t="s">
        <v>8489</v>
      </c>
      <c r="D475" t="s">
        <v>589</v>
      </c>
      <c r="E475" s="27" t="s">
        <v>9683</v>
      </c>
      <c r="F475" s="28" t="s">
        <v>610</v>
      </c>
      <c r="G475" s="29">
        <v>13</v>
      </c>
      <c r="H475" s="28">
        <v>0</v>
      </c>
      <c r="I475" s="30">
        <f>ROUND(G475*H475,P4)</f>
        <v>0</v>
      </c>
      <c r="L475" s="30">
        <v>0</v>
      </c>
      <c r="M475" s="24">
        <f>ROUND(G475*L475,P4)</f>
        <v>0</v>
      </c>
      <c r="N475" s="25" t="s">
        <v>3256</v>
      </c>
      <c r="O475" s="31">
        <f>M475*AA475</f>
        <v>0</v>
      </c>
      <c r="P475" s="1">
        <v>3</v>
      </c>
      <c r="AA475" s="1">
        <f>IF(P475=1,$O$3,IF(P475=2,$O$4,$O$5))</f>
        <v>0</v>
      </c>
    </row>
    <row r="476">
      <c r="A476" s="1" t="s">
        <v>592</v>
      </c>
      <c r="E476" s="27" t="s">
        <v>9683</v>
      </c>
    </row>
    <row r="477">
      <c r="A477" s="1" t="s">
        <v>593</v>
      </c>
    </row>
    <row r="478">
      <c r="A478" s="1" t="s">
        <v>595</v>
      </c>
      <c r="E478" s="27" t="s">
        <v>589</v>
      </c>
    </row>
    <row r="479">
      <c r="A479" s="1" t="s">
        <v>587</v>
      </c>
      <c r="B479" s="1">
        <v>64</v>
      </c>
      <c r="C479" s="26" t="s">
        <v>8491</v>
      </c>
      <c r="D479" t="s">
        <v>589</v>
      </c>
      <c r="E479" s="27" t="s">
        <v>9685</v>
      </c>
      <c r="F479" s="28" t="s">
        <v>610</v>
      </c>
      <c r="G479" s="29">
        <v>2</v>
      </c>
      <c r="H479" s="28">
        <v>0</v>
      </c>
      <c r="I479" s="30">
        <f>ROUND(G479*H479,P4)</f>
        <v>0</v>
      </c>
      <c r="L479" s="30">
        <v>0</v>
      </c>
      <c r="M479" s="24">
        <f>ROUND(G479*L479,P4)</f>
        <v>0</v>
      </c>
      <c r="N479" s="25" t="s">
        <v>3256</v>
      </c>
      <c r="O479" s="31">
        <f>M479*AA479</f>
        <v>0</v>
      </c>
      <c r="P479" s="1">
        <v>3</v>
      </c>
      <c r="AA479" s="1">
        <f>IF(P479=1,$O$3,IF(P479=2,$O$4,$O$5))</f>
        <v>0</v>
      </c>
    </row>
    <row r="480">
      <c r="A480" s="1" t="s">
        <v>592</v>
      </c>
      <c r="E480" s="27" t="s">
        <v>9685</v>
      </c>
    </row>
    <row r="481">
      <c r="A481" s="1" t="s">
        <v>593</v>
      </c>
    </row>
    <row r="482">
      <c r="A482" s="1" t="s">
        <v>595</v>
      </c>
      <c r="E482" s="27" t="s">
        <v>589</v>
      </c>
    </row>
    <row r="483">
      <c r="A483" s="1" t="s">
        <v>587</v>
      </c>
      <c r="B483" s="1">
        <v>65</v>
      </c>
      <c r="C483" s="26" t="s">
        <v>8493</v>
      </c>
      <c r="D483" t="s">
        <v>589</v>
      </c>
      <c r="E483" s="27" t="s">
        <v>9644</v>
      </c>
      <c r="F483" s="28" t="s">
        <v>610</v>
      </c>
      <c r="G483" s="29">
        <v>2</v>
      </c>
      <c r="H483" s="28">
        <v>0</v>
      </c>
      <c r="I483" s="30">
        <f>ROUND(G483*H483,P4)</f>
        <v>0</v>
      </c>
      <c r="L483" s="30">
        <v>0</v>
      </c>
      <c r="M483" s="24">
        <f>ROUND(G483*L483,P4)</f>
        <v>0</v>
      </c>
      <c r="N483" s="25" t="s">
        <v>3256</v>
      </c>
      <c r="O483" s="31">
        <f>M483*AA483</f>
        <v>0</v>
      </c>
      <c r="P483" s="1">
        <v>3</v>
      </c>
      <c r="AA483" s="1">
        <f>IF(P483=1,$O$3,IF(P483=2,$O$4,$O$5))</f>
        <v>0</v>
      </c>
    </row>
    <row r="484">
      <c r="A484" s="1" t="s">
        <v>592</v>
      </c>
      <c r="E484" s="27" t="s">
        <v>9644</v>
      </c>
    </row>
    <row r="485">
      <c r="A485" s="1" t="s">
        <v>593</v>
      </c>
    </row>
    <row r="486">
      <c r="A486" s="1" t="s">
        <v>595</v>
      </c>
      <c r="E486" s="27" t="s">
        <v>589</v>
      </c>
    </row>
    <row r="487" ht="13">
      <c r="A487" s="1" t="s">
        <v>584</v>
      </c>
      <c r="C487" s="22" t="s">
        <v>8499</v>
      </c>
      <c r="E487" s="23" t="s">
        <v>8500</v>
      </c>
      <c r="L487" s="24">
        <f>SUMIFS(L488:L511,A488:A511,"P")</f>
        <v>0</v>
      </c>
      <c r="M487" s="24">
        <f>SUMIFS(M488:M511,A488:A511,"P")</f>
        <v>0</v>
      </c>
      <c r="N487" s="25"/>
    </row>
    <row r="488">
      <c r="A488" s="1" t="s">
        <v>587</v>
      </c>
      <c r="B488" s="1">
        <v>66</v>
      </c>
      <c r="C488" s="26" t="s">
        <v>8497</v>
      </c>
      <c r="D488" t="s">
        <v>589</v>
      </c>
      <c r="E488" s="27" t="s">
        <v>3197</v>
      </c>
      <c r="F488" s="28" t="s">
        <v>4161</v>
      </c>
      <c r="G488" s="29">
        <v>1</v>
      </c>
      <c r="H488" s="28">
        <v>0</v>
      </c>
      <c r="I488" s="30">
        <f>ROUND(G488*H488,P4)</f>
        <v>0</v>
      </c>
      <c r="L488" s="30">
        <v>0</v>
      </c>
      <c r="M488" s="24">
        <f>ROUND(G488*L488,P4)</f>
        <v>0</v>
      </c>
      <c r="N488" s="25" t="s">
        <v>3256</v>
      </c>
      <c r="O488" s="31">
        <f>M488*AA488</f>
        <v>0</v>
      </c>
      <c r="P488" s="1">
        <v>3</v>
      </c>
      <c r="AA488" s="1">
        <f>IF(P488=1,$O$3,IF(P488=2,$O$4,$O$5))</f>
        <v>0</v>
      </c>
    </row>
    <row r="489">
      <c r="A489" s="1" t="s">
        <v>592</v>
      </c>
      <c r="E489" s="27" t="s">
        <v>3197</v>
      </c>
    </row>
    <row r="490">
      <c r="A490" s="1" t="s">
        <v>593</v>
      </c>
    </row>
    <row r="491">
      <c r="A491" s="1" t="s">
        <v>595</v>
      </c>
      <c r="E491" s="27" t="s">
        <v>589</v>
      </c>
    </row>
    <row r="492" ht="25">
      <c r="A492" s="1" t="s">
        <v>587</v>
      </c>
      <c r="B492" s="1">
        <v>67</v>
      </c>
      <c r="C492" s="26" t="s">
        <v>9443</v>
      </c>
      <c r="D492" t="s">
        <v>589</v>
      </c>
      <c r="E492" s="27" t="s">
        <v>6610</v>
      </c>
      <c r="F492" s="28" t="s">
        <v>4161</v>
      </c>
      <c r="G492" s="29">
        <v>1</v>
      </c>
      <c r="H492" s="28">
        <v>0</v>
      </c>
      <c r="I492" s="30">
        <f>ROUND(G492*H492,P4)</f>
        <v>0</v>
      </c>
      <c r="L492" s="30">
        <v>0</v>
      </c>
      <c r="M492" s="24">
        <f>ROUND(G492*L492,P4)</f>
        <v>0</v>
      </c>
      <c r="N492" s="25" t="s">
        <v>3256</v>
      </c>
      <c r="O492" s="31">
        <f>M492*AA492</f>
        <v>0</v>
      </c>
      <c r="P492" s="1">
        <v>3</v>
      </c>
      <c r="AA492" s="1">
        <f>IF(P492=1,$O$3,IF(P492=2,$O$4,$O$5))</f>
        <v>0</v>
      </c>
    </row>
    <row r="493" ht="25">
      <c r="A493" s="1" t="s">
        <v>592</v>
      </c>
      <c r="E493" s="27" t="s">
        <v>6610</v>
      </c>
    </row>
    <row r="494">
      <c r="A494" s="1" t="s">
        <v>593</v>
      </c>
    </row>
    <row r="495">
      <c r="A495" s="1" t="s">
        <v>595</v>
      </c>
      <c r="E495" s="27" t="s">
        <v>589</v>
      </c>
    </row>
    <row r="496" ht="25">
      <c r="A496" s="1" t="s">
        <v>587</v>
      </c>
      <c r="B496" s="1">
        <v>68</v>
      </c>
      <c r="C496" s="26" t="s">
        <v>8501</v>
      </c>
      <c r="D496" t="s">
        <v>589</v>
      </c>
      <c r="E496" s="27" t="s">
        <v>1593</v>
      </c>
      <c r="F496" s="28" t="s">
        <v>4161</v>
      </c>
      <c r="G496" s="29">
        <v>1</v>
      </c>
      <c r="H496" s="28">
        <v>0</v>
      </c>
      <c r="I496" s="30">
        <f>ROUND(G496*H496,P4)</f>
        <v>0</v>
      </c>
      <c r="L496" s="30">
        <v>0</v>
      </c>
      <c r="M496" s="24">
        <f>ROUND(G496*L496,P4)</f>
        <v>0</v>
      </c>
      <c r="N496" s="25" t="s">
        <v>3256</v>
      </c>
      <c r="O496" s="31">
        <f>M496*AA496</f>
        <v>0</v>
      </c>
      <c r="P496" s="1">
        <v>3</v>
      </c>
      <c r="AA496" s="1">
        <f>IF(P496=1,$O$3,IF(P496=2,$O$4,$O$5))</f>
        <v>0</v>
      </c>
    </row>
    <row r="497" ht="25">
      <c r="A497" s="1" t="s">
        <v>592</v>
      </c>
      <c r="E497" s="27" t="s">
        <v>1593</v>
      </c>
    </row>
    <row r="498">
      <c r="A498" s="1" t="s">
        <v>593</v>
      </c>
    </row>
    <row r="499">
      <c r="A499" s="1" t="s">
        <v>595</v>
      </c>
      <c r="E499" s="27" t="s">
        <v>589</v>
      </c>
    </row>
    <row r="500">
      <c r="A500" s="1" t="s">
        <v>587</v>
      </c>
      <c r="B500" s="1">
        <v>69</v>
      </c>
      <c r="C500" s="26" t="s">
        <v>8502</v>
      </c>
      <c r="D500" t="s">
        <v>589</v>
      </c>
      <c r="E500" s="27" t="s">
        <v>2970</v>
      </c>
      <c r="F500" s="28" t="s">
        <v>807</v>
      </c>
      <c r="G500" s="29">
        <v>88</v>
      </c>
      <c r="H500" s="28">
        <v>0</v>
      </c>
      <c r="I500" s="30">
        <f>ROUND(G500*H500,P4)</f>
        <v>0</v>
      </c>
      <c r="L500" s="30">
        <v>0</v>
      </c>
      <c r="M500" s="24">
        <f>ROUND(G500*L500,P4)</f>
        <v>0</v>
      </c>
      <c r="N500" s="25" t="s">
        <v>3256</v>
      </c>
      <c r="O500" s="31">
        <f>M500*AA500</f>
        <v>0</v>
      </c>
      <c r="P500" s="1">
        <v>3</v>
      </c>
      <c r="AA500" s="1">
        <f>IF(P500=1,$O$3,IF(P500=2,$O$4,$O$5))</f>
        <v>0</v>
      </c>
    </row>
    <row r="501">
      <c r="A501" s="1" t="s">
        <v>592</v>
      </c>
      <c r="E501" s="27" t="s">
        <v>2970</v>
      </c>
    </row>
    <row r="502">
      <c r="A502" s="1" t="s">
        <v>593</v>
      </c>
    </row>
    <row r="503">
      <c r="A503" s="1" t="s">
        <v>595</v>
      </c>
      <c r="E503" s="27" t="s">
        <v>589</v>
      </c>
    </row>
    <row r="504">
      <c r="A504" s="1" t="s">
        <v>587</v>
      </c>
      <c r="B504" s="1">
        <v>70</v>
      </c>
      <c r="C504" s="26" t="s">
        <v>8503</v>
      </c>
      <c r="D504" t="s">
        <v>589</v>
      </c>
      <c r="E504" s="27" t="s">
        <v>1597</v>
      </c>
      <c r="F504" s="28" t="s">
        <v>807</v>
      </c>
      <c r="G504" s="29">
        <v>16</v>
      </c>
      <c r="H504" s="28">
        <v>0</v>
      </c>
      <c r="I504" s="30">
        <f>ROUND(G504*H504,P4)</f>
        <v>0</v>
      </c>
      <c r="L504" s="30">
        <v>0</v>
      </c>
      <c r="M504" s="24">
        <f>ROUND(G504*L504,P4)</f>
        <v>0</v>
      </c>
      <c r="N504" s="25" t="s">
        <v>3256</v>
      </c>
      <c r="O504" s="31">
        <f>M504*AA504</f>
        <v>0</v>
      </c>
      <c r="P504" s="1">
        <v>3</v>
      </c>
      <c r="AA504" s="1">
        <f>IF(P504=1,$O$3,IF(P504=2,$O$4,$O$5))</f>
        <v>0</v>
      </c>
    </row>
    <row r="505">
      <c r="A505" s="1" t="s">
        <v>592</v>
      </c>
      <c r="E505" s="27" t="s">
        <v>1597</v>
      </c>
    </row>
    <row r="506">
      <c r="A506" s="1" t="s">
        <v>593</v>
      </c>
    </row>
    <row r="507">
      <c r="A507" s="1" t="s">
        <v>595</v>
      </c>
      <c r="E507" s="27" t="s">
        <v>589</v>
      </c>
    </row>
    <row r="508">
      <c r="A508" s="1" t="s">
        <v>587</v>
      </c>
      <c r="B508" s="1">
        <v>71</v>
      </c>
      <c r="C508" s="26" t="s">
        <v>8504</v>
      </c>
      <c r="D508" t="s">
        <v>589</v>
      </c>
      <c r="E508" s="27" t="s">
        <v>1601</v>
      </c>
      <c r="F508" s="28" t="s">
        <v>807</v>
      </c>
      <c r="G508" s="29">
        <v>8</v>
      </c>
      <c r="H508" s="28">
        <v>0</v>
      </c>
      <c r="I508" s="30">
        <f>ROUND(G508*H508,P4)</f>
        <v>0</v>
      </c>
      <c r="L508" s="30">
        <v>0</v>
      </c>
      <c r="M508" s="24">
        <f>ROUND(G508*L508,P4)</f>
        <v>0</v>
      </c>
      <c r="N508" s="25" t="s">
        <v>3256</v>
      </c>
      <c r="O508" s="31">
        <f>M508*AA508</f>
        <v>0</v>
      </c>
      <c r="P508" s="1">
        <v>3</v>
      </c>
      <c r="AA508" s="1">
        <f>IF(P508=1,$O$3,IF(P508=2,$O$4,$O$5))</f>
        <v>0</v>
      </c>
    </row>
    <row r="509">
      <c r="A509" s="1" t="s">
        <v>592</v>
      </c>
      <c r="E509" s="27" t="s">
        <v>1601</v>
      </c>
    </row>
    <row r="510">
      <c r="A510" s="1" t="s">
        <v>593</v>
      </c>
    </row>
    <row r="511">
      <c r="A511" s="1" t="s">
        <v>595</v>
      </c>
      <c r="E511" s="27" t="s">
        <v>589</v>
      </c>
    </row>
    <row r="512" ht="13">
      <c r="A512" s="1" t="s">
        <v>584</v>
      </c>
      <c r="C512" s="22" t="s">
        <v>9436</v>
      </c>
      <c r="E512" s="23" t="s">
        <v>8618</v>
      </c>
      <c r="L512" s="24">
        <f>SUMIFS(L513:L520,A513:A520,"P")</f>
        <v>0</v>
      </c>
      <c r="M512" s="24">
        <f>SUMIFS(M513:M520,A513:A520,"P")</f>
        <v>0</v>
      </c>
      <c r="N512" s="25"/>
    </row>
    <row r="513">
      <c r="A513" s="1" t="s">
        <v>587</v>
      </c>
      <c r="B513" s="1">
        <v>72</v>
      </c>
      <c r="C513" s="26" t="s">
        <v>8506</v>
      </c>
      <c r="D513" t="s">
        <v>589</v>
      </c>
      <c r="E513" s="27" t="s">
        <v>3241</v>
      </c>
      <c r="F513" s="28" t="s">
        <v>4161</v>
      </c>
      <c r="G513" s="29">
        <v>10</v>
      </c>
      <c r="H513" s="28">
        <v>0</v>
      </c>
      <c r="I513" s="30">
        <f>ROUND(G513*H513,P4)</f>
        <v>0</v>
      </c>
      <c r="L513" s="30">
        <v>0</v>
      </c>
      <c r="M513" s="24">
        <f>ROUND(G513*L513,P4)</f>
        <v>0</v>
      </c>
      <c r="N513" s="25" t="s">
        <v>3256</v>
      </c>
      <c r="O513" s="31">
        <f>M513*AA513</f>
        <v>0</v>
      </c>
      <c r="P513" s="1">
        <v>3</v>
      </c>
      <c r="AA513" s="1">
        <f>IF(P513=1,$O$3,IF(P513=2,$O$4,$O$5))</f>
        <v>0</v>
      </c>
    </row>
    <row r="514">
      <c r="A514" s="1" t="s">
        <v>592</v>
      </c>
      <c r="E514" s="27" t="s">
        <v>3241</v>
      </c>
    </row>
    <row r="515">
      <c r="A515" s="1" t="s">
        <v>593</v>
      </c>
    </row>
    <row r="516">
      <c r="A516" s="1" t="s">
        <v>595</v>
      </c>
      <c r="E516" s="27" t="s">
        <v>589</v>
      </c>
    </row>
    <row r="517">
      <c r="A517" s="1" t="s">
        <v>587</v>
      </c>
      <c r="B517" s="1">
        <v>73</v>
      </c>
      <c r="C517" s="26" t="s">
        <v>9446</v>
      </c>
      <c r="D517" t="s">
        <v>589</v>
      </c>
      <c r="E517" s="27" t="s">
        <v>8509</v>
      </c>
      <c r="F517" s="28" t="s">
        <v>591</v>
      </c>
      <c r="G517" s="29">
        <v>4</v>
      </c>
      <c r="H517" s="28">
        <v>0</v>
      </c>
      <c r="I517" s="30">
        <f>ROUND(G517*H517,P4)</f>
        <v>0</v>
      </c>
      <c r="L517" s="30">
        <v>0</v>
      </c>
      <c r="M517" s="24">
        <f>ROUND(G517*L517,P4)</f>
        <v>0</v>
      </c>
      <c r="N517" s="25" t="s">
        <v>3256</v>
      </c>
      <c r="O517" s="31">
        <f>M517*AA517</f>
        <v>0</v>
      </c>
      <c r="P517" s="1">
        <v>3</v>
      </c>
      <c r="AA517" s="1">
        <f>IF(P517=1,$O$3,IF(P517=2,$O$4,$O$5))</f>
        <v>0</v>
      </c>
    </row>
    <row r="518">
      <c r="A518" s="1" t="s">
        <v>592</v>
      </c>
      <c r="E518" s="27" t="s">
        <v>8509</v>
      </c>
    </row>
    <row r="519">
      <c r="A519" s="1" t="s">
        <v>593</v>
      </c>
    </row>
    <row r="520">
      <c r="A520" s="1" t="s">
        <v>595</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9700</v>
      </c>
      <c r="E8" s="23" t="s">
        <v>429</v>
      </c>
      <c r="L8" s="24">
        <f>L9+L136+L233</f>
        <v>0</v>
      </c>
      <c r="M8" s="24">
        <f>M9+M136+M233</f>
        <v>0</v>
      </c>
      <c r="N8" s="25"/>
    </row>
    <row r="9" ht="13">
      <c r="A9" s="1" t="s">
        <v>7098</v>
      </c>
      <c r="C9" s="22" t="s">
        <v>9701</v>
      </c>
      <c r="E9" s="23" t="s">
        <v>8164</v>
      </c>
      <c r="L9" s="24">
        <f>L10+L43+L100+L105+L118+L127</f>
        <v>0</v>
      </c>
      <c r="M9" s="24">
        <f>M10+M43+M100+M105+M118+M127</f>
        <v>0</v>
      </c>
      <c r="N9" s="25"/>
    </row>
    <row r="10" ht="13">
      <c r="A10" s="1" t="s">
        <v>584</v>
      </c>
      <c r="C10" s="22" t="s">
        <v>585</v>
      </c>
      <c r="E10" s="23" t="s">
        <v>9520</v>
      </c>
      <c r="L10" s="24">
        <f>SUMIFS(L11:L42,A11:A42,"P")</f>
        <v>0</v>
      </c>
      <c r="M10" s="24">
        <f>SUMIFS(M11:M42,A11:A42,"P")</f>
        <v>0</v>
      </c>
      <c r="N10" s="25"/>
    </row>
    <row r="11" ht="25">
      <c r="A11" s="1" t="s">
        <v>587</v>
      </c>
      <c r="B11" s="1">
        <v>1</v>
      </c>
      <c r="C11" s="26" t="s">
        <v>9524</v>
      </c>
      <c r="D11" t="s">
        <v>589</v>
      </c>
      <c r="E11" s="27" t="s">
        <v>9525</v>
      </c>
      <c r="F11" s="28" t="s">
        <v>591</v>
      </c>
      <c r="G11" s="29">
        <v>15.481</v>
      </c>
      <c r="H11" s="28">
        <v>0</v>
      </c>
      <c r="I11" s="30">
        <f>ROUND(G11*H11,P4)</f>
        <v>0</v>
      </c>
      <c r="L11" s="30">
        <v>0</v>
      </c>
      <c r="M11" s="24">
        <f>ROUND(G11*L11,P4)</f>
        <v>0</v>
      </c>
      <c r="N11" s="25" t="s">
        <v>1524</v>
      </c>
      <c r="O11" s="31">
        <f>M11*AA11</f>
        <v>0</v>
      </c>
      <c r="P11" s="1">
        <v>3</v>
      </c>
      <c r="AA11" s="1">
        <f>IF(P11=1,$O$3,IF(P11=2,$O$4,$O$5))</f>
        <v>0</v>
      </c>
    </row>
    <row r="12">
      <c r="A12" s="1" t="s">
        <v>592</v>
      </c>
      <c r="E12" s="27" t="s">
        <v>9525</v>
      </c>
    </row>
    <row r="13" ht="26">
      <c r="A13" s="1" t="s">
        <v>593</v>
      </c>
      <c r="E13" s="32" t="s">
        <v>9526</v>
      </c>
    </row>
    <row r="14" ht="337.5">
      <c r="A14" s="1" t="s">
        <v>595</v>
      </c>
      <c r="E14" s="27" t="s">
        <v>596</v>
      </c>
    </row>
    <row r="15" ht="25">
      <c r="A15" s="1" t="s">
        <v>587</v>
      </c>
      <c r="B15" s="1">
        <v>2</v>
      </c>
      <c r="C15" s="26" t="s">
        <v>6648</v>
      </c>
      <c r="D15" t="s">
        <v>589</v>
      </c>
      <c r="E15" s="27" t="s">
        <v>6649</v>
      </c>
      <c r="F15" s="28" t="s">
        <v>591</v>
      </c>
      <c r="G15" s="29">
        <v>13.076000000000001</v>
      </c>
      <c r="H15" s="28">
        <v>0</v>
      </c>
      <c r="I15" s="30">
        <f>ROUND(G15*H15,P4)</f>
        <v>0</v>
      </c>
      <c r="L15" s="30">
        <v>0</v>
      </c>
      <c r="M15" s="24">
        <f>ROUND(G15*L15,P4)</f>
        <v>0</v>
      </c>
      <c r="N15" s="25" t="s">
        <v>1524</v>
      </c>
      <c r="O15" s="31">
        <f>M15*AA15</f>
        <v>0</v>
      </c>
      <c r="P15" s="1">
        <v>3</v>
      </c>
      <c r="AA15" s="1">
        <f>IF(P15=1,$O$3,IF(P15=2,$O$4,$O$5))</f>
        <v>0</v>
      </c>
    </row>
    <row r="16">
      <c r="A16" s="1" t="s">
        <v>592</v>
      </c>
      <c r="E16" s="27" t="s">
        <v>6649</v>
      </c>
    </row>
    <row r="17" ht="26">
      <c r="A17" s="1" t="s">
        <v>593</v>
      </c>
      <c r="E17" s="32" t="s">
        <v>9527</v>
      </c>
    </row>
    <row r="18" ht="337.5">
      <c r="A18" s="1" t="s">
        <v>595</v>
      </c>
      <c r="E18" s="27" t="s">
        <v>596</v>
      </c>
    </row>
    <row r="19" ht="25">
      <c r="A19" s="1" t="s">
        <v>587</v>
      </c>
      <c r="B19" s="1">
        <v>3</v>
      </c>
      <c r="C19" s="26" t="s">
        <v>9528</v>
      </c>
      <c r="D19" t="s">
        <v>589</v>
      </c>
      <c r="E19" s="27" t="s">
        <v>9529</v>
      </c>
      <c r="F19" s="28" t="s">
        <v>618</v>
      </c>
      <c r="G19" s="29">
        <v>10.6</v>
      </c>
      <c r="H19" s="28">
        <v>0</v>
      </c>
      <c r="I19" s="30">
        <f>ROUND(G19*H19,P4)</f>
        <v>0</v>
      </c>
      <c r="L19" s="30">
        <v>0</v>
      </c>
      <c r="M19" s="24">
        <f>ROUND(G19*L19,P4)</f>
        <v>0</v>
      </c>
      <c r="N19" s="25" t="s">
        <v>1524</v>
      </c>
      <c r="O19" s="31">
        <f>M19*AA19</f>
        <v>0</v>
      </c>
      <c r="P19" s="1">
        <v>3</v>
      </c>
      <c r="AA19" s="1">
        <f>IF(P19=1,$O$3,IF(P19=2,$O$4,$O$5))</f>
        <v>0</v>
      </c>
    </row>
    <row r="20">
      <c r="A20" s="1" t="s">
        <v>592</v>
      </c>
      <c r="E20" s="27" t="s">
        <v>9529</v>
      </c>
    </row>
    <row r="21" ht="26">
      <c r="A21" s="1" t="s">
        <v>593</v>
      </c>
      <c r="E21" s="32" t="s">
        <v>9530</v>
      </c>
    </row>
    <row r="22" ht="87.5">
      <c r="A22" s="1" t="s">
        <v>595</v>
      </c>
      <c r="E22" s="27" t="s">
        <v>9531</v>
      </c>
    </row>
    <row r="23" ht="25">
      <c r="A23" s="1" t="s">
        <v>587</v>
      </c>
      <c r="B23" s="1">
        <v>4</v>
      </c>
      <c r="C23" s="26" t="s">
        <v>9532</v>
      </c>
      <c r="D23" t="s">
        <v>589</v>
      </c>
      <c r="E23" s="27" t="s">
        <v>9533</v>
      </c>
      <c r="F23" s="28" t="s">
        <v>591</v>
      </c>
      <c r="G23" s="29">
        <v>0.158</v>
      </c>
      <c r="H23" s="28">
        <v>0</v>
      </c>
      <c r="I23" s="30">
        <f>ROUND(G23*H23,P4)</f>
        <v>0</v>
      </c>
      <c r="L23" s="30">
        <v>0</v>
      </c>
      <c r="M23" s="24">
        <f>ROUND(G23*L23,P4)</f>
        <v>0</v>
      </c>
      <c r="N23" s="25" t="s">
        <v>1524</v>
      </c>
      <c r="O23" s="31">
        <f>M23*AA23</f>
        <v>0</v>
      </c>
      <c r="P23" s="1">
        <v>3</v>
      </c>
      <c r="AA23" s="1">
        <f>IF(P23=1,$O$3,IF(P23=2,$O$4,$O$5))</f>
        <v>0</v>
      </c>
    </row>
    <row r="24">
      <c r="A24" s="1" t="s">
        <v>592</v>
      </c>
      <c r="E24" s="27" t="s">
        <v>9533</v>
      </c>
    </row>
    <row r="25" ht="26">
      <c r="A25" s="1" t="s">
        <v>593</v>
      </c>
      <c r="E25" s="32" t="s">
        <v>9534</v>
      </c>
    </row>
    <row r="26" ht="362.5">
      <c r="A26" s="1" t="s">
        <v>595</v>
      </c>
      <c r="E26" s="27" t="s">
        <v>3810</v>
      </c>
    </row>
    <row r="27" ht="25">
      <c r="A27" s="1" t="s">
        <v>587</v>
      </c>
      <c r="B27" s="1">
        <v>5</v>
      </c>
      <c r="C27" s="26" t="s">
        <v>4144</v>
      </c>
      <c r="D27" t="s">
        <v>589</v>
      </c>
      <c r="E27" s="27" t="s">
        <v>4145</v>
      </c>
      <c r="F27" s="28" t="s">
        <v>591</v>
      </c>
      <c r="G27" s="29">
        <v>16.640000000000001</v>
      </c>
      <c r="H27" s="28">
        <v>0</v>
      </c>
      <c r="I27" s="30">
        <f>ROUND(G27*H27,P4)</f>
        <v>0</v>
      </c>
      <c r="L27" s="30">
        <v>0</v>
      </c>
      <c r="M27" s="24">
        <f>ROUND(G27*L27,P4)</f>
        <v>0</v>
      </c>
      <c r="N27" s="25" t="s">
        <v>1524</v>
      </c>
      <c r="O27" s="31">
        <f>M27*AA27</f>
        <v>0</v>
      </c>
      <c r="P27" s="1">
        <v>3</v>
      </c>
      <c r="AA27" s="1">
        <f>IF(P27=1,$O$3,IF(P27=2,$O$4,$O$5))</f>
        <v>0</v>
      </c>
    </row>
    <row r="28">
      <c r="A28" s="1" t="s">
        <v>592</v>
      </c>
      <c r="E28" s="27" t="s">
        <v>4145</v>
      </c>
    </row>
    <row r="29" ht="26">
      <c r="A29" s="1" t="s">
        <v>593</v>
      </c>
      <c r="E29" s="32" t="s">
        <v>9535</v>
      </c>
    </row>
    <row r="30" ht="362.5">
      <c r="A30" s="1" t="s">
        <v>595</v>
      </c>
      <c r="E30" s="27" t="s">
        <v>2593</v>
      </c>
    </row>
    <row r="31" ht="25">
      <c r="A31" s="1" t="s">
        <v>587</v>
      </c>
      <c r="B31" s="1">
        <v>6</v>
      </c>
      <c r="C31" s="26" t="s">
        <v>2594</v>
      </c>
      <c r="D31" t="s">
        <v>589</v>
      </c>
      <c r="E31" s="27" t="s">
        <v>2595</v>
      </c>
      <c r="F31" s="28" t="s">
        <v>680</v>
      </c>
      <c r="G31" s="29">
        <v>2.3300000000000001</v>
      </c>
      <c r="H31" s="28">
        <v>0</v>
      </c>
      <c r="I31" s="30">
        <f>ROUND(G31*H31,P4)</f>
        <v>0</v>
      </c>
      <c r="L31" s="30">
        <v>0</v>
      </c>
      <c r="M31" s="24">
        <f>ROUND(G31*L31,P4)</f>
        <v>0</v>
      </c>
      <c r="N31" s="25" t="s">
        <v>1524</v>
      </c>
      <c r="O31" s="31">
        <f>M31*AA31</f>
        <v>0</v>
      </c>
      <c r="P31" s="1">
        <v>3</v>
      </c>
      <c r="AA31" s="1">
        <f>IF(P31=1,$O$3,IF(P31=2,$O$4,$O$5))</f>
        <v>0</v>
      </c>
    </row>
    <row r="32">
      <c r="A32" s="1" t="s">
        <v>592</v>
      </c>
      <c r="E32" s="27" t="s">
        <v>2595</v>
      </c>
    </row>
    <row r="33" ht="26">
      <c r="A33" s="1" t="s">
        <v>593</v>
      </c>
      <c r="E33" s="32" t="s">
        <v>9536</v>
      </c>
    </row>
    <row r="34" ht="300">
      <c r="A34" s="1" t="s">
        <v>595</v>
      </c>
      <c r="E34" s="27" t="s">
        <v>2597</v>
      </c>
    </row>
    <row r="35" ht="25">
      <c r="A35" s="1" t="s">
        <v>587</v>
      </c>
      <c r="B35" s="1">
        <v>7</v>
      </c>
      <c r="C35" s="26" t="s">
        <v>9537</v>
      </c>
      <c r="D35" t="s">
        <v>589</v>
      </c>
      <c r="E35" s="27" t="s">
        <v>9538</v>
      </c>
      <c r="F35" s="28" t="s">
        <v>610</v>
      </c>
      <c r="G35" s="29">
        <v>60</v>
      </c>
      <c r="H35" s="28">
        <v>0</v>
      </c>
      <c r="I35" s="30">
        <f>ROUND(G35*H35,P4)</f>
        <v>0</v>
      </c>
      <c r="L35" s="30">
        <v>0</v>
      </c>
      <c r="M35" s="24">
        <f>ROUND(G35*L35,P4)</f>
        <v>0</v>
      </c>
      <c r="N35" s="25" t="s">
        <v>1524</v>
      </c>
      <c r="O35" s="31">
        <f>M35*AA35</f>
        <v>0</v>
      </c>
      <c r="P35" s="1">
        <v>3</v>
      </c>
      <c r="AA35" s="1">
        <f>IF(P35=1,$O$3,IF(P35=2,$O$4,$O$5))</f>
        <v>0</v>
      </c>
    </row>
    <row r="36" ht="25">
      <c r="A36" s="1" t="s">
        <v>592</v>
      </c>
      <c r="E36" s="27" t="s">
        <v>9538</v>
      </c>
    </row>
    <row r="37">
      <c r="A37" s="1" t="s">
        <v>593</v>
      </c>
    </row>
    <row r="38" ht="87.5">
      <c r="A38" s="1" t="s">
        <v>595</v>
      </c>
      <c r="E38" s="27" t="s">
        <v>9539</v>
      </c>
    </row>
    <row r="39">
      <c r="A39" s="1" t="s">
        <v>587</v>
      </c>
      <c r="B39" s="1">
        <v>8</v>
      </c>
      <c r="C39" s="26" t="s">
        <v>9540</v>
      </c>
      <c r="D39" t="s">
        <v>589</v>
      </c>
      <c r="E39" s="27" t="s">
        <v>9541</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9541</v>
      </c>
    </row>
    <row r="41" ht="26">
      <c r="A41" s="1" t="s">
        <v>593</v>
      </c>
      <c r="E41" s="32" t="s">
        <v>9542</v>
      </c>
    </row>
    <row r="42">
      <c r="A42" s="1" t="s">
        <v>595</v>
      </c>
      <c r="E42" s="27" t="s">
        <v>589</v>
      </c>
    </row>
    <row r="43" ht="13">
      <c r="A43" s="1" t="s">
        <v>584</v>
      </c>
      <c r="C43" s="22" t="s">
        <v>2588</v>
      </c>
      <c r="E43" s="23" t="s">
        <v>4155</v>
      </c>
      <c r="L43" s="24">
        <f>SUMIFS(L44:L99,A44:A99,"P")</f>
        <v>0</v>
      </c>
      <c r="M43" s="24">
        <f>SUMIFS(M44:M99,A44:A99,"P")</f>
        <v>0</v>
      </c>
      <c r="N43" s="25"/>
    </row>
    <row r="44" ht="25">
      <c r="A44" s="1" t="s">
        <v>587</v>
      </c>
      <c r="B44" s="1">
        <v>9</v>
      </c>
      <c r="C44" s="26" t="s">
        <v>9543</v>
      </c>
      <c r="D44" t="s">
        <v>589</v>
      </c>
      <c r="E44" s="27" t="s">
        <v>9544</v>
      </c>
      <c r="F44" s="28" t="s">
        <v>680</v>
      </c>
      <c r="G44" s="29">
        <v>0.28799999999999998</v>
      </c>
      <c r="H44" s="28">
        <v>0</v>
      </c>
      <c r="I44" s="30">
        <f>ROUND(G44*H44,P4)</f>
        <v>0</v>
      </c>
      <c r="L44" s="30">
        <v>0</v>
      </c>
      <c r="M44" s="24">
        <f>ROUND(G44*L44,P4)</f>
        <v>0</v>
      </c>
      <c r="N44" s="25" t="s">
        <v>1524</v>
      </c>
      <c r="O44" s="31">
        <f>M44*AA44</f>
        <v>0</v>
      </c>
      <c r="P44" s="1">
        <v>3</v>
      </c>
      <c r="AA44" s="1">
        <f>IF(P44=1,$O$3,IF(P44=2,$O$4,$O$5))</f>
        <v>0</v>
      </c>
    </row>
    <row r="45">
      <c r="A45" s="1" t="s">
        <v>592</v>
      </c>
      <c r="E45" s="27" t="s">
        <v>9544</v>
      </c>
    </row>
    <row r="46" ht="26">
      <c r="A46" s="1" t="s">
        <v>593</v>
      </c>
      <c r="E46" s="32" t="s">
        <v>9545</v>
      </c>
    </row>
    <row r="47" ht="409.5">
      <c r="A47" s="1" t="s">
        <v>595</v>
      </c>
      <c r="E47" s="27" t="s">
        <v>9546</v>
      </c>
    </row>
    <row r="48" ht="25">
      <c r="A48" s="1" t="s">
        <v>587</v>
      </c>
      <c r="B48" s="1">
        <v>10</v>
      </c>
      <c r="C48" s="26" t="s">
        <v>9547</v>
      </c>
      <c r="D48" t="s">
        <v>589</v>
      </c>
      <c r="E48" s="27" t="s">
        <v>9548</v>
      </c>
      <c r="F48" s="28" t="s">
        <v>618</v>
      </c>
      <c r="G48" s="29">
        <v>12</v>
      </c>
      <c r="H48" s="28">
        <v>0</v>
      </c>
      <c r="I48" s="30">
        <f>ROUND(G48*H48,P4)</f>
        <v>0</v>
      </c>
      <c r="L48" s="30">
        <v>0</v>
      </c>
      <c r="M48" s="24">
        <f>ROUND(G48*L48,P4)</f>
        <v>0</v>
      </c>
      <c r="N48" s="25" t="s">
        <v>1524</v>
      </c>
      <c r="O48" s="31">
        <f>M48*AA48</f>
        <v>0</v>
      </c>
      <c r="P48" s="1">
        <v>3</v>
      </c>
      <c r="AA48" s="1">
        <f>IF(P48=1,$O$3,IF(P48=2,$O$4,$O$5))</f>
        <v>0</v>
      </c>
    </row>
    <row r="49">
      <c r="A49" s="1" t="s">
        <v>592</v>
      </c>
      <c r="E49" s="27" t="s">
        <v>9548</v>
      </c>
    </row>
    <row r="50" ht="26">
      <c r="A50" s="1" t="s">
        <v>593</v>
      </c>
      <c r="E50" s="32" t="s">
        <v>9549</v>
      </c>
    </row>
    <row r="51" ht="225">
      <c r="A51" s="1" t="s">
        <v>595</v>
      </c>
      <c r="E51" s="27" t="s">
        <v>9550</v>
      </c>
    </row>
    <row r="52" ht="25">
      <c r="A52" s="1" t="s">
        <v>587</v>
      </c>
      <c r="B52" s="1">
        <v>11</v>
      </c>
      <c r="C52" s="26" t="s">
        <v>9551</v>
      </c>
      <c r="D52" t="s">
        <v>589</v>
      </c>
      <c r="E52" s="27" t="s">
        <v>9552</v>
      </c>
      <c r="F52" s="28" t="s">
        <v>610</v>
      </c>
      <c r="G52" s="29">
        <v>4</v>
      </c>
      <c r="H52" s="28">
        <v>0</v>
      </c>
      <c r="I52" s="30">
        <f>ROUND(G52*H52,P4)</f>
        <v>0</v>
      </c>
      <c r="L52" s="30">
        <v>0</v>
      </c>
      <c r="M52" s="24">
        <f>ROUND(G52*L52,P4)</f>
        <v>0</v>
      </c>
      <c r="N52" s="25" t="s">
        <v>1524</v>
      </c>
      <c r="O52" s="31">
        <f>M52*AA52</f>
        <v>0</v>
      </c>
      <c r="P52" s="1">
        <v>3</v>
      </c>
      <c r="AA52" s="1">
        <f>IF(P52=1,$O$3,IF(P52=2,$O$4,$O$5))</f>
        <v>0</v>
      </c>
    </row>
    <row r="53">
      <c r="A53" s="1" t="s">
        <v>592</v>
      </c>
      <c r="E53" s="27" t="s">
        <v>9552</v>
      </c>
    </row>
    <row r="54" ht="26">
      <c r="A54" s="1" t="s">
        <v>593</v>
      </c>
      <c r="E54" s="32" t="s">
        <v>9553</v>
      </c>
    </row>
    <row r="55" ht="187.5">
      <c r="A55" s="1" t="s">
        <v>595</v>
      </c>
      <c r="E55" s="27" t="s">
        <v>9554</v>
      </c>
    </row>
    <row r="56" ht="25">
      <c r="A56" s="1" t="s">
        <v>587</v>
      </c>
      <c r="B56" s="1">
        <v>12</v>
      </c>
      <c r="C56" s="26" t="s">
        <v>9555</v>
      </c>
      <c r="D56" t="s">
        <v>589</v>
      </c>
      <c r="E56" s="27" t="s">
        <v>9556</v>
      </c>
      <c r="F56" s="28" t="s">
        <v>603</v>
      </c>
      <c r="G56" s="29">
        <v>8.625</v>
      </c>
      <c r="H56" s="28">
        <v>0</v>
      </c>
      <c r="I56" s="30">
        <f>ROUND(G56*H56,P4)</f>
        <v>0</v>
      </c>
      <c r="L56" s="30">
        <v>0</v>
      </c>
      <c r="M56" s="24">
        <f>ROUND(G56*L56,P4)</f>
        <v>0</v>
      </c>
      <c r="N56" s="25" t="s">
        <v>1524</v>
      </c>
      <c r="O56" s="31">
        <f>M56*AA56</f>
        <v>0</v>
      </c>
      <c r="P56" s="1">
        <v>3</v>
      </c>
      <c r="AA56" s="1">
        <f>IF(P56=1,$O$3,IF(P56=2,$O$4,$O$5))</f>
        <v>0</v>
      </c>
    </row>
    <row r="57">
      <c r="A57" s="1" t="s">
        <v>592</v>
      </c>
      <c r="E57" s="27" t="s">
        <v>9556</v>
      </c>
    </row>
    <row r="58">
      <c r="A58" s="1" t="s">
        <v>593</v>
      </c>
    </row>
    <row r="59" ht="137.5">
      <c r="A59" s="1" t="s">
        <v>595</v>
      </c>
      <c r="E59" s="27" t="s">
        <v>9557</v>
      </c>
    </row>
    <row r="60" ht="25">
      <c r="A60" s="1" t="s">
        <v>587</v>
      </c>
      <c r="B60" s="1">
        <v>13</v>
      </c>
      <c r="C60" s="26" t="s">
        <v>9558</v>
      </c>
      <c r="D60" t="s">
        <v>589</v>
      </c>
      <c r="E60" s="27" t="s">
        <v>9559</v>
      </c>
      <c r="F60" s="28" t="s">
        <v>603</v>
      </c>
      <c r="G60" s="29">
        <v>60</v>
      </c>
      <c r="H60" s="28">
        <v>0</v>
      </c>
      <c r="I60" s="30">
        <f>ROUND(G60*H60,P4)</f>
        <v>0</v>
      </c>
      <c r="L60" s="30">
        <v>0</v>
      </c>
      <c r="M60" s="24">
        <f>ROUND(G60*L60,P4)</f>
        <v>0</v>
      </c>
      <c r="N60" s="25" t="s">
        <v>1524</v>
      </c>
      <c r="O60" s="31">
        <f>M60*AA60</f>
        <v>0</v>
      </c>
      <c r="P60" s="1">
        <v>3</v>
      </c>
      <c r="AA60" s="1">
        <f>IF(P60=1,$O$3,IF(P60=2,$O$4,$O$5))</f>
        <v>0</v>
      </c>
    </row>
    <row r="61">
      <c r="A61" s="1" t="s">
        <v>592</v>
      </c>
      <c r="E61" s="27" t="s">
        <v>9559</v>
      </c>
    </row>
    <row r="62" ht="26">
      <c r="A62" s="1" t="s">
        <v>593</v>
      </c>
      <c r="E62" s="32" t="s">
        <v>9560</v>
      </c>
    </row>
    <row r="63" ht="100">
      <c r="A63" s="1" t="s">
        <v>595</v>
      </c>
      <c r="E63" s="27" t="s">
        <v>6868</v>
      </c>
    </row>
    <row r="64" ht="25">
      <c r="A64" s="1" t="s">
        <v>587</v>
      </c>
      <c r="B64" s="1">
        <v>14</v>
      </c>
      <c r="C64" s="26" t="s">
        <v>9561</v>
      </c>
      <c r="D64" t="s">
        <v>589</v>
      </c>
      <c r="E64" s="27" t="s">
        <v>9562</v>
      </c>
      <c r="F64" s="28" t="s">
        <v>603</v>
      </c>
      <c r="G64" s="29">
        <v>128</v>
      </c>
      <c r="H64" s="28">
        <v>0</v>
      </c>
      <c r="I64" s="30">
        <f>ROUND(G64*H64,P4)</f>
        <v>0</v>
      </c>
      <c r="L64" s="30">
        <v>0</v>
      </c>
      <c r="M64" s="24">
        <f>ROUND(G64*L64,P4)</f>
        <v>0</v>
      </c>
      <c r="N64" s="25" t="s">
        <v>1524</v>
      </c>
      <c r="O64" s="31">
        <f>M64*AA64</f>
        <v>0</v>
      </c>
      <c r="P64" s="1">
        <v>3</v>
      </c>
      <c r="AA64" s="1">
        <f>IF(P64=1,$O$3,IF(P64=2,$O$4,$O$5))</f>
        <v>0</v>
      </c>
    </row>
    <row r="65">
      <c r="A65" s="1" t="s">
        <v>592</v>
      </c>
      <c r="E65" s="27" t="s">
        <v>9562</v>
      </c>
    </row>
    <row r="66">
      <c r="A66" s="1" t="s">
        <v>593</v>
      </c>
    </row>
    <row r="67" ht="100">
      <c r="A67" s="1" t="s">
        <v>595</v>
      </c>
      <c r="E67" s="27" t="s">
        <v>6868</v>
      </c>
    </row>
    <row r="68" ht="25">
      <c r="A68" s="1" t="s">
        <v>587</v>
      </c>
      <c r="B68" s="1">
        <v>15</v>
      </c>
      <c r="C68" s="26" t="s">
        <v>5728</v>
      </c>
      <c r="D68" t="s">
        <v>589</v>
      </c>
      <c r="E68" s="27" t="s">
        <v>5729</v>
      </c>
      <c r="F68" s="28" t="s">
        <v>3079</v>
      </c>
      <c r="G68" s="29">
        <v>27</v>
      </c>
      <c r="H68" s="28">
        <v>0</v>
      </c>
      <c r="I68" s="30">
        <f>ROUND(G68*H68,P4)</f>
        <v>0</v>
      </c>
      <c r="L68" s="30">
        <v>0</v>
      </c>
      <c r="M68" s="24">
        <f>ROUND(G68*L68,P4)</f>
        <v>0</v>
      </c>
      <c r="N68" s="25" t="s">
        <v>1524</v>
      </c>
      <c r="O68" s="31">
        <f>M68*AA68</f>
        <v>0</v>
      </c>
      <c r="P68" s="1">
        <v>3</v>
      </c>
      <c r="AA68" s="1">
        <f>IF(P68=1,$O$3,IF(P68=2,$O$4,$O$5))</f>
        <v>0</v>
      </c>
    </row>
    <row r="69">
      <c r="A69" s="1" t="s">
        <v>592</v>
      </c>
      <c r="E69" s="27" t="s">
        <v>5729</v>
      </c>
    </row>
    <row r="70" ht="26">
      <c r="A70" s="1" t="s">
        <v>593</v>
      </c>
      <c r="E70" s="32" t="s">
        <v>9563</v>
      </c>
    </row>
    <row r="71" ht="375">
      <c r="A71" s="1" t="s">
        <v>595</v>
      </c>
      <c r="E71" s="27" t="s">
        <v>5731</v>
      </c>
    </row>
    <row r="72" ht="25">
      <c r="A72" s="1" t="s">
        <v>587</v>
      </c>
      <c r="B72" s="1">
        <v>16</v>
      </c>
      <c r="C72" s="26" t="s">
        <v>9564</v>
      </c>
      <c r="D72" t="s">
        <v>589</v>
      </c>
      <c r="E72" s="27" t="s">
        <v>9565</v>
      </c>
      <c r="F72" s="28" t="s">
        <v>3079</v>
      </c>
      <c r="G72" s="29">
        <v>1400</v>
      </c>
      <c r="H72" s="28">
        <v>0</v>
      </c>
      <c r="I72" s="30">
        <f>ROUND(G72*H72,P4)</f>
        <v>0</v>
      </c>
      <c r="L72" s="30">
        <v>0</v>
      </c>
      <c r="M72" s="24">
        <f>ROUND(G72*L72,P4)</f>
        <v>0</v>
      </c>
      <c r="N72" s="25" t="s">
        <v>1524</v>
      </c>
      <c r="O72" s="31">
        <f>M72*AA72</f>
        <v>0</v>
      </c>
      <c r="P72" s="1">
        <v>3</v>
      </c>
      <c r="AA72" s="1">
        <f>IF(P72=1,$O$3,IF(P72=2,$O$4,$O$5))</f>
        <v>0</v>
      </c>
    </row>
    <row r="73">
      <c r="A73" s="1" t="s">
        <v>592</v>
      </c>
      <c r="E73" s="27" t="s">
        <v>9565</v>
      </c>
    </row>
    <row r="74" ht="26">
      <c r="A74" s="1" t="s">
        <v>593</v>
      </c>
      <c r="E74" s="32" t="s">
        <v>9566</v>
      </c>
    </row>
    <row r="75" ht="375">
      <c r="A75" s="1" t="s">
        <v>595</v>
      </c>
      <c r="E75" s="27" t="s">
        <v>5731</v>
      </c>
    </row>
    <row r="76" ht="25">
      <c r="A76" s="1" t="s">
        <v>587</v>
      </c>
      <c r="B76" s="1">
        <v>17</v>
      </c>
      <c r="C76" s="26" t="s">
        <v>9567</v>
      </c>
      <c r="D76" t="s">
        <v>589</v>
      </c>
      <c r="E76" s="27" t="s">
        <v>9568</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9568</v>
      </c>
    </row>
    <row r="78">
      <c r="A78" s="1" t="s">
        <v>593</v>
      </c>
    </row>
    <row r="79">
      <c r="A79" s="1" t="s">
        <v>595</v>
      </c>
      <c r="E79" s="27" t="s">
        <v>589</v>
      </c>
    </row>
    <row r="80">
      <c r="A80" s="1" t="s">
        <v>587</v>
      </c>
      <c r="B80" s="1">
        <v>18</v>
      </c>
      <c r="C80" s="26" t="s">
        <v>9569</v>
      </c>
      <c r="D80" t="s">
        <v>589</v>
      </c>
      <c r="E80" s="27" t="s">
        <v>9570</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9570</v>
      </c>
    </row>
    <row r="82" ht="26">
      <c r="A82" s="1" t="s">
        <v>593</v>
      </c>
      <c r="E82" s="32" t="s">
        <v>9571</v>
      </c>
    </row>
    <row r="83">
      <c r="A83" s="1" t="s">
        <v>595</v>
      </c>
      <c r="E83" s="27" t="s">
        <v>589</v>
      </c>
    </row>
    <row r="84">
      <c r="A84" s="1" t="s">
        <v>587</v>
      </c>
      <c r="B84" s="1">
        <v>19</v>
      </c>
      <c r="C84" s="26" t="s">
        <v>9572</v>
      </c>
      <c r="D84" t="s">
        <v>589</v>
      </c>
      <c r="E84" s="27" t="s">
        <v>9573</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9573</v>
      </c>
    </row>
    <row r="86" ht="26">
      <c r="A86" s="1" t="s">
        <v>593</v>
      </c>
      <c r="E86" s="32" t="s">
        <v>9574</v>
      </c>
    </row>
    <row r="87">
      <c r="A87" s="1" t="s">
        <v>595</v>
      </c>
      <c r="E87" s="27" t="s">
        <v>589</v>
      </c>
    </row>
    <row r="88">
      <c r="A88" s="1" t="s">
        <v>587</v>
      </c>
      <c r="B88" s="1">
        <v>20</v>
      </c>
      <c r="C88" s="26" t="s">
        <v>9575</v>
      </c>
      <c r="D88" t="s">
        <v>589</v>
      </c>
      <c r="E88" s="27" t="s">
        <v>9576</v>
      </c>
      <c r="F88" s="28" t="s">
        <v>1488</v>
      </c>
      <c r="G88" s="29">
        <v>1</v>
      </c>
      <c r="H88" s="28">
        <v>0</v>
      </c>
      <c r="I88" s="30">
        <f>ROUND(G88*H88,P4)</f>
        <v>0</v>
      </c>
      <c r="L88" s="30">
        <v>0</v>
      </c>
      <c r="M88" s="24">
        <f>ROUND(G88*L88,P4)</f>
        <v>0</v>
      </c>
      <c r="N88" s="25" t="s">
        <v>589</v>
      </c>
      <c r="O88" s="31">
        <f>M88*AA88</f>
        <v>0</v>
      </c>
      <c r="P88" s="1">
        <v>3</v>
      </c>
      <c r="AA88" s="1">
        <f>IF(P88=1,$O$3,IF(P88=2,$O$4,$O$5))</f>
        <v>0</v>
      </c>
    </row>
    <row r="89">
      <c r="A89" s="1" t="s">
        <v>592</v>
      </c>
      <c r="E89" s="27" t="s">
        <v>9576</v>
      </c>
    </row>
    <row r="90">
      <c r="A90" s="1" t="s">
        <v>593</v>
      </c>
    </row>
    <row r="91">
      <c r="A91" s="1" t="s">
        <v>595</v>
      </c>
      <c r="E91" s="27" t="s">
        <v>589</v>
      </c>
    </row>
    <row r="92">
      <c r="A92" s="1" t="s">
        <v>587</v>
      </c>
      <c r="B92" s="1">
        <v>21</v>
      </c>
      <c r="C92" s="26" t="s">
        <v>9577</v>
      </c>
      <c r="D92" t="s">
        <v>589</v>
      </c>
      <c r="E92" s="27" t="s">
        <v>9578</v>
      </c>
      <c r="F92" s="28" t="s">
        <v>1488</v>
      </c>
      <c r="G92" s="29">
        <v>1</v>
      </c>
      <c r="H92" s="28">
        <v>0</v>
      </c>
      <c r="I92" s="30">
        <f>ROUND(G92*H92,P4)</f>
        <v>0</v>
      </c>
      <c r="L92" s="30">
        <v>0</v>
      </c>
      <c r="M92" s="24">
        <f>ROUND(G92*L92,P4)</f>
        <v>0</v>
      </c>
      <c r="N92" s="25" t="s">
        <v>589</v>
      </c>
      <c r="O92" s="31">
        <f>M92*AA92</f>
        <v>0</v>
      </c>
      <c r="P92" s="1">
        <v>3</v>
      </c>
      <c r="AA92" s="1">
        <f>IF(P92=1,$O$3,IF(P92=2,$O$4,$O$5))</f>
        <v>0</v>
      </c>
    </row>
    <row r="93">
      <c r="A93" s="1" t="s">
        <v>592</v>
      </c>
      <c r="E93" s="27" t="s">
        <v>9578</v>
      </c>
    </row>
    <row r="94" ht="26">
      <c r="A94" s="1" t="s">
        <v>593</v>
      </c>
      <c r="E94" s="32" t="s">
        <v>9579</v>
      </c>
    </row>
    <row r="95">
      <c r="A95" s="1" t="s">
        <v>595</v>
      </c>
      <c r="E95" s="27" t="s">
        <v>589</v>
      </c>
    </row>
    <row r="96">
      <c r="A96" s="1" t="s">
        <v>587</v>
      </c>
      <c r="B96" s="1">
        <v>22</v>
      </c>
      <c r="C96" s="26" t="s">
        <v>9580</v>
      </c>
      <c r="D96" t="s">
        <v>589</v>
      </c>
      <c r="E96" s="27" t="s">
        <v>9581</v>
      </c>
      <c r="F96" s="28" t="s">
        <v>1488</v>
      </c>
      <c r="G96" s="29">
        <v>1</v>
      </c>
      <c r="H96" s="28">
        <v>0</v>
      </c>
      <c r="I96" s="30">
        <f>ROUND(G96*H96,P4)</f>
        <v>0</v>
      </c>
      <c r="L96" s="30">
        <v>0</v>
      </c>
      <c r="M96" s="24">
        <f>ROUND(G96*L96,P4)</f>
        <v>0</v>
      </c>
      <c r="N96" s="25" t="s">
        <v>589</v>
      </c>
      <c r="O96" s="31">
        <f>M96*AA96</f>
        <v>0</v>
      </c>
      <c r="P96" s="1">
        <v>3</v>
      </c>
      <c r="AA96" s="1">
        <f>IF(P96=1,$O$3,IF(P96=2,$O$4,$O$5))</f>
        <v>0</v>
      </c>
    </row>
    <row r="97">
      <c r="A97" s="1" t="s">
        <v>592</v>
      </c>
      <c r="E97" s="27" t="s">
        <v>9581</v>
      </c>
    </row>
    <row r="98" ht="26">
      <c r="A98" s="1" t="s">
        <v>593</v>
      </c>
      <c r="E98" s="32" t="s">
        <v>9579</v>
      </c>
    </row>
    <row r="99">
      <c r="A99" s="1" t="s">
        <v>595</v>
      </c>
      <c r="E99" s="27" t="s">
        <v>589</v>
      </c>
    </row>
    <row r="100" ht="13">
      <c r="A100" s="1" t="s">
        <v>584</v>
      </c>
      <c r="C100" s="22" t="s">
        <v>3026</v>
      </c>
      <c r="E100" s="23" t="s">
        <v>3833</v>
      </c>
      <c r="L100" s="24">
        <f>SUMIFS(L101:L104,A101:A104,"P")</f>
        <v>0</v>
      </c>
      <c r="M100" s="24">
        <f>SUMIFS(M101:M104,A101:A104,"P")</f>
        <v>0</v>
      </c>
      <c r="N100" s="25"/>
    </row>
    <row r="101" ht="25">
      <c r="A101" s="1" t="s">
        <v>587</v>
      </c>
      <c r="B101" s="1">
        <v>23</v>
      </c>
      <c r="C101" s="26" t="s">
        <v>9582</v>
      </c>
      <c r="D101" t="s">
        <v>589</v>
      </c>
      <c r="E101" s="27" t="s">
        <v>9583</v>
      </c>
      <c r="F101" s="28" t="s">
        <v>591</v>
      </c>
      <c r="G101" s="29">
        <v>0.068000000000000005</v>
      </c>
      <c r="H101" s="28">
        <v>0</v>
      </c>
      <c r="I101" s="30">
        <f>ROUND(G101*H101,P4)</f>
        <v>0</v>
      </c>
      <c r="L101" s="30">
        <v>0</v>
      </c>
      <c r="M101" s="24">
        <f>ROUND(G101*L101,P4)</f>
        <v>0</v>
      </c>
      <c r="N101" s="25" t="s">
        <v>1524</v>
      </c>
      <c r="O101" s="31">
        <f>M101*AA101</f>
        <v>0</v>
      </c>
      <c r="P101" s="1">
        <v>3</v>
      </c>
      <c r="AA101" s="1">
        <f>IF(P101=1,$O$3,IF(P101=2,$O$4,$O$5))</f>
        <v>0</v>
      </c>
    </row>
    <row r="102">
      <c r="A102" s="1" t="s">
        <v>592</v>
      </c>
      <c r="E102" s="27" t="s">
        <v>9583</v>
      </c>
    </row>
    <row r="103" ht="26">
      <c r="A103" s="1" t="s">
        <v>593</v>
      </c>
      <c r="E103" s="32" t="s">
        <v>9584</v>
      </c>
    </row>
    <row r="104" ht="75">
      <c r="A104" s="1" t="s">
        <v>595</v>
      </c>
      <c r="E104" s="27" t="s">
        <v>9585</v>
      </c>
    </row>
    <row r="105" ht="13">
      <c r="A105" s="1" t="s">
        <v>584</v>
      </c>
      <c r="C105" s="22" t="s">
        <v>2059</v>
      </c>
      <c r="E105" s="23" t="s">
        <v>4071</v>
      </c>
      <c r="L105" s="24">
        <f>SUMIFS(L106:L117,A106:A117,"P")</f>
        <v>0</v>
      </c>
      <c r="M105" s="24">
        <f>SUMIFS(M106:M117,A106:A117,"P")</f>
        <v>0</v>
      </c>
      <c r="N105" s="25"/>
    </row>
    <row r="106" ht="25">
      <c r="A106" s="1" t="s">
        <v>587</v>
      </c>
      <c r="B106" s="1">
        <v>24</v>
      </c>
      <c r="C106" s="26" t="s">
        <v>9586</v>
      </c>
      <c r="D106" t="s">
        <v>589</v>
      </c>
      <c r="E106" s="27" t="s">
        <v>9587</v>
      </c>
      <c r="F106" s="28" t="s">
        <v>9588</v>
      </c>
      <c r="G106" s="29">
        <v>13.699999999999999</v>
      </c>
      <c r="H106" s="28">
        <v>0</v>
      </c>
      <c r="I106" s="30">
        <f>ROUND(G106*H106,P4)</f>
        <v>0</v>
      </c>
      <c r="L106" s="30">
        <v>0</v>
      </c>
      <c r="M106" s="24">
        <f>ROUND(G106*L106,P4)</f>
        <v>0</v>
      </c>
      <c r="N106" s="25" t="s">
        <v>1524</v>
      </c>
      <c r="O106" s="31">
        <f>M106*AA106</f>
        <v>0</v>
      </c>
      <c r="P106" s="1">
        <v>3</v>
      </c>
      <c r="AA106" s="1">
        <f>IF(P106=1,$O$3,IF(P106=2,$O$4,$O$5))</f>
        <v>0</v>
      </c>
    </row>
    <row r="107" ht="25">
      <c r="A107" s="1" t="s">
        <v>592</v>
      </c>
      <c r="E107" s="27" t="s">
        <v>9587</v>
      </c>
    </row>
    <row r="108" ht="26">
      <c r="A108" s="1" t="s">
        <v>593</v>
      </c>
      <c r="E108" s="32" t="s">
        <v>9589</v>
      </c>
    </row>
    <row r="109" ht="237.5">
      <c r="A109" s="1" t="s">
        <v>595</v>
      </c>
      <c r="E109" s="27" t="s">
        <v>9590</v>
      </c>
    </row>
    <row r="110">
      <c r="A110" s="1" t="s">
        <v>587</v>
      </c>
      <c r="B110" s="1">
        <v>25</v>
      </c>
      <c r="C110" s="26" t="s">
        <v>8292</v>
      </c>
      <c r="D110" t="s">
        <v>589</v>
      </c>
      <c r="E110" s="27" t="s">
        <v>8293</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8293</v>
      </c>
    </row>
    <row r="112" ht="13">
      <c r="A112" s="1" t="s">
        <v>593</v>
      </c>
      <c r="E112" s="32" t="s">
        <v>5324</v>
      </c>
    </row>
    <row r="113">
      <c r="A113" s="1" t="s">
        <v>595</v>
      </c>
      <c r="E113" s="27" t="s">
        <v>589</v>
      </c>
    </row>
    <row r="114">
      <c r="A114" s="1" t="s">
        <v>587</v>
      </c>
      <c r="B114" s="1">
        <v>26</v>
      </c>
      <c r="C114" s="26" t="s">
        <v>9591</v>
      </c>
      <c r="D114" t="s">
        <v>589</v>
      </c>
      <c r="E114" s="27" t="s">
        <v>9592</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9592</v>
      </c>
    </row>
    <row r="116" ht="13">
      <c r="A116" s="1" t="s">
        <v>593</v>
      </c>
      <c r="E116" s="32" t="s">
        <v>6301</v>
      </c>
    </row>
    <row r="117">
      <c r="A117" s="1" t="s">
        <v>595</v>
      </c>
      <c r="E117" s="27" t="s">
        <v>589</v>
      </c>
    </row>
    <row r="118" ht="13">
      <c r="A118" s="1" t="s">
        <v>584</v>
      </c>
      <c r="C118" s="22" t="s">
        <v>675</v>
      </c>
      <c r="E118" s="23" t="s">
        <v>676</v>
      </c>
      <c r="L118" s="24">
        <f>SUMIFS(L119:L126,A119:A126,"P")</f>
        <v>0</v>
      </c>
      <c r="M118" s="24">
        <f>SUMIFS(M119:M126,A119:A126,"P")</f>
        <v>0</v>
      </c>
      <c r="N118" s="25"/>
    </row>
    <row r="119" ht="37.5">
      <c r="A119" s="1" t="s">
        <v>587</v>
      </c>
      <c r="B119" s="1">
        <v>27</v>
      </c>
      <c r="C119" s="26" t="s">
        <v>6706</v>
      </c>
      <c r="D119" t="s">
        <v>6707</v>
      </c>
      <c r="E119" s="27" t="s">
        <v>6708</v>
      </c>
      <c r="F119" s="28" t="s">
        <v>680</v>
      </c>
      <c r="G119" s="29">
        <v>51.402999999999999</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681</v>
      </c>
    </row>
    <row r="121" ht="13">
      <c r="A121" s="1" t="s">
        <v>593</v>
      </c>
      <c r="E121" s="32" t="s">
        <v>9702</v>
      </c>
    </row>
    <row r="122" ht="150">
      <c r="A122" s="1" t="s">
        <v>595</v>
      </c>
      <c r="E122" s="27" t="s">
        <v>683</v>
      </c>
    </row>
    <row r="123" ht="25">
      <c r="A123" s="1" t="s">
        <v>587</v>
      </c>
      <c r="B123" s="1">
        <v>28</v>
      </c>
      <c r="C123" s="26" t="s">
        <v>4744</v>
      </c>
      <c r="D123" t="s">
        <v>4745</v>
      </c>
      <c r="E123" s="27" t="s">
        <v>4746</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687</v>
      </c>
    </row>
    <row r="125" ht="13">
      <c r="A125" s="1" t="s">
        <v>593</v>
      </c>
      <c r="E125" s="32" t="s">
        <v>9697</v>
      </c>
    </row>
    <row r="126" ht="150">
      <c r="A126" s="1" t="s">
        <v>595</v>
      </c>
      <c r="E126" s="27" t="s">
        <v>683</v>
      </c>
    </row>
    <row r="127" ht="13">
      <c r="A127" s="1" t="s">
        <v>584</v>
      </c>
      <c r="C127" s="22" t="s">
        <v>3737</v>
      </c>
      <c r="E127" s="23" t="s">
        <v>3950</v>
      </c>
      <c r="L127" s="24">
        <f>SUMIFS(L128:L135,A128:A135,"P")</f>
        <v>0</v>
      </c>
      <c r="M127" s="24">
        <f>SUMIFS(M128:M135,A128:A135,"P")</f>
        <v>0</v>
      </c>
      <c r="N127" s="25"/>
    </row>
    <row r="128">
      <c r="A128" s="1" t="s">
        <v>587</v>
      </c>
      <c r="B128" s="1">
        <v>29</v>
      </c>
      <c r="C128" s="26" t="s">
        <v>8296</v>
      </c>
      <c r="D128" t="s">
        <v>589</v>
      </c>
      <c r="E128" s="27" t="s">
        <v>8297</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8298</v>
      </c>
    </row>
    <row r="130" ht="13">
      <c r="A130" s="1" t="s">
        <v>593</v>
      </c>
      <c r="E130" s="32" t="s">
        <v>5324</v>
      </c>
    </row>
    <row r="131">
      <c r="A131" s="1" t="s">
        <v>595</v>
      </c>
      <c r="E131" s="27" t="s">
        <v>589</v>
      </c>
    </row>
    <row r="132">
      <c r="A132" s="1" t="s">
        <v>587</v>
      </c>
      <c r="B132" s="1">
        <v>30</v>
      </c>
      <c r="C132" s="26" t="s">
        <v>9595</v>
      </c>
      <c r="D132" t="s">
        <v>589</v>
      </c>
      <c r="E132" s="27" t="s">
        <v>9596</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9597</v>
      </c>
    </row>
    <row r="134" ht="26">
      <c r="A134" s="1" t="s">
        <v>593</v>
      </c>
      <c r="E134" s="32" t="s">
        <v>9579</v>
      </c>
    </row>
    <row r="135">
      <c r="A135" s="1" t="s">
        <v>595</v>
      </c>
      <c r="E135" s="27" t="s">
        <v>589</v>
      </c>
    </row>
    <row r="136" ht="13">
      <c r="A136" s="1" t="s">
        <v>7098</v>
      </c>
      <c r="C136" s="22" t="s">
        <v>9703</v>
      </c>
      <c r="E136" s="23" t="s">
        <v>8300</v>
      </c>
      <c r="L136" s="24">
        <f>L137+L142+L203+L208</f>
        <v>0</v>
      </c>
      <c r="M136" s="24">
        <f>M137+M142+M203+M208</f>
        <v>0</v>
      </c>
      <c r="N136" s="25"/>
    </row>
    <row r="137" ht="13">
      <c r="A137" s="1" t="s">
        <v>584</v>
      </c>
      <c r="C137" s="22" t="s">
        <v>8301</v>
      </c>
      <c r="E137" s="23" t="s">
        <v>8302</v>
      </c>
      <c r="L137" s="24">
        <f>SUMIFS(L138:L141,A138:A141,"P")</f>
        <v>0</v>
      </c>
      <c r="M137" s="24">
        <f>SUMIFS(M138:M141,A138:A141,"P")</f>
        <v>0</v>
      </c>
      <c r="N137" s="25"/>
    </row>
    <row r="138" ht="25">
      <c r="A138" s="1" t="s">
        <v>587</v>
      </c>
      <c r="B138" s="1">
        <v>1</v>
      </c>
      <c r="C138" s="26" t="s">
        <v>1486</v>
      </c>
      <c r="D138" t="s">
        <v>589</v>
      </c>
      <c r="E138" s="27" t="s">
        <v>9599</v>
      </c>
      <c r="F138" s="28" t="s">
        <v>4161</v>
      </c>
      <c r="G138" s="29">
        <v>2</v>
      </c>
      <c r="H138" s="28">
        <v>0</v>
      </c>
      <c r="I138" s="30">
        <f>ROUND(G138*H138,P4)</f>
        <v>0</v>
      </c>
      <c r="L138" s="30">
        <v>0</v>
      </c>
      <c r="M138" s="24">
        <f>ROUND(G138*L138,P4)</f>
        <v>0</v>
      </c>
      <c r="N138" s="25" t="s">
        <v>589</v>
      </c>
      <c r="O138" s="31">
        <f>M138*AA138</f>
        <v>0</v>
      </c>
      <c r="P138" s="1">
        <v>3</v>
      </c>
      <c r="AA138" s="1">
        <f>IF(P138=1,$O$3,IF(P138=2,$O$4,$O$5))</f>
        <v>0</v>
      </c>
    </row>
    <row r="139" ht="25">
      <c r="A139" s="1" t="s">
        <v>592</v>
      </c>
      <c r="E139" s="27" t="s">
        <v>9599</v>
      </c>
    </row>
    <row r="140">
      <c r="A140" s="1" t="s">
        <v>593</v>
      </c>
    </row>
    <row r="141">
      <c r="A141" s="1" t="s">
        <v>595</v>
      </c>
      <c r="E141" s="27" t="s">
        <v>589</v>
      </c>
    </row>
    <row r="142" ht="13">
      <c r="A142" s="1" t="s">
        <v>584</v>
      </c>
      <c r="C142" s="22" t="s">
        <v>8304</v>
      </c>
      <c r="E142" s="23" t="s">
        <v>8305</v>
      </c>
      <c r="L142" s="24">
        <f>SUMIFS(L143:L202,A143:A202,"P")</f>
        <v>0</v>
      </c>
      <c r="M142" s="24">
        <f>SUMIFS(M143:M202,A143:A202,"P")</f>
        <v>0</v>
      </c>
      <c r="N142" s="25"/>
    </row>
    <row r="143">
      <c r="A143" s="1" t="s">
        <v>587</v>
      </c>
      <c r="B143" s="1">
        <v>2</v>
      </c>
      <c r="C143" s="26" t="s">
        <v>8306</v>
      </c>
      <c r="D143" t="s">
        <v>589</v>
      </c>
      <c r="E143" s="27" t="s">
        <v>8307</v>
      </c>
      <c r="F143" s="28" t="s">
        <v>1488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8307</v>
      </c>
    </row>
    <row r="145">
      <c r="A145" s="1" t="s">
        <v>593</v>
      </c>
    </row>
    <row r="146">
      <c r="A146" s="1" t="s">
        <v>595</v>
      </c>
      <c r="E146" s="27" t="s">
        <v>589</v>
      </c>
    </row>
    <row r="147">
      <c r="A147" s="1" t="s">
        <v>587</v>
      </c>
      <c r="B147" s="1">
        <v>3</v>
      </c>
      <c r="C147" s="26" t="s">
        <v>8308</v>
      </c>
      <c r="D147" t="s">
        <v>589</v>
      </c>
      <c r="E147" s="27" t="s">
        <v>8309</v>
      </c>
      <c r="F147" s="28" t="s">
        <v>1488</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8309</v>
      </c>
    </row>
    <row r="149">
      <c r="A149" s="1" t="s">
        <v>593</v>
      </c>
    </row>
    <row r="150">
      <c r="A150" s="1" t="s">
        <v>595</v>
      </c>
      <c r="E150" s="27" t="s">
        <v>589</v>
      </c>
    </row>
    <row r="151">
      <c r="A151" s="1" t="s">
        <v>587</v>
      </c>
      <c r="B151" s="1">
        <v>4</v>
      </c>
      <c r="C151" s="26" t="s">
        <v>8310</v>
      </c>
      <c r="D151" t="s">
        <v>589</v>
      </c>
      <c r="E151" s="27" t="s">
        <v>8311</v>
      </c>
      <c r="F151" s="28" t="s">
        <v>8312</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8311</v>
      </c>
    </row>
    <row r="153">
      <c r="A153" s="1" t="s">
        <v>593</v>
      </c>
    </row>
    <row r="154">
      <c r="A154" s="1" t="s">
        <v>595</v>
      </c>
      <c r="E154" s="27" t="s">
        <v>589</v>
      </c>
    </row>
    <row r="155">
      <c r="A155" s="1" t="s">
        <v>587</v>
      </c>
      <c r="B155" s="1">
        <v>5</v>
      </c>
      <c r="C155" s="26" t="s">
        <v>8313</v>
      </c>
      <c r="D155" t="s">
        <v>589</v>
      </c>
      <c r="E155" s="27" t="s">
        <v>8314</v>
      </c>
      <c r="F155" s="28" t="s">
        <v>8312</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8314</v>
      </c>
    </row>
    <row r="157">
      <c r="A157" s="1" t="s">
        <v>593</v>
      </c>
    </row>
    <row r="158">
      <c r="A158" s="1" t="s">
        <v>595</v>
      </c>
      <c r="E158" s="27" t="s">
        <v>589</v>
      </c>
    </row>
    <row r="159">
      <c r="A159" s="1" t="s">
        <v>587</v>
      </c>
      <c r="B159" s="1">
        <v>6</v>
      </c>
      <c r="C159" s="26" t="s">
        <v>8315</v>
      </c>
      <c r="D159" t="s">
        <v>589</v>
      </c>
      <c r="E159" s="27" t="s">
        <v>9600</v>
      </c>
      <c r="F159" s="28" t="s">
        <v>1488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9600</v>
      </c>
    </row>
    <row r="161">
      <c r="A161" s="1" t="s">
        <v>593</v>
      </c>
    </row>
    <row r="162">
      <c r="A162" s="1" t="s">
        <v>595</v>
      </c>
      <c r="E162" s="27" t="s">
        <v>589</v>
      </c>
    </row>
    <row r="163">
      <c r="A163" s="1" t="s">
        <v>587</v>
      </c>
      <c r="B163" s="1">
        <v>7</v>
      </c>
      <c r="C163" s="26" t="s">
        <v>8317</v>
      </c>
      <c r="D163" t="s">
        <v>589</v>
      </c>
      <c r="E163" s="27" t="s">
        <v>8316</v>
      </c>
      <c r="F163" s="28" t="s">
        <v>4161</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8316</v>
      </c>
    </row>
    <row r="165">
      <c r="A165" s="1" t="s">
        <v>593</v>
      </c>
    </row>
    <row r="166">
      <c r="A166" s="1" t="s">
        <v>595</v>
      </c>
      <c r="E166" s="27" t="s">
        <v>589</v>
      </c>
    </row>
    <row r="167">
      <c r="A167" s="1" t="s">
        <v>587</v>
      </c>
      <c r="B167" s="1">
        <v>8</v>
      </c>
      <c r="C167" s="26" t="s">
        <v>8339</v>
      </c>
      <c r="D167" t="s">
        <v>589</v>
      </c>
      <c r="E167" s="27" t="s">
        <v>8318</v>
      </c>
      <c r="F167" s="28" t="s">
        <v>3079</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8318</v>
      </c>
    </row>
    <row r="169">
      <c r="A169" s="1" t="s">
        <v>593</v>
      </c>
    </row>
    <row r="170">
      <c r="A170" s="1" t="s">
        <v>595</v>
      </c>
      <c r="E170" s="27" t="s">
        <v>589</v>
      </c>
    </row>
    <row r="171" ht="37.5">
      <c r="A171" s="1" t="s">
        <v>587</v>
      </c>
      <c r="B171" s="1">
        <v>9</v>
      </c>
      <c r="C171" s="26" t="s">
        <v>8319</v>
      </c>
      <c r="D171" t="s">
        <v>589</v>
      </c>
      <c r="E171" s="27" t="s">
        <v>9601</v>
      </c>
      <c r="F171" s="28" t="s">
        <v>1488</v>
      </c>
      <c r="G171" s="29">
        <v>1</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9602</v>
      </c>
    </row>
    <row r="173">
      <c r="A173" s="1" t="s">
        <v>593</v>
      </c>
    </row>
    <row r="174">
      <c r="A174" s="1" t="s">
        <v>595</v>
      </c>
      <c r="E174" s="27" t="s">
        <v>589</v>
      </c>
    </row>
    <row r="175">
      <c r="A175" s="1" t="s">
        <v>587</v>
      </c>
      <c r="B175" s="1">
        <v>10</v>
      </c>
      <c r="C175" s="26" t="s">
        <v>8322</v>
      </c>
      <c r="D175" t="s">
        <v>589</v>
      </c>
      <c r="E175" s="27" t="s">
        <v>8323</v>
      </c>
      <c r="F175" s="28" t="s">
        <v>4161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8323</v>
      </c>
    </row>
    <row r="177">
      <c r="A177" s="1" t="s">
        <v>593</v>
      </c>
    </row>
    <row r="178">
      <c r="A178" s="1" t="s">
        <v>595</v>
      </c>
      <c r="E178" s="27" t="s">
        <v>589</v>
      </c>
    </row>
    <row r="179">
      <c r="A179" s="1" t="s">
        <v>587</v>
      </c>
      <c r="B179" s="1">
        <v>11</v>
      </c>
      <c r="C179" s="26" t="s">
        <v>8324</v>
      </c>
      <c r="D179" t="s">
        <v>589</v>
      </c>
      <c r="E179" s="27" t="s">
        <v>8325</v>
      </c>
      <c r="F179" s="28" t="s">
        <v>4161</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8325</v>
      </c>
    </row>
    <row r="181">
      <c r="A181" s="1" t="s">
        <v>593</v>
      </c>
    </row>
    <row r="182">
      <c r="A182" s="1" t="s">
        <v>595</v>
      </c>
      <c r="E182" s="27" t="s">
        <v>589</v>
      </c>
    </row>
    <row r="183">
      <c r="A183" s="1" t="s">
        <v>587</v>
      </c>
      <c r="B183" s="1">
        <v>12</v>
      </c>
      <c r="C183" s="26" t="s">
        <v>8327</v>
      </c>
      <c r="D183" t="s">
        <v>589</v>
      </c>
      <c r="E183" s="27" t="s">
        <v>9603</v>
      </c>
      <c r="F183" s="28" t="s">
        <v>8312</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9603</v>
      </c>
    </row>
    <row r="185">
      <c r="A185" s="1" t="s">
        <v>593</v>
      </c>
    </row>
    <row r="186">
      <c r="A186" s="1" t="s">
        <v>595</v>
      </c>
      <c r="E186" s="27" t="s">
        <v>589</v>
      </c>
    </row>
    <row r="187">
      <c r="A187" s="1" t="s">
        <v>587</v>
      </c>
      <c r="B187" s="1">
        <v>13</v>
      </c>
      <c r="C187" s="26" t="s">
        <v>8329</v>
      </c>
      <c r="D187" t="s">
        <v>589</v>
      </c>
      <c r="E187" s="27" t="s">
        <v>8330</v>
      </c>
      <c r="F187" s="28" t="s">
        <v>8312</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8330</v>
      </c>
    </row>
    <row r="189">
      <c r="A189" s="1" t="s">
        <v>593</v>
      </c>
    </row>
    <row r="190">
      <c r="A190" s="1" t="s">
        <v>595</v>
      </c>
      <c r="E190" s="27" t="s">
        <v>589</v>
      </c>
    </row>
    <row r="191">
      <c r="A191" s="1" t="s">
        <v>587</v>
      </c>
      <c r="B191" s="1">
        <v>14</v>
      </c>
      <c r="C191" s="26" t="s">
        <v>8331</v>
      </c>
      <c r="D191" t="s">
        <v>589</v>
      </c>
      <c r="E191" s="27" t="s">
        <v>9604</v>
      </c>
      <c r="F191" s="28" t="s">
        <v>1488</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9604</v>
      </c>
    </row>
    <row r="193">
      <c r="A193" s="1" t="s">
        <v>593</v>
      </c>
    </row>
    <row r="194">
      <c r="A194" s="1" t="s">
        <v>595</v>
      </c>
      <c r="E194" s="27" t="s">
        <v>589</v>
      </c>
    </row>
    <row r="195">
      <c r="A195" s="1" t="s">
        <v>587</v>
      </c>
      <c r="B195" s="1">
        <v>15</v>
      </c>
      <c r="C195" s="26" t="s">
        <v>8333</v>
      </c>
      <c r="D195" t="s">
        <v>589</v>
      </c>
      <c r="E195" s="27" t="s">
        <v>8334</v>
      </c>
      <c r="F195" s="28" t="s">
        <v>4161</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8334</v>
      </c>
    </row>
    <row r="197">
      <c r="A197" s="1" t="s">
        <v>593</v>
      </c>
    </row>
    <row r="198">
      <c r="A198" s="1" t="s">
        <v>595</v>
      </c>
      <c r="E198" s="27" t="s">
        <v>589</v>
      </c>
    </row>
    <row r="199">
      <c r="A199" s="1" t="s">
        <v>587</v>
      </c>
      <c r="B199" s="1">
        <v>16</v>
      </c>
      <c r="C199" s="26" t="s">
        <v>8335</v>
      </c>
      <c r="D199" t="s">
        <v>589</v>
      </c>
      <c r="E199" s="27" t="s">
        <v>8336</v>
      </c>
      <c r="F199" s="28" t="s">
        <v>3079</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8336</v>
      </c>
    </row>
    <row r="201">
      <c r="A201" s="1" t="s">
        <v>593</v>
      </c>
    </row>
    <row r="202">
      <c r="A202" s="1" t="s">
        <v>595</v>
      </c>
      <c r="E202" s="27" t="s">
        <v>589</v>
      </c>
    </row>
    <row r="203" ht="13">
      <c r="A203" s="1" t="s">
        <v>584</v>
      </c>
      <c r="C203" s="22" t="s">
        <v>8337</v>
      </c>
      <c r="E203" s="23" t="s">
        <v>8338</v>
      </c>
      <c r="L203" s="24">
        <f>SUMIFS(L204:L207,A204:A207,"P")</f>
        <v>0</v>
      </c>
      <c r="M203" s="24">
        <f>SUMIFS(M204:M207,A204:A207,"P")</f>
        <v>0</v>
      </c>
      <c r="N203" s="25"/>
    </row>
    <row r="204">
      <c r="A204" s="1" t="s">
        <v>587</v>
      </c>
      <c r="B204" s="1">
        <v>17</v>
      </c>
      <c r="C204" s="26" t="s">
        <v>8342</v>
      </c>
      <c r="D204" t="s">
        <v>589</v>
      </c>
      <c r="E204" s="27" t="s">
        <v>9509</v>
      </c>
      <c r="F204" s="28" t="s">
        <v>4161</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9509</v>
      </c>
    </row>
    <row r="206">
      <c r="A206" s="1" t="s">
        <v>593</v>
      </c>
    </row>
    <row r="207">
      <c r="A207" s="1" t="s">
        <v>595</v>
      </c>
      <c r="E207" s="27" t="s">
        <v>589</v>
      </c>
    </row>
    <row r="208" ht="13">
      <c r="A208" s="1" t="s">
        <v>584</v>
      </c>
      <c r="C208" s="22" t="s">
        <v>3737</v>
      </c>
      <c r="E208" s="23" t="s">
        <v>3950</v>
      </c>
      <c r="L208" s="24">
        <f>SUMIFS(L209:L232,A209:A232,"P")</f>
        <v>0</v>
      </c>
      <c r="M208" s="24">
        <f>SUMIFS(M209:M232,A209:A232,"P")</f>
        <v>0</v>
      </c>
      <c r="N208" s="25"/>
    </row>
    <row r="209">
      <c r="A209" s="1" t="s">
        <v>587</v>
      </c>
      <c r="B209" s="1">
        <v>18</v>
      </c>
      <c r="C209" s="26" t="s">
        <v>8344</v>
      </c>
      <c r="D209" t="s">
        <v>589</v>
      </c>
      <c r="E209" s="27" t="s">
        <v>8345</v>
      </c>
      <c r="F209" s="28" t="s">
        <v>1488</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8345</v>
      </c>
    </row>
    <row r="211">
      <c r="A211" s="1" t="s">
        <v>593</v>
      </c>
    </row>
    <row r="212">
      <c r="A212" s="1" t="s">
        <v>595</v>
      </c>
      <c r="E212" s="27" t="s">
        <v>589</v>
      </c>
    </row>
    <row r="213">
      <c r="A213" s="1" t="s">
        <v>587</v>
      </c>
      <c r="B213" s="1">
        <v>20</v>
      </c>
      <c r="C213" s="26" t="s">
        <v>8346</v>
      </c>
      <c r="D213" t="s">
        <v>589</v>
      </c>
      <c r="E213" s="27" t="s">
        <v>7803</v>
      </c>
      <c r="F213" s="28" t="s">
        <v>1488</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7803</v>
      </c>
    </row>
    <row r="215">
      <c r="A215" s="1" t="s">
        <v>593</v>
      </c>
    </row>
    <row r="216">
      <c r="A216" s="1" t="s">
        <v>595</v>
      </c>
      <c r="E216" s="27" t="s">
        <v>589</v>
      </c>
    </row>
    <row r="217">
      <c r="A217" s="1" t="s">
        <v>587</v>
      </c>
      <c r="B217" s="1">
        <v>21</v>
      </c>
      <c r="C217" s="26" t="s">
        <v>8347</v>
      </c>
      <c r="D217" t="s">
        <v>589</v>
      </c>
      <c r="E217" s="27" t="s">
        <v>8348</v>
      </c>
      <c r="F217" s="28" t="s">
        <v>1488</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8348</v>
      </c>
    </row>
    <row r="219">
      <c r="A219" s="1" t="s">
        <v>593</v>
      </c>
    </row>
    <row r="220">
      <c r="A220" s="1" t="s">
        <v>595</v>
      </c>
      <c r="E220" s="27" t="s">
        <v>589</v>
      </c>
    </row>
    <row r="221">
      <c r="A221" s="1" t="s">
        <v>587</v>
      </c>
      <c r="B221" s="1">
        <v>22</v>
      </c>
      <c r="C221" s="26" t="s">
        <v>8349</v>
      </c>
      <c r="D221" t="s">
        <v>589</v>
      </c>
      <c r="E221" s="27" t="s">
        <v>8350</v>
      </c>
      <c r="F221" s="28" t="s">
        <v>1488</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8350</v>
      </c>
    </row>
    <row r="223">
      <c r="A223" s="1" t="s">
        <v>593</v>
      </c>
    </row>
    <row r="224">
      <c r="A224" s="1" t="s">
        <v>595</v>
      </c>
      <c r="E224" s="27" t="s">
        <v>589</v>
      </c>
    </row>
    <row r="225">
      <c r="A225" s="1" t="s">
        <v>587</v>
      </c>
      <c r="B225" s="1">
        <v>23</v>
      </c>
      <c r="C225" s="26" t="s">
        <v>8351</v>
      </c>
      <c r="D225" t="s">
        <v>589</v>
      </c>
      <c r="E225" s="27" t="s">
        <v>8352</v>
      </c>
      <c r="F225" s="28" t="s">
        <v>1488</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8352</v>
      </c>
    </row>
    <row r="227">
      <c r="A227" s="1" t="s">
        <v>593</v>
      </c>
    </row>
    <row r="228">
      <c r="A228" s="1" t="s">
        <v>595</v>
      </c>
      <c r="E228" s="27" t="s">
        <v>589</v>
      </c>
    </row>
    <row r="229">
      <c r="A229" s="1" t="s">
        <v>587</v>
      </c>
      <c r="B229" s="1">
        <v>24</v>
      </c>
      <c r="C229" s="26" t="s">
        <v>8353</v>
      </c>
      <c r="D229" t="s">
        <v>589</v>
      </c>
      <c r="E229" s="27" t="s">
        <v>8354</v>
      </c>
      <c r="F229" s="28" t="s">
        <v>1488</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8354</v>
      </c>
    </row>
    <row r="231">
      <c r="A231" s="1" t="s">
        <v>593</v>
      </c>
    </row>
    <row r="232">
      <c r="A232" s="1" t="s">
        <v>595</v>
      </c>
      <c r="E232" s="27" t="s">
        <v>589</v>
      </c>
    </row>
    <row r="233" ht="13">
      <c r="A233" s="1" t="s">
        <v>7098</v>
      </c>
      <c r="C233" s="22" t="s">
        <v>9704</v>
      </c>
      <c r="E233" s="23" t="s">
        <v>8356</v>
      </c>
      <c r="L233" s="24">
        <f>L234+L299+L336+L381+L438+L483+L504+L529</f>
        <v>0</v>
      </c>
      <c r="M233" s="24">
        <f>M234+M299+M336+M381+M438+M483+M504+M529</f>
        <v>0</v>
      </c>
      <c r="N233" s="25"/>
    </row>
    <row r="234" ht="13">
      <c r="A234" s="1" t="s">
        <v>584</v>
      </c>
      <c r="C234" s="22" t="s">
        <v>8301</v>
      </c>
      <c r="E234" s="23" t="s">
        <v>8357</v>
      </c>
      <c r="L234" s="24">
        <f>SUMIFS(L235:L298,A235:A298,"P")</f>
        <v>0</v>
      </c>
      <c r="M234" s="24">
        <f>SUMIFS(M235:M298,A235:A298,"P")</f>
        <v>0</v>
      </c>
      <c r="N234" s="25"/>
    </row>
    <row r="235">
      <c r="A235" s="1" t="s">
        <v>587</v>
      </c>
      <c r="B235" s="1">
        <v>1</v>
      </c>
      <c r="C235" s="26" t="s">
        <v>8358</v>
      </c>
      <c r="D235" t="s">
        <v>589</v>
      </c>
      <c r="E235" s="27" t="s">
        <v>8374</v>
      </c>
      <c r="F235" s="28" t="s">
        <v>618</v>
      </c>
      <c r="G235" s="29">
        <v>12</v>
      </c>
      <c r="H235" s="28">
        <v>0</v>
      </c>
      <c r="I235" s="30">
        <f>ROUND(G235*H235,P4)</f>
        <v>0</v>
      </c>
      <c r="L235" s="30">
        <v>0</v>
      </c>
      <c r="M235" s="24">
        <f>ROUND(G235*L235,P4)</f>
        <v>0</v>
      </c>
      <c r="N235" s="25" t="s">
        <v>3256</v>
      </c>
      <c r="O235" s="31">
        <f>M235*AA235</f>
        <v>0</v>
      </c>
      <c r="P235" s="1">
        <v>3</v>
      </c>
      <c r="AA235" s="1">
        <f>IF(P235=1,$O$3,IF(P235=2,$O$4,$O$5))</f>
        <v>0</v>
      </c>
    </row>
    <row r="236">
      <c r="A236" s="1" t="s">
        <v>592</v>
      </c>
      <c r="E236" s="27" t="s">
        <v>8374</v>
      </c>
    </row>
    <row r="237">
      <c r="A237" s="1" t="s">
        <v>593</v>
      </c>
    </row>
    <row r="238">
      <c r="A238" s="1" t="s">
        <v>595</v>
      </c>
      <c r="E238" s="27" t="s">
        <v>589</v>
      </c>
    </row>
    <row r="239">
      <c r="A239" s="1" t="s">
        <v>587</v>
      </c>
      <c r="B239" s="1">
        <v>2</v>
      </c>
      <c r="C239" s="26" t="s">
        <v>8359</v>
      </c>
      <c r="D239" t="s">
        <v>589</v>
      </c>
      <c r="E239" s="27" t="s">
        <v>8364</v>
      </c>
      <c r="F239" s="28" t="s">
        <v>610</v>
      </c>
      <c r="G239" s="29">
        <v>12</v>
      </c>
      <c r="H239" s="28">
        <v>0</v>
      </c>
      <c r="I239" s="30">
        <f>ROUND(G239*H239,P4)</f>
        <v>0</v>
      </c>
      <c r="L239" s="30">
        <v>0</v>
      </c>
      <c r="M239" s="24">
        <f>ROUND(G239*L239,P4)</f>
        <v>0</v>
      </c>
      <c r="N239" s="25" t="s">
        <v>3256</v>
      </c>
      <c r="O239" s="31">
        <f>M239*AA239</f>
        <v>0</v>
      </c>
      <c r="P239" s="1">
        <v>3</v>
      </c>
      <c r="AA239" s="1">
        <f>IF(P239=1,$O$3,IF(P239=2,$O$4,$O$5))</f>
        <v>0</v>
      </c>
    </row>
    <row r="240">
      <c r="A240" s="1" t="s">
        <v>592</v>
      </c>
      <c r="E240" s="27" t="s">
        <v>8364</v>
      </c>
    </row>
    <row r="241">
      <c r="A241" s="1" t="s">
        <v>593</v>
      </c>
    </row>
    <row r="242">
      <c r="A242" s="1" t="s">
        <v>595</v>
      </c>
      <c r="E242" s="27" t="s">
        <v>589</v>
      </c>
    </row>
    <row r="243">
      <c r="A243" s="1" t="s">
        <v>587</v>
      </c>
      <c r="B243" s="1">
        <v>3</v>
      </c>
      <c r="C243" s="26" t="s">
        <v>8361</v>
      </c>
      <c r="D243" t="s">
        <v>589</v>
      </c>
      <c r="E243" s="27" t="s">
        <v>8368</v>
      </c>
      <c r="F243" s="28" t="s">
        <v>610</v>
      </c>
      <c r="G243" s="29">
        <v>2</v>
      </c>
      <c r="H243" s="28">
        <v>0</v>
      </c>
      <c r="I243" s="30">
        <f>ROUND(G243*H243,P4)</f>
        <v>0</v>
      </c>
      <c r="L243" s="30">
        <v>0</v>
      </c>
      <c r="M243" s="24">
        <f>ROUND(G243*L243,P4)</f>
        <v>0</v>
      </c>
      <c r="N243" s="25" t="s">
        <v>3256</v>
      </c>
      <c r="O243" s="31">
        <f>M243*AA243</f>
        <v>0</v>
      </c>
      <c r="P243" s="1">
        <v>3</v>
      </c>
      <c r="AA243" s="1">
        <f>IF(P243=1,$O$3,IF(P243=2,$O$4,$O$5))</f>
        <v>0</v>
      </c>
    </row>
    <row r="244">
      <c r="A244" s="1" t="s">
        <v>592</v>
      </c>
      <c r="E244" s="27" t="s">
        <v>8368</v>
      </c>
    </row>
    <row r="245">
      <c r="A245" s="1" t="s">
        <v>593</v>
      </c>
    </row>
    <row r="246">
      <c r="A246" s="1" t="s">
        <v>595</v>
      </c>
      <c r="E246" s="27" t="s">
        <v>589</v>
      </c>
    </row>
    <row r="247" ht="25">
      <c r="A247" s="1" t="s">
        <v>587</v>
      </c>
      <c r="B247" s="1">
        <v>4</v>
      </c>
      <c r="C247" s="26" t="s">
        <v>8363</v>
      </c>
      <c r="D247" t="s">
        <v>589</v>
      </c>
      <c r="E247" s="27" t="s">
        <v>8366</v>
      </c>
      <c r="F247" s="28" t="s">
        <v>610</v>
      </c>
      <c r="G247" s="29">
        <v>2</v>
      </c>
      <c r="H247" s="28">
        <v>0</v>
      </c>
      <c r="I247" s="30">
        <f>ROUND(G247*H247,P4)</f>
        <v>0</v>
      </c>
      <c r="L247" s="30">
        <v>0</v>
      </c>
      <c r="M247" s="24">
        <f>ROUND(G247*L247,P4)</f>
        <v>0</v>
      </c>
      <c r="N247" s="25" t="s">
        <v>3256</v>
      </c>
      <c r="O247" s="31">
        <f>M247*AA247</f>
        <v>0</v>
      </c>
      <c r="P247" s="1">
        <v>3</v>
      </c>
      <c r="AA247" s="1">
        <f>IF(P247=1,$O$3,IF(P247=2,$O$4,$O$5))</f>
        <v>0</v>
      </c>
    </row>
    <row r="248" ht="25">
      <c r="A248" s="1" t="s">
        <v>592</v>
      </c>
      <c r="E248" s="27" t="s">
        <v>8366</v>
      </c>
    </row>
    <row r="249">
      <c r="A249" s="1" t="s">
        <v>593</v>
      </c>
    </row>
    <row r="250">
      <c r="A250" s="1" t="s">
        <v>595</v>
      </c>
      <c r="E250" s="27" t="s">
        <v>589</v>
      </c>
    </row>
    <row r="251">
      <c r="A251" s="1" t="s">
        <v>587</v>
      </c>
      <c r="B251" s="1">
        <v>5</v>
      </c>
      <c r="C251" s="26" t="s">
        <v>8365</v>
      </c>
      <c r="D251" t="s">
        <v>589</v>
      </c>
      <c r="E251" s="27" t="s">
        <v>8370</v>
      </c>
      <c r="F251" s="28" t="s">
        <v>618</v>
      </c>
      <c r="G251" s="29">
        <v>1</v>
      </c>
      <c r="H251" s="28">
        <v>0</v>
      </c>
      <c r="I251" s="30">
        <f>ROUND(G251*H251,P4)</f>
        <v>0</v>
      </c>
      <c r="L251" s="30">
        <v>0</v>
      </c>
      <c r="M251" s="24">
        <f>ROUND(G251*L251,P4)</f>
        <v>0</v>
      </c>
      <c r="N251" s="25" t="s">
        <v>3256</v>
      </c>
      <c r="O251" s="31">
        <f>M251*AA251</f>
        <v>0</v>
      </c>
      <c r="P251" s="1">
        <v>3</v>
      </c>
      <c r="AA251" s="1">
        <f>IF(P251=1,$O$3,IF(P251=2,$O$4,$O$5))</f>
        <v>0</v>
      </c>
    </row>
    <row r="252">
      <c r="A252" s="1" t="s">
        <v>592</v>
      </c>
      <c r="E252" s="27" t="s">
        <v>8370</v>
      </c>
    </row>
    <row r="253">
      <c r="A253" s="1" t="s">
        <v>593</v>
      </c>
    </row>
    <row r="254">
      <c r="A254" s="1" t="s">
        <v>595</v>
      </c>
      <c r="E254" s="27" t="s">
        <v>589</v>
      </c>
    </row>
    <row r="255">
      <c r="A255" s="1" t="s">
        <v>587</v>
      </c>
      <c r="B255" s="1">
        <v>6</v>
      </c>
      <c r="C255" s="26" t="s">
        <v>8367</v>
      </c>
      <c r="D255" t="s">
        <v>589</v>
      </c>
      <c r="E255" s="27" t="s">
        <v>8612</v>
      </c>
      <c r="F255" s="28" t="s">
        <v>610</v>
      </c>
      <c r="G255" s="29">
        <v>1</v>
      </c>
      <c r="H255" s="28">
        <v>0</v>
      </c>
      <c r="I255" s="30">
        <f>ROUND(G255*H255,P4)</f>
        <v>0</v>
      </c>
      <c r="L255" s="30">
        <v>0</v>
      </c>
      <c r="M255" s="24">
        <f>ROUND(G255*L255,P4)</f>
        <v>0</v>
      </c>
      <c r="N255" s="25" t="s">
        <v>3256</v>
      </c>
      <c r="O255" s="31">
        <f>M255*AA255</f>
        <v>0</v>
      </c>
      <c r="P255" s="1">
        <v>3</v>
      </c>
      <c r="AA255" s="1">
        <f>IF(P255=1,$O$3,IF(P255=2,$O$4,$O$5))</f>
        <v>0</v>
      </c>
    </row>
    <row r="256">
      <c r="A256" s="1" t="s">
        <v>592</v>
      </c>
      <c r="E256" s="27" t="s">
        <v>8612</v>
      </c>
    </row>
    <row r="257">
      <c r="A257" s="1" t="s">
        <v>593</v>
      </c>
    </row>
    <row r="258">
      <c r="A258" s="1" t="s">
        <v>595</v>
      </c>
      <c r="E258" s="27" t="s">
        <v>589</v>
      </c>
    </row>
    <row r="259">
      <c r="A259" s="1" t="s">
        <v>587</v>
      </c>
      <c r="B259" s="1">
        <v>7</v>
      </c>
      <c r="C259" s="26" t="s">
        <v>8369</v>
      </c>
      <c r="D259" t="s">
        <v>589</v>
      </c>
      <c r="E259" s="27" t="s">
        <v>8370</v>
      </c>
      <c r="F259" s="28" t="s">
        <v>618</v>
      </c>
      <c r="G259" s="29">
        <v>1</v>
      </c>
      <c r="H259" s="28">
        <v>0</v>
      </c>
      <c r="I259" s="30">
        <f>ROUND(G259*H259,P4)</f>
        <v>0</v>
      </c>
      <c r="L259" s="30">
        <v>0</v>
      </c>
      <c r="M259" s="24">
        <f>ROUND(G259*L259,P4)</f>
        <v>0</v>
      </c>
      <c r="N259" s="25" t="s">
        <v>3256</v>
      </c>
      <c r="O259" s="31">
        <f>M259*AA259</f>
        <v>0</v>
      </c>
      <c r="P259" s="1">
        <v>3</v>
      </c>
      <c r="AA259" s="1">
        <f>IF(P259=1,$O$3,IF(P259=2,$O$4,$O$5))</f>
        <v>0</v>
      </c>
    </row>
    <row r="260">
      <c r="A260" s="1" t="s">
        <v>592</v>
      </c>
      <c r="E260" s="27" t="s">
        <v>8370</v>
      </c>
    </row>
    <row r="261">
      <c r="A261" s="1" t="s">
        <v>593</v>
      </c>
    </row>
    <row r="262">
      <c r="A262" s="1" t="s">
        <v>595</v>
      </c>
      <c r="E262" s="27" t="s">
        <v>589</v>
      </c>
    </row>
    <row r="263">
      <c r="A263" s="1" t="s">
        <v>587</v>
      </c>
      <c r="B263" s="1">
        <v>8</v>
      </c>
      <c r="C263" s="26" t="s">
        <v>8611</v>
      </c>
      <c r="D263" t="s">
        <v>589</v>
      </c>
      <c r="E263" s="27" t="s">
        <v>8612</v>
      </c>
      <c r="F263" s="28" t="s">
        <v>610</v>
      </c>
      <c r="G263" s="29">
        <v>1</v>
      </c>
      <c r="H263" s="28">
        <v>0</v>
      </c>
      <c r="I263" s="30">
        <f>ROUND(G263*H263,P4)</f>
        <v>0</v>
      </c>
      <c r="L263" s="30">
        <v>0</v>
      </c>
      <c r="M263" s="24">
        <f>ROUND(G263*L263,P4)</f>
        <v>0</v>
      </c>
      <c r="N263" s="25" t="s">
        <v>3256</v>
      </c>
      <c r="O263" s="31">
        <f>M263*AA263</f>
        <v>0</v>
      </c>
      <c r="P263" s="1">
        <v>3</v>
      </c>
      <c r="AA263" s="1">
        <f>IF(P263=1,$O$3,IF(P263=2,$O$4,$O$5))</f>
        <v>0</v>
      </c>
    </row>
    <row r="264">
      <c r="A264" s="1" t="s">
        <v>592</v>
      </c>
      <c r="E264" s="27" t="s">
        <v>8612</v>
      </c>
    </row>
    <row r="265">
      <c r="A265" s="1" t="s">
        <v>593</v>
      </c>
    </row>
    <row r="266">
      <c r="A266" s="1" t="s">
        <v>595</v>
      </c>
      <c r="E266" s="27" t="s">
        <v>589</v>
      </c>
    </row>
    <row r="267">
      <c r="A267" s="1" t="s">
        <v>587</v>
      </c>
      <c r="B267" s="1">
        <v>9</v>
      </c>
      <c r="C267" s="26" t="s">
        <v>8371</v>
      </c>
      <c r="D267" t="s">
        <v>589</v>
      </c>
      <c r="E267" s="27" t="s">
        <v>8376</v>
      </c>
      <c r="F267" s="28" t="s">
        <v>4161</v>
      </c>
      <c r="G267" s="29">
        <v>1</v>
      </c>
      <c r="H267" s="28">
        <v>0</v>
      </c>
      <c r="I267" s="30">
        <f>ROUND(G267*H267,P4)</f>
        <v>0</v>
      </c>
      <c r="L267" s="30">
        <v>0</v>
      </c>
      <c r="M267" s="24">
        <f>ROUND(G267*L267,P4)</f>
        <v>0</v>
      </c>
      <c r="N267" s="25" t="s">
        <v>3256</v>
      </c>
      <c r="O267" s="31">
        <f>M267*AA267</f>
        <v>0</v>
      </c>
      <c r="P267" s="1">
        <v>3</v>
      </c>
      <c r="AA267" s="1">
        <f>IF(P267=1,$O$3,IF(P267=2,$O$4,$O$5))</f>
        <v>0</v>
      </c>
    </row>
    <row r="268">
      <c r="A268" s="1" t="s">
        <v>592</v>
      </c>
      <c r="E268" s="27" t="s">
        <v>8376</v>
      </c>
    </row>
    <row r="269">
      <c r="A269" s="1" t="s">
        <v>593</v>
      </c>
    </row>
    <row r="270">
      <c r="A270" s="1" t="s">
        <v>595</v>
      </c>
      <c r="E270" s="27" t="s">
        <v>589</v>
      </c>
    </row>
    <row r="271">
      <c r="A271" s="1" t="s">
        <v>587</v>
      </c>
      <c r="B271" s="1">
        <v>10</v>
      </c>
      <c r="C271" s="26" t="s">
        <v>8373</v>
      </c>
      <c r="D271" t="s">
        <v>589</v>
      </c>
      <c r="E271" s="27" t="s">
        <v>8378</v>
      </c>
      <c r="F271" s="28" t="s">
        <v>618</v>
      </c>
      <c r="G271" s="29">
        <v>12</v>
      </c>
      <c r="H271" s="28">
        <v>0</v>
      </c>
      <c r="I271" s="30">
        <f>ROUND(G271*H271,P4)</f>
        <v>0</v>
      </c>
      <c r="L271" s="30">
        <v>0</v>
      </c>
      <c r="M271" s="24">
        <f>ROUND(G271*L271,P4)</f>
        <v>0</v>
      </c>
      <c r="N271" s="25" t="s">
        <v>3256</v>
      </c>
      <c r="O271" s="31">
        <f>M271*AA271</f>
        <v>0</v>
      </c>
      <c r="P271" s="1">
        <v>3</v>
      </c>
      <c r="AA271" s="1">
        <f>IF(P271=1,$O$3,IF(P271=2,$O$4,$O$5))</f>
        <v>0</v>
      </c>
    </row>
    <row r="272">
      <c r="A272" s="1" t="s">
        <v>592</v>
      </c>
      <c r="E272" s="27" t="s">
        <v>8378</v>
      </c>
    </row>
    <row r="273">
      <c r="A273" s="1" t="s">
        <v>593</v>
      </c>
    </row>
    <row r="274">
      <c r="A274" s="1" t="s">
        <v>595</v>
      </c>
      <c r="E274" s="27" t="s">
        <v>589</v>
      </c>
    </row>
    <row r="275">
      <c r="A275" s="1" t="s">
        <v>587</v>
      </c>
      <c r="B275" s="1">
        <v>11</v>
      </c>
      <c r="C275" s="26" t="s">
        <v>8375</v>
      </c>
      <c r="D275" t="s">
        <v>589</v>
      </c>
      <c r="E275" s="27" t="s">
        <v>8380</v>
      </c>
      <c r="F275" s="28" t="s">
        <v>610</v>
      </c>
      <c r="G275" s="29">
        <v>2</v>
      </c>
      <c r="H275" s="28">
        <v>0</v>
      </c>
      <c r="I275" s="30">
        <f>ROUND(G275*H275,P4)</f>
        <v>0</v>
      </c>
      <c r="L275" s="30">
        <v>0</v>
      </c>
      <c r="M275" s="24">
        <f>ROUND(G275*L275,P4)</f>
        <v>0</v>
      </c>
      <c r="N275" s="25" t="s">
        <v>3256</v>
      </c>
      <c r="O275" s="31">
        <f>M275*AA275</f>
        <v>0</v>
      </c>
      <c r="P275" s="1">
        <v>3</v>
      </c>
      <c r="AA275" s="1">
        <f>IF(P275=1,$O$3,IF(P275=2,$O$4,$O$5))</f>
        <v>0</v>
      </c>
    </row>
    <row r="276">
      <c r="A276" s="1" t="s">
        <v>592</v>
      </c>
      <c r="E276" s="27" t="s">
        <v>8380</v>
      </c>
    </row>
    <row r="277">
      <c r="A277" s="1" t="s">
        <v>593</v>
      </c>
    </row>
    <row r="278">
      <c r="A278" s="1" t="s">
        <v>595</v>
      </c>
      <c r="E278" s="27" t="s">
        <v>589</v>
      </c>
    </row>
    <row r="279">
      <c r="A279" s="1" t="s">
        <v>587</v>
      </c>
      <c r="B279" s="1">
        <v>12</v>
      </c>
      <c r="C279" s="26" t="s">
        <v>8377</v>
      </c>
      <c r="D279" t="s">
        <v>589</v>
      </c>
      <c r="E279" s="27" t="s">
        <v>8382</v>
      </c>
      <c r="F279" s="28" t="s">
        <v>618</v>
      </c>
      <c r="G279" s="29">
        <v>22</v>
      </c>
      <c r="H279" s="28">
        <v>0</v>
      </c>
      <c r="I279" s="30">
        <f>ROUND(G279*H279,P4)</f>
        <v>0</v>
      </c>
      <c r="L279" s="30">
        <v>0</v>
      </c>
      <c r="M279" s="24">
        <f>ROUND(G279*L279,P4)</f>
        <v>0</v>
      </c>
      <c r="N279" s="25" t="s">
        <v>3256</v>
      </c>
      <c r="O279" s="31">
        <f>M279*AA279</f>
        <v>0</v>
      </c>
      <c r="P279" s="1">
        <v>3</v>
      </c>
      <c r="AA279" s="1">
        <f>IF(P279=1,$O$3,IF(P279=2,$O$4,$O$5))</f>
        <v>0</v>
      </c>
    </row>
    <row r="280">
      <c r="A280" s="1" t="s">
        <v>592</v>
      </c>
      <c r="E280" s="27" t="s">
        <v>8382</v>
      </c>
    </row>
    <row r="281">
      <c r="A281" s="1" t="s">
        <v>593</v>
      </c>
    </row>
    <row r="282">
      <c r="A282" s="1" t="s">
        <v>595</v>
      </c>
      <c r="E282" s="27" t="s">
        <v>589</v>
      </c>
    </row>
    <row r="283" ht="25">
      <c r="A283" s="1" t="s">
        <v>587</v>
      </c>
      <c r="B283" s="1">
        <v>13</v>
      </c>
      <c r="C283" s="26" t="s">
        <v>8379</v>
      </c>
      <c r="D283" t="s">
        <v>589</v>
      </c>
      <c r="E283" s="27" t="s">
        <v>8384</v>
      </c>
      <c r="F283" s="28" t="s">
        <v>618</v>
      </c>
      <c r="G283" s="29">
        <v>2</v>
      </c>
      <c r="H283" s="28">
        <v>0</v>
      </c>
      <c r="I283" s="30">
        <f>ROUND(G283*H283,P4)</f>
        <v>0</v>
      </c>
      <c r="L283" s="30">
        <v>0</v>
      </c>
      <c r="M283" s="24">
        <f>ROUND(G283*L283,P4)</f>
        <v>0</v>
      </c>
      <c r="N283" s="25" t="s">
        <v>3256</v>
      </c>
      <c r="O283" s="31">
        <f>M283*AA283</f>
        <v>0</v>
      </c>
      <c r="P283" s="1">
        <v>3</v>
      </c>
      <c r="AA283" s="1">
        <f>IF(P283=1,$O$3,IF(P283=2,$O$4,$O$5))</f>
        <v>0</v>
      </c>
    </row>
    <row r="284" ht="25">
      <c r="A284" s="1" t="s">
        <v>592</v>
      </c>
      <c r="E284" s="27" t="s">
        <v>8384</v>
      </c>
    </row>
    <row r="285">
      <c r="A285" s="1" t="s">
        <v>593</v>
      </c>
    </row>
    <row r="286">
      <c r="A286" s="1" t="s">
        <v>595</v>
      </c>
      <c r="E286" s="27" t="s">
        <v>589</v>
      </c>
    </row>
    <row r="287">
      <c r="A287" s="1" t="s">
        <v>587</v>
      </c>
      <c r="B287" s="1">
        <v>14</v>
      </c>
      <c r="C287" s="26" t="s">
        <v>8381</v>
      </c>
      <c r="D287" t="s">
        <v>589</v>
      </c>
      <c r="E287" s="27" t="s">
        <v>8360</v>
      </c>
      <c r="F287" s="28" t="s">
        <v>618</v>
      </c>
      <c r="G287" s="29">
        <v>29</v>
      </c>
      <c r="H287" s="28">
        <v>0</v>
      </c>
      <c r="I287" s="30">
        <f>ROUND(G287*H287,P4)</f>
        <v>0</v>
      </c>
      <c r="L287" s="30">
        <v>0</v>
      </c>
      <c r="M287" s="24">
        <f>ROUND(G287*L287,P4)</f>
        <v>0</v>
      </c>
      <c r="N287" s="25" t="s">
        <v>589</v>
      </c>
      <c r="O287" s="31">
        <f>M287*AA287</f>
        <v>0</v>
      </c>
      <c r="P287" s="1">
        <v>3</v>
      </c>
      <c r="AA287" s="1">
        <f>IF(P287=1,$O$3,IF(P287=2,$O$4,$O$5))</f>
        <v>0</v>
      </c>
    </row>
    <row r="288">
      <c r="A288" s="1" t="s">
        <v>592</v>
      </c>
      <c r="E288" s="27" t="s">
        <v>8360</v>
      </c>
    </row>
    <row r="289">
      <c r="A289" s="1" t="s">
        <v>593</v>
      </c>
    </row>
    <row r="290">
      <c r="A290" s="1" t="s">
        <v>595</v>
      </c>
      <c r="E290" s="27" t="s">
        <v>589</v>
      </c>
    </row>
    <row r="291" ht="25">
      <c r="A291" s="1" t="s">
        <v>587</v>
      </c>
      <c r="B291" s="1">
        <v>15</v>
      </c>
      <c r="C291" s="26" t="s">
        <v>8383</v>
      </c>
      <c r="D291" t="s">
        <v>589</v>
      </c>
      <c r="E291" s="27" t="s">
        <v>8386</v>
      </c>
      <c r="F291" s="28" t="s">
        <v>618</v>
      </c>
      <c r="G291" s="29">
        <v>4</v>
      </c>
      <c r="H291" s="28">
        <v>0</v>
      </c>
      <c r="I291" s="30">
        <f>ROUND(G291*H291,P4)</f>
        <v>0</v>
      </c>
      <c r="L291" s="30">
        <v>0</v>
      </c>
      <c r="M291" s="24">
        <f>ROUND(G291*L291,P4)</f>
        <v>0</v>
      </c>
      <c r="N291" s="25" t="s">
        <v>3256</v>
      </c>
      <c r="O291" s="31">
        <f>M291*AA291</f>
        <v>0</v>
      </c>
      <c r="P291" s="1">
        <v>3</v>
      </c>
      <c r="AA291" s="1">
        <f>IF(P291=1,$O$3,IF(P291=2,$O$4,$O$5))</f>
        <v>0</v>
      </c>
    </row>
    <row r="292" ht="25">
      <c r="A292" s="1" t="s">
        <v>592</v>
      </c>
      <c r="E292" s="27" t="s">
        <v>8386</v>
      </c>
    </row>
    <row r="293">
      <c r="A293" s="1" t="s">
        <v>593</v>
      </c>
    </row>
    <row r="294">
      <c r="A294" s="1" t="s">
        <v>595</v>
      </c>
      <c r="E294" s="27" t="s">
        <v>589</v>
      </c>
    </row>
    <row r="295">
      <c r="A295" s="1" t="s">
        <v>587</v>
      </c>
      <c r="B295" s="1">
        <v>16</v>
      </c>
      <c r="C295" s="26" t="s">
        <v>8385</v>
      </c>
      <c r="D295" t="s">
        <v>589</v>
      </c>
      <c r="E295" s="27" t="s">
        <v>8362</v>
      </c>
      <c r="F295" s="28" t="s">
        <v>4161</v>
      </c>
      <c r="G295" s="29">
        <v>52</v>
      </c>
      <c r="H295" s="28">
        <v>0</v>
      </c>
      <c r="I295" s="30">
        <f>ROUND(G295*H295,P4)</f>
        <v>0</v>
      </c>
      <c r="L295" s="30">
        <v>0</v>
      </c>
      <c r="M295" s="24">
        <f>ROUND(G295*L295,P4)</f>
        <v>0</v>
      </c>
      <c r="N295" s="25" t="s">
        <v>3256</v>
      </c>
      <c r="O295" s="31">
        <f>M295*AA295</f>
        <v>0</v>
      </c>
      <c r="P295" s="1">
        <v>3</v>
      </c>
      <c r="AA295" s="1">
        <f>IF(P295=1,$O$3,IF(P295=2,$O$4,$O$5))</f>
        <v>0</v>
      </c>
    </row>
    <row r="296">
      <c r="A296" s="1" t="s">
        <v>592</v>
      </c>
      <c r="E296" s="27" t="s">
        <v>8362</v>
      </c>
    </row>
    <row r="297">
      <c r="A297" s="1" t="s">
        <v>593</v>
      </c>
    </row>
    <row r="298">
      <c r="A298" s="1" t="s">
        <v>595</v>
      </c>
      <c r="E298" s="27" t="s">
        <v>589</v>
      </c>
    </row>
    <row r="299" ht="13">
      <c r="A299" s="1" t="s">
        <v>584</v>
      </c>
      <c r="C299" s="22" t="s">
        <v>8304</v>
      </c>
      <c r="E299" s="23" t="s">
        <v>8387</v>
      </c>
      <c r="L299" s="24">
        <f>SUMIFS(L300:L335,A300:A335,"P")</f>
        <v>0</v>
      </c>
      <c r="M299" s="24">
        <f>SUMIFS(M300:M335,A300:A335,"P")</f>
        <v>0</v>
      </c>
      <c r="N299" s="25"/>
    </row>
    <row r="300" ht="25">
      <c r="A300" s="1" t="s">
        <v>587</v>
      </c>
      <c r="B300" s="1">
        <v>17</v>
      </c>
      <c r="C300" s="26" t="s">
        <v>8390</v>
      </c>
      <c r="D300" t="s">
        <v>589</v>
      </c>
      <c r="E300" s="27" t="s">
        <v>9445</v>
      </c>
      <c r="F300" s="28" t="s">
        <v>618</v>
      </c>
      <c r="G300" s="29">
        <v>18</v>
      </c>
      <c r="H300" s="28">
        <v>0</v>
      </c>
      <c r="I300" s="30">
        <f>ROUND(G300*H300,P4)</f>
        <v>0</v>
      </c>
      <c r="L300" s="30">
        <v>0</v>
      </c>
      <c r="M300" s="24">
        <f>ROUND(G300*L300,P4)</f>
        <v>0</v>
      </c>
      <c r="N300" s="25" t="s">
        <v>3256</v>
      </c>
      <c r="O300" s="31">
        <f>M300*AA300</f>
        <v>0</v>
      </c>
      <c r="P300" s="1">
        <v>3</v>
      </c>
      <c r="AA300" s="1">
        <f>IF(P300=1,$O$3,IF(P300=2,$O$4,$O$5))</f>
        <v>0</v>
      </c>
    </row>
    <row r="301" ht="25">
      <c r="A301" s="1" t="s">
        <v>592</v>
      </c>
      <c r="E301" s="27" t="s">
        <v>9445</v>
      </c>
    </row>
    <row r="302">
      <c r="A302" s="1" t="s">
        <v>593</v>
      </c>
    </row>
    <row r="303">
      <c r="A303" s="1" t="s">
        <v>595</v>
      </c>
      <c r="E303" s="27" t="s">
        <v>589</v>
      </c>
    </row>
    <row r="304">
      <c r="A304" s="1" t="s">
        <v>587</v>
      </c>
      <c r="B304" s="1">
        <v>18</v>
      </c>
      <c r="C304" s="26" t="s">
        <v>8392</v>
      </c>
      <c r="D304" t="s">
        <v>589</v>
      </c>
      <c r="E304" s="27" t="s">
        <v>8393</v>
      </c>
      <c r="F304" s="28" t="s">
        <v>610</v>
      </c>
      <c r="G304" s="29">
        <v>2</v>
      </c>
      <c r="H304" s="28">
        <v>0</v>
      </c>
      <c r="I304" s="30">
        <f>ROUND(G304*H304,P4)</f>
        <v>0</v>
      </c>
      <c r="L304" s="30">
        <v>0</v>
      </c>
      <c r="M304" s="24">
        <f>ROUND(G304*L304,P4)</f>
        <v>0</v>
      </c>
      <c r="N304" s="25" t="s">
        <v>3256</v>
      </c>
      <c r="O304" s="31">
        <f>M304*AA304</f>
        <v>0</v>
      </c>
      <c r="P304" s="1">
        <v>3</v>
      </c>
      <c r="AA304" s="1">
        <f>IF(P304=1,$O$3,IF(P304=2,$O$4,$O$5))</f>
        <v>0</v>
      </c>
    </row>
    <row r="305">
      <c r="A305" s="1" t="s">
        <v>592</v>
      </c>
      <c r="E305" s="27" t="s">
        <v>8393</v>
      </c>
    </row>
    <row r="306">
      <c r="A306" s="1" t="s">
        <v>593</v>
      </c>
    </row>
    <row r="307">
      <c r="A307" s="1" t="s">
        <v>595</v>
      </c>
      <c r="E307" s="27" t="s">
        <v>589</v>
      </c>
    </row>
    <row r="308">
      <c r="A308" s="1" t="s">
        <v>587</v>
      </c>
      <c r="B308" s="1">
        <v>19</v>
      </c>
      <c r="C308" s="26" t="s">
        <v>8394</v>
      </c>
      <c r="D308" t="s">
        <v>589</v>
      </c>
      <c r="E308" s="27" t="s">
        <v>8395</v>
      </c>
      <c r="F308" s="28" t="s">
        <v>610</v>
      </c>
      <c r="G308" s="29">
        <v>2</v>
      </c>
      <c r="H308" s="28">
        <v>0</v>
      </c>
      <c r="I308" s="30">
        <f>ROUND(G308*H308,P4)</f>
        <v>0</v>
      </c>
      <c r="L308" s="30">
        <v>0</v>
      </c>
      <c r="M308" s="24">
        <f>ROUND(G308*L308,P4)</f>
        <v>0</v>
      </c>
      <c r="N308" s="25" t="s">
        <v>3256</v>
      </c>
      <c r="O308" s="31">
        <f>M308*AA308</f>
        <v>0</v>
      </c>
      <c r="P308" s="1">
        <v>3</v>
      </c>
      <c r="AA308" s="1">
        <f>IF(P308=1,$O$3,IF(P308=2,$O$4,$O$5))</f>
        <v>0</v>
      </c>
    </row>
    <row r="309">
      <c r="A309" s="1" t="s">
        <v>592</v>
      </c>
      <c r="E309" s="27" t="s">
        <v>8395</v>
      </c>
    </row>
    <row r="310">
      <c r="A310" s="1" t="s">
        <v>593</v>
      </c>
    </row>
    <row r="311">
      <c r="A311" s="1" t="s">
        <v>595</v>
      </c>
      <c r="E311" s="27" t="s">
        <v>589</v>
      </c>
    </row>
    <row r="312">
      <c r="A312" s="1" t="s">
        <v>587</v>
      </c>
      <c r="B312" s="1">
        <v>20</v>
      </c>
      <c r="C312" s="26" t="s">
        <v>8396</v>
      </c>
      <c r="D312" t="s">
        <v>589</v>
      </c>
      <c r="E312" s="27" t="s">
        <v>8397</v>
      </c>
      <c r="F312" s="28" t="s">
        <v>610</v>
      </c>
      <c r="G312" s="29">
        <v>18</v>
      </c>
      <c r="H312" s="28">
        <v>0</v>
      </c>
      <c r="I312" s="30">
        <f>ROUND(G312*H312,P4)</f>
        <v>0</v>
      </c>
      <c r="L312" s="30">
        <v>0</v>
      </c>
      <c r="M312" s="24">
        <f>ROUND(G312*L312,P4)</f>
        <v>0</v>
      </c>
      <c r="N312" s="25" t="s">
        <v>3256</v>
      </c>
      <c r="O312" s="31">
        <f>M312*AA312</f>
        <v>0</v>
      </c>
      <c r="P312" s="1">
        <v>3</v>
      </c>
      <c r="AA312" s="1">
        <f>IF(P312=1,$O$3,IF(P312=2,$O$4,$O$5))</f>
        <v>0</v>
      </c>
    </row>
    <row r="313">
      <c r="A313" s="1" t="s">
        <v>592</v>
      </c>
      <c r="E313" s="27" t="s">
        <v>8397</v>
      </c>
    </row>
    <row r="314">
      <c r="A314" s="1" t="s">
        <v>593</v>
      </c>
    </row>
    <row r="315">
      <c r="A315" s="1" t="s">
        <v>595</v>
      </c>
      <c r="E315" s="27" t="s">
        <v>589</v>
      </c>
    </row>
    <row r="316">
      <c r="A316" s="1" t="s">
        <v>587</v>
      </c>
      <c r="B316" s="1">
        <v>21</v>
      </c>
      <c r="C316" s="26" t="s">
        <v>8398</v>
      </c>
      <c r="D316" t="s">
        <v>589</v>
      </c>
      <c r="E316" s="27" t="s">
        <v>8399</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8399</v>
      </c>
    </row>
    <row r="318">
      <c r="A318" s="1" t="s">
        <v>593</v>
      </c>
    </row>
    <row r="319">
      <c r="A319" s="1" t="s">
        <v>595</v>
      </c>
      <c r="E319" s="27" t="s">
        <v>589</v>
      </c>
    </row>
    <row r="320">
      <c r="A320" s="1" t="s">
        <v>587</v>
      </c>
      <c r="B320" s="1">
        <v>22</v>
      </c>
      <c r="C320" s="26" t="s">
        <v>8400</v>
      </c>
      <c r="D320" t="s">
        <v>589</v>
      </c>
      <c r="E320" s="27" t="s">
        <v>8401</v>
      </c>
      <c r="F320" s="28" t="s">
        <v>610</v>
      </c>
      <c r="G320" s="29">
        <v>6</v>
      </c>
      <c r="H320" s="28">
        <v>0</v>
      </c>
      <c r="I320" s="30">
        <f>ROUND(G320*H320,P4)</f>
        <v>0</v>
      </c>
      <c r="L320" s="30">
        <v>0</v>
      </c>
      <c r="M320" s="24">
        <f>ROUND(G320*L320,P4)</f>
        <v>0</v>
      </c>
      <c r="N320" s="25" t="s">
        <v>3256</v>
      </c>
      <c r="O320" s="31">
        <f>M320*AA320</f>
        <v>0</v>
      </c>
      <c r="P320" s="1">
        <v>3</v>
      </c>
      <c r="AA320" s="1">
        <f>IF(P320=1,$O$3,IF(P320=2,$O$4,$O$5))</f>
        <v>0</v>
      </c>
    </row>
    <row r="321">
      <c r="A321" s="1" t="s">
        <v>592</v>
      </c>
      <c r="E321" s="27" t="s">
        <v>8401</v>
      </c>
    </row>
    <row r="322">
      <c r="A322" s="1" t="s">
        <v>593</v>
      </c>
    </row>
    <row r="323">
      <c r="A323" s="1" t="s">
        <v>595</v>
      </c>
      <c r="E323" s="27" t="s">
        <v>589</v>
      </c>
    </row>
    <row r="324">
      <c r="A324" s="1" t="s">
        <v>587</v>
      </c>
      <c r="B324" s="1">
        <v>23</v>
      </c>
      <c r="C324" s="26" t="s">
        <v>8402</v>
      </c>
      <c r="D324" t="s">
        <v>589</v>
      </c>
      <c r="E324" s="27" t="s">
        <v>8403</v>
      </c>
      <c r="F324" s="28" t="s">
        <v>610</v>
      </c>
      <c r="G324" s="29">
        <v>6</v>
      </c>
      <c r="H324" s="28">
        <v>0</v>
      </c>
      <c r="I324" s="30">
        <f>ROUND(G324*H324,P4)</f>
        <v>0</v>
      </c>
      <c r="L324" s="30">
        <v>0</v>
      </c>
      <c r="M324" s="24">
        <f>ROUND(G324*L324,P4)</f>
        <v>0</v>
      </c>
      <c r="N324" s="25" t="s">
        <v>3256</v>
      </c>
      <c r="O324" s="31">
        <f>M324*AA324</f>
        <v>0</v>
      </c>
      <c r="P324" s="1">
        <v>3</v>
      </c>
      <c r="AA324" s="1">
        <f>IF(P324=1,$O$3,IF(P324=2,$O$4,$O$5))</f>
        <v>0</v>
      </c>
    </row>
    <row r="325">
      <c r="A325" s="1" t="s">
        <v>592</v>
      </c>
      <c r="E325" s="27" t="s">
        <v>8403</v>
      </c>
    </row>
    <row r="326">
      <c r="A326" s="1" t="s">
        <v>593</v>
      </c>
    </row>
    <row r="327">
      <c r="A327" s="1" t="s">
        <v>595</v>
      </c>
      <c r="E327" s="27" t="s">
        <v>589</v>
      </c>
    </row>
    <row r="328">
      <c r="A328" s="1" t="s">
        <v>587</v>
      </c>
      <c r="B328" s="1">
        <v>24</v>
      </c>
      <c r="C328" s="26" t="s">
        <v>8404</v>
      </c>
      <c r="D328" t="s">
        <v>589</v>
      </c>
      <c r="E328" s="27" t="s">
        <v>8405</v>
      </c>
      <c r="F328" s="28" t="s">
        <v>610</v>
      </c>
      <c r="G328" s="29">
        <v>2</v>
      </c>
      <c r="H328" s="28">
        <v>0</v>
      </c>
      <c r="I328" s="30">
        <f>ROUND(G328*H328,P4)</f>
        <v>0</v>
      </c>
      <c r="L328" s="30">
        <v>0</v>
      </c>
      <c r="M328" s="24">
        <f>ROUND(G328*L328,P4)</f>
        <v>0</v>
      </c>
      <c r="N328" s="25" t="s">
        <v>3256</v>
      </c>
      <c r="O328" s="31">
        <f>M328*AA328</f>
        <v>0</v>
      </c>
      <c r="P328" s="1">
        <v>3</v>
      </c>
      <c r="AA328" s="1">
        <f>IF(P328=1,$O$3,IF(P328=2,$O$4,$O$5))</f>
        <v>0</v>
      </c>
    </row>
    <row r="329">
      <c r="A329" s="1" t="s">
        <v>592</v>
      </c>
      <c r="E329" s="27" t="s">
        <v>8405</v>
      </c>
    </row>
    <row r="330">
      <c r="A330" s="1" t="s">
        <v>593</v>
      </c>
    </row>
    <row r="331">
      <c r="A331" s="1" t="s">
        <v>595</v>
      </c>
      <c r="E331" s="27" t="s">
        <v>589</v>
      </c>
    </row>
    <row r="332">
      <c r="A332" s="1" t="s">
        <v>587</v>
      </c>
      <c r="B332" s="1">
        <v>25</v>
      </c>
      <c r="C332" s="26" t="s">
        <v>8406</v>
      </c>
      <c r="D332" t="s">
        <v>589</v>
      </c>
      <c r="E332" s="27" t="s">
        <v>8407</v>
      </c>
      <c r="F332" s="28" t="s">
        <v>4161</v>
      </c>
      <c r="G332" s="29">
        <v>2</v>
      </c>
      <c r="H332" s="28">
        <v>0</v>
      </c>
      <c r="I332" s="30">
        <f>ROUND(G332*H332,P4)</f>
        <v>0</v>
      </c>
      <c r="L332" s="30">
        <v>0</v>
      </c>
      <c r="M332" s="24">
        <f>ROUND(G332*L332,P4)</f>
        <v>0</v>
      </c>
      <c r="N332" s="25" t="s">
        <v>3256</v>
      </c>
      <c r="O332" s="31">
        <f>M332*AA332</f>
        <v>0</v>
      </c>
      <c r="P332" s="1">
        <v>3</v>
      </c>
      <c r="AA332" s="1">
        <f>IF(P332=1,$O$3,IF(P332=2,$O$4,$O$5))</f>
        <v>0</v>
      </c>
    </row>
    <row r="333">
      <c r="A333" s="1" t="s">
        <v>592</v>
      </c>
      <c r="E333" s="27" t="s">
        <v>8407</v>
      </c>
    </row>
    <row r="334">
      <c r="A334" s="1" t="s">
        <v>593</v>
      </c>
    </row>
    <row r="335">
      <c r="A335" s="1" t="s">
        <v>595</v>
      </c>
      <c r="E335" s="27" t="s">
        <v>589</v>
      </c>
    </row>
    <row r="336" ht="13">
      <c r="A336" s="1" t="s">
        <v>584</v>
      </c>
      <c r="C336" s="22" t="s">
        <v>8337</v>
      </c>
      <c r="E336" s="23" t="s">
        <v>9629</v>
      </c>
      <c r="L336" s="24">
        <f>SUMIFS(L337:L380,A337:A380,"P")</f>
        <v>0</v>
      </c>
      <c r="M336" s="24">
        <f>SUMIFS(M337:M380,A337:A380,"P")</f>
        <v>0</v>
      </c>
      <c r="N336" s="25"/>
    </row>
    <row r="337">
      <c r="A337" s="1" t="s">
        <v>587</v>
      </c>
      <c r="B337" s="1">
        <v>26</v>
      </c>
      <c r="C337" s="26" t="s">
        <v>8409</v>
      </c>
      <c r="D337" t="s">
        <v>589</v>
      </c>
      <c r="E337" s="27" t="s">
        <v>8389</v>
      </c>
      <c r="F337" s="28" t="s">
        <v>3079</v>
      </c>
      <c r="G337" s="29">
        <v>75</v>
      </c>
      <c r="H337" s="28">
        <v>0</v>
      </c>
      <c r="I337" s="30">
        <f>ROUND(G337*H337,P4)</f>
        <v>0</v>
      </c>
      <c r="L337" s="30">
        <v>0</v>
      </c>
      <c r="M337" s="24">
        <f>ROUND(G337*L337,P4)</f>
        <v>0</v>
      </c>
      <c r="N337" s="25" t="s">
        <v>3256</v>
      </c>
      <c r="O337" s="31">
        <f>M337*AA337</f>
        <v>0</v>
      </c>
      <c r="P337" s="1">
        <v>3</v>
      </c>
      <c r="AA337" s="1">
        <f>IF(P337=1,$O$3,IF(P337=2,$O$4,$O$5))</f>
        <v>0</v>
      </c>
    </row>
    <row r="338">
      <c r="A338" s="1" t="s">
        <v>592</v>
      </c>
      <c r="E338" s="27" t="s">
        <v>8389</v>
      </c>
    </row>
    <row r="339">
      <c r="A339" s="1" t="s">
        <v>593</v>
      </c>
    </row>
    <row r="340">
      <c r="A340" s="1" t="s">
        <v>595</v>
      </c>
      <c r="E340" s="27" t="s">
        <v>589</v>
      </c>
    </row>
    <row r="341">
      <c r="A341" s="1" t="s">
        <v>587</v>
      </c>
      <c r="B341" s="1">
        <v>27</v>
      </c>
      <c r="C341" s="26" t="s">
        <v>8411</v>
      </c>
      <c r="D341" t="s">
        <v>589</v>
      </c>
      <c r="E341" s="27" t="s">
        <v>9632</v>
      </c>
      <c r="F341" s="28" t="s">
        <v>610</v>
      </c>
      <c r="G341" s="29">
        <v>40</v>
      </c>
      <c r="H341" s="28">
        <v>0</v>
      </c>
      <c r="I341" s="30">
        <f>ROUND(G341*H341,P4)</f>
        <v>0</v>
      </c>
      <c r="L341" s="30">
        <v>0</v>
      </c>
      <c r="M341" s="24">
        <f>ROUND(G341*L341,P4)</f>
        <v>0</v>
      </c>
      <c r="N341" s="25" t="s">
        <v>3256</v>
      </c>
      <c r="O341" s="31">
        <f>M341*AA341</f>
        <v>0</v>
      </c>
      <c r="P341" s="1">
        <v>3</v>
      </c>
      <c r="AA341" s="1">
        <f>IF(P341=1,$O$3,IF(P341=2,$O$4,$O$5))</f>
        <v>0</v>
      </c>
    </row>
    <row r="342">
      <c r="A342" s="1" t="s">
        <v>592</v>
      </c>
      <c r="E342" s="27" t="s">
        <v>9632</v>
      </c>
    </row>
    <row r="343">
      <c r="A343" s="1" t="s">
        <v>593</v>
      </c>
    </row>
    <row r="344">
      <c r="A344" s="1" t="s">
        <v>595</v>
      </c>
      <c r="E344" s="27" t="s">
        <v>589</v>
      </c>
    </row>
    <row r="345" ht="25">
      <c r="A345" s="1" t="s">
        <v>587</v>
      </c>
      <c r="B345" s="1">
        <v>28</v>
      </c>
      <c r="C345" s="26" t="s">
        <v>8413</v>
      </c>
      <c r="D345" t="s">
        <v>589</v>
      </c>
      <c r="E345" s="27" t="s">
        <v>9634</v>
      </c>
      <c r="F345" s="28" t="s">
        <v>3079</v>
      </c>
      <c r="G345" s="29">
        <v>146</v>
      </c>
      <c r="H345" s="28">
        <v>0</v>
      </c>
      <c r="I345" s="30">
        <f>ROUND(G345*H345,P4)</f>
        <v>0</v>
      </c>
      <c r="L345" s="30">
        <v>0</v>
      </c>
      <c r="M345" s="24">
        <f>ROUND(G345*L345,P4)</f>
        <v>0</v>
      </c>
      <c r="N345" s="25" t="s">
        <v>3256</v>
      </c>
      <c r="O345" s="31">
        <f>M345*AA345</f>
        <v>0</v>
      </c>
      <c r="P345" s="1">
        <v>3</v>
      </c>
      <c r="AA345" s="1">
        <f>IF(P345=1,$O$3,IF(P345=2,$O$4,$O$5))</f>
        <v>0</v>
      </c>
    </row>
    <row r="346" ht="25">
      <c r="A346" s="1" t="s">
        <v>592</v>
      </c>
      <c r="E346" s="27" t="s">
        <v>9634</v>
      </c>
    </row>
    <row r="347">
      <c r="A347" s="1" t="s">
        <v>593</v>
      </c>
    </row>
    <row r="348">
      <c r="A348" s="1" t="s">
        <v>595</v>
      </c>
      <c r="E348" s="27" t="s">
        <v>589</v>
      </c>
    </row>
    <row r="349">
      <c r="A349" s="1" t="s">
        <v>587</v>
      </c>
      <c r="B349" s="1">
        <v>29</v>
      </c>
      <c r="C349" s="26" t="s">
        <v>8415</v>
      </c>
      <c r="D349" t="s">
        <v>589</v>
      </c>
      <c r="E349" s="27" t="s">
        <v>9636</v>
      </c>
      <c r="F349" s="28" t="s">
        <v>610</v>
      </c>
      <c r="G349" s="29">
        <v>14</v>
      </c>
      <c r="H349" s="28">
        <v>0</v>
      </c>
      <c r="I349" s="30">
        <f>ROUND(G349*H349,P4)</f>
        <v>0</v>
      </c>
      <c r="L349" s="30">
        <v>0</v>
      </c>
      <c r="M349" s="24">
        <f>ROUND(G349*L349,P4)</f>
        <v>0</v>
      </c>
      <c r="N349" s="25" t="s">
        <v>3256</v>
      </c>
      <c r="O349" s="31">
        <f>M349*AA349</f>
        <v>0</v>
      </c>
      <c r="P349" s="1">
        <v>3</v>
      </c>
      <c r="AA349" s="1">
        <f>IF(P349=1,$O$3,IF(P349=2,$O$4,$O$5))</f>
        <v>0</v>
      </c>
    </row>
    <row r="350">
      <c r="A350" s="1" t="s">
        <v>592</v>
      </c>
      <c r="E350" s="27" t="s">
        <v>9636</v>
      </c>
    </row>
    <row r="351">
      <c r="A351" s="1" t="s">
        <v>593</v>
      </c>
    </row>
    <row r="352">
      <c r="A352" s="1" t="s">
        <v>595</v>
      </c>
      <c r="E352" s="27" t="s">
        <v>589</v>
      </c>
    </row>
    <row r="353">
      <c r="A353" s="1" t="s">
        <v>587</v>
      </c>
      <c r="B353" s="1">
        <v>30</v>
      </c>
      <c r="C353" s="26" t="s">
        <v>8417</v>
      </c>
      <c r="D353" t="s">
        <v>589</v>
      </c>
      <c r="E353" s="27" t="s">
        <v>9638</v>
      </c>
      <c r="F353" s="28" t="s">
        <v>618</v>
      </c>
      <c r="G353" s="29">
        <v>132</v>
      </c>
      <c r="H353" s="28">
        <v>0</v>
      </c>
      <c r="I353" s="30">
        <f>ROUND(G353*H353,P4)</f>
        <v>0</v>
      </c>
      <c r="L353" s="30">
        <v>0</v>
      </c>
      <c r="M353" s="24">
        <f>ROUND(G353*L353,P4)</f>
        <v>0</v>
      </c>
      <c r="N353" s="25" t="s">
        <v>3256</v>
      </c>
      <c r="O353" s="31">
        <f>M353*AA353</f>
        <v>0</v>
      </c>
      <c r="P353" s="1">
        <v>3</v>
      </c>
      <c r="AA353" s="1">
        <f>IF(P353=1,$O$3,IF(P353=2,$O$4,$O$5))</f>
        <v>0</v>
      </c>
    </row>
    <row r="354">
      <c r="A354" s="1" t="s">
        <v>592</v>
      </c>
      <c r="E354" s="27" t="s">
        <v>9638</v>
      </c>
    </row>
    <row r="355">
      <c r="A355" s="1" t="s">
        <v>593</v>
      </c>
    </row>
    <row r="356">
      <c r="A356" s="1" t="s">
        <v>595</v>
      </c>
      <c r="E356" s="27" t="s">
        <v>589</v>
      </c>
    </row>
    <row r="357">
      <c r="A357" s="1" t="s">
        <v>587</v>
      </c>
      <c r="B357" s="1">
        <v>31</v>
      </c>
      <c r="C357" s="26" t="s">
        <v>8419</v>
      </c>
      <c r="D357" t="s">
        <v>589</v>
      </c>
      <c r="E357" s="27" t="s">
        <v>9640</v>
      </c>
      <c r="F357" s="28" t="s">
        <v>591</v>
      </c>
      <c r="G357" s="29">
        <v>36.960000000000001</v>
      </c>
      <c r="H357" s="28">
        <v>0</v>
      </c>
      <c r="I357" s="30">
        <f>ROUND(G357*H357,P4)</f>
        <v>0</v>
      </c>
      <c r="L357" s="30">
        <v>0</v>
      </c>
      <c r="M357" s="24">
        <f>ROUND(G357*L357,P4)</f>
        <v>0</v>
      </c>
      <c r="N357" s="25" t="s">
        <v>3256</v>
      </c>
      <c r="O357" s="31">
        <f>M357*AA357</f>
        <v>0</v>
      </c>
      <c r="P357" s="1">
        <v>3</v>
      </c>
      <c r="AA357" s="1">
        <f>IF(P357=1,$O$3,IF(P357=2,$O$4,$O$5))</f>
        <v>0</v>
      </c>
    </row>
    <row r="358">
      <c r="A358" s="1" t="s">
        <v>592</v>
      </c>
      <c r="E358" s="27" t="s">
        <v>9640</v>
      </c>
    </row>
    <row r="359">
      <c r="A359" s="1" t="s">
        <v>593</v>
      </c>
    </row>
    <row r="360">
      <c r="A360" s="1" t="s">
        <v>595</v>
      </c>
      <c r="E360" s="27" t="s">
        <v>589</v>
      </c>
    </row>
    <row r="361">
      <c r="A361" s="1" t="s">
        <v>587</v>
      </c>
      <c r="B361" s="1">
        <v>32</v>
      </c>
      <c r="C361" s="26" t="s">
        <v>8421</v>
      </c>
      <c r="D361" t="s">
        <v>589</v>
      </c>
      <c r="E361" s="27" t="s">
        <v>9642</v>
      </c>
      <c r="F361" s="28" t="s">
        <v>610</v>
      </c>
      <c r="G361" s="29">
        <v>2</v>
      </c>
      <c r="H361" s="28">
        <v>0</v>
      </c>
      <c r="I361" s="30">
        <f>ROUND(G361*H361,P4)</f>
        <v>0</v>
      </c>
      <c r="L361" s="30">
        <v>0</v>
      </c>
      <c r="M361" s="24">
        <f>ROUND(G361*L361,P4)</f>
        <v>0</v>
      </c>
      <c r="N361" s="25" t="s">
        <v>3256</v>
      </c>
      <c r="O361" s="31">
        <f>M361*AA361</f>
        <v>0</v>
      </c>
      <c r="P361" s="1">
        <v>3</v>
      </c>
      <c r="AA361" s="1">
        <f>IF(P361=1,$O$3,IF(P361=2,$O$4,$O$5))</f>
        <v>0</v>
      </c>
    </row>
    <row r="362">
      <c r="A362" s="1" t="s">
        <v>592</v>
      </c>
      <c r="E362" s="27" t="s">
        <v>9642</v>
      </c>
    </row>
    <row r="363">
      <c r="A363" s="1" t="s">
        <v>593</v>
      </c>
    </row>
    <row r="364">
      <c r="A364" s="1" t="s">
        <v>595</v>
      </c>
      <c r="E364" s="27" t="s">
        <v>589</v>
      </c>
    </row>
    <row r="365">
      <c r="A365" s="1" t="s">
        <v>587</v>
      </c>
      <c r="B365" s="1">
        <v>33</v>
      </c>
      <c r="C365" s="26" t="s">
        <v>8423</v>
      </c>
      <c r="D365" t="s">
        <v>589</v>
      </c>
      <c r="E365" s="27" t="s">
        <v>9644</v>
      </c>
      <c r="F365" s="28" t="s">
        <v>610</v>
      </c>
      <c r="G365" s="29">
        <v>2</v>
      </c>
      <c r="H365" s="28">
        <v>0</v>
      </c>
      <c r="I365" s="30">
        <f>ROUND(G365*H365,P4)</f>
        <v>0</v>
      </c>
      <c r="L365" s="30">
        <v>0</v>
      </c>
      <c r="M365" s="24">
        <f>ROUND(G365*L365,P4)</f>
        <v>0</v>
      </c>
      <c r="N365" s="25" t="s">
        <v>3256</v>
      </c>
      <c r="O365" s="31">
        <f>M365*AA365</f>
        <v>0</v>
      </c>
      <c r="P365" s="1">
        <v>3</v>
      </c>
      <c r="AA365" s="1">
        <f>IF(P365=1,$O$3,IF(P365=2,$O$4,$O$5))</f>
        <v>0</v>
      </c>
    </row>
    <row r="366">
      <c r="A366" s="1" t="s">
        <v>592</v>
      </c>
      <c r="E366" s="27" t="s">
        <v>9644</v>
      </c>
    </row>
    <row r="367">
      <c r="A367" s="1" t="s">
        <v>593</v>
      </c>
    </row>
    <row r="368">
      <c r="A368" s="1" t="s">
        <v>595</v>
      </c>
      <c r="E368" s="27" t="s">
        <v>589</v>
      </c>
    </row>
    <row r="369">
      <c r="A369" s="1" t="s">
        <v>587</v>
      </c>
      <c r="B369" s="1">
        <v>34</v>
      </c>
      <c r="C369" s="26" t="s">
        <v>8425</v>
      </c>
      <c r="D369" t="s">
        <v>589</v>
      </c>
      <c r="E369" s="27" t="s">
        <v>9646</v>
      </c>
      <c r="F369" s="28" t="s">
        <v>603</v>
      </c>
      <c r="G369" s="29">
        <v>51.100000000000001</v>
      </c>
      <c r="H369" s="28">
        <v>0</v>
      </c>
      <c r="I369" s="30">
        <f>ROUND(G369*H369,P4)</f>
        <v>0</v>
      </c>
      <c r="L369" s="30">
        <v>0</v>
      </c>
      <c r="M369" s="24">
        <f>ROUND(G369*L369,P4)</f>
        <v>0</v>
      </c>
      <c r="N369" s="25" t="s">
        <v>3256</v>
      </c>
      <c r="O369" s="31">
        <f>M369*AA369</f>
        <v>0</v>
      </c>
      <c r="P369" s="1">
        <v>3</v>
      </c>
      <c r="AA369" s="1">
        <f>IF(P369=1,$O$3,IF(P369=2,$O$4,$O$5))</f>
        <v>0</v>
      </c>
    </row>
    <row r="370">
      <c r="A370" s="1" t="s">
        <v>592</v>
      </c>
      <c r="E370" s="27" t="s">
        <v>9646</v>
      </c>
    </row>
    <row r="371">
      <c r="A371" s="1" t="s">
        <v>593</v>
      </c>
    </row>
    <row r="372">
      <c r="A372" s="1" t="s">
        <v>595</v>
      </c>
      <c r="E372" s="27" t="s">
        <v>589</v>
      </c>
    </row>
    <row r="373">
      <c r="A373" s="1" t="s">
        <v>587</v>
      </c>
      <c r="B373" s="1">
        <v>35</v>
      </c>
      <c r="C373" s="26" t="s">
        <v>8614</v>
      </c>
      <c r="D373" t="s">
        <v>589</v>
      </c>
      <c r="E373" s="27" t="s">
        <v>9648</v>
      </c>
      <c r="F373" s="28" t="s">
        <v>591</v>
      </c>
      <c r="G373" s="29">
        <v>1</v>
      </c>
      <c r="H373" s="28">
        <v>0</v>
      </c>
      <c r="I373" s="30">
        <f>ROUND(G373*H373,P4)</f>
        <v>0</v>
      </c>
      <c r="L373" s="30">
        <v>0</v>
      </c>
      <c r="M373" s="24">
        <f>ROUND(G373*L373,P4)</f>
        <v>0</v>
      </c>
      <c r="N373" s="25" t="s">
        <v>3256</v>
      </c>
      <c r="O373" s="31">
        <f>M373*AA373</f>
        <v>0</v>
      </c>
      <c r="P373" s="1">
        <v>3</v>
      </c>
      <c r="AA373" s="1">
        <f>IF(P373=1,$O$3,IF(P373=2,$O$4,$O$5))</f>
        <v>0</v>
      </c>
    </row>
    <row r="374">
      <c r="A374" s="1" t="s">
        <v>592</v>
      </c>
      <c r="E374" s="27" t="s">
        <v>9648</v>
      </c>
    </row>
    <row r="375">
      <c r="A375" s="1" t="s">
        <v>593</v>
      </c>
    </row>
    <row r="376">
      <c r="A376" s="1" t="s">
        <v>595</v>
      </c>
      <c r="E376" s="27" t="s">
        <v>589</v>
      </c>
    </row>
    <row r="377" ht="25">
      <c r="A377" s="1" t="s">
        <v>587</v>
      </c>
      <c r="B377" s="1">
        <v>36</v>
      </c>
      <c r="C377" s="26" t="s">
        <v>8429</v>
      </c>
      <c r="D377" t="s">
        <v>589</v>
      </c>
      <c r="E377" s="27" t="s">
        <v>9650</v>
      </c>
      <c r="F377" s="28" t="s">
        <v>618</v>
      </c>
      <c r="G377" s="29">
        <v>4</v>
      </c>
      <c r="H377" s="28">
        <v>0</v>
      </c>
      <c r="I377" s="30">
        <f>ROUND(G377*H377,P4)</f>
        <v>0</v>
      </c>
      <c r="L377" s="30">
        <v>0</v>
      </c>
      <c r="M377" s="24">
        <f>ROUND(G377*L377,P4)</f>
        <v>0</v>
      </c>
      <c r="N377" s="25" t="s">
        <v>3256</v>
      </c>
      <c r="O377" s="31">
        <f>M377*AA377</f>
        <v>0</v>
      </c>
      <c r="P377" s="1">
        <v>3</v>
      </c>
      <c r="AA377" s="1">
        <f>IF(P377=1,$O$3,IF(P377=2,$O$4,$O$5))</f>
        <v>0</v>
      </c>
    </row>
    <row r="378" ht="25">
      <c r="A378" s="1" t="s">
        <v>592</v>
      </c>
      <c r="E378" s="27" t="s">
        <v>9650</v>
      </c>
    </row>
    <row r="379">
      <c r="A379" s="1" t="s">
        <v>593</v>
      </c>
    </row>
    <row r="380">
      <c r="A380" s="1" t="s">
        <v>595</v>
      </c>
      <c r="E380" s="27" t="s">
        <v>589</v>
      </c>
    </row>
    <row r="381" ht="13">
      <c r="A381" s="1" t="s">
        <v>584</v>
      </c>
      <c r="C381" s="22" t="s">
        <v>8427</v>
      </c>
      <c r="E381" s="23" t="s">
        <v>8428</v>
      </c>
      <c r="L381" s="24">
        <f>SUMIFS(L382:L437,A382:A437,"P")</f>
        <v>0</v>
      </c>
      <c r="M381" s="24">
        <f>SUMIFS(M382:M437,A382:A437,"P")</f>
        <v>0</v>
      </c>
      <c r="N381" s="25"/>
    </row>
    <row r="382">
      <c r="A382" s="1" t="s">
        <v>587</v>
      </c>
      <c r="B382" s="1">
        <v>37</v>
      </c>
      <c r="C382" s="26" t="s">
        <v>8433</v>
      </c>
      <c r="D382" t="s">
        <v>589</v>
      </c>
      <c r="E382" s="27" t="s">
        <v>8430</v>
      </c>
      <c r="F382" s="28" t="s">
        <v>618</v>
      </c>
      <c r="G382" s="29">
        <v>12</v>
      </c>
      <c r="H382" s="28">
        <v>0</v>
      </c>
      <c r="I382" s="30">
        <f>ROUND(G382*H382,P4)</f>
        <v>0</v>
      </c>
      <c r="L382" s="30">
        <v>0</v>
      </c>
      <c r="M382" s="24">
        <f>ROUND(G382*L382,P4)</f>
        <v>0</v>
      </c>
      <c r="N382" s="25" t="s">
        <v>3256</v>
      </c>
      <c r="O382" s="31">
        <f>M382*AA382</f>
        <v>0</v>
      </c>
      <c r="P382" s="1">
        <v>3</v>
      </c>
      <c r="AA382" s="1">
        <f>IF(P382=1,$O$3,IF(P382=2,$O$4,$O$5))</f>
        <v>0</v>
      </c>
    </row>
    <row r="383">
      <c r="A383" s="1" t="s">
        <v>592</v>
      </c>
      <c r="E383" s="27" t="s">
        <v>8430</v>
      </c>
    </row>
    <row r="384">
      <c r="A384" s="1" t="s">
        <v>593</v>
      </c>
    </row>
    <row r="385">
      <c r="A385" s="1" t="s">
        <v>595</v>
      </c>
      <c r="E385" s="27" t="s">
        <v>589</v>
      </c>
    </row>
    <row r="386">
      <c r="A386" s="1" t="s">
        <v>587</v>
      </c>
      <c r="B386" s="1">
        <v>38</v>
      </c>
      <c r="C386" s="26" t="s">
        <v>8435</v>
      </c>
      <c r="D386" t="s">
        <v>589</v>
      </c>
      <c r="E386" s="27" t="s">
        <v>8432</v>
      </c>
      <c r="F386" s="28" t="s">
        <v>4161</v>
      </c>
      <c r="G386" s="29">
        <v>1</v>
      </c>
      <c r="H386" s="28">
        <v>0</v>
      </c>
      <c r="I386" s="30">
        <f>ROUND(G386*H386,P4)</f>
        <v>0</v>
      </c>
      <c r="L386" s="30">
        <v>0</v>
      </c>
      <c r="M386" s="24">
        <f>ROUND(G386*L386,P4)</f>
        <v>0</v>
      </c>
      <c r="N386" s="25" t="s">
        <v>3256</v>
      </c>
      <c r="O386" s="31">
        <f>M386*AA386</f>
        <v>0</v>
      </c>
      <c r="P386" s="1">
        <v>3</v>
      </c>
      <c r="AA386" s="1">
        <f>IF(P386=1,$O$3,IF(P386=2,$O$4,$O$5))</f>
        <v>0</v>
      </c>
    </row>
    <row r="387">
      <c r="A387" s="1" t="s">
        <v>592</v>
      </c>
      <c r="E387" s="27" t="s">
        <v>8432</v>
      </c>
    </row>
    <row r="388">
      <c r="A388" s="1" t="s">
        <v>593</v>
      </c>
    </row>
    <row r="389">
      <c r="A389" s="1" t="s">
        <v>595</v>
      </c>
      <c r="E389" s="27" t="s">
        <v>589</v>
      </c>
    </row>
    <row r="390">
      <c r="A390" s="1" t="s">
        <v>587</v>
      </c>
      <c r="B390" s="1">
        <v>39</v>
      </c>
      <c r="C390" s="26" t="s">
        <v>8437</v>
      </c>
      <c r="D390" t="s">
        <v>589</v>
      </c>
      <c r="E390" s="27" t="s">
        <v>8434</v>
      </c>
      <c r="F390" s="28" t="s">
        <v>618</v>
      </c>
      <c r="G390" s="29">
        <v>12</v>
      </c>
      <c r="H390" s="28">
        <v>0</v>
      </c>
      <c r="I390" s="30">
        <f>ROUND(G390*H390,P4)</f>
        <v>0</v>
      </c>
      <c r="L390" s="30">
        <v>0</v>
      </c>
      <c r="M390" s="24">
        <f>ROUND(G390*L390,P4)</f>
        <v>0</v>
      </c>
      <c r="N390" s="25" t="s">
        <v>3256</v>
      </c>
      <c r="O390" s="31">
        <f>M390*AA390</f>
        <v>0</v>
      </c>
      <c r="P390" s="1">
        <v>3</v>
      </c>
      <c r="AA390" s="1">
        <f>IF(P390=1,$O$3,IF(P390=2,$O$4,$O$5))</f>
        <v>0</v>
      </c>
    </row>
    <row r="391">
      <c r="A391" s="1" t="s">
        <v>592</v>
      </c>
      <c r="E391" s="27" t="s">
        <v>8434</v>
      </c>
    </row>
    <row r="392">
      <c r="A392" s="1" t="s">
        <v>593</v>
      </c>
    </row>
    <row r="393">
      <c r="A393" s="1" t="s">
        <v>595</v>
      </c>
      <c r="E393" s="27" t="s">
        <v>589</v>
      </c>
    </row>
    <row r="394">
      <c r="A394" s="1" t="s">
        <v>587</v>
      </c>
      <c r="B394" s="1">
        <v>40</v>
      </c>
      <c r="C394" s="26" t="s">
        <v>8439</v>
      </c>
      <c r="D394" t="s">
        <v>589</v>
      </c>
      <c r="E394" s="27" t="s">
        <v>8436</v>
      </c>
      <c r="F394" s="28" t="s">
        <v>610</v>
      </c>
      <c r="G394" s="29">
        <v>1</v>
      </c>
      <c r="H394" s="28">
        <v>0</v>
      </c>
      <c r="I394" s="30">
        <f>ROUND(G394*H394,P4)</f>
        <v>0</v>
      </c>
      <c r="L394" s="30">
        <v>0</v>
      </c>
      <c r="M394" s="24">
        <f>ROUND(G394*L394,P4)</f>
        <v>0</v>
      </c>
      <c r="N394" s="25" t="s">
        <v>3256</v>
      </c>
      <c r="O394" s="31">
        <f>M394*AA394</f>
        <v>0</v>
      </c>
      <c r="P394" s="1">
        <v>3</v>
      </c>
      <c r="AA394" s="1">
        <f>IF(P394=1,$O$3,IF(P394=2,$O$4,$O$5))</f>
        <v>0</v>
      </c>
    </row>
    <row r="395">
      <c r="A395" s="1" t="s">
        <v>592</v>
      </c>
      <c r="E395" s="27" t="s">
        <v>8436</v>
      </c>
    </row>
    <row r="396">
      <c r="A396" s="1" t="s">
        <v>593</v>
      </c>
    </row>
    <row r="397">
      <c r="A397" s="1" t="s">
        <v>595</v>
      </c>
      <c r="E397" s="27" t="s">
        <v>589</v>
      </c>
    </row>
    <row r="398">
      <c r="A398" s="1" t="s">
        <v>587</v>
      </c>
      <c r="B398" s="1">
        <v>41</v>
      </c>
      <c r="C398" s="26" t="s">
        <v>8441</v>
      </c>
      <c r="D398" t="s">
        <v>589</v>
      </c>
      <c r="E398" s="27" t="s">
        <v>9656</v>
      </c>
      <c r="F398" s="28" t="s">
        <v>610</v>
      </c>
      <c r="G398" s="29">
        <v>2</v>
      </c>
      <c r="H398" s="28">
        <v>0</v>
      </c>
      <c r="I398" s="30">
        <f>ROUND(G398*H398,P4)</f>
        <v>0</v>
      </c>
      <c r="L398" s="30">
        <v>0</v>
      </c>
      <c r="M398" s="24">
        <f>ROUND(G398*L398,P4)</f>
        <v>0</v>
      </c>
      <c r="N398" s="25" t="s">
        <v>3256</v>
      </c>
      <c r="O398" s="31">
        <f>M398*AA398</f>
        <v>0</v>
      </c>
      <c r="P398" s="1">
        <v>3</v>
      </c>
      <c r="AA398" s="1">
        <f>IF(P398=1,$O$3,IF(P398=2,$O$4,$O$5))</f>
        <v>0</v>
      </c>
    </row>
    <row r="399">
      <c r="A399" s="1" t="s">
        <v>592</v>
      </c>
      <c r="E399" s="27" t="s">
        <v>9656</v>
      </c>
    </row>
    <row r="400">
      <c r="A400" s="1" t="s">
        <v>593</v>
      </c>
    </row>
    <row r="401">
      <c r="A401" s="1" t="s">
        <v>595</v>
      </c>
      <c r="E401" s="27" t="s">
        <v>589</v>
      </c>
    </row>
    <row r="402">
      <c r="A402" s="1" t="s">
        <v>587</v>
      </c>
      <c r="B402" s="1">
        <v>42</v>
      </c>
      <c r="C402" s="26" t="s">
        <v>8443</v>
      </c>
      <c r="D402" t="s">
        <v>589</v>
      </c>
      <c r="E402" s="27" t="s">
        <v>8438</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8438</v>
      </c>
    </row>
    <row r="404">
      <c r="A404" s="1" t="s">
        <v>593</v>
      </c>
    </row>
    <row r="405">
      <c r="A405" s="1" t="s">
        <v>595</v>
      </c>
      <c r="E405" s="27" t="s">
        <v>589</v>
      </c>
    </row>
    <row r="406">
      <c r="A406" s="1" t="s">
        <v>587</v>
      </c>
      <c r="B406" s="1">
        <v>43</v>
      </c>
      <c r="C406" s="26" t="s">
        <v>8445</v>
      </c>
      <c r="D406" t="s">
        <v>589</v>
      </c>
      <c r="E406" s="27" t="s">
        <v>8442</v>
      </c>
      <c r="F406" s="28" t="s">
        <v>618</v>
      </c>
      <c r="G406" s="29">
        <v>29</v>
      </c>
      <c r="H406" s="28">
        <v>0</v>
      </c>
      <c r="I406" s="30">
        <f>ROUND(G406*H406,P4)</f>
        <v>0</v>
      </c>
      <c r="L406" s="30">
        <v>0</v>
      </c>
      <c r="M406" s="24">
        <f>ROUND(G406*L406,P4)</f>
        <v>0</v>
      </c>
      <c r="N406" s="25" t="s">
        <v>3256</v>
      </c>
      <c r="O406" s="31">
        <f>M406*AA406</f>
        <v>0</v>
      </c>
      <c r="P406" s="1">
        <v>3</v>
      </c>
      <c r="AA406" s="1">
        <f>IF(P406=1,$O$3,IF(P406=2,$O$4,$O$5))</f>
        <v>0</v>
      </c>
    </row>
    <row r="407">
      <c r="A407" s="1" t="s">
        <v>592</v>
      </c>
      <c r="E407" s="27" t="s">
        <v>8442</v>
      </c>
    </row>
    <row r="408">
      <c r="A408" s="1" t="s">
        <v>593</v>
      </c>
    </row>
    <row r="409">
      <c r="A409" s="1" t="s">
        <v>595</v>
      </c>
      <c r="E409" s="27" t="s">
        <v>589</v>
      </c>
    </row>
    <row r="410">
      <c r="A410" s="1" t="s">
        <v>587</v>
      </c>
      <c r="B410" s="1">
        <v>44</v>
      </c>
      <c r="C410" s="26" t="s">
        <v>8447</v>
      </c>
      <c r="D410" t="s">
        <v>589</v>
      </c>
      <c r="E410" s="27" t="s">
        <v>8440</v>
      </c>
      <c r="F410" s="28" t="s">
        <v>618</v>
      </c>
      <c r="G410" s="29">
        <v>4</v>
      </c>
      <c r="H410" s="28">
        <v>0</v>
      </c>
      <c r="I410" s="30">
        <f>ROUND(G410*H410,P4)</f>
        <v>0</v>
      </c>
      <c r="L410" s="30">
        <v>0</v>
      </c>
      <c r="M410" s="24">
        <f>ROUND(G410*L410,P4)</f>
        <v>0</v>
      </c>
      <c r="N410" s="25" t="s">
        <v>3256</v>
      </c>
      <c r="O410" s="31">
        <f>M410*AA410</f>
        <v>0</v>
      </c>
      <c r="P410" s="1">
        <v>3</v>
      </c>
      <c r="AA410" s="1">
        <f>IF(P410=1,$O$3,IF(P410=2,$O$4,$O$5))</f>
        <v>0</v>
      </c>
    </row>
    <row r="411">
      <c r="A411" s="1" t="s">
        <v>592</v>
      </c>
      <c r="E411" s="27" t="s">
        <v>8440</v>
      </c>
    </row>
    <row r="412">
      <c r="A412" s="1" t="s">
        <v>593</v>
      </c>
    </row>
    <row r="413">
      <c r="A413" s="1" t="s">
        <v>595</v>
      </c>
      <c r="E413" s="27" t="s">
        <v>589</v>
      </c>
    </row>
    <row r="414">
      <c r="A414" s="1" t="s">
        <v>587</v>
      </c>
      <c r="B414" s="1">
        <v>45</v>
      </c>
      <c r="C414" s="26" t="s">
        <v>8449</v>
      </c>
      <c r="D414" t="s">
        <v>589</v>
      </c>
      <c r="E414" s="27" t="s">
        <v>8444</v>
      </c>
      <c r="F414" s="28" t="s">
        <v>4161</v>
      </c>
      <c r="G414" s="29">
        <v>52</v>
      </c>
      <c r="H414" s="28">
        <v>0</v>
      </c>
      <c r="I414" s="30">
        <f>ROUND(G414*H414,P4)</f>
        <v>0</v>
      </c>
      <c r="L414" s="30">
        <v>0</v>
      </c>
      <c r="M414" s="24">
        <f>ROUND(G414*L414,P4)</f>
        <v>0</v>
      </c>
      <c r="N414" s="25" t="s">
        <v>3256</v>
      </c>
      <c r="O414" s="31">
        <f>M414*AA414</f>
        <v>0</v>
      </c>
      <c r="P414" s="1">
        <v>3</v>
      </c>
      <c r="AA414" s="1">
        <f>IF(P414=1,$O$3,IF(P414=2,$O$4,$O$5))</f>
        <v>0</v>
      </c>
    </row>
    <row r="415">
      <c r="A415" s="1" t="s">
        <v>592</v>
      </c>
      <c r="E415" s="27" t="s">
        <v>8444</v>
      </c>
    </row>
    <row r="416">
      <c r="A416" s="1" t="s">
        <v>593</v>
      </c>
    </row>
    <row r="417">
      <c r="A417" s="1" t="s">
        <v>595</v>
      </c>
      <c r="E417" s="27" t="s">
        <v>589</v>
      </c>
    </row>
    <row r="418">
      <c r="A418" s="1" t="s">
        <v>587</v>
      </c>
      <c r="B418" s="1">
        <v>46</v>
      </c>
      <c r="C418" s="26" t="s">
        <v>8451</v>
      </c>
      <c r="D418" t="s">
        <v>589</v>
      </c>
      <c r="E418" s="27" t="s">
        <v>8446</v>
      </c>
      <c r="F418" s="28" t="s">
        <v>610</v>
      </c>
      <c r="G418" s="29">
        <v>12</v>
      </c>
      <c r="H418" s="28">
        <v>0</v>
      </c>
      <c r="I418" s="30">
        <f>ROUND(G418*H418,P4)</f>
        <v>0</v>
      </c>
      <c r="L418" s="30">
        <v>0</v>
      </c>
      <c r="M418" s="24">
        <f>ROUND(G418*L418,P4)</f>
        <v>0</v>
      </c>
      <c r="N418" s="25" t="s">
        <v>3256</v>
      </c>
      <c r="O418" s="31">
        <f>M418*AA418</f>
        <v>0</v>
      </c>
      <c r="P418" s="1">
        <v>3</v>
      </c>
      <c r="AA418" s="1">
        <f>IF(P418=1,$O$3,IF(P418=2,$O$4,$O$5))</f>
        <v>0</v>
      </c>
    </row>
    <row r="419">
      <c r="A419" s="1" t="s">
        <v>592</v>
      </c>
      <c r="E419" s="27" t="s">
        <v>8446</v>
      </c>
    </row>
    <row r="420">
      <c r="A420" s="1" t="s">
        <v>593</v>
      </c>
    </row>
    <row r="421">
      <c r="A421" s="1" t="s">
        <v>595</v>
      </c>
      <c r="E421" s="27" t="s">
        <v>589</v>
      </c>
    </row>
    <row r="422">
      <c r="A422" s="1" t="s">
        <v>587</v>
      </c>
      <c r="B422" s="1">
        <v>47</v>
      </c>
      <c r="C422" s="26" t="s">
        <v>8617</v>
      </c>
      <c r="D422" t="s">
        <v>589</v>
      </c>
      <c r="E422" s="27" t="s">
        <v>8450</v>
      </c>
      <c r="F422" s="28" t="s">
        <v>610</v>
      </c>
      <c r="G422" s="29">
        <v>2</v>
      </c>
      <c r="H422" s="28">
        <v>0</v>
      </c>
      <c r="I422" s="30">
        <f>ROUND(G422*H422,P4)</f>
        <v>0</v>
      </c>
      <c r="L422" s="30">
        <v>0</v>
      </c>
      <c r="M422" s="24">
        <f>ROUND(G422*L422,P4)</f>
        <v>0</v>
      </c>
      <c r="N422" s="25" t="s">
        <v>3256</v>
      </c>
      <c r="O422" s="31">
        <f>M422*AA422</f>
        <v>0</v>
      </c>
      <c r="P422" s="1">
        <v>3</v>
      </c>
      <c r="AA422" s="1">
        <f>IF(P422=1,$O$3,IF(P422=2,$O$4,$O$5))</f>
        <v>0</v>
      </c>
    </row>
    <row r="423">
      <c r="A423" s="1" t="s">
        <v>592</v>
      </c>
      <c r="E423" s="27" t="s">
        <v>8450</v>
      </c>
    </row>
    <row r="424">
      <c r="A424" s="1" t="s">
        <v>593</v>
      </c>
    </row>
    <row r="425">
      <c r="A425" s="1" t="s">
        <v>595</v>
      </c>
      <c r="E425" s="27" t="s">
        <v>589</v>
      </c>
    </row>
    <row r="426">
      <c r="A426" s="1" t="s">
        <v>587</v>
      </c>
      <c r="B426" s="1">
        <v>48</v>
      </c>
      <c r="C426" s="26" t="s">
        <v>8455</v>
      </c>
      <c r="D426" t="s">
        <v>589</v>
      </c>
      <c r="E426" s="27" t="s">
        <v>8448</v>
      </c>
      <c r="F426" s="28" t="s">
        <v>610</v>
      </c>
      <c r="G426" s="29">
        <v>2</v>
      </c>
      <c r="H426" s="28">
        <v>0</v>
      </c>
      <c r="I426" s="30">
        <f>ROUND(G426*H426,P4)</f>
        <v>0</v>
      </c>
      <c r="L426" s="30">
        <v>0</v>
      </c>
      <c r="M426" s="24">
        <f>ROUND(G426*L426,P4)</f>
        <v>0</v>
      </c>
      <c r="N426" s="25" t="s">
        <v>3256</v>
      </c>
      <c r="O426" s="31">
        <f>M426*AA426</f>
        <v>0</v>
      </c>
      <c r="P426" s="1">
        <v>3</v>
      </c>
      <c r="AA426" s="1">
        <f>IF(P426=1,$O$3,IF(P426=2,$O$4,$O$5))</f>
        <v>0</v>
      </c>
    </row>
    <row r="427">
      <c r="A427" s="1" t="s">
        <v>592</v>
      </c>
      <c r="E427" s="27" t="s">
        <v>8448</v>
      </c>
    </row>
    <row r="428">
      <c r="A428" s="1" t="s">
        <v>593</v>
      </c>
    </row>
    <row r="429">
      <c r="A429" s="1" t="s">
        <v>595</v>
      </c>
      <c r="E429" s="27" t="s">
        <v>589</v>
      </c>
    </row>
    <row r="430">
      <c r="A430" s="1" t="s">
        <v>587</v>
      </c>
      <c r="B430" s="1">
        <v>49</v>
      </c>
      <c r="C430" s="26" t="s">
        <v>8457</v>
      </c>
      <c r="D430" t="s">
        <v>589</v>
      </c>
      <c r="E430" s="27" t="s">
        <v>8452</v>
      </c>
      <c r="F430" s="28" t="s">
        <v>618</v>
      </c>
      <c r="G430" s="29">
        <v>1</v>
      </c>
      <c r="H430" s="28">
        <v>0</v>
      </c>
      <c r="I430" s="30">
        <f>ROUND(G430*H430,P4)</f>
        <v>0</v>
      </c>
      <c r="L430" s="30">
        <v>0</v>
      </c>
      <c r="M430" s="24">
        <f>ROUND(G430*L430,P4)</f>
        <v>0</v>
      </c>
      <c r="N430" s="25" t="s">
        <v>3256</v>
      </c>
      <c r="O430" s="31">
        <f>M430*AA430</f>
        <v>0</v>
      </c>
      <c r="P430" s="1">
        <v>3</v>
      </c>
      <c r="AA430" s="1">
        <f>IF(P430=1,$O$3,IF(P430=2,$O$4,$O$5))</f>
        <v>0</v>
      </c>
    </row>
    <row r="431">
      <c r="A431" s="1" t="s">
        <v>592</v>
      </c>
      <c r="E431" s="27" t="s">
        <v>8452</v>
      </c>
    </row>
    <row r="432">
      <c r="A432" s="1" t="s">
        <v>593</v>
      </c>
    </row>
    <row r="433">
      <c r="A433" s="1" t="s">
        <v>595</v>
      </c>
      <c r="E433" s="27" t="s">
        <v>589</v>
      </c>
    </row>
    <row r="434">
      <c r="A434" s="1" t="s">
        <v>587</v>
      </c>
      <c r="B434" s="1">
        <v>50</v>
      </c>
      <c r="C434" s="26" t="s">
        <v>8459</v>
      </c>
      <c r="D434" t="s">
        <v>589</v>
      </c>
      <c r="E434" s="27" t="s">
        <v>8615</v>
      </c>
      <c r="F434" s="28" t="s">
        <v>610</v>
      </c>
      <c r="G434" s="29">
        <v>1</v>
      </c>
      <c r="H434" s="28">
        <v>0</v>
      </c>
      <c r="I434" s="30">
        <f>ROUND(G434*H434,P4)</f>
        <v>0</v>
      </c>
      <c r="L434" s="30">
        <v>0</v>
      </c>
      <c r="M434" s="24">
        <f>ROUND(G434*L434,P4)</f>
        <v>0</v>
      </c>
      <c r="N434" s="25" t="s">
        <v>3256</v>
      </c>
      <c r="O434" s="31">
        <f>M434*AA434</f>
        <v>0</v>
      </c>
      <c r="P434" s="1">
        <v>3</v>
      </c>
      <c r="AA434" s="1">
        <f>IF(P434=1,$O$3,IF(P434=2,$O$4,$O$5))</f>
        <v>0</v>
      </c>
    </row>
    <row r="435">
      <c r="A435" s="1" t="s">
        <v>592</v>
      </c>
      <c r="E435" s="27" t="s">
        <v>8615</v>
      </c>
    </row>
    <row r="436">
      <c r="A436" s="1" t="s">
        <v>593</v>
      </c>
    </row>
    <row r="437">
      <c r="A437" s="1" t="s">
        <v>595</v>
      </c>
      <c r="E437" s="27" t="s">
        <v>589</v>
      </c>
    </row>
    <row r="438" ht="13">
      <c r="A438" s="1" t="s">
        <v>584</v>
      </c>
      <c r="C438" s="22" t="s">
        <v>8453</v>
      </c>
      <c r="E438" s="23" t="s">
        <v>8454</v>
      </c>
      <c r="L438" s="24">
        <f>SUMIFS(L439:L482,A439:A482,"P")</f>
        <v>0</v>
      </c>
      <c r="M438" s="24">
        <f>SUMIFS(M439:M482,A439:A482,"P")</f>
        <v>0</v>
      </c>
      <c r="N438" s="25"/>
    </row>
    <row r="439">
      <c r="A439" s="1" t="s">
        <v>587</v>
      </c>
      <c r="B439" s="1">
        <v>51</v>
      </c>
      <c r="C439" s="26" t="s">
        <v>8463</v>
      </c>
      <c r="D439" t="s">
        <v>589</v>
      </c>
      <c r="E439" s="27" t="s">
        <v>8456</v>
      </c>
      <c r="F439" s="28" t="s">
        <v>618</v>
      </c>
      <c r="G439" s="29">
        <v>18</v>
      </c>
      <c r="H439" s="28">
        <v>0</v>
      </c>
      <c r="I439" s="30">
        <f>ROUND(G439*H439,P4)</f>
        <v>0</v>
      </c>
      <c r="L439" s="30">
        <v>0</v>
      </c>
      <c r="M439" s="24">
        <f>ROUND(G439*L439,P4)</f>
        <v>0</v>
      </c>
      <c r="N439" s="25" t="s">
        <v>3256</v>
      </c>
      <c r="O439" s="31">
        <f>M439*AA439</f>
        <v>0</v>
      </c>
      <c r="P439" s="1">
        <v>3</v>
      </c>
      <c r="AA439" s="1">
        <f>IF(P439=1,$O$3,IF(P439=2,$O$4,$O$5))</f>
        <v>0</v>
      </c>
    </row>
    <row r="440">
      <c r="A440" s="1" t="s">
        <v>592</v>
      </c>
      <c r="E440" s="27" t="s">
        <v>8456</v>
      </c>
    </row>
    <row r="441">
      <c r="A441" s="1" t="s">
        <v>593</v>
      </c>
    </row>
    <row r="442">
      <c r="A442" s="1" t="s">
        <v>595</v>
      </c>
      <c r="E442" s="27" t="s">
        <v>589</v>
      </c>
    </row>
    <row r="443">
      <c r="A443" s="1" t="s">
        <v>587</v>
      </c>
      <c r="B443" s="1">
        <v>52</v>
      </c>
      <c r="C443" s="26" t="s">
        <v>8465</v>
      </c>
      <c r="D443" t="s">
        <v>589</v>
      </c>
      <c r="E443" s="27" t="s">
        <v>8458</v>
      </c>
      <c r="F443" s="28" t="s">
        <v>618</v>
      </c>
      <c r="G443" s="29">
        <v>16</v>
      </c>
      <c r="H443" s="28">
        <v>0</v>
      </c>
      <c r="I443" s="30">
        <f>ROUND(G443*H443,P4)</f>
        <v>0</v>
      </c>
      <c r="L443" s="30">
        <v>0</v>
      </c>
      <c r="M443" s="24">
        <f>ROUND(G443*L443,P4)</f>
        <v>0</v>
      </c>
      <c r="N443" s="25" t="s">
        <v>3256</v>
      </c>
      <c r="O443" s="31">
        <f>M443*AA443</f>
        <v>0</v>
      </c>
      <c r="P443" s="1">
        <v>3</v>
      </c>
      <c r="AA443" s="1">
        <f>IF(P443=1,$O$3,IF(P443=2,$O$4,$O$5))</f>
        <v>0</v>
      </c>
    </row>
    <row r="444">
      <c r="A444" s="1" t="s">
        <v>592</v>
      </c>
      <c r="E444" s="27" t="s">
        <v>8458</v>
      </c>
    </row>
    <row r="445">
      <c r="A445" s="1" t="s">
        <v>593</v>
      </c>
    </row>
    <row r="446">
      <c r="A446" s="1" t="s">
        <v>595</v>
      </c>
      <c r="E446" s="27" t="s">
        <v>589</v>
      </c>
    </row>
    <row r="447">
      <c r="A447" s="1" t="s">
        <v>587</v>
      </c>
      <c r="B447" s="1">
        <v>53</v>
      </c>
      <c r="C447" s="26" t="s">
        <v>8467</v>
      </c>
      <c r="D447" t="s">
        <v>589</v>
      </c>
      <c r="E447" s="27" t="s">
        <v>8460</v>
      </c>
      <c r="F447" s="28" t="s">
        <v>610</v>
      </c>
      <c r="G447" s="29">
        <v>2</v>
      </c>
      <c r="H447" s="28">
        <v>0</v>
      </c>
      <c r="I447" s="30">
        <f>ROUND(G447*H447,P4)</f>
        <v>0</v>
      </c>
      <c r="L447" s="30">
        <v>0</v>
      </c>
      <c r="M447" s="24">
        <f>ROUND(G447*L447,P4)</f>
        <v>0</v>
      </c>
      <c r="N447" s="25" t="s">
        <v>3256</v>
      </c>
      <c r="O447" s="31">
        <f>M447*AA447</f>
        <v>0</v>
      </c>
      <c r="P447" s="1">
        <v>3</v>
      </c>
      <c r="AA447" s="1">
        <f>IF(P447=1,$O$3,IF(P447=2,$O$4,$O$5))</f>
        <v>0</v>
      </c>
    </row>
    <row r="448">
      <c r="A448" s="1" t="s">
        <v>592</v>
      </c>
      <c r="E448" s="27" t="s">
        <v>8460</v>
      </c>
    </row>
    <row r="449">
      <c r="A449" s="1" t="s">
        <v>593</v>
      </c>
    </row>
    <row r="450">
      <c r="A450" s="1" t="s">
        <v>595</v>
      </c>
      <c r="E450" s="27" t="s">
        <v>589</v>
      </c>
    </row>
    <row r="451">
      <c r="A451" s="1" t="s">
        <v>587</v>
      </c>
      <c r="B451" s="1">
        <v>54</v>
      </c>
      <c r="C451" s="26" t="s">
        <v>8469</v>
      </c>
      <c r="D451" t="s">
        <v>589</v>
      </c>
      <c r="E451" s="27" t="s">
        <v>9361</v>
      </c>
      <c r="F451" s="28" t="s">
        <v>610</v>
      </c>
      <c r="G451" s="29">
        <v>1</v>
      </c>
      <c r="H451" s="28">
        <v>0</v>
      </c>
      <c r="I451" s="30">
        <f>ROUND(G451*H451,P4)</f>
        <v>0</v>
      </c>
      <c r="L451" s="30">
        <v>0</v>
      </c>
      <c r="M451" s="24">
        <f>ROUND(G451*L451,P4)</f>
        <v>0</v>
      </c>
      <c r="N451" s="25" t="s">
        <v>3256</v>
      </c>
      <c r="O451" s="31">
        <f>M451*AA451</f>
        <v>0</v>
      </c>
      <c r="P451" s="1">
        <v>3</v>
      </c>
      <c r="AA451" s="1">
        <f>IF(P451=1,$O$3,IF(P451=2,$O$4,$O$5))</f>
        <v>0</v>
      </c>
    </row>
    <row r="452">
      <c r="A452" s="1" t="s">
        <v>592</v>
      </c>
      <c r="E452" s="27" t="s">
        <v>9361</v>
      </c>
    </row>
    <row r="453">
      <c r="A453" s="1" t="s">
        <v>593</v>
      </c>
    </row>
    <row r="454">
      <c r="A454" s="1" t="s">
        <v>595</v>
      </c>
      <c r="E454" s="27" t="s">
        <v>589</v>
      </c>
    </row>
    <row r="455" ht="25">
      <c r="A455" s="1" t="s">
        <v>587</v>
      </c>
      <c r="B455" s="1">
        <v>55</v>
      </c>
      <c r="C455" s="26" t="s">
        <v>8471</v>
      </c>
      <c r="D455" t="s">
        <v>589</v>
      </c>
      <c r="E455" s="27" t="s">
        <v>9670</v>
      </c>
      <c r="F455" s="28" t="s">
        <v>610</v>
      </c>
      <c r="G455" s="29">
        <v>1</v>
      </c>
      <c r="H455" s="28">
        <v>0</v>
      </c>
      <c r="I455" s="30">
        <f>ROUND(G455*H455,P4)</f>
        <v>0</v>
      </c>
      <c r="L455" s="30">
        <v>0</v>
      </c>
      <c r="M455" s="24">
        <f>ROUND(G455*L455,P4)</f>
        <v>0</v>
      </c>
      <c r="N455" s="25" t="s">
        <v>3256</v>
      </c>
      <c r="O455" s="31">
        <f>M455*AA455</f>
        <v>0</v>
      </c>
      <c r="P455" s="1">
        <v>3</v>
      </c>
      <c r="AA455" s="1">
        <f>IF(P455=1,$O$3,IF(P455=2,$O$4,$O$5))</f>
        <v>0</v>
      </c>
    </row>
    <row r="456" ht="25">
      <c r="A456" s="1" t="s">
        <v>592</v>
      </c>
      <c r="E456" s="27" t="s">
        <v>9670</v>
      </c>
    </row>
    <row r="457">
      <c r="A457" s="1" t="s">
        <v>593</v>
      </c>
    </row>
    <row r="458">
      <c r="A458" s="1" t="s">
        <v>595</v>
      </c>
      <c r="E458" s="27" t="s">
        <v>589</v>
      </c>
    </row>
    <row r="459">
      <c r="A459" s="1" t="s">
        <v>587</v>
      </c>
      <c r="B459" s="1">
        <v>56</v>
      </c>
      <c r="C459" s="26" t="s">
        <v>8473</v>
      </c>
      <c r="D459" t="s">
        <v>589</v>
      </c>
      <c r="E459" s="27" t="s">
        <v>8464</v>
      </c>
      <c r="F459" s="28" t="s">
        <v>610</v>
      </c>
      <c r="G459" s="29">
        <v>18</v>
      </c>
      <c r="H459" s="28">
        <v>0</v>
      </c>
      <c r="I459" s="30">
        <f>ROUND(G459*H459,P4)</f>
        <v>0</v>
      </c>
      <c r="L459" s="30">
        <v>0</v>
      </c>
      <c r="M459" s="24">
        <f>ROUND(G459*L459,P4)</f>
        <v>0</v>
      </c>
      <c r="N459" s="25" t="s">
        <v>3256</v>
      </c>
      <c r="O459" s="31">
        <f>M459*AA459</f>
        <v>0</v>
      </c>
      <c r="P459" s="1">
        <v>3</v>
      </c>
      <c r="AA459" s="1">
        <f>IF(P459=1,$O$3,IF(P459=2,$O$4,$O$5))</f>
        <v>0</v>
      </c>
    </row>
    <row r="460">
      <c r="A460" s="1" t="s">
        <v>592</v>
      </c>
      <c r="E460" s="27" t="s">
        <v>8464</v>
      </c>
    </row>
    <row r="461">
      <c r="A461" s="1" t="s">
        <v>593</v>
      </c>
    </row>
    <row r="462">
      <c r="A462" s="1" t="s">
        <v>595</v>
      </c>
      <c r="E462" s="27" t="s">
        <v>589</v>
      </c>
    </row>
    <row r="463">
      <c r="A463" s="1" t="s">
        <v>587</v>
      </c>
      <c r="B463" s="1">
        <v>57</v>
      </c>
      <c r="C463" s="26" t="s">
        <v>8619</v>
      </c>
      <c r="D463" t="s">
        <v>589</v>
      </c>
      <c r="E463" s="27" t="s">
        <v>8466</v>
      </c>
      <c r="F463" s="28" t="s">
        <v>610</v>
      </c>
      <c r="G463" s="29">
        <v>18</v>
      </c>
      <c r="H463" s="28">
        <v>0</v>
      </c>
      <c r="I463" s="30">
        <f>ROUND(G463*H463,P4)</f>
        <v>0</v>
      </c>
      <c r="L463" s="30">
        <v>0</v>
      </c>
      <c r="M463" s="24">
        <f>ROUND(G463*L463,P4)</f>
        <v>0</v>
      </c>
      <c r="N463" s="25" t="s">
        <v>3256</v>
      </c>
      <c r="O463" s="31">
        <f>M463*AA463</f>
        <v>0</v>
      </c>
      <c r="P463" s="1">
        <v>3</v>
      </c>
      <c r="AA463" s="1">
        <f>IF(P463=1,$O$3,IF(P463=2,$O$4,$O$5))</f>
        <v>0</v>
      </c>
    </row>
    <row r="464">
      <c r="A464" s="1" t="s">
        <v>592</v>
      </c>
      <c r="E464" s="27" t="s">
        <v>8466</v>
      </c>
    </row>
    <row r="465">
      <c r="A465" s="1" t="s">
        <v>593</v>
      </c>
    </row>
    <row r="466">
      <c r="A466" s="1" t="s">
        <v>595</v>
      </c>
      <c r="E466" s="27" t="s">
        <v>589</v>
      </c>
    </row>
    <row r="467">
      <c r="A467" s="1" t="s">
        <v>587</v>
      </c>
      <c r="B467" s="1">
        <v>58</v>
      </c>
      <c r="C467" s="26" t="s">
        <v>8477</v>
      </c>
      <c r="D467" t="s">
        <v>589</v>
      </c>
      <c r="E467" s="27" t="s">
        <v>8468</v>
      </c>
      <c r="F467" s="28" t="s">
        <v>610</v>
      </c>
      <c r="G467" s="29">
        <v>6</v>
      </c>
      <c r="H467" s="28">
        <v>0</v>
      </c>
      <c r="I467" s="30">
        <f>ROUND(G467*H467,P4)</f>
        <v>0</v>
      </c>
      <c r="L467" s="30">
        <v>0</v>
      </c>
      <c r="M467" s="24">
        <f>ROUND(G467*L467,P4)</f>
        <v>0</v>
      </c>
      <c r="N467" s="25" t="s">
        <v>3256</v>
      </c>
      <c r="O467" s="31">
        <f>M467*AA467</f>
        <v>0</v>
      </c>
      <c r="P467" s="1">
        <v>3</v>
      </c>
      <c r="AA467" s="1">
        <f>IF(P467=1,$O$3,IF(P467=2,$O$4,$O$5))</f>
        <v>0</v>
      </c>
    </row>
    <row r="468">
      <c r="A468" s="1" t="s">
        <v>592</v>
      </c>
      <c r="E468" s="27" t="s">
        <v>8468</v>
      </c>
    </row>
    <row r="469">
      <c r="A469" s="1" t="s">
        <v>593</v>
      </c>
    </row>
    <row r="470">
      <c r="A470" s="1" t="s">
        <v>595</v>
      </c>
      <c r="E470" s="27" t="s">
        <v>589</v>
      </c>
    </row>
    <row r="471">
      <c r="A471" s="1" t="s">
        <v>587</v>
      </c>
      <c r="B471" s="1">
        <v>59</v>
      </c>
      <c r="C471" s="26" t="s">
        <v>8479</v>
      </c>
      <c r="D471" t="s">
        <v>589</v>
      </c>
      <c r="E471" s="27" t="s">
        <v>8470</v>
      </c>
      <c r="F471" s="28" t="s">
        <v>610</v>
      </c>
      <c r="G471" s="29">
        <v>6</v>
      </c>
      <c r="H471" s="28">
        <v>0</v>
      </c>
      <c r="I471" s="30">
        <f>ROUND(G471*H471,P4)</f>
        <v>0</v>
      </c>
      <c r="L471" s="30">
        <v>0</v>
      </c>
      <c r="M471" s="24">
        <f>ROUND(G471*L471,P4)</f>
        <v>0</v>
      </c>
      <c r="N471" s="25" t="s">
        <v>3256</v>
      </c>
      <c r="O471" s="31">
        <f>M471*AA471</f>
        <v>0</v>
      </c>
      <c r="P471" s="1">
        <v>3</v>
      </c>
      <c r="AA471" s="1">
        <f>IF(P471=1,$O$3,IF(P471=2,$O$4,$O$5))</f>
        <v>0</v>
      </c>
    </row>
    <row r="472">
      <c r="A472" s="1" t="s">
        <v>592</v>
      </c>
      <c r="E472" s="27" t="s">
        <v>8470</v>
      </c>
    </row>
    <row r="473">
      <c r="A473" s="1" t="s">
        <v>593</v>
      </c>
    </row>
    <row r="474">
      <c r="A474" s="1" t="s">
        <v>595</v>
      </c>
      <c r="E474" s="27" t="s">
        <v>589</v>
      </c>
    </row>
    <row r="475" ht="25">
      <c r="A475" s="1" t="s">
        <v>587</v>
      </c>
      <c r="B475" s="1">
        <v>60</v>
      </c>
      <c r="C475" s="26" t="s">
        <v>8481</v>
      </c>
      <c r="D475" t="s">
        <v>589</v>
      </c>
      <c r="E475" s="27" t="s">
        <v>8472</v>
      </c>
      <c r="F475" s="28" t="s">
        <v>610</v>
      </c>
      <c r="G475" s="29">
        <v>2</v>
      </c>
      <c r="H475" s="28">
        <v>0</v>
      </c>
      <c r="I475" s="30">
        <f>ROUND(G475*H475,P4)</f>
        <v>0</v>
      </c>
      <c r="L475" s="30">
        <v>0</v>
      </c>
      <c r="M475" s="24">
        <f>ROUND(G475*L475,P4)</f>
        <v>0</v>
      </c>
      <c r="N475" s="25" t="s">
        <v>3256</v>
      </c>
      <c r="O475" s="31">
        <f>M475*AA475</f>
        <v>0</v>
      </c>
      <c r="P475" s="1">
        <v>3</v>
      </c>
      <c r="AA475" s="1">
        <f>IF(P475=1,$O$3,IF(P475=2,$O$4,$O$5))</f>
        <v>0</v>
      </c>
    </row>
    <row r="476" ht="25">
      <c r="A476" s="1" t="s">
        <v>592</v>
      </c>
      <c r="E476" s="27" t="s">
        <v>8472</v>
      </c>
    </row>
    <row r="477">
      <c r="A477" s="1" t="s">
        <v>593</v>
      </c>
    </row>
    <row r="478">
      <c r="A478" s="1" t="s">
        <v>595</v>
      </c>
      <c r="E478" s="27" t="s">
        <v>589</v>
      </c>
    </row>
    <row r="479">
      <c r="A479" s="1" t="s">
        <v>587</v>
      </c>
      <c r="B479" s="1">
        <v>61</v>
      </c>
      <c r="C479" s="26" t="s">
        <v>8483</v>
      </c>
      <c r="D479" t="s">
        <v>589</v>
      </c>
      <c r="E479" s="27" t="s">
        <v>8474</v>
      </c>
      <c r="F479" s="28" t="s">
        <v>4161</v>
      </c>
      <c r="G479" s="29">
        <v>2</v>
      </c>
      <c r="H479" s="28">
        <v>0</v>
      </c>
      <c r="I479" s="30">
        <f>ROUND(G479*H479,P4)</f>
        <v>0</v>
      </c>
      <c r="L479" s="30">
        <v>0</v>
      </c>
      <c r="M479" s="24">
        <f>ROUND(G479*L479,P4)</f>
        <v>0</v>
      </c>
      <c r="N479" s="25" t="s">
        <v>3256</v>
      </c>
      <c r="O479" s="31">
        <f>M479*AA479</f>
        <v>0</v>
      </c>
      <c r="P479" s="1">
        <v>3</v>
      </c>
      <c r="AA479" s="1">
        <f>IF(P479=1,$O$3,IF(P479=2,$O$4,$O$5))</f>
        <v>0</v>
      </c>
    </row>
    <row r="480">
      <c r="A480" s="1" t="s">
        <v>592</v>
      </c>
      <c r="E480" s="27" t="s">
        <v>8474</v>
      </c>
    </row>
    <row r="481">
      <c r="A481" s="1" t="s">
        <v>593</v>
      </c>
    </row>
    <row r="482">
      <c r="A482" s="1" t="s">
        <v>595</v>
      </c>
      <c r="E482" s="27" t="s">
        <v>589</v>
      </c>
    </row>
    <row r="483" ht="13">
      <c r="A483" s="1" t="s">
        <v>584</v>
      </c>
      <c r="C483" s="22" t="s">
        <v>8475</v>
      </c>
      <c r="E483" s="23" t="s">
        <v>9677</v>
      </c>
      <c r="L483" s="24">
        <f>SUMIFS(L484:L503,A484:A503,"P")</f>
        <v>0</v>
      </c>
      <c r="M483" s="24">
        <f>SUMIFS(M484:M503,A484:A503,"P")</f>
        <v>0</v>
      </c>
      <c r="N483" s="25"/>
    </row>
    <row r="484">
      <c r="A484" s="1" t="s">
        <v>587</v>
      </c>
      <c r="B484" s="1">
        <v>62</v>
      </c>
      <c r="C484" s="26" t="s">
        <v>8487</v>
      </c>
      <c r="D484" t="s">
        <v>589</v>
      </c>
      <c r="E484" s="27" t="s">
        <v>9679</v>
      </c>
      <c r="F484" s="28" t="s">
        <v>610</v>
      </c>
      <c r="G484" s="29">
        <v>40</v>
      </c>
      <c r="H484" s="28">
        <v>0</v>
      </c>
      <c r="I484" s="30">
        <f>ROUND(G484*H484,P4)</f>
        <v>0</v>
      </c>
      <c r="L484" s="30">
        <v>0</v>
      </c>
      <c r="M484" s="24">
        <f>ROUND(G484*L484,P4)</f>
        <v>0</v>
      </c>
      <c r="N484" s="25" t="s">
        <v>3256</v>
      </c>
      <c r="O484" s="31">
        <f>M484*AA484</f>
        <v>0</v>
      </c>
      <c r="P484" s="1">
        <v>3</v>
      </c>
      <c r="AA484" s="1">
        <f>IF(P484=1,$O$3,IF(P484=2,$O$4,$O$5))</f>
        <v>0</v>
      </c>
    </row>
    <row r="485">
      <c r="A485" s="1" t="s">
        <v>592</v>
      </c>
      <c r="E485" s="27" t="s">
        <v>9679</v>
      </c>
    </row>
    <row r="486">
      <c r="A486" s="1" t="s">
        <v>593</v>
      </c>
    </row>
    <row r="487">
      <c r="A487" s="1" t="s">
        <v>595</v>
      </c>
      <c r="E487" s="27" t="s">
        <v>589</v>
      </c>
    </row>
    <row r="488">
      <c r="A488" s="1" t="s">
        <v>587</v>
      </c>
      <c r="B488" s="1">
        <v>63</v>
      </c>
      <c r="C488" s="26" t="s">
        <v>8489</v>
      </c>
      <c r="D488" t="s">
        <v>589</v>
      </c>
      <c r="E488" s="27" t="s">
        <v>9681</v>
      </c>
      <c r="F488" s="28" t="s">
        <v>3079</v>
      </c>
      <c r="G488" s="29">
        <v>146</v>
      </c>
      <c r="H488" s="28">
        <v>0</v>
      </c>
      <c r="I488" s="30">
        <f>ROUND(G488*H488,P4)</f>
        <v>0</v>
      </c>
      <c r="L488" s="30">
        <v>0</v>
      </c>
      <c r="M488" s="24">
        <f>ROUND(G488*L488,P4)</f>
        <v>0</v>
      </c>
      <c r="N488" s="25" t="s">
        <v>3256</v>
      </c>
      <c r="O488" s="31">
        <f>M488*AA488</f>
        <v>0</v>
      </c>
      <c r="P488" s="1">
        <v>3</v>
      </c>
      <c r="AA488" s="1">
        <f>IF(P488=1,$O$3,IF(P488=2,$O$4,$O$5))</f>
        <v>0</v>
      </c>
    </row>
    <row r="489">
      <c r="A489" s="1" t="s">
        <v>592</v>
      </c>
      <c r="E489" s="27" t="s">
        <v>9681</v>
      </c>
    </row>
    <row r="490">
      <c r="A490" s="1" t="s">
        <v>593</v>
      </c>
    </row>
    <row r="491">
      <c r="A491" s="1" t="s">
        <v>595</v>
      </c>
      <c r="E491" s="27" t="s">
        <v>589</v>
      </c>
    </row>
    <row r="492">
      <c r="A492" s="1" t="s">
        <v>587</v>
      </c>
      <c r="B492" s="1">
        <v>64</v>
      </c>
      <c r="C492" s="26" t="s">
        <v>8491</v>
      </c>
      <c r="D492" t="s">
        <v>589</v>
      </c>
      <c r="E492" s="27" t="s">
        <v>9683</v>
      </c>
      <c r="F492" s="28" t="s">
        <v>610</v>
      </c>
      <c r="G492" s="29">
        <v>14</v>
      </c>
      <c r="H492" s="28">
        <v>0</v>
      </c>
      <c r="I492" s="30">
        <f>ROUND(G492*H492,P4)</f>
        <v>0</v>
      </c>
      <c r="L492" s="30">
        <v>0</v>
      </c>
      <c r="M492" s="24">
        <f>ROUND(G492*L492,P4)</f>
        <v>0</v>
      </c>
      <c r="N492" s="25" t="s">
        <v>3256</v>
      </c>
      <c r="O492" s="31">
        <f>M492*AA492</f>
        <v>0</v>
      </c>
      <c r="P492" s="1">
        <v>3</v>
      </c>
      <c r="AA492" s="1">
        <f>IF(P492=1,$O$3,IF(P492=2,$O$4,$O$5))</f>
        <v>0</v>
      </c>
    </row>
    <row r="493">
      <c r="A493" s="1" t="s">
        <v>592</v>
      </c>
      <c r="E493" s="27" t="s">
        <v>9683</v>
      </c>
    </row>
    <row r="494">
      <c r="A494" s="1" t="s">
        <v>593</v>
      </c>
    </row>
    <row r="495">
      <c r="A495" s="1" t="s">
        <v>595</v>
      </c>
      <c r="E495" s="27" t="s">
        <v>589</v>
      </c>
    </row>
    <row r="496">
      <c r="A496" s="1" t="s">
        <v>587</v>
      </c>
      <c r="B496" s="1">
        <v>65</v>
      </c>
      <c r="C496" s="26" t="s">
        <v>8493</v>
      </c>
      <c r="D496" t="s">
        <v>589</v>
      </c>
      <c r="E496" s="27" t="s">
        <v>9685</v>
      </c>
      <c r="F496" s="28" t="s">
        <v>610</v>
      </c>
      <c r="G496" s="29">
        <v>2</v>
      </c>
      <c r="H496" s="28">
        <v>0</v>
      </c>
      <c r="I496" s="30">
        <f>ROUND(G496*H496,P4)</f>
        <v>0</v>
      </c>
      <c r="L496" s="30">
        <v>0</v>
      </c>
      <c r="M496" s="24">
        <f>ROUND(G496*L496,P4)</f>
        <v>0</v>
      </c>
      <c r="N496" s="25" t="s">
        <v>3256</v>
      </c>
      <c r="O496" s="31">
        <f>M496*AA496</f>
        <v>0</v>
      </c>
      <c r="P496" s="1">
        <v>3</v>
      </c>
      <c r="AA496" s="1">
        <f>IF(P496=1,$O$3,IF(P496=2,$O$4,$O$5))</f>
        <v>0</v>
      </c>
    </row>
    <row r="497">
      <c r="A497" s="1" t="s">
        <v>592</v>
      </c>
      <c r="E497" s="27" t="s">
        <v>9685</v>
      </c>
    </row>
    <row r="498">
      <c r="A498" s="1" t="s">
        <v>593</v>
      </c>
    </row>
    <row r="499">
      <c r="A499" s="1" t="s">
        <v>595</v>
      </c>
      <c r="E499" s="27" t="s">
        <v>589</v>
      </c>
    </row>
    <row r="500">
      <c r="A500" s="1" t="s">
        <v>587</v>
      </c>
      <c r="B500" s="1">
        <v>66</v>
      </c>
      <c r="C500" s="26" t="s">
        <v>8495</v>
      </c>
      <c r="D500" t="s">
        <v>589</v>
      </c>
      <c r="E500" s="27" t="s">
        <v>9644</v>
      </c>
      <c r="F500" s="28" t="s">
        <v>610</v>
      </c>
      <c r="G500" s="29">
        <v>2</v>
      </c>
      <c r="H500" s="28">
        <v>0</v>
      </c>
      <c r="I500" s="30">
        <f>ROUND(G500*H500,P4)</f>
        <v>0</v>
      </c>
      <c r="L500" s="30">
        <v>0</v>
      </c>
      <c r="M500" s="24">
        <f>ROUND(G500*L500,P4)</f>
        <v>0</v>
      </c>
      <c r="N500" s="25" t="s">
        <v>3256</v>
      </c>
      <c r="O500" s="31">
        <f>M500*AA500</f>
        <v>0</v>
      </c>
      <c r="P500" s="1">
        <v>3</v>
      </c>
      <c r="AA500" s="1">
        <f>IF(P500=1,$O$3,IF(P500=2,$O$4,$O$5))</f>
        <v>0</v>
      </c>
    </row>
    <row r="501">
      <c r="A501" s="1" t="s">
        <v>592</v>
      </c>
      <c r="E501" s="27" t="s">
        <v>9644</v>
      </c>
    </row>
    <row r="502">
      <c r="A502" s="1" t="s">
        <v>593</v>
      </c>
    </row>
    <row r="503">
      <c r="A503" s="1" t="s">
        <v>595</v>
      </c>
      <c r="E503" s="27" t="s">
        <v>589</v>
      </c>
    </row>
    <row r="504" ht="13">
      <c r="A504" s="1" t="s">
        <v>584</v>
      </c>
      <c r="C504" s="22" t="s">
        <v>8499</v>
      </c>
      <c r="E504" s="23" t="s">
        <v>8500</v>
      </c>
      <c r="L504" s="24">
        <f>SUMIFS(L505:L528,A505:A528,"P")</f>
        <v>0</v>
      </c>
      <c r="M504" s="24">
        <f>SUMIFS(M505:M528,A505:A528,"P")</f>
        <v>0</v>
      </c>
      <c r="N504" s="25"/>
    </row>
    <row r="505">
      <c r="A505" s="1" t="s">
        <v>587</v>
      </c>
      <c r="B505" s="1">
        <v>67</v>
      </c>
      <c r="C505" s="26" t="s">
        <v>9443</v>
      </c>
      <c r="D505" t="s">
        <v>589</v>
      </c>
      <c r="E505" s="27" t="s">
        <v>3197</v>
      </c>
      <c r="F505" s="28" t="s">
        <v>4161</v>
      </c>
      <c r="G505" s="29">
        <v>1</v>
      </c>
      <c r="H505" s="28">
        <v>0</v>
      </c>
      <c r="I505" s="30">
        <f>ROUND(G505*H505,P4)</f>
        <v>0</v>
      </c>
      <c r="L505" s="30">
        <v>0</v>
      </c>
      <c r="M505" s="24">
        <f>ROUND(G505*L505,P4)</f>
        <v>0</v>
      </c>
      <c r="N505" s="25" t="s">
        <v>3256</v>
      </c>
      <c r="O505" s="31">
        <f>M505*AA505</f>
        <v>0</v>
      </c>
      <c r="P505" s="1">
        <v>3</v>
      </c>
      <c r="AA505" s="1">
        <f>IF(P505=1,$O$3,IF(P505=2,$O$4,$O$5))</f>
        <v>0</v>
      </c>
    </row>
    <row r="506">
      <c r="A506" s="1" t="s">
        <v>592</v>
      </c>
      <c r="E506" s="27" t="s">
        <v>3197</v>
      </c>
    </row>
    <row r="507">
      <c r="A507" s="1" t="s">
        <v>593</v>
      </c>
    </row>
    <row r="508">
      <c r="A508" s="1" t="s">
        <v>595</v>
      </c>
      <c r="E508" s="27" t="s">
        <v>589</v>
      </c>
    </row>
    <row r="509" ht="25">
      <c r="A509" s="1" t="s">
        <v>587</v>
      </c>
      <c r="B509" s="1">
        <v>68</v>
      </c>
      <c r="C509" s="26" t="s">
        <v>8501</v>
      </c>
      <c r="D509" t="s">
        <v>589</v>
      </c>
      <c r="E509" s="27" t="s">
        <v>6610</v>
      </c>
      <c r="F509" s="28" t="s">
        <v>4161</v>
      </c>
      <c r="G509" s="29">
        <v>1</v>
      </c>
      <c r="H509" s="28">
        <v>0</v>
      </c>
      <c r="I509" s="30">
        <f>ROUND(G509*H509,P4)</f>
        <v>0</v>
      </c>
      <c r="L509" s="30">
        <v>0</v>
      </c>
      <c r="M509" s="24">
        <f>ROUND(G509*L509,P4)</f>
        <v>0</v>
      </c>
      <c r="N509" s="25" t="s">
        <v>3256</v>
      </c>
      <c r="O509" s="31">
        <f>M509*AA509</f>
        <v>0</v>
      </c>
      <c r="P509" s="1">
        <v>3</v>
      </c>
      <c r="AA509" s="1">
        <f>IF(P509=1,$O$3,IF(P509=2,$O$4,$O$5))</f>
        <v>0</v>
      </c>
    </row>
    <row r="510" ht="25">
      <c r="A510" s="1" t="s">
        <v>592</v>
      </c>
      <c r="E510" s="27" t="s">
        <v>6610</v>
      </c>
    </row>
    <row r="511">
      <c r="A511" s="1" t="s">
        <v>593</v>
      </c>
    </row>
    <row r="512">
      <c r="A512" s="1" t="s">
        <v>595</v>
      </c>
      <c r="E512" s="27" t="s">
        <v>589</v>
      </c>
    </row>
    <row r="513" ht="25">
      <c r="A513" s="1" t="s">
        <v>587</v>
      </c>
      <c r="B513" s="1">
        <v>69</v>
      </c>
      <c r="C513" s="26" t="s">
        <v>8502</v>
      </c>
      <c r="D513" t="s">
        <v>589</v>
      </c>
      <c r="E513" s="27" t="s">
        <v>1593</v>
      </c>
      <c r="F513" s="28" t="s">
        <v>4161</v>
      </c>
      <c r="G513" s="29">
        <v>1</v>
      </c>
      <c r="H513" s="28">
        <v>0</v>
      </c>
      <c r="I513" s="30">
        <f>ROUND(G513*H513,P4)</f>
        <v>0</v>
      </c>
      <c r="L513" s="30">
        <v>0</v>
      </c>
      <c r="M513" s="24">
        <f>ROUND(G513*L513,P4)</f>
        <v>0</v>
      </c>
      <c r="N513" s="25" t="s">
        <v>3256</v>
      </c>
      <c r="O513" s="31">
        <f>M513*AA513</f>
        <v>0</v>
      </c>
      <c r="P513" s="1">
        <v>3</v>
      </c>
      <c r="AA513" s="1">
        <f>IF(P513=1,$O$3,IF(P513=2,$O$4,$O$5))</f>
        <v>0</v>
      </c>
    </row>
    <row r="514" ht="25">
      <c r="A514" s="1" t="s">
        <v>592</v>
      </c>
      <c r="E514" s="27" t="s">
        <v>1593</v>
      </c>
    </row>
    <row r="515">
      <c r="A515" s="1" t="s">
        <v>593</v>
      </c>
    </row>
    <row r="516">
      <c r="A516" s="1" t="s">
        <v>595</v>
      </c>
      <c r="E516" s="27" t="s">
        <v>589</v>
      </c>
    </row>
    <row r="517">
      <c r="A517" s="1" t="s">
        <v>587</v>
      </c>
      <c r="B517" s="1">
        <v>70</v>
      </c>
      <c r="C517" s="26" t="s">
        <v>8503</v>
      </c>
      <c r="D517" t="s">
        <v>589</v>
      </c>
      <c r="E517" s="27" t="s">
        <v>2970</v>
      </c>
      <c r="F517" s="28" t="s">
        <v>807</v>
      </c>
      <c r="G517" s="29">
        <v>88</v>
      </c>
      <c r="H517" s="28">
        <v>0</v>
      </c>
      <c r="I517" s="30">
        <f>ROUND(G517*H517,P4)</f>
        <v>0</v>
      </c>
      <c r="L517" s="30">
        <v>0</v>
      </c>
      <c r="M517" s="24">
        <f>ROUND(G517*L517,P4)</f>
        <v>0</v>
      </c>
      <c r="N517" s="25" t="s">
        <v>3256</v>
      </c>
      <c r="O517" s="31">
        <f>M517*AA517</f>
        <v>0</v>
      </c>
      <c r="P517" s="1">
        <v>3</v>
      </c>
      <c r="AA517" s="1">
        <f>IF(P517=1,$O$3,IF(P517=2,$O$4,$O$5))</f>
        <v>0</v>
      </c>
    </row>
    <row r="518">
      <c r="A518" s="1" t="s">
        <v>592</v>
      </c>
      <c r="E518" s="27" t="s">
        <v>2970</v>
      </c>
    </row>
    <row r="519">
      <c r="A519" s="1" t="s">
        <v>593</v>
      </c>
    </row>
    <row r="520">
      <c r="A520" s="1" t="s">
        <v>595</v>
      </c>
      <c r="E520" s="27" t="s">
        <v>589</v>
      </c>
    </row>
    <row r="521">
      <c r="A521" s="1" t="s">
        <v>587</v>
      </c>
      <c r="B521" s="1">
        <v>71</v>
      </c>
      <c r="C521" s="26" t="s">
        <v>8504</v>
      </c>
      <c r="D521" t="s">
        <v>589</v>
      </c>
      <c r="E521" s="27" t="s">
        <v>1597</v>
      </c>
      <c r="F521" s="28" t="s">
        <v>807</v>
      </c>
      <c r="G521" s="29">
        <v>16</v>
      </c>
      <c r="H521" s="28">
        <v>0</v>
      </c>
      <c r="I521" s="30">
        <f>ROUND(G521*H521,P4)</f>
        <v>0</v>
      </c>
      <c r="L521" s="30">
        <v>0</v>
      </c>
      <c r="M521" s="24">
        <f>ROUND(G521*L521,P4)</f>
        <v>0</v>
      </c>
      <c r="N521" s="25" t="s">
        <v>3256</v>
      </c>
      <c r="O521" s="31">
        <f>M521*AA521</f>
        <v>0</v>
      </c>
      <c r="P521" s="1">
        <v>3</v>
      </c>
      <c r="AA521" s="1">
        <f>IF(P521=1,$O$3,IF(P521=2,$O$4,$O$5))</f>
        <v>0</v>
      </c>
    </row>
    <row r="522">
      <c r="A522" s="1" t="s">
        <v>592</v>
      </c>
      <c r="E522" s="27" t="s">
        <v>1597</v>
      </c>
    </row>
    <row r="523">
      <c r="A523" s="1" t="s">
        <v>593</v>
      </c>
    </row>
    <row r="524">
      <c r="A524" s="1" t="s">
        <v>595</v>
      </c>
      <c r="E524" s="27" t="s">
        <v>589</v>
      </c>
    </row>
    <row r="525">
      <c r="A525" s="1" t="s">
        <v>587</v>
      </c>
      <c r="B525" s="1">
        <v>72</v>
      </c>
      <c r="C525" s="26" t="s">
        <v>8505</v>
      </c>
      <c r="D525" t="s">
        <v>589</v>
      </c>
      <c r="E525" s="27" t="s">
        <v>1601</v>
      </c>
      <c r="F525" s="28" t="s">
        <v>807</v>
      </c>
      <c r="G525" s="29">
        <v>8</v>
      </c>
      <c r="H525" s="28">
        <v>0</v>
      </c>
      <c r="I525" s="30">
        <f>ROUND(G525*H525,P4)</f>
        <v>0</v>
      </c>
      <c r="L525" s="30">
        <v>0</v>
      </c>
      <c r="M525" s="24">
        <f>ROUND(G525*L525,P4)</f>
        <v>0</v>
      </c>
      <c r="N525" s="25" t="s">
        <v>3256</v>
      </c>
      <c r="O525" s="31">
        <f>M525*AA525</f>
        <v>0</v>
      </c>
      <c r="P525" s="1">
        <v>3</v>
      </c>
      <c r="AA525" s="1">
        <f>IF(P525=1,$O$3,IF(P525=2,$O$4,$O$5))</f>
        <v>0</v>
      </c>
    </row>
    <row r="526">
      <c r="A526" s="1" t="s">
        <v>592</v>
      </c>
      <c r="E526" s="27" t="s">
        <v>1601</v>
      </c>
    </row>
    <row r="527">
      <c r="A527" s="1" t="s">
        <v>593</v>
      </c>
    </row>
    <row r="528">
      <c r="A528" s="1" t="s">
        <v>595</v>
      </c>
      <c r="E528" s="27" t="s">
        <v>589</v>
      </c>
    </row>
    <row r="529" ht="13">
      <c r="A529" s="1" t="s">
        <v>584</v>
      </c>
      <c r="C529" s="22" t="s">
        <v>9436</v>
      </c>
      <c r="E529" s="23" t="s">
        <v>8618</v>
      </c>
      <c r="L529" s="24">
        <f>SUMIFS(L530:L537,A530:A537,"P")</f>
        <v>0</v>
      </c>
      <c r="M529" s="24">
        <f>SUMIFS(M530:M537,A530:A537,"P")</f>
        <v>0</v>
      </c>
      <c r="N529" s="25"/>
    </row>
    <row r="530">
      <c r="A530" s="1" t="s">
        <v>587</v>
      </c>
      <c r="B530" s="1">
        <v>73</v>
      </c>
      <c r="C530" s="26" t="s">
        <v>9446</v>
      </c>
      <c r="D530" t="s">
        <v>589</v>
      </c>
      <c r="E530" s="27" t="s">
        <v>3241</v>
      </c>
      <c r="F530" s="28" t="s">
        <v>4161</v>
      </c>
      <c r="G530" s="29">
        <v>10</v>
      </c>
      <c r="H530" s="28">
        <v>0</v>
      </c>
      <c r="I530" s="30">
        <f>ROUND(G530*H530,P4)</f>
        <v>0</v>
      </c>
      <c r="L530" s="30">
        <v>0</v>
      </c>
      <c r="M530" s="24">
        <f>ROUND(G530*L530,P4)</f>
        <v>0</v>
      </c>
      <c r="N530" s="25" t="s">
        <v>3256</v>
      </c>
      <c r="O530" s="31">
        <f>M530*AA530</f>
        <v>0</v>
      </c>
      <c r="P530" s="1">
        <v>3</v>
      </c>
      <c r="AA530" s="1">
        <f>IF(P530=1,$O$3,IF(P530=2,$O$4,$O$5))</f>
        <v>0</v>
      </c>
    </row>
    <row r="531">
      <c r="A531" s="1" t="s">
        <v>592</v>
      </c>
      <c r="E531" s="27" t="s">
        <v>3241</v>
      </c>
    </row>
    <row r="532">
      <c r="A532" s="1" t="s">
        <v>593</v>
      </c>
    </row>
    <row r="533">
      <c r="A533" s="1" t="s">
        <v>595</v>
      </c>
      <c r="E533" s="27" t="s">
        <v>589</v>
      </c>
    </row>
    <row r="534">
      <c r="A534" s="1" t="s">
        <v>587</v>
      </c>
      <c r="B534" s="1">
        <v>74</v>
      </c>
      <c r="C534" s="26" t="s">
        <v>8507</v>
      </c>
      <c r="D534" t="s">
        <v>589</v>
      </c>
      <c r="E534" s="27" t="s">
        <v>8509</v>
      </c>
      <c r="F534" s="28" t="s">
        <v>591</v>
      </c>
      <c r="G534" s="29">
        <v>4</v>
      </c>
      <c r="H534" s="28">
        <v>0</v>
      </c>
      <c r="I534" s="30">
        <f>ROUND(G534*H534,P4)</f>
        <v>0</v>
      </c>
      <c r="L534" s="30">
        <v>0</v>
      </c>
      <c r="M534" s="24">
        <f>ROUND(G534*L534,P4)</f>
        <v>0</v>
      </c>
      <c r="N534" s="25" t="s">
        <v>3256</v>
      </c>
      <c r="O534" s="31">
        <f>M534*AA534</f>
        <v>0</v>
      </c>
      <c r="P534" s="1">
        <v>3</v>
      </c>
      <c r="AA534" s="1">
        <f>IF(P534=1,$O$3,IF(P534=2,$O$4,$O$5))</f>
        <v>0</v>
      </c>
    </row>
    <row r="535">
      <c r="A535" s="1" t="s">
        <v>592</v>
      </c>
      <c r="E535" s="27" t="s">
        <v>8509</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9705</v>
      </c>
      <c r="E8" s="23" t="s">
        <v>431</v>
      </c>
      <c r="L8" s="24">
        <f>L9+L42+L95+L100+L105</f>
        <v>0</v>
      </c>
      <c r="M8" s="24">
        <f>M9+M42+M95+M100+M105</f>
        <v>0</v>
      </c>
      <c r="N8" s="25"/>
    </row>
    <row r="9" ht="13">
      <c r="A9" s="1" t="s">
        <v>584</v>
      </c>
      <c r="C9" s="22" t="s">
        <v>585</v>
      </c>
      <c r="E9" s="23" t="s">
        <v>9520</v>
      </c>
      <c r="L9" s="24">
        <f>SUMIFS(L10:L41,A10:A41,"P")</f>
        <v>0</v>
      </c>
      <c r="M9" s="24">
        <f>SUMIFS(M10:M41,A10:A41,"P")</f>
        <v>0</v>
      </c>
      <c r="N9" s="25"/>
    </row>
    <row r="10" ht="25">
      <c r="A10" s="1" t="s">
        <v>587</v>
      </c>
      <c r="B10" s="1">
        <v>1</v>
      </c>
      <c r="C10" s="26" t="s">
        <v>9524</v>
      </c>
      <c r="D10" t="s">
        <v>589</v>
      </c>
      <c r="E10" s="27" t="s">
        <v>9525</v>
      </c>
      <c r="F10" s="28" t="s">
        <v>591</v>
      </c>
      <c r="G10" s="29">
        <v>32.435000000000002</v>
      </c>
      <c r="H10" s="28">
        <v>0</v>
      </c>
      <c r="I10" s="30">
        <f>ROUND(G10*H10,P4)</f>
        <v>0</v>
      </c>
      <c r="L10" s="30">
        <v>0</v>
      </c>
      <c r="M10" s="24">
        <f>ROUND(G10*L10,P4)</f>
        <v>0</v>
      </c>
      <c r="N10" s="25" t="s">
        <v>1524</v>
      </c>
      <c r="O10" s="31">
        <f>M10*AA10</f>
        <v>0</v>
      </c>
      <c r="P10" s="1">
        <v>3</v>
      </c>
      <c r="AA10" s="1">
        <f>IF(P10=1,$O$3,IF(P10=2,$O$4,$O$5))</f>
        <v>0</v>
      </c>
    </row>
    <row r="11">
      <c r="A11" s="1" t="s">
        <v>592</v>
      </c>
      <c r="E11" s="27" t="s">
        <v>9525</v>
      </c>
    </row>
    <row r="12" ht="26">
      <c r="A12" s="1" t="s">
        <v>593</v>
      </c>
      <c r="E12" s="32" t="s">
        <v>9706</v>
      </c>
    </row>
    <row r="13" ht="337.5">
      <c r="A13" s="1" t="s">
        <v>595</v>
      </c>
      <c r="E13" s="27" t="s">
        <v>596</v>
      </c>
    </row>
    <row r="14" ht="25">
      <c r="A14" s="1" t="s">
        <v>587</v>
      </c>
      <c r="B14" s="1">
        <v>2</v>
      </c>
      <c r="C14" s="26" t="s">
        <v>9528</v>
      </c>
      <c r="D14" t="s">
        <v>589</v>
      </c>
      <c r="E14" s="27" t="s">
        <v>9529</v>
      </c>
      <c r="F14" s="28" t="s">
        <v>618</v>
      </c>
      <c r="G14" s="29">
        <v>8</v>
      </c>
      <c r="H14" s="28">
        <v>0</v>
      </c>
      <c r="I14" s="30">
        <f>ROUND(G14*H14,P4)</f>
        <v>0</v>
      </c>
      <c r="L14" s="30">
        <v>0</v>
      </c>
      <c r="M14" s="24">
        <f>ROUND(G14*L14,P4)</f>
        <v>0</v>
      </c>
      <c r="N14" s="25" t="s">
        <v>1524</v>
      </c>
      <c r="O14" s="31">
        <f>M14*AA14</f>
        <v>0</v>
      </c>
      <c r="P14" s="1">
        <v>3</v>
      </c>
      <c r="AA14" s="1">
        <f>IF(P14=1,$O$3,IF(P14=2,$O$4,$O$5))</f>
        <v>0</v>
      </c>
    </row>
    <row r="15">
      <c r="A15" s="1" t="s">
        <v>592</v>
      </c>
      <c r="E15" s="27" t="s">
        <v>9529</v>
      </c>
    </row>
    <row r="16" ht="26">
      <c r="A16" s="1" t="s">
        <v>593</v>
      </c>
      <c r="E16" s="32" t="s">
        <v>9707</v>
      </c>
    </row>
    <row r="17" ht="87.5">
      <c r="A17" s="1" t="s">
        <v>595</v>
      </c>
      <c r="E17" s="27" t="s">
        <v>9531</v>
      </c>
    </row>
    <row r="18" ht="25">
      <c r="A18" s="1" t="s">
        <v>587</v>
      </c>
      <c r="B18" s="1">
        <v>3</v>
      </c>
      <c r="C18" s="26" t="s">
        <v>9532</v>
      </c>
      <c r="D18" t="s">
        <v>589</v>
      </c>
      <c r="E18" s="27" t="s">
        <v>9533</v>
      </c>
      <c r="F18" s="28" t="s">
        <v>591</v>
      </c>
      <c r="G18" s="29">
        <v>0.35999999999999999</v>
      </c>
      <c r="H18" s="28">
        <v>0</v>
      </c>
      <c r="I18" s="30">
        <f>ROUND(G18*H18,P4)</f>
        <v>0</v>
      </c>
      <c r="L18" s="30">
        <v>0</v>
      </c>
      <c r="M18" s="24">
        <f>ROUND(G18*L18,P4)</f>
        <v>0</v>
      </c>
      <c r="N18" s="25" t="s">
        <v>1524</v>
      </c>
      <c r="O18" s="31">
        <f>M18*AA18</f>
        <v>0</v>
      </c>
      <c r="P18" s="1">
        <v>3</v>
      </c>
      <c r="AA18" s="1">
        <f>IF(P18=1,$O$3,IF(P18=2,$O$4,$O$5))</f>
        <v>0</v>
      </c>
    </row>
    <row r="19">
      <c r="A19" s="1" t="s">
        <v>592</v>
      </c>
      <c r="E19" s="27" t="s">
        <v>9533</v>
      </c>
    </row>
    <row r="20" ht="26">
      <c r="A20" s="1" t="s">
        <v>593</v>
      </c>
      <c r="E20" s="32" t="s">
        <v>9708</v>
      </c>
    </row>
    <row r="21" ht="362.5">
      <c r="A21" s="1" t="s">
        <v>595</v>
      </c>
      <c r="E21" s="27" t="s">
        <v>3810</v>
      </c>
    </row>
    <row r="22" ht="25">
      <c r="A22" s="1" t="s">
        <v>587</v>
      </c>
      <c r="B22" s="1">
        <v>4</v>
      </c>
      <c r="C22" s="26" t="s">
        <v>4144</v>
      </c>
      <c r="D22" t="s">
        <v>589</v>
      </c>
      <c r="E22" s="27" t="s">
        <v>4145</v>
      </c>
      <c r="F22" s="28" t="s">
        <v>591</v>
      </c>
      <c r="G22" s="29">
        <v>13.880000000000001</v>
      </c>
      <c r="H22" s="28">
        <v>0</v>
      </c>
      <c r="I22" s="30">
        <f>ROUND(G22*H22,P4)</f>
        <v>0</v>
      </c>
      <c r="L22" s="30">
        <v>0</v>
      </c>
      <c r="M22" s="24">
        <f>ROUND(G22*L22,P4)</f>
        <v>0</v>
      </c>
      <c r="N22" s="25" t="s">
        <v>1524</v>
      </c>
      <c r="O22" s="31">
        <f>M22*AA22</f>
        <v>0</v>
      </c>
      <c r="P22" s="1">
        <v>3</v>
      </c>
      <c r="AA22" s="1">
        <f>IF(P22=1,$O$3,IF(P22=2,$O$4,$O$5))</f>
        <v>0</v>
      </c>
    </row>
    <row r="23">
      <c r="A23" s="1" t="s">
        <v>592</v>
      </c>
      <c r="E23" s="27" t="s">
        <v>4145</v>
      </c>
    </row>
    <row r="24" ht="26">
      <c r="A24" s="1" t="s">
        <v>593</v>
      </c>
      <c r="E24" s="32" t="s">
        <v>9709</v>
      </c>
    </row>
    <row r="25" ht="362.5">
      <c r="A25" s="1" t="s">
        <v>595</v>
      </c>
      <c r="E25" s="27" t="s">
        <v>2593</v>
      </c>
    </row>
    <row r="26" ht="25">
      <c r="A26" s="1" t="s">
        <v>587</v>
      </c>
      <c r="B26" s="1">
        <v>5</v>
      </c>
      <c r="C26" s="26" t="s">
        <v>2594</v>
      </c>
      <c r="D26" t="s">
        <v>589</v>
      </c>
      <c r="E26" s="27" t="s">
        <v>2595</v>
      </c>
      <c r="F26" s="28" t="s">
        <v>680</v>
      </c>
      <c r="G26" s="29">
        <v>2.4289999999999998</v>
      </c>
      <c r="H26" s="28">
        <v>0</v>
      </c>
      <c r="I26" s="30">
        <f>ROUND(G26*H26,P4)</f>
        <v>0</v>
      </c>
      <c r="L26" s="30">
        <v>0</v>
      </c>
      <c r="M26" s="24">
        <f>ROUND(G26*L26,P4)</f>
        <v>0</v>
      </c>
      <c r="N26" s="25" t="s">
        <v>1524</v>
      </c>
      <c r="O26" s="31">
        <f>M26*AA26</f>
        <v>0</v>
      </c>
      <c r="P26" s="1">
        <v>3</v>
      </c>
      <c r="AA26" s="1">
        <f>IF(P26=1,$O$3,IF(P26=2,$O$4,$O$5))</f>
        <v>0</v>
      </c>
    </row>
    <row r="27">
      <c r="A27" s="1" t="s">
        <v>592</v>
      </c>
      <c r="E27" s="27" t="s">
        <v>2595</v>
      </c>
    </row>
    <row r="28" ht="26">
      <c r="A28" s="1" t="s">
        <v>593</v>
      </c>
      <c r="E28" s="32" t="s">
        <v>9710</v>
      </c>
    </row>
    <row r="29" ht="300">
      <c r="A29" s="1" t="s">
        <v>595</v>
      </c>
      <c r="E29" s="27" t="s">
        <v>2597</v>
      </c>
    </row>
    <row r="30" ht="25">
      <c r="A30" s="1" t="s">
        <v>587</v>
      </c>
      <c r="B30" s="1">
        <v>6</v>
      </c>
      <c r="C30" s="26" t="s">
        <v>9537</v>
      </c>
      <c r="D30" t="s">
        <v>589</v>
      </c>
      <c r="E30" s="27" t="s">
        <v>9538</v>
      </c>
      <c r="F30" s="28" t="s">
        <v>610</v>
      </c>
      <c r="G30" s="29">
        <v>32</v>
      </c>
      <c r="H30" s="28">
        <v>0</v>
      </c>
      <c r="I30" s="30">
        <f>ROUND(G30*H30,P4)</f>
        <v>0</v>
      </c>
      <c r="L30" s="30">
        <v>0</v>
      </c>
      <c r="M30" s="24">
        <f>ROUND(G30*L30,P4)</f>
        <v>0</v>
      </c>
      <c r="N30" s="25" t="s">
        <v>1524</v>
      </c>
      <c r="O30" s="31">
        <f>M30*AA30</f>
        <v>0</v>
      </c>
      <c r="P30" s="1">
        <v>3</v>
      </c>
      <c r="AA30" s="1">
        <f>IF(P30=1,$O$3,IF(P30=2,$O$4,$O$5))</f>
        <v>0</v>
      </c>
    </row>
    <row r="31" ht="25">
      <c r="A31" s="1" t="s">
        <v>592</v>
      </c>
      <c r="E31" s="27" t="s">
        <v>9538</v>
      </c>
    </row>
    <row r="32" ht="26">
      <c r="A32" s="1" t="s">
        <v>593</v>
      </c>
      <c r="E32" s="32" t="s">
        <v>9711</v>
      </c>
    </row>
    <row r="33" ht="87.5">
      <c r="A33" s="1" t="s">
        <v>595</v>
      </c>
      <c r="E33" s="27" t="s">
        <v>9539</v>
      </c>
    </row>
    <row r="34" ht="25">
      <c r="A34" s="1" t="s">
        <v>587</v>
      </c>
      <c r="B34" s="1">
        <v>7</v>
      </c>
      <c r="C34" s="26" t="s">
        <v>9582</v>
      </c>
      <c r="D34" t="s">
        <v>589</v>
      </c>
      <c r="E34" s="27" t="s">
        <v>9583</v>
      </c>
      <c r="F34" s="28" t="s">
        <v>591</v>
      </c>
      <c r="G34" s="29">
        <v>0.071999999999999995</v>
      </c>
      <c r="H34" s="28">
        <v>0</v>
      </c>
      <c r="I34" s="30">
        <f>ROUND(G34*H34,P4)</f>
        <v>0</v>
      </c>
      <c r="L34" s="30">
        <v>0</v>
      </c>
      <c r="M34" s="24">
        <f>ROUND(G34*L34,P4)</f>
        <v>0</v>
      </c>
      <c r="N34" s="25" t="s">
        <v>1524</v>
      </c>
      <c r="O34" s="31">
        <f>M34*AA34</f>
        <v>0</v>
      </c>
      <c r="P34" s="1">
        <v>3</v>
      </c>
      <c r="AA34" s="1">
        <f>IF(P34=1,$O$3,IF(P34=2,$O$4,$O$5))</f>
        <v>0</v>
      </c>
    </row>
    <row r="35">
      <c r="A35" s="1" t="s">
        <v>592</v>
      </c>
      <c r="E35" s="27" t="s">
        <v>9583</v>
      </c>
    </row>
    <row r="36" ht="26">
      <c r="A36" s="1" t="s">
        <v>593</v>
      </c>
      <c r="E36" s="32" t="s">
        <v>9712</v>
      </c>
    </row>
    <row r="37" ht="75">
      <c r="A37" s="1" t="s">
        <v>595</v>
      </c>
      <c r="E37" s="27" t="s">
        <v>9585</v>
      </c>
    </row>
    <row r="38">
      <c r="A38" s="1" t="s">
        <v>587</v>
      </c>
      <c r="B38" s="1">
        <v>8</v>
      </c>
      <c r="C38" s="26" t="s">
        <v>9540</v>
      </c>
      <c r="D38" t="s">
        <v>589</v>
      </c>
      <c r="E38" s="27" t="s">
        <v>9541</v>
      </c>
      <c r="F38" s="28" t="s">
        <v>603</v>
      </c>
      <c r="G38" s="29">
        <v>40.543999999999997</v>
      </c>
      <c r="H38" s="28">
        <v>0</v>
      </c>
      <c r="I38" s="30">
        <f>ROUND(G38*H38,P4)</f>
        <v>0</v>
      </c>
      <c r="L38" s="30">
        <v>0</v>
      </c>
      <c r="M38" s="24">
        <f>ROUND(G38*L38,P4)</f>
        <v>0</v>
      </c>
      <c r="N38" s="25" t="s">
        <v>589</v>
      </c>
      <c r="O38" s="31">
        <f>M38*AA38</f>
        <v>0</v>
      </c>
      <c r="P38" s="1">
        <v>3</v>
      </c>
      <c r="AA38" s="1">
        <f>IF(P38=1,$O$3,IF(P38=2,$O$4,$O$5))</f>
        <v>0</v>
      </c>
    </row>
    <row r="39">
      <c r="A39" s="1" t="s">
        <v>592</v>
      </c>
      <c r="E39" s="27" t="s">
        <v>9541</v>
      </c>
    </row>
    <row r="40" ht="26">
      <c r="A40" s="1" t="s">
        <v>593</v>
      </c>
      <c r="E40" s="32" t="s">
        <v>9713</v>
      </c>
    </row>
    <row r="41">
      <c r="A41" s="1" t="s">
        <v>595</v>
      </c>
      <c r="E41" s="27" t="s">
        <v>589</v>
      </c>
    </row>
    <row r="42" ht="13">
      <c r="A42" s="1" t="s">
        <v>584</v>
      </c>
      <c r="C42" s="22" t="s">
        <v>2588</v>
      </c>
      <c r="E42" s="23" t="s">
        <v>4155</v>
      </c>
      <c r="L42" s="24">
        <f>SUMIFS(L43:L94,A43:A94,"P")</f>
        <v>0</v>
      </c>
      <c r="M42" s="24">
        <f>SUMIFS(M43:M94,A43:A94,"P")</f>
        <v>0</v>
      </c>
      <c r="N42" s="25"/>
    </row>
    <row r="43" ht="25">
      <c r="A43" s="1" t="s">
        <v>587</v>
      </c>
      <c r="B43" s="1">
        <v>9</v>
      </c>
      <c r="C43" s="26" t="s">
        <v>9543</v>
      </c>
      <c r="D43" t="s">
        <v>589</v>
      </c>
      <c r="E43" s="27" t="s">
        <v>9544</v>
      </c>
      <c r="F43" s="28" t="s">
        <v>680</v>
      </c>
      <c r="G43" s="29">
        <v>0.434</v>
      </c>
      <c r="H43" s="28">
        <v>0</v>
      </c>
      <c r="I43" s="30">
        <f>ROUND(G43*H43,P4)</f>
        <v>0</v>
      </c>
      <c r="L43" s="30">
        <v>0</v>
      </c>
      <c r="M43" s="24">
        <f>ROUND(G43*L43,P4)</f>
        <v>0</v>
      </c>
      <c r="N43" s="25" t="s">
        <v>1524</v>
      </c>
      <c r="O43" s="31">
        <f>M43*AA43</f>
        <v>0</v>
      </c>
      <c r="P43" s="1">
        <v>3</v>
      </c>
      <c r="AA43" s="1">
        <f>IF(P43=1,$O$3,IF(P43=2,$O$4,$O$5))</f>
        <v>0</v>
      </c>
    </row>
    <row r="44">
      <c r="A44" s="1" t="s">
        <v>592</v>
      </c>
      <c r="E44" s="27" t="s">
        <v>9544</v>
      </c>
    </row>
    <row r="45" ht="26">
      <c r="A45" s="1" t="s">
        <v>593</v>
      </c>
      <c r="E45" s="32" t="s">
        <v>9714</v>
      </c>
    </row>
    <row r="46" ht="409.5">
      <c r="A46" s="1" t="s">
        <v>595</v>
      </c>
      <c r="E46" s="27" t="s">
        <v>9546</v>
      </c>
    </row>
    <row r="47" ht="25">
      <c r="A47" s="1" t="s">
        <v>587</v>
      </c>
      <c r="B47" s="1">
        <v>10</v>
      </c>
      <c r="C47" s="26" t="s">
        <v>9547</v>
      </c>
      <c r="D47" t="s">
        <v>589</v>
      </c>
      <c r="E47" s="27" t="s">
        <v>9548</v>
      </c>
      <c r="F47" s="28" t="s">
        <v>618</v>
      </c>
      <c r="G47" s="29">
        <v>24</v>
      </c>
      <c r="H47" s="28">
        <v>0</v>
      </c>
      <c r="I47" s="30">
        <f>ROUND(G47*H47,P4)</f>
        <v>0</v>
      </c>
      <c r="L47" s="30">
        <v>0</v>
      </c>
      <c r="M47" s="24">
        <f>ROUND(G47*L47,P4)</f>
        <v>0</v>
      </c>
      <c r="N47" s="25" t="s">
        <v>1524</v>
      </c>
      <c r="O47" s="31">
        <f>M47*AA47</f>
        <v>0</v>
      </c>
      <c r="P47" s="1">
        <v>3</v>
      </c>
      <c r="AA47" s="1">
        <f>IF(P47=1,$O$3,IF(P47=2,$O$4,$O$5))</f>
        <v>0</v>
      </c>
    </row>
    <row r="48">
      <c r="A48" s="1" t="s">
        <v>592</v>
      </c>
      <c r="E48" s="27" t="s">
        <v>9548</v>
      </c>
    </row>
    <row r="49" ht="26">
      <c r="A49" s="1" t="s">
        <v>593</v>
      </c>
      <c r="E49" s="32" t="s">
        <v>9715</v>
      </c>
    </row>
    <row r="50" ht="225">
      <c r="A50" s="1" t="s">
        <v>595</v>
      </c>
      <c r="E50" s="27" t="s">
        <v>9550</v>
      </c>
    </row>
    <row r="51" ht="25">
      <c r="A51" s="1" t="s">
        <v>587</v>
      </c>
      <c r="B51" s="1">
        <v>11</v>
      </c>
      <c r="C51" s="26" t="s">
        <v>9551</v>
      </c>
      <c r="D51" t="s">
        <v>589</v>
      </c>
      <c r="E51" s="27" t="s">
        <v>9552</v>
      </c>
      <c r="F51" s="28" t="s">
        <v>610</v>
      </c>
      <c r="G51" s="29">
        <v>8</v>
      </c>
      <c r="H51" s="28">
        <v>0</v>
      </c>
      <c r="I51" s="30">
        <f>ROUND(G51*H51,P4)</f>
        <v>0</v>
      </c>
      <c r="L51" s="30">
        <v>0</v>
      </c>
      <c r="M51" s="24">
        <f>ROUND(G51*L51,P4)</f>
        <v>0</v>
      </c>
      <c r="N51" s="25" t="s">
        <v>1524</v>
      </c>
      <c r="O51" s="31">
        <f>M51*AA51</f>
        <v>0</v>
      </c>
      <c r="P51" s="1">
        <v>3</v>
      </c>
      <c r="AA51" s="1">
        <f>IF(P51=1,$O$3,IF(P51=2,$O$4,$O$5))</f>
        <v>0</v>
      </c>
    </row>
    <row r="52">
      <c r="A52" s="1" t="s">
        <v>592</v>
      </c>
      <c r="E52" s="27" t="s">
        <v>9552</v>
      </c>
    </row>
    <row r="53" ht="26">
      <c r="A53" s="1" t="s">
        <v>593</v>
      </c>
      <c r="E53" s="32" t="s">
        <v>9716</v>
      </c>
    </row>
    <row r="54" ht="187.5">
      <c r="A54" s="1" t="s">
        <v>595</v>
      </c>
      <c r="E54" s="27" t="s">
        <v>9554</v>
      </c>
    </row>
    <row r="55" ht="25">
      <c r="A55" s="1" t="s">
        <v>587</v>
      </c>
      <c r="B55" s="1">
        <v>12</v>
      </c>
      <c r="C55" s="26" t="s">
        <v>9555</v>
      </c>
      <c r="D55" t="s">
        <v>589</v>
      </c>
      <c r="E55" s="27" t="s">
        <v>9556</v>
      </c>
      <c r="F55" s="28" t="s">
        <v>603</v>
      </c>
      <c r="G55" s="29">
        <v>26.024999999999999</v>
      </c>
      <c r="H55" s="28">
        <v>0</v>
      </c>
      <c r="I55" s="30">
        <f>ROUND(G55*H55,P4)</f>
        <v>0</v>
      </c>
      <c r="L55" s="30">
        <v>0</v>
      </c>
      <c r="M55" s="24">
        <f>ROUND(G55*L55,P4)</f>
        <v>0</v>
      </c>
      <c r="N55" s="25" t="s">
        <v>1524</v>
      </c>
      <c r="O55" s="31">
        <f>M55*AA55</f>
        <v>0</v>
      </c>
      <c r="P55" s="1">
        <v>3</v>
      </c>
      <c r="AA55" s="1">
        <f>IF(P55=1,$O$3,IF(P55=2,$O$4,$O$5))</f>
        <v>0</v>
      </c>
    </row>
    <row r="56">
      <c r="A56" s="1" t="s">
        <v>592</v>
      </c>
      <c r="E56" s="27" t="s">
        <v>9556</v>
      </c>
    </row>
    <row r="57" ht="26">
      <c r="A57" s="1" t="s">
        <v>593</v>
      </c>
      <c r="E57" s="32" t="s">
        <v>9717</v>
      </c>
    </row>
    <row r="58" ht="137.5">
      <c r="A58" s="1" t="s">
        <v>595</v>
      </c>
      <c r="E58" s="27" t="s">
        <v>9557</v>
      </c>
    </row>
    <row r="59" ht="25">
      <c r="A59" s="1" t="s">
        <v>587</v>
      </c>
      <c r="B59" s="1">
        <v>13</v>
      </c>
      <c r="C59" s="26" t="s">
        <v>9558</v>
      </c>
      <c r="D59" t="s">
        <v>589</v>
      </c>
      <c r="E59" s="27" t="s">
        <v>9559</v>
      </c>
      <c r="F59" s="28" t="s">
        <v>603</v>
      </c>
      <c r="G59" s="29">
        <v>81.599999999999994</v>
      </c>
      <c r="H59" s="28">
        <v>0</v>
      </c>
      <c r="I59" s="30">
        <f>ROUND(G59*H59,P4)</f>
        <v>0</v>
      </c>
      <c r="L59" s="30">
        <v>0</v>
      </c>
      <c r="M59" s="24">
        <f>ROUND(G59*L59,P4)</f>
        <v>0</v>
      </c>
      <c r="N59" s="25" t="s">
        <v>1524</v>
      </c>
      <c r="O59" s="31">
        <f>M59*AA59</f>
        <v>0</v>
      </c>
      <c r="P59" s="1">
        <v>3</v>
      </c>
      <c r="AA59" s="1">
        <f>IF(P59=1,$O$3,IF(P59=2,$O$4,$O$5))</f>
        <v>0</v>
      </c>
    </row>
    <row r="60">
      <c r="A60" s="1" t="s">
        <v>592</v>
      </c>
      <c r="E60" s="27" t="s">
        <v>9559</v>
      </c>
    </row>
    <row r="61" ht="26">
      <c r="A61" s="1" t="s">
        <v>593</v>
      </c>
      <c r="E61" s="32" t="s">
        <v>9718</v>
      </c>
    </row>
    <row r="62" ht="100">
      <c r="A62" s="1" t="s">
        <v>595</v>
      </c>
      <c r="E62" s="27" t="s">
        <v>6868</v>
      </c>
    </row>
    <row r="63" ht="25">
      <c r="A63" s="1" t="s">
        <v>587</v>
      </c>
      <c r="B63" s="1">
        <v>14</v>
      </c>
      <c r="C63" s="26" t="s">
        <v>9561</v>
      </c>
      <c r="D63" t="s">
        <v>589</v>
      </c>
      <c r="E63" s="27" t="s">
        <v>9562</v>
      </c>
      <c r="F63" s="28" t="s">
        <v>603</v>
      </c>
      <c r="G63" s="29">
        <v>112</v>
      </c>
      <c r="H63" s="28">
        <v>0</v>
      </c>
      <c r="I63" s="30">
        <f>ROUND(G63*H63,P4)</f>
        <v>0</v>
      </c>
      <c r="L63" s="30">
        <v>0</v>
      </c>
      <c r="M63" s="24">
        <f>ROUND(G63*L63,P4)</f>
        <v>0</v>
      </c>
      <c r="N63" s="25" t="s">
        <v>1524</v>
      </c>
      <c r="O63" s="31">
        <f>M63*AA63</f>
        <v>0</v>
      </c>
      <c r="P63" s="1">
        <v>3</v>
      </c>
      <c r="AA63" s="1">
        <f>IF(P63=1,$O$3,IF(P63=2,$O$4,$O$5))</f>
        <v>0</v>
      </c>
    </row>
    <row r="64">
      <c r="A64" s="1" t="s">
        <v>592</v>
      </c>
      <c r="E64" s="27" t="s">
        <v>9562</v>
      </c>
    </row>
    <row r="65" ht="26">
      <c r="A65" s="1" t="s">
        <v>593</v>
      </c>
      <c r="E65" s="32" t="s">
        <v>9719</v>
      </c>
    </row>
    <row r="66" ht="100">
      <c r="A66" s="1" t="s">
        <v>595</v>
      </c>
      <c r="E66" s="27" t="s">
        <v>6868</v>
      </c>
    </row>
    <row r="67" ht="25">
      <c r="A67" s="1" t="s">
        <v>587</v>
      </c>
      <c r="B67" s="1">
        <v>15</v>
      </c>
      <c r="C67" s="26" t="s">
        <v>5728</v>
      </c>
      <c r="D67" t="s">
        <v>589</v>
      </c>
      <c r="E67" s="27" t="s">
        <v>5729</v>
      </c>
      <c r="F67" s="28" t="s">
        <v>3079</v>
      </c>
      <c r="G67" s="29">
        <v>60</v>
      </c>
      <c r="H67" s="28">
        <v>0</v>
      </c>
      <c r="I67" s="30">
        <f>ROUND(G67*H67,P4)</f>
        <v>0</v>
      </c>
      <c r="L67" s="30">
        <v>0</v>
      </c>
      <c r="M67" s="24">
        <f>ROUND(G67*L67,P4)</f>
        <v>0</v>
      </c>
      <c r="N67" s="25" t="s">
        <v>1524</v>
      </c>
      <c r="O67" s="31">
        <f>M67*AA67</f>
        <v>0</v>
      </c>
      <c r="P67" s="1">
        <v>3</v>
      </c>
      <c r="AA67" s="1">
        <f>IF(P67=1,$O$3,IF(P67=2,$O$4,$O$5))</f>
        <v>0</v>
      </c>
    </row>
    <row r="68">
      <c r="A68" s="1" t="s">
        <v>592</v>
      </c>
      <c r="E68" s="27" t="s">
        <v>5729</v>
      </c>
    </row>
    <row r="69" ht="26">
      <c r="A69" s="1" t="s">
        <v>593</v>
      </c>
      <c r="E69" s="32" t="s">
        <v>9720</v>
      </c>
    </row>
    <row r="70" ht="375">
      <c r="A70" s="1" t="s">
        <v>595</v>
      </c>
      <c r="E70" s="27" t="s">
        <v>5731</v>
      </c>
    </row>
    <row r="71" ht="25">
      <c r="A71" s="1" t="s">
        <v>587</v>
      </c>
      <c r="B71" s="1">
        <v>16</v>
      </c>
      <c r="C71" s="26" t="s">
        <v>9564</v>
      </c>
      <c r="D71" t="s">
        <v>589</v>
      </c>
      <c r="E71" s="27" t="s">
        <v>9565</v>
      </c>
      <c r="F71" s="28" t="s">
        <v>3079</v>
      </c>
      <c r="G71" s="29">
        <v>675</v>
      </c>
      <c r="H71" s="28">
        <v>0</v>
      </c>
      <c r="I71" s="30">
        <f>ROUND(G71*H71,P4)</f>
        <v>0</v>
      </c>
      <c r="L71" s="30">
        <v>0</v>
      </c>
      <c r="M71" s="24">
        <f>ROUND(G71*L71,P4)</f>
        <v>0</v>
      </c>
      <c r="N71" s="25" t="s">
        <v>1524</v>
      </c>
      <c r="O71" s="31">
        <f>M71*AA71</f>
        <v>0</v>
      </c>
      <c r="P71" s="1">
        <v>3</v>
      </c>
      <c r="AA71" s="1">
        <f>IF(P71=1,$O$3,IF(P71=2,$O$4,$O$5))</f>
        <v>0</v>
      </c>
    </row>
    <row r="72">
      <c r="A72" s="1" t="s">
        <v>592</v>
      </c>
      <c r="E72" s="27" t="s">
        <v>9565</v>
      </c>
    </row>
    <row r="73" ht="26">
      <c r="A73" s="1" t="s">
        <v>593</v>
      </c>
      <c r="E73" s="32" t="s">
        <v>9721</v>
      </c>
    </row>
    <row r="74" ht="375">
      <c r="A74" s="1" t="s">
        <v>595</v>
      </c>
      <c r="E74" s="27" t="s">
        <v>5731</v>
      </c>
    </row>
    <row r="75" ht="25">
      <c r="A75" s="1" t="s">
        <v>587</v>
      </c>
      <c r="B75" s="1">
        <v>17</v>
      </c>
      <c r="C75" s="26" t="s">
        <v>9567</v>
      </c>
      <c r="D75" t="s">
        <v>589</v>
      </c>
      <c r="E75" s="27" t="s">
        <v>9568</v>
      </c>
      <c r="F75" s="28" t="s">
        <v>680</v>
      </c>
      <c r="G75" s="29">
        <v>3.4689999999999999</v>
      </c>
      <c r="H75" s="28">
        <v>0</v>
      </c>
      <c r="I75" s="30">
        <f>ROUND(G75*H75,P4)</f>
        <v>0</v>
      </c>
      <c r="L75" s="30">
        <v>0</v>
      </c>
      <c r="M75" s="24">
        <f>ROUND(G75*L75,P4)</f>
        <v>0</v>
      </c>
      <c r="N75" s="25" t="s">
        <v>589</v>
      </c>
      <c r="O75" s="31">
        <f>M75*AA75</f>
        <v>0</v>
      </c>
      <c r="P75" s="1">
        <v>3</v>
      </c>
      <c r="AA75" s="1">
        <f>IF(P75=1,$O$3,IF(P75=2,$O$4,$O$5))</f>
        <v>0</v>
      </c>
    </row>
    <row r="76" ht="25">
      <c r="A76" s="1" t="s">
        <v>592</v>
      </c>
      <c r="E76" s="27" t="s">
        <v>9568</v>
      </c>
    </row>
    <row r="77">
      <c r="A77" s="1" t="s">
        <v>593</v>
      </c>
    </row>
    <row r="78">
      <c r="A78" s="1" t="s">
        <v>595</v>
      </c>
      <c r="E78" s="27" t="s">
        <v>589</v>
      </c>
    </row>
    <row r="79">
      <c r="A79" s="1" t="s">
        <v>587</v>
      </c>
      <c r="B79" s="1">
        <v>18</v>
      </c>
      <c r="C79" s="26" t="s">
        <v>9569</v>
      </c>
      <c r="D79" t="s">
        <v>589</v>
      </c>
      <c r="E79" s="27" t="s">
        <v>9570</v>
      </c>
      <c r="F79" s="28" t="s">
        <v>603</v>
      </c>
      <c r="G79" s="29">
        <v>49.600000000000001</v>
      </c>
      <c r="H79" s="28">
        <v>0</v>
      </c>
      <c r="I79" s="30">
        <f>ROUND(G79*H79,P4)</f>
        <v>0</v>
      </c>
      <c r="L79" s="30">
        <v>0</v>
      </c>
      <c r="M79" s="24">
        <f>ROUND(G79*L79,P4)</f>
        <v>0</v>
      </c>
      <c r="N79" s="25" t="s">
        <v>589</v>
      </c>
      <c r="O79" s="31">
        <f>M79*AA79</f>
        <v>0</v>
      </c>
      <c r="P79" s="1">
        <v>3</v>
      </c>
      <c r="AA79" s="1">
        <f>IF(P79=1,$O$3,IF(P79=2,$O$4,$O$5))</f>
        <v>0</v>
      </c>
    </row>
    <row r="80">
      <c r="A80" s="1" t="s">
        <v>592</v>
      </c>
      <c r="E80" s="27" t="s">
        <v>9570</v>
      </c>
    </row>
    <row r="81" ht="26">
      <c r="A81" s="1" t="s">
        <v>593</v>
      </c>
      <c r="E81" s="32" t="s">
        <v>9722</v>
      </c>
    </row>
    <row r="82">
      <c r="A82" s="1" t="s">
        <v>595</v>
      </c>
      <c r="E82" s="27" t="s">
        <v>589</v>
      </c>
    </row>
    <row r="83">
      <c r="A83" s="1" t="s">
        <v>587</v>
      </c>
      <c r="B83" s="1">
        <v>19</v>
      </c>
      <c r="C83" s="26" t="s">
        <v>9572</v>
      </c>
      <c r="D83" t="s">
        <v>589</v>
      </c>
      <c r="E83" s="27" t="s">
        <v>9573</v>
      </c>
      <c r="F83" s="28" t="s">
        <v>603</v>
      </c>
      <c r="G83" s="29">
        <v>49.600000000000001</v>
      </c>
      <c r="H83" s="28">
        <v>0</v>
      </c>
      <c r="I83" s="30">
        <f>ROUND(G83*H83,P4)</f>
        <v>0</v>
      </c>
      <c r="L83" s="30">
        <v>0</v>
      </c>
      <c r="M83" s="24">
        <f>ROUND(G83*L83,P4)</f>
        <v>0</v>
      </c>
      <c r="N83" s="25" t="s">
        <v>589</v>
      </c>
      <c r="O83" s="31">
        <f>M83*AA83</f>
        <v>0</v>
      </c>
      <c r="P83" s="1">
        <v>3</v>
      </c>
      <c r="AA83" s="1">
        <f>IF(P83=1,$O$3,IF(P83=2,$O$4,$O$5))</f>
        <v>0</v>
      </c>
    </row>
    <row r="84">
      <c r="A84" s="1" t="s">
        <v>592</v>
      </c>
      <c r="E84" s="27" t="s">
        <v>9573</v>
      </c>
    </row>
    <row r="85" ht="26">
      <c r="A85" s="1" t="s">
        <v>593</v>
      </c>
      <c r="E85" s="32" t="s">
        <v>9723</v>
      </c>
    </row>
    <row r="86">
      <c r="A86" s="1" t="s">
        <v>595</v>
      </c>
      <c r="E86" s="27" t="s">
        <v>589</v>
      </c>
    </row>
    <row r="87">
      <c r="A87" s="1" t="s">
        <v>587</v>
      </c>
      <c r="B87" s="1">
        <v>20</v>
      </c>
      <c r="C87" s="26" t="s">
        <v>9577</v>
      </c>
      <c r="D87" t="s">
        <v>589</v>
      </c>
      <c r="E87" s="27" t="s">
        <v>9578</v>
      </c>
      <c r="F87" s="28" t="s">
        <v>1488</v>
      </c>
      <c r="G87" s="29">
        <v>2</v>
      </c>
      <c r="H87" s="28">
        <v>0</v>
      </c>
      <c r="I87" s="30">
        <f>ROUND(G87*H87,P4)</f>
        <v>0</v>
      </c>
      <c r="L87" s="30">
        <v>0</v>
      </c>
      <c r="M87" s="24">
        <f>ROUND(G87*L87,P4)</f>
        <v>0</v>
      </c>
      <c r="N87" s="25" t="s">
        <v>589</v>
      </c>
      <c r="O87" s="31">
        <f>M87*AA87</f>
        <v>0</v>
      </c>
      <c r="P87" s="1">
        <v>3</v>
      </c>
      <c r="AA87" s="1">
        <f>IF(P87=1,$O$3,IF(P87=2,$O$4,$O$5))</f>
        <v>0</v>
      </c>
    </row>
    <row r="88">
      <c r="A88" s="1" t="s">
        <v>592</v>
      </c>
      <c r="E88" s="27" t="s">
        <v>9578</v>
      </c>
    </row>
    <row r="89" ht="26">
      <c r="A89" s="1" t="s">
        <v>593</v>
      </c>
      <c r="E89" s="32" t="s">
        <v>5323</v>
      </c>
    </row>
    <row r="90">
      <c r="A90" s="1" t="s">
        <v>595</v>
      </c>
      <c r="E90" s="27" t="s">
        <v>589</v>
      </c>
    </row>
    <row r="91">
      <c r="A91" s="1" t="s">
        <v>587</v>
      </c>
      <c r="B91" s="1">
        <v>21</v>
      </c>
      <c r="C91" s="26" t="s">
        <v>9580</v>
      </c>
      <c r="D91" t="s">
        <v>589</v>
      </c>
      <c r="E91" s="27" t="s">
        <v>9581</v>
      </c>
      <c r="F91" s="28" t="s">
        <v>1488</v>
      </c>
      <c r="G91" s="29">
        <v>4</v>
      </c>
      <c r="H91" s="28">
        <v>0</v>
      </c>
      <c r="I91" s="30">
        <f>ROUND(G91*H91,P4)</f>
        <v>0</v>
      </c>
      <c r="L91" s="30">
        <v>0</v>
      </c>
      <c r="M91" s="24">
        <f>ROUND(G91*L91,P4)</f>
        <v>0</v>
      </c>
      <c r="N91" s="25" t="s">
        <v>589</v>
      </c>
      <c r="O91" s="31">
        <f>M91*AA91</f>
        <v>0</v>
      </c>
      <c r="P91" s="1">
        <v>3</v>
      </c>
      <c r="AA91" s="1">
        <f>IF(P91=1,$O$3,IF(P91=2,$O$4,$O$5))</f>
        <v>0</v>
      </c>
    </row>
    <row r="92">
      <c r="A92" s="1" t="s">
        <v>592</v>
      </c>
      <c r="E92" s="27" t="s">
        <v>9581</v>
      </c>
    </row>
    <row r="93" ht="26">
      <c r="A93" s="1" t="s">
        <v>593</v>
      </c>
      <c r="E93" s="32" t="s">
        <v>9724</v>
      </c>
    </row>
    <row r="94">
      <c r="A94" s="1" t="s">
        <v>595</v>
      </c>
      <c r="E94" s="27" t="s">
        <v>589</v>
      </c>
    </row>
    <row r="95" ht="13">
      <c r="A95" s="1" t="s">
        <v>584</v>
      </c>
      <c r="C95" s="22" t="s">
        <v>2059</v>
      </c>
      <c r="E95" s="23" t="s">
        <v>4071</v>
      </c>
      <c r="L95" s="24">
        <f>SUMIFS(L96:L99,A96:A99,"P")</f>
        <v>0</v>
      </c>
      <c r="M95" s="24">
        <f>SUMIFS(M96:M99,A96:A99,"P")</f>
        <v>0</v>
      </c>
      <c r="N95" s="25"/>
    </row>
    <row r="96">
      <c r="A96" s="1" t="s">
        <v>587</v>
      </c>
      <c r="B96" s="1">
        <v>22</v>
      </c>
      <c r="C96" s="26" t="s">
        <v>9591</v>
      </c>
      <c r="D96" t="s">
        <v>589</v>
      </c>
      <c r="E96" s="27" t="s">
        <v>9592</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9592</v>
      </c>
    </row>
    <row r="98" ht="13">
      <c r="A98" s="1" t="s">
        <v>593</v>
      </c>
      <c r="E98" s="32" t="s">
        <v>5324</v>
      </c>
    </row>
    <row r="99">
      <c r="A99" s="1" t="s">
        <v>595</v>
      </c>
      <c r="E99" s="27" t="s">
        <v>589</v>
      </c>
    </row>
    <row r="100" ht="13">
      <c r="A100" s="1" t="s">
        <v>584</v>
      </c>
      <c r="C100" s="22" t="s">
        <v>675</v>
      </c>
      <c r="E100" s="23" t="s">
        <v>676</v>
      </c>
      <c r="L100" s="24">
        <f>SUMIFS(L101:L104,A101:A104,"P")</f>
        <v>0</v>
      </c>
      <c r="M100" s="24">
        <f>SUMIFS(M101:M104,A101:A104,"P")</f>
        <v>0</v>
      </c>
      <c r="N100" s="25"/>
    </row>
    <row r="101" ht="37.5">
      <c r="A101" s="1" t="s">
        <v>587</v>
      </c>
      <c r="B101" s="1">
        <v>23</v>
      </c>
      <c r="C101" s="26" t="s">
        <v>6706</v>
      </c>
      <c r="D101" t="s">
        <v>6707</v>
      </c>
      <c r="E101" s="27" t="s">
        <v>6708</v>
      </c>
      <c r="F101" s="28" t="s">
        <v>680</v>
      </c>
      <c r="G101" s="29">
        <v>58.383000000000003</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13">
      <c r="A103" s="1" t="s">
        <v>593</v>
      </c>
      <c r="E103" s="32" t="s">
        <v>9725</v>
      </c>
    </row>
    <row r="104" ht="150">
      <c r="A104" s="1" t="s">
        <v>595</v>
      </c>
      <c r="E104" s="27" t="s">
        <v>683</v>
      </c>
    </row>
    <row r="105" ht="13">
      <c r="A105" s="1" t="s">
        <v>584</v>
      </c>
      <c r="C105" s="22" t="s">
        <v>3737</v>
      </c>
      <c r="E105" s="23" t="s">
        <v>3950</v>
      </c>
      <c r="L105" s="24">
        <f>SUMIFS(L106:L109,A106:A109,"P")</f>
        <v>0</v>
      </c>
      <c r="M105" s="24">
        <f>SUMIFS(M106:M109,A106:A109,"P")</f>
        <v>0</v>
      </c>
      <c r="N105" s="25"/>
    </row>
    <row r="106">
      <c r="A106" s="1" t="s">
        <v>587</v>
      </c>
      <c r="B106" s="1">
        <v>24</v>
      </c>
      <c r="C106" s="26" t="s">
        <v>9595</v>
      </c>
      <c r="D106" t="s">
        <v>589</v>
      </c>
      <c r="E106" s="27" t="s">
        <v>9596</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9597</v>
      </c>
    </row>
    <row r="108" ht="26">
      <c r="A108" s="1" t="s">
        <v>593</v>
      </c>
      <c r="E108" s="32" t="s">
        <v>5323</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COUNTIFS(L8:L59,"=0",A8:A59,"P")+COUNTIFS(L8:L59,"",A8:A59,"P")+SUM(Q8:Q59)</f>
        <v>0</v>
      </c>
    </row>
    <row r="8" ht="13">
      <c r="A8" s="1" t="s">
        <v>582</v>
      </c>
      <c r="C8" s="22" t="s">
        <v>9726</v>
      </c>
      <c r="E8" s="23" t="s">
        <v>433</v>
      </c>
      <c r="L8" s="24">
        <f>L9+L22</f>
        <v>0</v>
      </c>
      <c r="M8" s="24">
        <f>M9+M22</f>
        <v>0</v>
      </c>
      <c r="N8" s="25"/>
    </row>
    <row r="9" ht="13">
      <c r="A9" s="1" t="s">
        <v>584</v>
      </c>
      <c r="C9" s="22" t="s">
        <v>585</v>
      </c>
      <c r="E9" s="23" t="s">
        <v>9520</v>
      </c>
      <c r="L9" s="24">
        <f>SUMIFS(L10:L21,A10:A21,"P")</f>
        <v>0</v>
      </c>
      <c r="M9" s="24">
        <f>SUMIFS(M10:M21,A10:A21,"P")</f>
        <v>0</v>
      </c>
      <c r="N9" s="25"/>
    </row>
    <row r="10" ht="25">
      <c r="A10" s="1" t="s">
        <v>587</v>
      </c>
      <c r="B10" s="1">
        <v>1</v>
      </c>
      <c r="C10" s="26" t="s">
        <v>9528</v>
      </c>
      <c r="D10" t="s">
        <v>589</v>
      </c>
      <c r="E10" s="27" t="s">
        <v>9529</v>
      </c>
      <c r="F10" s="28" t="s">
        <v>618</v>
      </c>
      <c r="G10" s="29">
        <v>33.600000000000001</v>
      </c>
      <c r="H10" s="28">
        <v>0</v>
      </c>
      <c r="I10" s="30">
        <f>ROUND(G10*H10,P4)</f>
        <v>0</v>
      </c>
      <c r="L10" s="30">
        <v>0</v>
      </c>
      <c r="M10" s="24">
        <f>ROUND(G10*L10,P4)</f>
        <v>0</v>
      </c>
      <c r="N10" s="25" t="s">
        <v>1524</v>
      </c>
      <c r="O10" s="31">
        <f>M10*AA10</f>
        <v>0</v>
      </c>
      <c r="P10" s="1">
        <v>3</v>
      </c>
      <c r="AA10" s="1">
        <f>IF(P10=1,$O$3,IF(P10=2,$O$4,$O$5))</f>
        <v>0</v>
      </c>
    </row>
    <row r="11">
      <c r="A11" s="1" t="s">
        <v>592</v>
      </c>
      <c r="E11" s="27" t="s">
        <v>9529</v>
      </c>
    </row>
    <row r="12" ht="26">
      <c r="A12" s="1" t="s">
        <v>593</v>
      </c>
      <c r="E12" s="32" t="s">
        <v>9727</v>
      </c>
    </row>
    <row r="13" ht="87.5">
      <c r="A13" s="1" t="s">
        <v>595</v>
      </c>
      <c r="E13" s="27" t="s">
        <v>9531</v>
      </c>
    </row>
    <row r="14" ht="25">
      <c r="A14" s="1" t="s">
        <v>587</v>
      </c>
      <c r="B14" s="1">
        <v>2</v>
      </c>
      <c r="C14" s="26" t="s">
        <v>9537</v>
      </c>
      <c r="D14" t="s">
        <v>589</v>
      </c>
      <c r="E14" s="27" t="s">
        <v>9538</v>
      </c>
      <c r="F14" s="28" t="s">
        <v>610</v>
      </c>
      <c r="G14" s="29">
        <v>112</v>
      </c>
      <c r="H14" s="28">
        <v>0</v>
      </c>
      <c r="I14" s="30">
        <f>ROUND(G14*H14,P4)</f>
        <v>0</v>
      </c>
      <c r="L14" s="30">
        <v>0</v>
      </c>
      <c r="M14" s="24">
        <f>ROUND(G14*L14,P4)</f>
        <v>0</v>
      </c>
      <c r="N14" s="25" t="s">
        <v>1524</v>
      </c>
      <c r="O14" s="31">
        <f>M14*AA14</f>
        <v>0</v>
      </c>
      <c r="P14" s="1">
        <v>3</v>
      </c>
      <c r="AA14" s="1">
        <f>IF(P14=1,$O$3,IF(P14=2,$O$4,$O$5))</f>
        <v>0</v>
      </c>
    </row>
    <row r="15" ht="25">
      <c r="A15" s="1" t="s">
        <v>592</v>
      </c>
      <c r="E15" s="27" t="s">
        <v>9538</v>
      </c>
    </row>
    <row r="16" ht="26">
      <c r="A16" s="1" t="s">
        <v>593</v>
      </c>
      <c r="E16" s="32" t="s">
        <v>9728</v>
      </c>
    </row>
    <row r="17" ht="87.5">
      <c r="A17" s="1" t="s">
        <v>595</v>
      </c>
      <c r="E17" s="27" t="s">
        <v>9539</v>
      </c>
    </row>
    <row r="18" ht="25">
      <c r="A18" s="1" t="s">
        <v>587</v>
      </c>
      <c r="B18" s="1">
        <v>3</v>
      </c>
      <c r="C18" s="26" t="s">
        <v>9582</v>
      </c>
      <c r="D18" t="s">
        <v>589</v>
      </c>
      <c r="E18" s="27" t="s">
        <v>9583</v>
      </c>
      <c r="F18" s="28" t="s">
        <v>591</v>
      </c>
      <c r="G18" s="29">
        <v>0.043999999999999997</v>
      </c>
      <c r="H18" s="28">
        <v>0</v>
      </c>
      <c r="I18" s="30">
        <f>ROUND(G18*H18,P4)</f>
        <v>0</v>
      </c>
      <c r="L18" s="30">
        <v>0</v>
      </c>
      <c r="M18" s="24">
        <f>ROUND(G18*L18,P4)</f>
        <v>0</v>
      </c>
      <c r="N18" s="25" t="s">
        <v>1524</v>
      </c>
      <c r="O18" s="31">
        <f>M18*AA18</f>
        <v>0</v>
      </c>
      <c r="P18" s="1">
        <v>3</v>
      </c>
      <c r="AA18" s="1">
        <f>IF(P18=1,$O$3,IF(P18=2,$O$4,$O$5))</f>
        <v>0</v>
      </c>
    </row>
    <row r="19">
      <c r="A19" s="1" t="s">
        <v>592</v>
      </c>
      <c r="E19" s="27" t="s">
        <v>9583</v>
      </c>
    </row>
    <row r="20" ht="26">
      <c r="A20" s="1" t="s">
        <v>593</v>
      </c>
      <c r="E20" s="32" t="s">
        <v>9729</v>
      </c>
    </row>
    <row r="21" ht="75">
      <c r="A21" s="1" t="s">
        <v>595</v>
      </c>
      <c r="E21" s="27" t="s">
        <v>9585</v>
      </c>
    </row>
    <row r="22" ht="13">
      <c r="A22" s="1" t="s">
        <v>584</v>
      </c>
      <c r="C22" s="22" t="s">
        <v>2588</v>
      </c>
      <c r="E22" s="23" t="s">
        <v>4155</v>
      </c>
      <c r="L22" s="24">
        <f>SUMIFS(L23:L58,A23:A58,"P")</f>
        <v>0</v>
      </c>
      <c r="M22" s="24">
        <f>SUMIFS(M23:M58,A23:A58,"P")</f>
        <v>0</v>
      </c>
      <c r="N22" s="25"/>
    </row>
    <row r="23" ht="25">
      <c r="A23" s="1" t="s">
        <v>587</v>
      </c>
      <c r="B23" s="1">
        <v>4</v>
      </c>
      <c r="C23" s="26" t="s">
        <v>9730</v>
      </c>
      <c r="D23" t="s">
        <v>589</v>
      </c>
      <c r="E23" s="27" t="s">
        <v>9731</v>
      </c>
      <c r="F23" s="28" t="s">
        <v>603</v>
      </c>
      <c r="G23" s="29">
        <v>161.86000000000001</v>
      </c>
      <c r="H23" s="28">
        <v>0</v>
      </c>
      <c r="I23" s="30">
        <f>ROUND(G23*H23,P4)</f>
        <v>0</v>
      </c>
      <c r="L23" s="30">
        <v>0</v>
      </c>
      <c r="M23" s="24">
        <f>ROUND(G23*L23,P4)</f>
        <v>0</v>
      </c>
      <c r="N23" s="25" t="s">
        <v>1524</v>
      </c>
      <c r="O23" s="31">
        <f>M23*AA23</f>
        <v>0</v>
      </c>
      <c r="P23" s="1">
        <v>3</v>
      </c>
      <c r="AA23" s="1">
        <f>IF(P23=1,$O$3,IF(P23=2,$O$4,$O$5))</f>
        <v>0</v>
      </c>
    </row>
    <row r="24">
      <c r="A24" s="1" t="s">
        <v>592</v>
      </c>
      <c r="E24" s="27" t="s">
        <v>9731</v>
      </c>
    </row>
    <row r="25">
      <c r="A25" s="1" t="s">
        <v>593</v>
      </c>
    </row>
    <row r="26" ht="225">
      <c r="A26" s="1" t="s">
        <v>595</v>
      </c>
      <c r="E26" s="27" t="s">
        <v>9732</v>
      </c>
    </row>
    <row r="27" ht="25">
      <c r="A27" s="1" t="s">
        <v>587</v>
      </c>
      <c r="B27" s="1">
        <v>5</v>
      </c>
      <c r="C27" s="26" t="s">
        <v>9733</v>
      </c>
      <c r="D27" t="s">
        <v>589</v>
      </c>
      <c r="E27" s="27" t="s">
        <v>9734</v>
      </c>
      <c r="F27" s="28" t="s">
        <v>603</v>
      </c>
      <c r="G27" s="29">
        <v>108.108</v>
      </c>
      <c r="H27" s="28">
        <v>0</v>
      </c>
      <c r="I27" s="30">
        <f>ROUND(G27*H27,P4)</f>
        <v>0</v>
      </c>
      <c r="L27" s="30">
        <v>0</v>
      </c>
      <c r="M27" s="24">
        <f>ROUND(G27*L27,P4)</f>
        <v>0</v>
      </c>
      <c r="N27" s="25" t="s">
        <v>1524</v>
      </c>
      <c r="O27" s="31">
        <f>M27*AA27</f>
        <v>0</v>
      </c>
      <c r="P27" s="1">
        <v>3</v>
      </c>
      <c r="AA27" s="1">
        <f>IF(P27=1,$O$3,IF(P27=2,$O$4,$O$5))</f>
        <v>0</v>
      </c>
    </row>
    <row r="28">
      <c r="A28" s="1" t="s">
        <v>592</v>
      </c>
      <c r="E28" s="27" t="s">
        <v>9734</v>
      </c>
    </row>
    <row r="29" ht="26">
      <c r="A29" s="1" t="s">
        <v>593</v>
      </c>
      <c r="E29" s="32" t="s">
        <v>9735</v>
      </c>
    </row>
    <row r="30" ht="237.5">
      <c r="A30" s="1" t="s">
        <v>595</v>
      </c>
      <c r="E30" s="27" t="s">
        <v>9736</v>
      </c>
    </row>
    <row r="31" ht="25">
      <c r="A31" s="1" t="s">
        <v>587</v>
      </c>
      <c r="B31" s="1">
        <v>6</v>
      </c>
      <c r="C31" s="26" t="s">
        <v>9547</v>
      </c>
      <c r="D31" t="s">
        <v>589</v>
      </c>
      <c r="E31" s="27" t="s">
        <v>9548</v>
      </c>
      <c r="F31" s="28" t="s">
        <v>618</v>
      </c>
      <c r="G31" s="29">
        <v>21</v>
      </c>
      <c r="H31" s="28">
        <v>0</v>
      </c>
      <c r="I31" s="30">
        <f>ROUND(G31*H31,P4)</f>
        <v>0</v>
      </c>
      <c r="L31" s="30">
        <v>0</v>
      </c>
      <c r="M31" s="24">
        <f>ROUND(G31*L31,P4)</f>
        <v>0</v>
      </c>
      <c r="N31" s="25" t="s">
        <v>1524</v>
      </c>
      <c r="O31" s="31">
        <f>M31*AA31</f>
        <v>0</v>
      </c>
      <c r="P31" s="1">
        <v>3</v>
      </c>
      <c r="AA31" s="1">
        <f>IF(P31=1,$O$3,IF(P31=2,$O$4,$O$5))</f>
        <v>0</v>
      </c>
    </row>
    <row r="32">
      <c r="A32" s="1" t="s">
        <v>592</v>
      </c>
      <c r="E32" s="27" t="s">
        <v>9548</v>
      </c>
    </row>
    <row r="33" ht="26">
      <c r="A33" s="1" t="s">
        <v>593</v>
      </c>
      <c r="E33" s="32" t="s">
        <v>9737</v>
      </c>
    </row>
    <row r="34" ht="225">
      <c r="A34" s="1" t="s">
        <v>595</v>
      </c>
      <c r="E34" s="27" t="s">
        <v>9550</v>
      </c>
    </row>
    <row r="35" ht="25">
      <c r="A35" s="1" t="s">
        <v>587</v>
      </c>
      <c r="B35" s="1">
        <v>7</v>
      </c>
      <c r="C35" s="26" t="s">
        <v>9551</v>
      </c>
      <c r="D35" t="s">
        <v>589</v>
      </c>
      <c r="E35" s="27" t="s">
        <v>9552</v>
      </c>
      <c r="F35" s="28" t="s">
        <v>610</v>
      </c>
      <c r="G35" s="29">
        <v>7</v>
      </c>
      <c r="H35" s="28">
        <v>0</v>
      </c>
      <c r="I35" s="30">
        <f>ROUND(G35*H35,P4)</f>
        <v>0</v>
      </c>
      <c r="L35" s="30">
        <v>0</v>
      </c>
      <c r="M35" s="24">
        <f>ROUND(G35*L35,P4)</f>
        <v>0</v>
      </c>
      <c r="N35" s="25" t="s">
        <v>1524</v>
      </c>
      <c r="O35" s="31">
        <f>M35*AA35</f>
        <v>0</v>
      </c>
      <c r="P35" s="1">
        <v>3</v>
      </c>
      <c r="AA35" s="1">
        <f>IF(P35=1,$O$3,IF(P35=2,$O$4,$O$5))</f>
        <v>0</v>
      </c>
    </row>
    <row r="36">
      <c r="A36" s="1" t="s">
        <v>592</v>
      </c>
      <c r="E36" s="27" t="s">
        <v>9552</v>
      </c>
    </row>
    <row r="37" ht="26">
      <c r="A37" s="1" t="s">
        <v>593</v>
      </c>
      <c r="E37" s="32" t="s">
        <v>9738</v>
      </c>
    </row>
    <row r="38" ht="187.5">
      <c r="A38" s="1" t="s">
        <v>595</v>
      </c>
      <c r="E38" s="27" t="s">
        <v>9554</v>
      </c>
    </row>
    <row r="39" ht="25">
      <c r="A39" s="1" t="s">
        <v>587</v>
      </c>
      <c r="B39" s="1">
        <v>8</v>
      </c>
      <c r="C39" s="26" t="s">
        <v>9558</v>
      </c>
      <c r="D39" t="s">
        <v>589</v>
      </c>
      <c r="E39" s="27" t="s">
        <v>9559</v>
      </c>
      <c r="F39" s="28" t="s">
        <v>603</v>
      </c>
      <c r="G39" s="29">
        <v>312.69999999999999</v>
      </c>
      <c r="H39" s="28">
        <v>0</v>
      </c>
      <c r="I39" s="30">
        <f>ROUND(G39*H39,P4)</f>
        <v>0</v>
      </c>
      <c r="L39" s="30">
        <v>0</v>
      </c>
      <c r="M39" s="24">
        <f>ROUND(G39*L39,P4)</f>
        <v>0</v>
      </c>
      <c r="N39" s="25" t="s">
        <v>1524</v>
      </c>
      <c r="O39" s="31">
        <f>M39*AA39</f>
        <v>0</v>
      </c>
      <c r="P39" s="1">
        <v>3</v>
      </c>
      <c r="AA39" s="1">
        <f>IF(P39=1,$O$3,IF(P39=2,$O$4,$O$5))</f>
        <v>0</v>
      </c>
    </row>
    <row r="40">
      <c r="A40" s="1" t="s">
        <v>592</v>
      </c>
      <c r="E40" s="27" t="s">
        <v>9559</v>
      </c>
    </row>
    <row r="41" ht="26">
      <c r="A41" s="1" t="s">
        <v>593</v>
      </c>
      <c r="E41" s="32" t="s">
        <v>9739</v>
      </c>
    </row>
    <row r="42" ht="100">
      <c r="A42" s="1" t="s">
        <v>595</v>
      </c>
      <c r="E42" s="27" t="s">
        <v>6868</v>
      </c>
    </row>
    <row r="43" ht="25">
      <c r="A43" s="1" t="s">
        <v>587</v>
      </c>
      <c r="B43" s="1">
        <v>9</v>
      </c>
      <c r="C43" s="26" t="s">
        <v>5728</v>
      </c>
      <c r="D43" t="s">
        <v>589</v>
      </c>
      <c r="E43" s="27" t="s">
        <v>5729</v>
      </c>
      <c r="F43" s="28" t="s">
        <v>3079</v>
      </c>
      <c r="G43" s="29">
        <v>68.620000000000005</v>
      </c>
      <c r="H43" s="28">
        <v>0</v>
      </c>
      <c r="I43" s="30">
        <f>ROUND(G43*H43,P4)</f>
        <v>0</v>
      </c>
      <c r="L43" s="30">
        <v>0</v>
      </c>
      <c r="M43" s="24">
        <f>ROUND(G43*L43,P4)</f>
        <v>0</v>
      </c>
      <c r="N43" s="25" t="s">
        <v>1524</v>
      </c>
      <c r="O43" s="31">
        <f>M43*AA43</f>
        <v>0</v>
      </c>
      <c r="P43" s="1">
        <v>3</v>
      </c>
      <c r="AA43" s="1">
        <f>IF(P43=1,$O$3,IF(P43=2,$O$4,$O$5))</f>
        <v>0</v>
      </c>
    </row>
    <row r="44">
      <c r="A44" s="1" t="s">
        <v>592</v>
      </c>
      <c r="E44" s="27" t="s">
        <v>5729</v>
      </c>
    </row>
    <row r="45" ht="26">
      <c r="A45" s="1" t="s">
        <v>593</v>
      </c>
      <c r="E45" s="32" t="s">
        <v>9740</v>
      </c>
    </row>
    <row r="46" ht="375">
      <c r="A46" s="1" t="s">
        <v>595</v>
      </c>
      <c r="E46" s="27" t="s">
        <v>5731</v>
      </c>
    </row>
    <row r="47" ht="25">
      <c r="A47" s="1" t="s">
        <v>587</v>
      </c>
      <c r="B47" s="1">
        <v>10</v>
      </c>
      <c r="C47" s="26" t="s">
        <v>9564</v>
      </c>
      <c r="D47" t="s">
        <v>589</v>
      </c>
      <c r="E47" s="27" t="s">
        <v>9565</v>
      </c>
      <c r="F47" s="28" t="s">
        <v>3079</v>
      </c>
      <c r="G47" s="29">
        <v>1189.0809999999999</v>
      </c>
      <c r="H47" s="28">
        <v>0</v>
      </c>
      <c r="I47" s="30">
        <f>ROUND(G47*H47,P4)</f>
        <v>0</v>
      </c>
      <c r="L47" s="30">
        <v>0</v>
      </c>
      <c r="M47" s="24">
        <f>ROUND(G47*L47,P4)</f>
        <v>0</v>
      </c>
      <c r="N47" s="25" t="s">
        <v>1524</v>
      </c>
      <c r="O47" s="31">
        <f>M47*AA47</f>
        <v>0</v>
      </c>
      <c r="P47" s="1">
        <v>3</v>
      </c>
      <c r="AA47" s="1">
        <f>IF(P47=1,$O$3,IF(P47=2,$O$4,$O$5))</f>
        <v>0</v>
      </c>
    </row>
    <row r="48">
      <c r="A48" s="1" t="s">
        <v>592</v>
      </c>
      <c r="E48" s="27" t="s">
        <v>9565</v>
      </c>
    </row>
    <row r="49" ht="52">
      <c r="A49" s="1" t="s">
        <v>593</v>
      </c>
      <c r="E49" s="32" t="s">
        <v>9741</v>
      </c>
    </row>
    <row r="50" ht="375">
      <c r="A50" s="1" t="s">
        <v>595</v>
      </c>
      <c r="E50" s="27" t="s">
        <v>5731</v>
      </c>
    </row>
    <row r="51" ht="25">
      <c r="A51" s="1" t="s">
        <v>587</v>
      </c>
      <c r="B51" s="1">
        <v>11</v>
      </c>
      <c r="C51" s="26" t="s">
        <v>9567</v>
      </c>
      <c r="D51" t="s">
        <v>589</v>
      </c>
      <c r="E51" s="27" t="s">
        <v>9568</v>
      </c>
      <c r="F51" s="28" t="s">
        <v>680</v>
      </c>
      <c r="G51" s="29">
        <v>8.3970000000000002</v>
      </c>
      <c r="H51" s="28">
        <v>0</v>
      </c>
      <c r="I51" s="30">
        <f>ROUND(G51*H51,P4)</f>
        <v>0</v>
      </c>
      <c r="L51" s="30">
        <v>0</v>
      </c>
      <c r="M51" s="24">
        <f>ROUND(G51*L51,P4)</f>
        <v>0</v>
      </c>
      <c r="N51" s="25" t="s">
        <v>589</v>
      </c>
      <c r="O51" s="31">
        <f>M51*AA51</f>
        <v>0</v>
      </c>
      <c r="P51" s="1">
        <v>3</v>
      </c>
      <c r="AA51" s="1">
        <f>IF(P51=1,$O$3,IF(P51=2,$O$4,$O$5))</f>
        <v>0</v>
      </c>
    </row>
    <row r="52" ht="25">
      <c r="A52" s="1" t="s">
        <v>592</v>
      </c>
      <c r="E52" s="27" t="s">
        <v>9568</v>
      </c>
    </row>
    <row r="53">
      <c r="A53" s="1" t="s">
        <v>593</v>
      </c>
    </row>
    <row r="54">
      <c r="A54" s="1" t="s">
        <v>595</v>
      </c>
      <c r="E54" s="27" t="s">
        <v>589</v>
      </c>
    </row>
    <row r="55">
      <c r="A55" s="1" t="s">
        <v>587</v>
      </c>
      <c r="B55" s="1">
        <v>12</v>
      </c>
      <c r="C55" s="26" t="s">
        <v>9742</v>
      </c>
      <c r="D55" t="s">
        <v>589</v>
      </c>
      <c r="E55" s="27" t="s">
        <v>9743</v>
      </c>
      <c r="F55" s="28" t="s">
        <v>603</v>
      </c>
      <c r="G55" s="29">
        <v>41.171999999999997</v>
      </c>
      <c r="H55" s="28">
        <v>0</v>
      </c>
      <c r="I55" s="30">
        <f>ROUND(G55*H55,P4)</f>
        <v>0</v>
      </c>
      <c r="L55" s="30">
        <v>0</v>
      </c>
      <c r="M55" s="24">
        <f>ROUND(G55*L55,P4)</f>
        <v>0</v>
      </c>
      <c r="N55" s="25" t="s">
        <v>589</v>
      </c>
      <c r="O55" s="31">
        <f>M55*AA55</f>
        <v>0</v>
      </c>
      <c r="P55" s="1">
        <v>3</v>
      </c>
      <c r="AA55" s="1">
        <f>IF(P55=1,$O$3,IF(P55=2,$O$4,$O$5))</f>
        <v>0</v>
      </c>
    </row>
    <row r="56">
      <c r="A56" s="1" t="s">
        <v>592</v>
      </c>
      <c r="E56" s="27" t="s">
        <v>9743</v>
      </c>
    </row>
    <row r="57">
      <c r="A57" s="1" t="s">
        <v>593</v>
      </c>
    </row>
    <row r="58">
      <c r="A58" s="1" t="s">
        <v>595</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COUNTIFS(L8:L534,"=0",A8:A534,"P")+COUNTIFS(L8:L534,"",A8:A534,"P")+SUM(Q8:Q534)</f>
        <v>0</v>
      </c>
    </row>
    <row r="8" ht="13">
      <c r="A8" s="1" t="s">
        <v>582</v>
      </c>
      <c r="C8" s="22" t="s">
        <v>9744</v>
      </c>
      <c r="E8" s="23" t="s">
        <v>435</v>
      </c>
      <c r="L8" s="24">
        <f>L9+L136+L233</f>
        <v>0</v>
      </c>
      <c r="M8" s="24">
        <f>M9+M136+M233</f>
        <v>0</v>
      </c>
      <c r="N8" s="25"/>
    </row>
    <row r="9" ht="13">
      <c r="A9" s="1" t="s">
        <v>7098</v>
      </c>
      <c r="C9" s="22" t="s">
        <v>9745</v>
      </c>
      <c r="E9" s="23" t="s">
        <v>8164</v>
      </c>
      <c r="L9" s="24">
        <f>L10+L43+L100+L105+L118+L127</f>
        <v>0</v>
      </c>
      <c r="M9" s="24">
        <f>M10+M43+M100+M105+M118+M127</f>
        <v>0</v>
      </c>
      <c r="N9" s="25"/>
    </row>
    <row r="10" ht="13">
      <c r="A10" s="1" t="s">
        <v>584</v>
      </c>
      <c r="C10" s="22" t="s">
        <v>585</v>
      </c>
      <c r="E10" s="23" t="s">
        <v>9520</v>
      </c>
      <c r="L10" s="24">
        <f>SUMIFS(L11:L42,A11:A42,"P")</f>
        <v>0</v>
      </c>
      <c r="M10" s="24">
        <f>SUMIFS(M11:M42,A11:A42,"P")</f>
        <v>0</v>
      </c>
      <c r="N10" s="25"/>
    </row>
    <row r="11" ht="25">
      <c r="A11" s="1" t="s">
        <v>587</v>
      </c>
      <c r="B11" s="1">
        <v>1</v>
      </c>
      <c r="C11" s="26" t="s">
        <v>9524</v>
      </c>
      <c r="D11" t="s">
        <v>589</v>
      </c>
      <c r="E11" s="27" t="s">
        <v>9525</v>
      </c>
      <c r="F11" s="28" t="s">
        <v>591</v>
      </c>
      <c r="G11" s="29">
        <v>15.481</v>
      </c>
      <c r="H11" s="28">
        <v>0</v>
      </c>
      <c r="I11" s="30">
        <f>ROUND(G11*H11,P4)</f>
        <v>0</v>
      </c>
      <c r="L11" s="30">
        <v>0</v>
      </c>
      <c r="M11" s="24">
        <f>ROUND(G11*L11,P4)</f>
        <v>0</v>
      </c>
      <c r="N11" s="25" t="s">
        <v>1524</v>
      </c>
      <c r="O11" s="31">
        <f>M11*AA11</f>
        <v>0</v>
      </c>
      <c r="P11" s="1">
        <v>3</v>
      </c>
      <c r="AA11" s="1">
        <f>IF(P11=1,$O$3,IF(P11=2,$O$4,$O$5))</f>
        <v>0</v>
      </c>
    </row>
    <row r="12">
      <c r="A12" s="1" t="s">
        <v>592</v>
      </c>
      <c r="E12" s="27" t="s">
        <v>9525</v>
      </c>
    </row>
    <row r="13" ht="26">
      <c r="A13" s="1" t="s">
        <v>593</v>
      </c>
      <c r="E13" s="32" t="s">
        <v>9526</v>
      </c>
    </row>
    <row r="14" ht="337.5">
      <c r="A14" s="1" t="s">
        <v>595</v>
      </c>
      <c r="E14" s="27" t="s">
        <v>596</v>
      </c>
    </row>
    <row r="15" ht="25">
      <c r="A15" s="1" t="s">
        <v>587</v>
      </c>
      <c r="B15" s="1">
        <v>2</v>
      </c>
      <c r="C15" s="26" t="s">
        <v>6648</v>
      </c>
      <c r="D15" t="s">
        <v>589</v>
      </c>
      <c r="E15" s="27" t="s">
        <v>6649</v>
      </c>
      <c r="F15" s="28" t="s">
        <v>591</v>
      </c>
      <c r="G15" s="29">
        <v>13.076000000000001</v>
      </c>
      <c r="H15" s="28">
        <v>0</v>
      </c>
      <c r="I15" s="30">
        <f>ROUND(G15*H15,P4)</f>
        <v>0</v>
      </c>
      <c r="L15" s="30">
        <v>0</v>
      </c>
      <c r="M15" s="24">
        <f>ROUND(G15*L15,P4)</f>
        <v>0</v>
      </c>
      <c r="N15" s="25" t="s">
        <v>1524</v>
      </c>
      <c r="O15" s="31">
        <f>M15*AA15</f>
        <v>0</v>
      </c>
      <c r="P15" s="1">
        <v>3</v>
      </c>
      <c r="AA15" s="1">
        <f>IF(P15=1,$O$3,IF(P15=2,$O$4,$O$5))</f>
        <v>0</v>
      </c>
    </row>
    <row r="16">
      <c r="A16" s="1" t="s">
        <v>592</v>
      </c>
      <c r="E16" s="27" t="s">
        <v>6649</v>
      </c>
    </row>
    <row r="17" ht="26">
      <c r="A17" s="1" t="s">
        <v>593</v>
      </c>
      <c r="E17" s="32" t="s">
        <v>9527</v>
      </c>
    </row>
    <row r="18" ht="337.5">
      <c r="A18" s="1" t="s">
        <v>595</v>
      </c>
      <c r="E18" s="27" t="s">
        <v>596</v>
      </c>
    </row>
    <row r="19" ht="25">
      <c r="A19" s="1" t="s">
        <v>587</v>
      </c>
      <c r="B19" s="1">
        <v>3</v>
      </c>
      <c r="C19" s="26" t="s">
        <v>9528</v>
      </c>
      <c r="D19" t="s">
        <v>589</v>
      </c>
      <c r="E19" s="27" t="s">
        <v>9529</v>
      </c>
      <c r="F19" s="28" t="s">
        <v>618</v>
      </c>
      <c r="G19" s="29">
        <v>10.6</v>
      </c>
      <c r="H19" s="28">
        <v>0</v>
      </c>
      <c r="I19" s="30">
        <f>ROUND(G19*H19,P4)</f>
        <v>0</v>
      </c>
      <c r="L19" s="30">
        <v>0</v>
      </c>
      <c r="M19" s="24">
        <f>ROUND(G19*L19,P4)</f>
        <v>0</v>
      </c>
      <c r="N19" s="25" t="s">
        <v>1524</v>
      </c>
      <c r="O19" s="31">
        <f>M19*AA19</f>
        <v>0</v>
      </c>
      <c r="P19" s="1">
        <v>3</v>
      </c>
      <c r="AA19" s="1">
        <f>IF(P19=1,$O$3,IF(P19=2,$O$4,$O$5))</f>
        <v>0</v>
      </c>
    </row>
    <row r="20">
      <c r="A20" s="1" t="s">
        <v>592</v>
      </c>
      <c r="E20" s="27" t="s">
        <v>9529</v>
      </c>
    </row>
    <row r="21" ht="26">
      <c r="A21" s="1" t="s">
        <v>593</v>
      </c>
      <c r="E21" s="32" t="s">
        <v>9530</v>
      </c>
    </row>
    <row r="22" ht="87.5">
      <c r="A22" s="1" t="s">
        <v>595</v>
      </c>
      <c r="E22" s="27" t="s">
        <v>9531</v>
      </c>
    </row>
    <row r="23" ht="25">
      <c r="A23" s="1" t="s">
        <v>587</v>
      </c>
      <c r="B23" s="1">
        <v>4</v>
      </c>
      <c r="C23" s="26" t="s">
        <v>9532</v>
      </c>
      <c r="D23" t="s">
        <v>589</v>
      </c>
      <c r="E23" s="27" t="s">
        <v>9533</v>
      </c>
      <c r="F23" s="28" t="s">
        <v>591</v>
      </c>
      <c r="G23" s="29">
        <v>0.158</v>
      </c>
      <c r="H23" s="28">
        <v>0</v>
      </c>
      <c r="I23" s="30">
        <f>ROUND(G23*H23,P4)</f>
        <v>0</v>
      </c>
      <c r="L23" s="30">
        <v>0</v>
      </c>
      <c r="M23" s="24">
        <f>ROUND(G23*L23,P4)</f>
        <v>0</v>
      </c>
      <c r="N23" s="25" t="s">
        <v>1524</v>
      </c>
      <c r="O23" s="31">
        <f>M23*AA23</f>
        <v>0</v>
      </c>
      <c r="P23" s="1">
        <v>3</v>
      </c>
      <c r="AA23" s="1">
        <f>IF(P23=1,$O$3,IF(P23=2,$O$4,$O$5))</f>
        <v>0</v>
      </c>
    </row>
    <row r="24">
      <c r="A24" s="1" t="s">
        <v>592</v>
      </c>
      <c r="E24" s="27" t="s">
        <v>9533</v>
      </c>
    </row>
    <row r="25" ht="26">
      <c r="A25" s="1" t="s">
        <v>593</v>
      </c>
      <c r="E25" s="32" t="s">
        <v>9534</v>
      </c>
    </row>
    <row r="26" ht="362.5">
      <c r="A26" s="1" t="s">
        <v>595</v>
      </c>
      <c r="E26" s="27" t="s">
        <v>3810</v>
      </c>
    </row>
    <row r="27" ht="25">
      <c r="A27" s="1" t="s">
        <v>587</v>
      </c>
      <c r="B27" s="1">
        <v>5</v>
      </c>
      <c r="C27" s="26" t="s">
        <v>4144</v>
      </c>
      <c r="D27" t="s">
        <v>589</v>
      </c>
      <c r="E27" s="27" t="s">
        <v>4145</v>
      </c>
      <c r="F27" s="28" t="s">
        <v>591</v>
      </c>
      <c r="G27" s="29">
        <v>16.640000000000001</v>
      </c>
      <c r="H27" s="28">
        <v>0</v>
      </c>
      <c r="I27" s="30">
        <f>ROUND(G27*H27,P4)</f>
        <v>0</v>
      </c>
      <c r="L27" s="30">
        <v>0</v>
      </c>
      <c r="M27" s="24">
        <f>ROUND(G27*L27,P4)</f>
        <v>0</v>
      </c>
      <c r="N27" s="25" t="s">
        <v>1524</v>
      </c>
      <c r="O27" s="31">
        <f>M27*AA27</f>
        <v>0</v>
      </c>
      <c r="P27" s="1">
        <v>3</v>
      </c>
      <c r="AA27" s="1">
        <f>IF(P27=1,$O$3,IF(P27=2,$O$4,$O$5))</f>
        <v>0</v>
      </c>
    </row>
    <row r="28">
      <c r="A28" s="1" t="s">
        <v>592</v>
      </c>
      <c r="E28" s="27" t="s">
        <v>4145</v>
      </c>
    </row>
    <row r="29" ht="26">
      <c r="A29" s="1" t="s">
        <v>593</v>
      </c>
      <c r="E29" s="32" t="s">
        <v>9535</v>
      </c>
    </row>
    <row r="30" ht="362.5">
      <c r="A30" s="1" t="s">
        <v>595</v>
      </c>
      <c r="E30" s="27" t="s">
        <v>2593</v>
      </c>
    </row>
    <row r="31" ht="25">
      <c r="A31" s="1" t="s">
        <v>587</v>
      </c>
      <c r="B31" s="1">
        <v>6</v>
      </c>
      <c r="C31" s="26" t="s">
        <v>2594</v>
      </c>
      <c r="D31" t="s">
        <v>589</v>
      </c>
      <c r="E31" s="27" t="s">
        <v>2595</v>
      </c>
      <c r="F31" s="28" t="s">
        <v>680</v>
      </c>
      <c r="G31" s="29">
        <v>2.3300000000000001</v>
      </c>
      <c r="H31" s="28">
        <v>0</v>
      </c>
      <c r="I31" s="30">
        <f>ROUND(G31*H31,P4)</f>
        <v>0</v>
      </c>
      <c r="L31" s="30">
        <v>0</v>
      </c>
      <c r="M31" s="24">
        <f>ROUND(G31*L31,P4)</f>
        <v>0</v>
      </c>
      <c r="N31" s="25" t="s">
        <v>1524</v>
      </c>
      <c r="O31" s="31">
        <f>M31*AA31</f>
        <v>0</v>
      </c>
      <c r="P31" s="1">
        <v>3</v>
      </c>
      <c r="AA31" s="1">
        <f>IF(P31=1,$O$3,IF(P31=2,$O$4,$O$5))</f>
        <v>0</v>
      </c>
    </row>
    <row r="32">
      <c r="A32" s="1" t="s">
        <v>592</v>
      </c>
      <c r="E32" s="27" t="s">
        <v>2595</v>
      </c>
    </row>
    <row r="33" ht="26">
      <c r="A33" s="1" t="s">
        <v>593</v>
      </c>
      <c r="E33" s="32" t="s">
        <v>9536</v>
      </c>
    </row>
    <row r="34" ht="300">
      <c r="A34" s="1" t="s">
        <v>595</v>
      </c>
      <c r="E34" s="27" t="s">
        <v>2597</v>
      </c>
    </row>
    <row r="35" ht="25">
      <c r="A35" s="1" t="s">
        <v>587</v>
      </c>
      <c r="B35" s="1">
        <v>7</v>
      </c>
      <c r="C35" s="26" t="s">
        <v>9537</v>
      </c>
      <c r="D35" t="s">
        <v>589</v>
      </c>
      <c r="E35" s="27" t="s">
        <v>9538</v>
      </c>
      <c r="F35" s="28" t="s">
        <v>610</v>
      </c>
      <c r="G35" s="29">
        <v>60</v>
      </c>
      <c r="H35" s="28">
        <v>0</v>
      </c>
      <c r="I35" s="30">
        <f>ROUND(G35*H35,P4)</f>
        <v>0</v>
      </c>
      <c r="L35" s="30">
        <v>0</v>
      </c>
      <c r="M35" s="24">
        <f>ROUND(G35*L35,P4)</f>
        <v>0</v>
      </c>
      <c r="N35" s="25" t="s">
        <v>1524</v>
      </c>
      <c r="O35" s="31">
        <f>M35*AA35</f>
        <v>0</v>
      </c>
      <c r="P35" s="1">
        <v>3</v>
      </c>
      <c r="AA35" s="1">
        <f>IF(P35=1,$O$3,IF(P35=2,$O$4,$O$5))</f>
        <v>0</v>
      </c>
    </row>
    <row r="36" ht="25">
      <c r="A36" s="1" t="s">
        <v>592</v>
      </c>
      <c r="E36" s="27" t="s">
        <v>9538</v>
      </c>
    </row>
    <row r="37">
      <c r="A37" s="1" t="s">
        <v>593</v>
      </c>
    </row>
    <row r="38" ht="87.5">
      <c r="A38" s="1" t="s">
        <v>595</v>
      </c>
      <c r="E38" s="27" t="s">
        <v>9539</v>
      </c>
    </row>
    <row r="39">
      <c r="A39" s="1" t="s">
        <v>587</v>
      </c>
      <c r="B39" s="1">
        <v>8</v>
      </c>
      <c r="C39" s="26" t="s">
        <v>9540</v>
      </c>
      <c r="D39" t="s">
        <v>589</v>
      </c>
      <c r="E39" s="27" t="s">
        <v>9541</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9541</v>
      </c>
    </row>
    <row r="41" ht="26">
      <c r="A41" s="1" t="s">
        <v>593</v>
      </c>
      <c r="E41" s="32" t="s">
        <v>9542</v>
      </c>
    </row>
    <row r="42">
      <c r="A42" s="1" t="s">
        <v>595</v>
      </c>
      <c r="E42" s="27" t="s">
        <v>589</v>
      </c>
    </row>
    <row r="43" ht="13">
      <c r="A43" s="1" t="s">
        <v>584</v>
      </c>
      <c r="C43" s="22" t="s">
        <v>2588</v>
      </c>
      <c r="E43" s="23" t="s">
        <v>4155</v>
      </c>
      <c r="L43" s="24">
        <f>SUMIFS(L44:L99,A44:A99,"P")</f>
        <v>0</v>
      </c>
      <c r="M43" s="24">
        <f>SUMIFS(M44:M99,A44:A99,"P")</f>
        <v>0</v>
      </c>
      <c r="N43" s="25"/>
    </row>
    <row r="44" ht="25">
      <c r="A44" s="1" t="s">
        <v>587</v>
      </c>
      <c r="B44" s="1">
        <v>9</v>
      </c>
      <c r="C44" s="26" t="s">
        <v>9543</v>
      </c>
      <c r="D44" t="s">
        <v>589</v>
      </c>
      <c r="E44" s="27" t="s">
        <v>9544</v>
      </c>
      <c r="F44" s="28" t="s">
        <v>680</v>
      </c>
      <c r="G44" s="29">
        <v>0.28799999999999998</v>
      </c>
      <c r="H44" s="28">
        <v>0</v>
      </c>
      <c r="I44" s="30">
        <f>ROUND(G44*H44,P4)</f>
        <v>0</v>
      </c>
      <c r="L44" s="30">
        <v>0</v>
      </c>
      <c r="M44" s="24">
        <f>ROUND(G44*L44,P4)</f>
        <v>0</v>
      </c>
      <c r="N44" s="25" t="s">
        <v>1524</v>
      </c>
      <c r="O44" s="31">
        <f>M44*AA44</f>
        <v>0</v>
      </c>
      <c r="P44" s="1">
        <v>3</v>
      </c>
      <c r="AA44" s="1">
        <f>IF(P44=1,$O$3,IF(P44=2,$O$4,$O$5))</f>
        <v>0</v>
      </c>
    </row>
    <row r="45">
      <c r="A45" s="1" t="s">
        <v>592</v>
      </c>
      <c r="E45" s="27" t="s">
        <v>9544</v>
      </c>
    </row>
    <row r="46" ht="26">
      <c r="A46" s="1" t="s">
        <v>593</v>
      </c>
      <c r="E46" s="32" t="s">
        <v>9545</v>
      </c>
    </row>
    <row r="47" ht="409.5">
      <c r="A47" s="1" t="s">
        <v>595</v>
      </c>
      <c r="E47" s="27" t="s">
        <v>9546</v>
      </c>
    </row>
    <row r="48" ht="25">
      <c r="A48" s="1" t="s">
        <v>587</v>
      </c>
      <c r="B48" s="1">
        <v>10</v>
      </c>
      <c r="C48" s="26" t="s">
        <v>9547</v>
      </c>
      <c r="D48" t="s">
        <v>589</v>
      </c>
      <c r="E48" s="27" t="s">
        <v>9548</v>
      </c>
      <c r="F48" s="28" t="s">
        <v>618</v>
      </c>
      <c r="G48" s="29">
        <v>12</v>
      </c>
      <c r="H48" s="28">
        <v>0</v>
      </c>
      <c r="I48" s="30">
        <f>ROUND(G48*H48,P4)</f>
        <v>0</v>
      </c>
      <c r="L48" s="30">
        <v>0</v>
      </c>
      <c r="M48" s="24">
        <f>ROUND(G48*L48,P4)</f>
        <v>0</v>
      </c>
      <c r="N48" s="25" t="s">
        <v>1524</v>
      </c>
      <c r="O48" s="31">
        <f>M48*AA48</f>
        <v>0</v>
      </c>
      <c r="P48" s="1">
        <v>3</v>
      </c>
      <c r="AA48" s="1">
        <f>IF(P48=1,$O$3,IF(P48=2,$O$4,$O$5))</f>
        <v>0</v>
      </c>
    </row>
    <row r="49">
      <c r="A49" s="1" t="s">
        <v>592</v>
      </c>
      <c r="E49" s="27" t="s">
        <v>9548</v>
      </c>
    </row>
    <row r="50" ht="26">
      <c r="A50" s="1" t="s">
        <v>593</v>
      </c>
      <c r="E50" s="32" t="s">
        <v>9549</v>
      </c>
    </row>
    <row r="51" ht="225">
      <c r="A51" s="1" t="s">
        <v>595</v>
      </c>
      <c r="E51" s="27" t="s">
        <v>9550</v>
      </c>
    </row>
    <row r="52" ht="25">
      <c r="A52" s="1" t="s">
        <v>587</v>
      </c>
      <c r="B52" s="1">
        <v>11</v>
      </c>
      <c r="C52" s="26" t="s">
        <v>9551</v>
      </c>
      <c r="D52" t="s">
        <v>589</v>
      </c>
      <c r="E52" s="27" t="s">
        <v>9552</v>
      </c>
      <c r="F52" s="28" t="s">
        <v>610</v>
      </c>
      <c r="G52" s="29">
        <v>4</v>
      </c>
      <c r="H52" s="28">
        <v>0</v>
      </c>
      <c r="I52" s="30">
        <f>ROUND(G52*H52,P4)</f>
        <v>0</v>
      </c>
      <c r="L52" s="30">
        <v>0</v>
      </c>
      <c r="M52" s="24">
        <f>ROUND(G52*L52,P4)</f>
        <v>0</v>
      </c>
      <c r="N52" s="25" t="s">
        <v>1524</v>
      </c>
      <c r="O52" s="31">
        <f>M52*AA52</f>
        <v>0</v>
      </c>
      <c r="P52" s="1">
        <v>3</v>
      </c>
      <c r="AA52" s="1">
        <f>IF(P52=1,$O$3,IF(P52=2,$O$4,$O$5))</f>
        <v>0</v>
      </c>
    </row>
    <row r="53">
      <c r="A53" s="1" t="s">
        <v>592</v>
      </c>
      <c r="E53" s="27" t="s">
        <v>9552</v>
      </c>
    </row>
    <row r="54" ht="26">
      <c r="A54" s="1" t="s">
        <v>593</v>
      </c>
      <c r="E54" s="32" t="s">
        <v>9553</v>
      </c>
    </row>
    <row r="55" ht="187.5">
      <c r="A55" s="1" t="s">
        <v>595</v>
      </c>
      <c r="E55" s="27" t="s">
        <v>9554</v>
      </c>
    </row>
    <row r="56" ht="25">
      <c r="A56" s="1" t="s">
        <v>587</v>
      </c>
      <c r="B56" s="1">
        <v>12</v>
      </c>
      <c r="C56" s="26" t="s">
        <v>9555</v>
      </c>
      <c r="D56" t="s">
        <v>589</v>
      </c>
      <c r="E56" s="27" t="s">
        <v>9556</v>
      </c>
      <c r="F56" s="28" t="s">
        <v>603</v>
      </c>
      <c r="G56" s="29">
        <v>8.625</v>
      </c>
      <c r="H56" s="28">
        <v>0</v>
      </c>
      <c r="I56" s="30">
        <f>ROUND(G56*H56,P4)</f>
        <v>0</v>
      </c>
      <c r="L56" s="30">
        <v>0</v>
      </c>
      <c r="M56" s="24">
        <f>ROUND(G56*L56,P4)</f>
        <v>0</v>
      </c>
      <c r="N56" s="25" t="s">
        <v>1524</v>
      </c>
      <c r="O56" s="31">
        <f>M56*AA56</f>
        <v>0</v>
      </c>
      <c r="P56" s="1">
        <v>3</v>
      </c>
      <c r="AA56" s="1">
        <f>IF(P56=1,$O$3,IF(P56=2,$O$4,$O$5))</f>
        <v>0</v>
      </c>
    </row>
    <row r="57">
      <c r="A57" s="1" t="s">
        <v>592</v>
      </c>
      <c r="E57" s="27" t="s">
        <v>9556</v>
      </c>
    </row>
    <row r="58">
      <c r="A58" s="1" t="s">
        <v>593</v>
      </c>
    </row>
    <row r="59" ht="137.5">
      <c r="A59" s="1" t="s">
        <v>595</v>
      </c>
      <c r="E59" s="27" t="s">
        <v>9557</v>
      </c>
    </row>
    <row r="60" ht="25">
      <c r="A60" s="1" t="s">
        <v>587</v>
      </c>
      <c r="B60" s="1">
        <v>13</v>
      </c>
      <c r="C60" s="26" t="s">
        <v>9558</v>
      </c>
      <c r="D60" t="s">
        <v>589</v>
      </c>
      <c r="E60" s="27" t="s">
        <v>9559</v>
      </c>
      <c r="F60" s="28" t="s">
        <v>603</v>
      </c>
      <c r="G60" s="29">
        <v>60</v>
      </c>
      <c r="H60" s="28">
        <v>0</v>
      </c>
      <c r="I60" s="30">
        <f>ROUND(G60*H60,P4)</f>
        <v>0</v>
      </c>
      <c r="L60" s="30">
        <v>0</v>
      </c>
      <c r="M60" s="24">
        <f>ROUND(G60*L60,P4)</f>
        <v>0</v>
      </c>
      <c r="N60" s="25" t="s">
        <v>1524</v>
      </c>
      <c r="O60" s="31">
        <f>M60*AA60</f>
        <v>0</v>
      </c>
      <c r="P60" s="1">
        <v>3</v>
      </c>
      <c r="AA60" s="1">
        <f>IF(P60=1,$O$3,IF(P60=2,$O$4,$O$5))</f>
        <v>0</v>
      </c>
    </row>
    <row r="61">
      <c r="A61" s="1" t="s">
        <v>592</v>
      </c>
      <c r="E61" s="27" t="s">
        <v>9559</v>
      </c>
    </row>
    <row r="62" ht="26">
      <c r="A62" s="1" t="s">
        <v>593</v>
      </c>
      <c r="E62" s="32" t="s">
        <v>9560</v>
      </c>
    </row>
    <row r="63" ht="100">
      <c r="A63" s="1" t="s">
        <v>595</v>
      </c>
      <c r="E63" s="27" t="s">
        <v>6868</v>
      </c>
    </row>
    <row r="64" ht="25">
      <c r="A64" s="1" t="s">
        <v>587</v>
      </c>
      <c r="B64" s="1">
        <v>14</v>
      </c>
      <c r="C64" s="26" t="s">
        <v>9561</v>
      </c>
      <c r="D64" t="s">
        <v>589</v>
      </c>
      <c r="E64" s="27" t="s">
        <v>9562</v>
      </c>
      <c r="F64" s="28" t="s">
        <v>603</v>
      </c>
      <c r="G64" s="29">
        <v>128</v>
      </c>
      <c r="H64" s="28">
        <v>0</v>
      </c>
      <c r="I64" s="30">
        <f>ROUND(G64*H64,P4)</f>
        <v>0</v>
      </c>
      <c r="L64" s="30">
        <v>0</v>
      </c>
      <c r="M64" s="24">
        <f>ROUND(G64*L64,P4)</f>
        <v>0</v>
      </c>
      <c r="N64" s="25" t="s">
        <v>1524</v>
      </c>
      <c r="O64" s="31">
        <f>M64*AA64</f>
        <v>0</v>
      </c>
      <c r="P64" s="1">
        <v>3</v>
      </c>
      <c r="AA64" s="1">
        <f>IF(P64=1,$O$3,IF(P64=2,$O$4,$O$5))</f>
        <v>0</v>
      </c>
    </row>
    <row r="65">
      <c r="A65" s="1" t="s">
        <v>592</v>
      </c>
      <c r="E65" s="27" t="s">
        <v>9562</v>
      </c>
    </row>
    <row r="66">
      <c r="A66" s="1" t="s">
        <v>593</v>
      </c>
    </row>
    <row r="67" ht="100">
      <c r="A67" s="1" t="s">
        <v>595</v>
      </c>
      <c r="E67" s="27" t="s">
        <v>6868</v>
      </c>
    </row>
    <row r="68" ht="25">
      <c r="A68" s="1" t="s">
        <v>587</v>
      </c>
      <c r="B68" s="1">
        <v>15</v>
      </c>
      <c r="C68" s="26" t="s">
        <v>5728</v>
      </c>
      <c r="D68" t="s">
        <v>589</v>
      </c>
      <c r="E68" s="27" t="s">
        <v>5729</v>
      </c>
      <c r="F68" s="28" t="s">
        <v>3079</v>
      </c>
      <c r="G68" s="29">
        <v>27</v>
      </c>
      <c r="H68" s="28">
        <v>0</v>
      </c>
      <c r="I68" s="30">
        <f>ROUND(G68*H68,P4)</f>
        <v>0</v>
      </c>
      <c r="L68" s="30">
        <v>0</v>
      </c>
      <c r="M68" s="24">
        <f>ROUND(G68*L68,P4)</f>
        <v>0</v>
      </c>
      <c r="N68" s="25" t="s">
        <v>1524</v>
      </c>
      <c r="O68" s="31">
        <f>M68*AA68</f>
        <v>0</v>
      </c>
      <c r="P68" s="1">
        <v>3</v>
      </c>
      <c r="AA68" s="1">
        <f>IF(P68=1,$O$3,IF(P68=2,$O$4,$O$5))</f>
        <v>0</v>
      </c>
    </row>
    <row r="69">
      <c r="A69" s="1" t="s">
        <v>592</v>
      </c>
      <c r="E69" s="27" t="s">
        <v>5729</v>
      </c>
    </row>
    <row r="70" ht="26">
      <c r="A70" s="1" t="s">
        <v>593</v>
      </c>
      <c r="E70" s="32" t="s">
        <v>9563</v>
      </c>
    </row>
    <row r="71" ht="375">
      <c r="A71" s="1" t="s">
        <v>595</v>
      </c>
      <c r="E71" s="27" t="s">
        <v>5731</v>
      </c>
    </row>
    <row r="72" ht="25">
      <c r="A72" s="1" t="s">
        <v>587</v>
      </c>
      <c r="B72" s="1">
        <v>16</v>
      </c>
      <c r="C72" s="26" t="s">
        <v>9564</v>
      </c>
      <c r="D72" t="s">
        <v>589</v>
      </c>
      <c r="E72" s="27" t="s">
        <v>9565</v>
      </c>
      <c r="F72" s="28" t="s">
        <v>3079</v>
      </c>
      <c r="G72" s="29">
        <v>1400</v>
      </c>
      <c r="H72" s="28">
        <v>0</v>
      </c>
      <c r="I72" s="30">
        <f>ROUND(G72*H72,P4)</f>
        <v>0</v>
      </c>
      <c r="L72" s="30">
        <v>0</v>
      </c>
      <c r="M72" s="24">
        <f>ROUND(G72*L72,P4)</f>
        <v>0</v>
      </c>
      <c r="N72" s="25" t="s">
        <v>1524</v>
      </c>
      <c r="O72" s="31">
        <f>M72*AA72</f>
        <v>0</v>
      </c>
      <c r="P72" s="1">
        <v>3</v>
      </c>
      <c r="AA72" s="1">
        <f>IF(P72=1,$O$3,IF(P72=2,$O$4,$O$5))</f>
        <v>0</v>
      </c>
    </row>
    <row r="73">
      <c r="A73" s="1" t="s">
        <v>592</v>
      </c>
      <c r="E73" s="27" t="s">
        <v>9565</v>
      </c>
    </row>
    <row r="74" ht="26">
      <c r="A74" s="1" t="s">
        <v>593</v>
      </c>
      <c r="E74" s="32" t="s">
        <v>9566</v>
      </c>
    </row>
    <row r="75" ht="375">
      <c r="A75" s="1" t="s">
        <v>595</v>
      </c>
      <c r="E75" s="27" t="s">
        <v>5731</v>
      </c>
    </row>
    <row r="76" ht="25">
      <c r="A76" s="1" t="s">
        <v>587</v>
      </c>
      <c r="B76" s="1">
        <v>17</v>
      </c>
      <c r="C76" s="26" t="s">
        <v>9567</v>
      </c>
      <c r="D76" t="s">
        <v>589</v>
      </c>
      <c r="E76" s="27" t="s">
        <v>9568</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9568</v>
      </c>
    </row>
    <row r="78">
      <c r="A78" s="1" t="s">
        <v>593</v>
      </c>
    </row>
    <row r="79">
      <c r="A79" s="1" t="s">
        <v>595</v>
      </c>
      <c r="E79" s="27" t="s">
        <v>589</v>
      </c>
    </row>
    <row r="80">
      <c r="A80" s="1" t="s">
        <v>587</v>
      </c>
      <c r="B80" s="1">
        <v>18</v>
      </c>
      <c r="C80" s="26" t="s">
        <v>9569</v>
      </c>
      <c r="D80" t="s">
        <v>589</v>
      </c>
      <c r="E80" s="27" t="s">
        <v>9570</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9570</v>
      </c>
    </row>
    <row r="82" ht="26">
      <c r="A82" s="1" t="s">
        <v>593</v>
      </c>
      <c r="E82" s="32" t="s">
        <v>9571</v>
      </c>
    </row>
    <row r="83">
      <c r="A83" s="1" t="s">
        <v>595</v>
      </c>
      <c r="E83" s="27" t="s">
        <v>589</v>
      </c>
    </row>
    <row r="84">
      <c r="A84" s="1" t="s">
        <v>587</v>
      </c>
      <c r="B84" s="1">
        <v>19</v>
      </c>
      <c r="C84" s="26" t="s">
        <v>9572</v>
      </c>
      <c r="D84" t="s">
        <v>589</v>
      </c>
      <c r="E84" s="27" t="s">
        <v>9573</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9573</v>
      </c>
    </row>
    <row r="86" ht="26">
      <c r="A86" s="1" t="s">
        <v>593</v>
      </c>
      <c r="E86" s="32" t="s">
        <v>9574</v>
      </c>
    </row>
    <row r="87">
      <c r="A87" s="1" t="s">
        <v>595</v>
      </c>
      <c r="E87" s="27" t="s">
        <v>589</v>
      </c>
    </row>
    <row r="88">
      <c r="A88" s="1" t="s">
        <v>587</v>
      </c>
      <c r="B88" s="1">
        <v>20</v>
      </c>
      <c r="C88" s="26" t="s">
        <v>9575</v>
      </c>
      <c r="D88" t="s">
        <v>589</v>
      </c>
      <c r="E88" s="27" t="s">
        <v>9576</v>
      </c>
      <c r="F88" s="28" t="s">
        <v>1488</v>
      </c>
      <c r="G88" s="29">
        <v>1</v>
      </c>
      <c r="H88" s="28">
        <v>0</v>
      </c>
      <c r="I88" s="30">
        <f>ROUND(G88*H88,P4)</f>
        <v>0</v>
      </c>
      <c r="L88" s="30">
        <v>0</v>
      </c>
      <c r="M88" s="24">
        <f>ROUND(G88*L88,P4)</f>
        <v>0</v>
      </c>
      <c r="N88" s="25" t="s">
        <v>589</v>
      </c>
      <c r="O88" s="31">
        <f>M88*AA88</f>
        <v>0</v>
      </c>
      <c r="P88" s="1">
        <v>3</v>
      </c>
      <c r="AA88" s="1">
        <f>IF(P88=1,$O$3,IF(P88=2,$O$4,$O$5))</f>
        <v>0</v>
      </c>
    </row>
    <row r="89">
      <c r="A89" s="1" t="s">
        <v>592</v>
      </c>
      <c r="E89" s="27" t="s">
        <v>9576</v>
      </c>
    </row>
    <row r="90">
      <c r="A90" s="1" t="s">
        <v>593</v>
      </c>
    </row>
    <row r="91">
      <c r="A91" s="1" t="s">
        <v>595</v>
      </c>
      <c r="E91" s="27" t="s">
        <v>589</v>
      </c>
    </row>
    <row r="92">
      <c r="A92" s="1" t="s">
        <v>587</v>
      </c>
      <c r="B92" s="1">
        <v>21</v>
      </c>
      <c r="C92" s="26" t="s">
        <v>9577</v>
      </c>
      <c r="D92" t="s">
        <v>589</v>
      </c>
      <c r="E92" s="27" t="s">
        <v>9578</v>
      </c>
      <c r="F92" s="28" t="s">
        <v>1488</v>
      </c>
      <c r="G92" s="29">
        <v>1</v>
      </c>
      <c r="H92" s="28">
        <v>0</v>
      </c>
      <c r="I92" s="30">
        <f>ROUND(G92*H92,P4)</f>
        <v>0</v>
      </c>
      <c r="L92" s="30">
        <v>0</v>
      </c>
      <c r="M92" s="24">
        <f>ROUND(G92*L92,P4)</f>
        <v>0</v>
      </c>
      <c r="N92" s="25" t="s">
        <v>589</v>
      </c>
      <c r="O92" s="31">
        <f>M92*AA92</f>
        <v>0</v>
      </c>
      <c r="P92" s="1">
        <v>3</v>
      </c>
      <c r="AA92" s="1">
        <f>IF(P92=1,$O$3,IF(P92=2,$O$4,$O$5))</f>
        <v>0</v>
      </c>
    </row>
    <row r="93">
      <c r="A93" s="1" t="s">
        <v>592</v>
      </c>
      <c r="E93" s="27" t="s">
        <v>9578</v>
      </c>
    </row>
    <row r="94" ht="26">
      <c r="A94" s="1" t="s">
        <v>593</v>
      </c>
      <c r="E94" s="32" t="s">
        <v>9579</v>
      </c>
    </row>
    <row r="95">
      <c r="A95" s="1" t="s">
        <v>595</v>
      </c>
      <c r="E95" s="27" t="s">
        <v>589</v>
      </c>
    </row>
    <row r="96">
      <c r="A96" s="1" t="s">
        <v>587</v>
      </c>
      <c r="B96" s="1">
        <v>22</v>
      </c>
      <c r="C96" s="26" t="s">
        <v>9580</v>
      </c>
      <c r="D96" t="s">
        <v>589</v>
      </c>
      <c r="E96" s="27" t="s">
        <v>9581</v>
      </c>
      <c r="F96" s="28" t="s">
        <v>1488</v>
      </c>
      <c r="G96" s="29">
        <v>1</v>
      </c>
      <c r="H96" s="28">
        <v>0</v>
      </c>
      <c r="I96" s="30">
        <f>ROUND(G96*H96,P4)</f>
        <v>0</v>
      </c>
      <c r="L96" s="30">
        <v>0</v>
      </c>
      <c r="M96" s="24">
        <f>ROUND(G96*L96,P4)</f>
        <v>0</v>
      </c>
      <c r="N96" s="25" t="s">
        <v>589</v>
      </c>
      <c r="O96" s="31">
        <f>M96*AA96</f>
        <v>0</v>
      </c>
      <c r="P96" s="1">
        <v>3</v>
      </c>
      <c r="AA96" s="1">
        <f>IF(P96=1,$O$3,IF(P96=2,$O$4,$O$5))</f>
        <v>0</v>
      </c>
    </row>
    <row r="97">
      <c r="A97" s="1" t="s">
        <v>592</v>
      </c>
      <c r="E97" s="27" t="s">
        <v>9581</v>
      </c>
    </row>
    <row r="98" ht="26">
      <c r="A98" s="1" t="s">
        <v>593</v>
      </c>
      <c r="E98" s="32" t="s">
        <v>9579</v>
      </c>
    </row>
    <row r="99">
      <c r="A99" s="1" t="s">
        <v>595</v>
      </c>
      <c r="E99" s="27" t="s">
        <v>589</v>
      </c>
    </row>
    <row r="100" ht="13">
      <c r="A100" s="1" t="s">
        <v>584</v>
      </c>
      <c r="C100" s="22" t="s">
        <v>3026</v>
      </c>
      <c r="E100" s="23" t="s">
        <v>3833</v>
      </c>
      <c r="L100" s="24">
        <f>SUMIFS(L101:L104,A101:A104,"P")</f>
        <v>0</v>
      </c>
      <c r="M100" s="24">
        <f>SUMIFS(M101:M104,A101:A104,"P")</f>
        <v>0</v>
      </c>
      <c r="N100" s="25"/>
    </row>
    <row r="101" ht="25">
      <c r="A101" s="1" t="s">
        <v>587</v>
      </c>
      <c r="B101" s="1">
        <v>23</v>
      </c>
      <c r="C101" s="26" t="s">
        <v>9582</v>
      </c>
      <c r="D101" t="s">
        <v>589</v>
      </c>
      <c r="E101" s="27" t="s">
        <v>9583</v>
      </c>
      <c r="F101" s="28" t="s">
        <v>591</v>
      </c>
      <c r="G101" s="29">
        <v>0.068000000000000005</v>
      </c>
      <c r="H101" s="28">
        <v>0</v>
      </c>
      <c r="I101" s="30">
        <f>ROUND(G101*H101,P4)</f>
        <v>0</v>
      </c>
      <c r="L101" s="30">
        <v>0</v>
      </c>
      <c r="M101" s="24">
        <f>ROUND(G101*L101,P4)</f>
        <v>0</v>
      </c>
      <c r="N101" s="25" t="s">
        <v>1524</v>
      </c>
      <c r="O101" s="31">
        <f>M101*AA101</f>
        <v>0</v>
      </c>
      <c r="P101" s="1">
        <v>3</v>
      </c>
      <c r="AA101" s="1">
        <f>IF(P101=1,$O$3,IF(P101=2,$O$4,$O$5))</f>
        <v>0</v>
      </c>
    </row>
    <row r="102">
      <c r="A102" s="1" t="s">
        <v>592</v>
      </c>
      <c r="E102" s="27" t="s">
        <v>9583</v>
      </c>
    </row>
    <row r="103" ht="26">
      <c r="A103" s="1" t="s">
        <v>593</v>
      </c>
      <c r="E103" s="32" t="s">
        <v>9584</v>
      </c>
    </row>
    <row r="104" ht="75">
      <c r="A104" s="1" t="s">
        <v>595</v>
      </c>
      <c r="E104" s="27" t="s">
        <v>9585</v>
      </c>
    </row>
    <row r="105" ht="13">
      <c r="A105" s="1" t="s">
        <v>584</v>
      </c>
      <c r="C105" s="22" t="s">
        <v>2059</v>
      </c>
      <c r="E105" s="23" t="s">
        <v>4071</v>
      </c>
      <c r="L105" s="24">
        <f>SUMIFS(L106:L117,A106:A117,"P")</f>
        <v>0</v>
      </c>
      <c r="M105" s="24">
        <f>SUMIFS(M106:M117,A106:A117,"P")</f>
        <v>0</v>
      </c>
      <c r="N105" s="25"/>
    </row>
    <row r="106" ht="25">
      <c r="A106" s="1" t="s">
        <v>587</v>
      </c>
      <c r="B106" s="1">
        <v>24</v>
      </c>
      <c r="C106" s="26" t="s">
        <v>9586</v>
      </c>
      <c r="D106" t="s">
        <v>589</v>
      </c>
      <c r="E106" s="27" t="s">
        <v>9587</v>
      </c>
      <c r="F106" s="28" t="s">
        <v>9588</v>
      </c>
      <c r="G106" s="29">
        <v>13.699999999999999</v>
      </c>
      <c r="H106" s="28">
        <v>0</v>
      </c>
      <c r="I106" s="30">
        <f>ROUND(G106*H106,P4)</f>
        <v>0</v>
      </c>
      <c r="L106" s="30">
        <v>0</v>
      </c>
      <c r="M106" s="24">
        <f>ROUND(G106*L106,P4)</f>
        <v>0</v>
      </c>
      <c r="N106" s="25" t="s">
        <v>1524</v>
      </c>
      <c r="O106" s="31">
        <f>M106*AA106</f>
        <v>0</v>
      </c>
      <c r="P106" s="1">
        <v>3</v>
      </c>
      <c r="AA106" s="1">
        <f>IF(P106=1,$O$3,IF(P106=2,$O$4,$O$5))</f>
        <v>0</v>
      </c>
    </row>
    <row r="107" ht="25">
      <c r="A107" s="1" t="s">
        <v>592</v>
      </c>
      <c r="E107" s="27" t="s">
        <v>9587</v>
      </c>
    </row>
    <row r="108" ht="26">
      <c r="A108" s="1" t="s">
        <v>593</v>
      </c>
      <c r="E108" s="32" t="s">
        <v>9589</v>
      </c>
    </row>
    <row r="109" ht="237.5">
      <c r="A109" s="1" t="s">
        <v>595</v>
      </c>
      <c r="E109" s="27" t="s">
        <v>9590</v>
      </c>
    </row>
    <row r="110">
      <c r="A110" s="1" t="s">
        <v>587</v>
      </c>
      <c r="B110" s="1">
        <v>25</v>
      </c>
      <c r="C110" s="26" t="s">
        <v>8292</v>
      </c>
      <c r="D110" t="s">
        <v>589</v>
      </c>
      <c r="E110" s="27" t="s">
        <v>8293</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8293</v>
      </c>
    </row>
    <row r="112" ht="13">
      <c r="A112" s="1" t="s">
        <v>593</v>
      </c>
      <c r="E112" s="32" t="s">
        <v>5324</v>
      </c>
    </row>
    <row r="113">
      <c r="A113" s="1" t="s">
        <v>595</v>
      </c>
      <c r="E113" s="27" t="s">
        <v>589</v>
      </c>
    </row>
    <row r="114">
      <c r="A114" s="1" t="s">
        <v>587</v>
      </c>
      <c r="B114" s="1">
        <v>26</v>
      </c>
      <c r="C114" s="26" t="s">
        <v>9591</v>
      </c>
      <c r="D114" t="s">
        <v>589</v>
      </c>
      <c r="E114" s="27" t="s">
        <v>9592</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9592</v>
      </c>
    </row>
    <row r="116" ht="13">
      <c r="A116" s="1" t="s">
        <v>593</v>
      </c>
      <c r="E116" s="32" t="s">
        <v>6301</v>
      </c>
    </row>
    <row r="117">
      <c r="A117" s="1" t="s">
        <v>595</v>
      </c>
      <c r="E117" s="27" t="s">
        <v>589</v>
      </c>
    </row>
    <row r="118" ht="13">
      <c r="A118" s="1" t="s">
        <v>584</v>
      </c>
      <c r="C118" s="22" t="s">
        <v>675</v>
      </c>
      <c r="E118" s="23" t="s">
        <v>676</v>
      </c>
      <c r="L118" s="24">
        <f>SUMIFS(L119:L126,A119:A126,"P")</f>
        <v>0</v>
      </c>
      <c r="M118" s="24">
        <f>SUMIFS(M119:M126,A119:A126,"P")</f>
        <v>0</v>
      </c>
      <c r="N118" s="25"/>
    </row>
    <row r="119" ht="37.5">
      <c r="A119" s="1" t="s">
        <v>587</v>
      </c>
      <c r="B119" s="1">
        <v>27</v>
      </c>
      <c r="C119" s="26" t="s">
        <v>6706</v>
      </c>
      <c r="D119" t="s">
        <v>6707</v>
      </c>
      <c r="E119" s="27" t="s">
        <v>6708</v>
      </c>
      <c r="F119" s="28" t="s">
        <v>680</v>
      </c>
      <c r="G119" s="29">
        <v>28.556999999999999</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681</v>
      </c>
    </row>
    <row r="121" ht="13">
      <c r="A121" s="1" t="s">
        <v>593</v>
      </c>
      <c r="E121" s="32" t="s">
        <v>9746</v>
      </c>
    </row>
    <row r="122" ht="150">
      <c r="A122" s="1" t="s">
        <v>595</v>
      </c>
      <c r="E122" s="27" t="s">
        <v>683</v>
      </c>
    </row>
    <row r="123" ht="25">
      <c r="A123" s="1" t="s">
        <v>587</v>
      </c>
      <c r="B123" s="1">
        <v>28</v>
      </c>
      <c r="C123" s="26" t="s">
        <v>4744</v>
      </c>
      <c r="D123" t="s">
        <v>4745</v>
      </c>
      <c r="E123" s="27" t="s">
        <v>4746</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687</v>
      </c>
    </row>
    <row r="125" ht="13">
      <c r="A125" s="1" t="s">
        <v>593</v>
      </c>
      <c r="E125" s="32" t="s">
        <v>9697</v>
      </c>
    </row>
    <row r="126" ht="150">
      <c r="A126" s="1" t="s">
        <v>595</v>
      </c>
      <c r="E126" s="27" t="s">
        <v>683</v>
      </c>
    </row>
    <row r="127" ht="13">
      <c r="A127" s="1" t="s">
        <v>584</v>
      </c>
      <c r="C127" s="22" t="s">
        <v>3737</v>
      </c>
      <c r="E127" s="23" t="s">
        <v>3950</v>
      </c>
      <c r="L127" s="24">
        <f>SUMIFS(L128:L135,A128:A135,"P")</f>
        <v>0</v>
      </c>
      <c r="M127" s="24">
        <f>SUMIFS(M128:M135,A128:A135,"P")</f>
        <v>0</v>
      </c>
      <c r="N127" s="25"/>
    </row>
    <row r="128">
      <c r="A128" s="1" t="s">
        <v>587</v>
      </c>
      <c r="B128" s="1">
        <v>29</v>
      </c>
      <c r="C128" s="26" t="s">
        <v>8296</v>
      </c>
      <c r="D128" t="s">
        <v>589</v>
      </c>
      <c r="E128" s="27" t="s">
        <v>8297</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8298</v>
      </c>
    </row>
    <row r="130" ht="13">
      <c r="A130" s="1" t="s">
        <v>593</v>
      </c>
      <c r="E130" s="32" t="s">
        <v>5324</v>
      </c>
    </row>
    <row r="131">
      <c r="A131" s="1" t="s">
        <v>595</v>
      </c>
      <c r="E131" s="27" t="s">
        <v>589</v>
      </c>
    </row>
    <row r="132">
      <c r="A132" s="1" t="s">
        <v>587</v>
      </c>
      <c r="B132" s="1">
        <v>30</v>
      </c>
      <c r="C132" s="26" t="s">
        <v>9595</v>
      </c>
      <c r="D132" t="s">
        <v>589</v>
      </c>
      <c r="E132" s="27" t="s">
        <v>9596</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9597</v>
      </c>
    </row>
    <row r="134" ht="26">
      <c r="A134" s="1" t="s">
        <v>593</v>
      </c>
      <c r="E134" s="32" t="s">
        <v>9579</v>
      </c>
    </row>
    <row r="135">
      <c r="A135" s="1" t="s">
        <v>595</v>
      </c>
      <c r="E135" s="27" t="s">
        <v>589</v>
      </c>
    </row>
    <row r="136" ht="13">
      <c r="A136" s="1" t="s">
        <v>7098</v>
      </c>
      <c r="C136" s="22" t="s">
        <v>9747</v>
      </c>
      <c r="E136" s="23" t="s">
        <v>8300</v>
      </c>
      <c r="L136" s="24">
        <f>L137+L142+L203+L208</f>
        <v>0</v>
      </c>
      <c r="M136" s="24">
        <f>M137+M142+M203+M208</f>
        <v>0</v>
      </c>
      <c r="N136" s="25"/>
    </row>
    <row r="137" ht="13">
      <c r="A137" s="1" t="s">
        <v>584</v>
      </c>
      <c r="C137" s="22" t="s">
        <v>8301</v>
      </c>
      <c r="E137" s="23" t="s">
        <v>8302</v>
      </c>
      <c r="L137" s="24">
        <f>SUMIFS(L138:L141,A138:A141,"P")</f>
        <v>0</v>
      </c>
      <c r="M137" s="24">
        <f>SUMIFS(M138:M141,A138:A141,"P")</f>
        <v>0</v>
      </c>
      <c r="N137" s="25"/>
    </row>
    <row r="138" ht="25">
      <c r="A138" s="1" t="s">
        <v>587</v>
      </c>
      <c r="B138" s="1">
        <v>1</v>
      </c>
      <c r="C138" s="26" t="s">
        <v>1486</v>
      </c>
      <c r="D138" t="s">
        <v>589</v>
      </c>
      <c r="E138" s="27" t="s">
        <v>9599</v>
      </c>
      <c r="F138" s="28" t="s">
        <v>4161</v>
      </c>
      <c r="G138" s="29">
        <v>2</v>
      </c>
      <c r="H138" s="28">
        <v>0</v>
      </c>
      <c r="I138" s="30">
        <f>ROUND(G138*H138,P4)</f>
        <v>0</v>
      </c>
      <c r="L138" s="30">
        <v>0</v>
      </c>
      <c r="M138" s="24">
        <f>ROUND(G138*L138,P4)</f>
        <v>0</v>
      </c>
      <c r="N138" s="25" t="s">
        <v>589</v>
      </c>
      <c r="O138" s="31">
        <f>M138*AA138</f>
        <v>0</v>
      </c>
      <c r="P138" s="1">
        <v>3</v>
      </c>
      <c r="AA138" s="1">
        <f>IF(P138=1,$O$3,IF(P138=2,$O$4,$O$5))</f>
        <v>0</v>
      </c>
    </row>
    <row r="139" ht="25">
      <c r="A139" s="1" t="s">
        <v>592</v>
      </c>
      <c r="E139" s="27" t="s">
        <v>9599</v>
      </c>
    </row>
    <row r="140">
      <c r="A140" s="1" t="s">
        <v>593</v>
      </c>
    </row>
    <row r="141">
      <c r="A141" s="1" t="s">
        <v>595</v>
      </c>
      <c r="E141" s="27" t="s">
        <v>589</v>
      </c>
    </row>
    <row r="142" ht="13">
      <c r="A142" s="1" t="s">
        <v>584</v>
      </c>
      <c r="C142" s="22" t="s">
        <v>8304</v>
      </c>
      <c r="E142" s="23" t="s">
        <v>8305</v>
      </c>
      <c r="L142" s="24">
        <f>SUMIFS(L143:L202,A143:A202,"P")</f>
        <v>0</v>
      </c>
      <c r="M142" s="24">
        <f>SUMIFS(M143:M202,A143:A202,"P")</f>
        <v>0</v>
      </c>
      <c r="N142" s="25"/>
    </row>
    <row r="143">
      <c r="A143" s="1" t="s">
        <v>587</v>
      </c>
      <c r="B143" s="1">
        <v>2</v>
      </c>
      <c r="C143" s="26" t="s">
        <v>8306</v>
      </c>
      <c r="D143" t="s">
        <v>589</v>
      </c>
      <c r="E143" s="27" t="s">
        <v>8307</v>
      </c>
      <c r="F143" s="28" t="s">
        <v>1488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8307</v>
      </c>
    </row>
    <row r="145">
      <c r="A145" s="1" t="s">
        <v>593</v>
      </c>
    </row>
    <row r="146">
      <c r="A146" s="1" t="s">
        <v>595</v>
      </c>
      <c r="E146" s="27" t="s">
        <v>589</v>
      </c>
    </row>
    <row r="147">
      <c r="A147" s="1" t="s">
        <v>587</v>
      </c>
      <c r="B147" s="1">
        <v>3</v>
      </c>
      <c r="C147" s="26" t="s">
        <v>8308</v>
      </c>
      <c r="D147" t="s">
        <v>589</v>
      </c>
      <c r="E147" s="27" t="s">
        <v>8309</v>
      </c>
      <c r="F147" s="28" t="s">
        <v>1488</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8309</v>
      </c>
    </row>
    <row r="149">
      <c r="A149" s="1" t="s">
        <v>593</v>
      </c>
    </row>
    <row r="150">
      <c r="A150" s="1" t="s">
        <v>595</v>
      </c>
      <c r="E150" s="27" t="s">
        <v>589</v>
      </c>
    </row>
    <row r="151">
      <c r="A151" s="1" t="s">
        <v>587</v>
      </c>
      <c r="B151" s="1">
        <v>4</v>
      </c>
      <c r="C151" s="26" t="s">
        <v>8310</v>
      </c>
      <c r="D151" t="s">
        <v>589</v>
      </c>
      <c r="E151" s="27" t="s">
        <v>8311</v>
      </c>
      <c r="F151" s="28" t="s">
        <v>8312</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8311</v>
      </c>
    </row>
    <row r="153">
      <c r="A153" s="1" t="s">
        <v>593</v>
      </c>
    </row>
    <row r="154">
      <c r="A154" s="1" t="s">
        <v>595</v>
      </c>
      <c r="E154" s="27" t="s">
        <v>589</v>
      </c>
    </row>
    <row r="155">
      <c r="A155" s="1" t="s">
        <v>587</v>
      </c>
      <c r="B155" s="1">
        <v>5</v>
      </c>
      <c r="C155" s="26" t="s">
        <v>8313</v>
      </c>
      <c r="D155" t="s">
        <v>589</v>
      </c>
      <c r="E155" s="27" t="s">
        <v>8314</v>
      </c>
      <c r="F155" s="28" t="s">
        <v>8312</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8314</v>
      </c>
    </row>
    <row r="157">
      <c r="A157" s="1" t="s">
        <v>593</v>
      </c>
    </row>
    <row r="158">
      <c r="A158" s="1" t="s">
        <v>595</v>
      </c>
      <c r="E158" s="27" t="s">
        <v>589</v>
      </c>
    </row>
    <row r="159">
      <c r="A159" s="1" t="s">
        <v>587</v>
      </c>
      <c r="B159" s="1">
        <v>6</v>
      </c>
      <c r="C159" s="26" t="s">
        <v>8315</v>
      </c>
      <c r="D159" t="s">
        <v>589</v>
      </c>
      <c r="E159" s="27" t="s">
        <v>9600</v>
      </c>
      <c r="F159" s="28" t="s">
        <v>1488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9600</v>
      </c>
    </row>
    <row r="161">
      <c r="A161" s="1" t="s">
        <v>593</v>
      </c>
    </row>
    <row r="162">
      <c r="A162" s="1" t="s">
        <v>595</v>
      </c>
      <c r="E162" s="27" t="s">
        <v>589</v>
      </c>
    </row>
    <row r="163">
      <c r="A163" s="1" t="s">
        <v>587</v>
      </c>
      <c r="B163" s="1">
        <v>7</v>
      </c>
      <c r="C163" s="26" t="s">
        <v>8317</v>
      </c>
      <c r="D163" t="s">
        <v>589</v>
      </c>
      <c r="E163" s="27" t="s">
        <v>8316</v>
      </c>
      <c r="F163" s="28" t="s">
        <v>4161</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8316</v>
      </c>
    </row>
    <row r="165">
      <c r="A165" s="1" t="s">
        <v>593</v>
      </c>
    </row>
    <row r="166">
      <c r="A166" s="1" t="s">
        <v>595</v>
      </c>
      <c r="E166" s="27" t="s">
        <v>589</v>
      </c>
    </row>
    <row r="167">
      <c r="A167" s="1" t="s">
        <v>587</v>
      </c>
      <c r="B167" s="1">
        <v>8</v>
      </c>
      <c r="C167" s="26" t="s">
        <v>8339</v>
      </c>
      <c r="D167" t="s">
        <v>589</v>
      </c>
      <c r="E167" s="27" t="s">
        <v>8318</v>
      </c>
      <c r="F167" s="28" t="s">
        <v>3079</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8318</v>
      </c>
    </row>
    <row r="169">
      <c r="A169" s="1" t="s">
        <v>593</v>
      </c>
    </row>
    <row r="170">
      <c r="A170" s="1" t="s">
        <v>595</v>
      </c>
      <c r="E170" s="27" t="s">
        <v>589</v>
      </c>
    </row>
    <row r="171" ht="37.5">
      <c r="A171" s="1" t="s">
        <v>587</v>
      </c>
      <c r="B171" s="1">
        <v>9</v>
      </c>
      <c r="C171" s="26" t="s">
        <v>8319</v>
      </c>
      <c r="D171" t="s">
        <v>589</v>
      </c>
      <c r="E171" s="27" t="s">
        <v>9601</v>
      </c>
      <c r="F171" s="28" t="s">
        <v>1488</v>
      </c>
      <c r="G171" s="29">
        <v>1</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9602</v>
      </c>
    </row>
    <row r="173">
      <c r="A173" s="1" t="s">
        <v>593</v>
      </c>
    </row>
    <row r="174">
      <c r="A174" s="1" t="s">
        <v>595</v>
      </c>
      <c r="E174" s="27" t="s">
        <v>589</v>
      </c>
    </row>
    <row r="175">
      <c r="A175" s="1" t="s">
        <v>587</v>
      </c>
      <c r="B175" s="1">
        <v>10</v>
      </c>
      <c r="C175" s="26" t="s">
        <v>8322</v>
      </c>
      <c r="D175" t="s">
        <v>589</v>
      </c>
      <c r="E175" s="27" t="s">
        <v>8323</v>
      </c>
      <c r="F175" s="28" t="s">
        <v>4161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8323</v>
      </c>
    </row>
    <row r="177">
      <c r="A177" s="1" t="s">
        <v>593</v>
      </c>
    </row>
    <row r="178">
      <c r="A178" s="1" t="s">
        <v>595</v>
      </c>
      <c r="E178" s="27" t="s">
        <v>589</v>
      </c>
    </row>
    <row r="179">
      <c r="A179" s="1" t="s">
        <v>587</v>
      </c>
      <c r="B179" s="1">
        <v>11</v>
      </c>
      <c r="C179" s="26" t="s">
        <v>8324</v>
      </c>
      <c r="D179" t="s">
        <v>589</v>
      </c>
      <c r="E179" s="27" t="s">
        <v>8325</v>
      </c>
      <c r="F179" s="28" t="s">
        <v>4161</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8325</v>
      </c>
    </row>
    <row r="181">
      <c r="A181" s="1" t="s">
        <v>593</v>
      </c>
    </row>
    <row r="182">
      <c r="A182" s="1" t="s">
        <v>595</v>
      </c>
      <c r="E182" s="27" t="s">
        <v>589</v>
      </c>
    </row>
    <row r="183">
      <c r="A183" s="1" t="s">
        <v>587</v>
      </c>
      <c r="B183" s="1">
        <v>12</v>
      </c>
      <c r="C183" s="26" t="s">
        <v>8327</v>
      </c>
      <c r="D183" t="s">
        <v>589</v>
      </c>
      <c r="E183" s="27" t="s">
        <v>9603</v>
      </c>
      <c r="F183" s="28" t="s">
        <v>8312</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9603</v>
      </c>
    </row>
    <row r="185">
      <c r="A185" s="1" t="s">
        <v>593</v>
      </c>
    </row>
    <row r="186">
      <c r="A186" s="1" t="s">
        <v>595</v>
      </c>
      <c r="E186" s="27" t="s">
        <v>589</v>
      </c>
    </row>
    <row r="187">
      <c r="A187" s="1" t="s">
        <v>587</v>
      </c>
      <c r="B187" s="1">
        <v>13</v>
      </c>
      <c r="C187" s="26" t="s">
        <v>8329</v>
      </c>
      <c r="D187" t="s">
        <v>589</v>
      </c>
      <c r="E187" s="27" t="s">
        <v>8330</v>
      </c>
      <c r="F187" s="28" t="s">
        <v>8312</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8330</v>
      </c>
    </row>
    <row r="189">
      <c r="A189" s="1" t="s">
        <v>593</v>
      </c>
    </row>
    <row r="190">
      <c r="A190" s="1" t="s">
        <v>595</v>
      </c>
      <c r="E190" s="27" t="s">
        <v>589</v>
      </c>
    </row>
    <row r="191">
      <c r="A191" s="1" t="s">
        <v>587</v>
      </c>
      <c r="B191" s="1">
        <v>14</v>
      </c>
      <c r="C191" s="26" t="s">
        <v>8331</v>
      </c>
      <c r="D191" t="s">
        <v>589</v>
      </c>
      <c r="E191" s="27" t="s">
        <v>9604</v>
      </c>
      <c r="F191" s="28" t="s">
        <v>1488</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9604</v>
      </c>
    </row>
    <row r="193">
      <c r="A193" s="1" t="s">
        <v>593</v>
      </c>
    </row>
    <row r="194">
      <c r="A194" s="1" t="s">
        <v>595</v>
      </c>
      <c r="E194" s="27" t="s">
        <v>589</v>
      </c>
    </row>
    <row r="195">
      <c r="A195" s="1" t="s">
        <v>587</v>
      </c>
      <c r="B195" s="1">
        <v>15</v>
      </c>
      <c r="C195" s="26" t="s">
        <v>8333</v>
      </c>
      <c r="D195" t="s">
        <v>589</v>
      </c>
      <c r="E195" s="27" t="s">
        <v>8334</v>
      </c>
      <c r="F195" s="28" t="s">
        <v>4161</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8334</v>
      </c>
    </row>
    <row r="197">
      <c r="A197" s="1" t="s">
        <v>593</v>
      </c>
    </row>
    <row r="198">
      <c r="A198" s="1" t="s">
        <v>595</v>
      </c>
      <c r="E198" s="27" t="s">
        <v>589</v>
      </c>
    </row>
    <row r="199">
      <c r="A199" s="1" t="s">
        <v>587</v>
      </c>
      <c r="B199" s="1">
        <v>16</v>
      </c>
      <c r="C199" s="26" t="s">
        <v>8335</v>
      </c>
      <c r="D199" t="s">
        <v>589</v>
      </c>
      <c r="E199" s="27" t="s">
        <v>8336</v>
      </c>
      <c r="F199" s="28" t="s">
        <v>3079</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8336</v>
      </c>
    </row>
    <row r="201">
      <c r="A201" s="1" t="s">
        <v>593</v>
      </c>
    </row>
    <row r="202">
      <c r="A202" s="1" t="s">
        <v>595</v>
      </c>
      <c r="E202" s="27" t="s">
        <v>589</v>
      </c>
    </row>
    <row r="203" ht="13">
      <c r="A203" s="1" t="s">
        <v>584</v>
      </c>
      <c r="C203" s="22" t="s">
        <v>8337</v>
      </c>
      <c r="E203" s="23" t="s">
        <v>8338</v>
      </c>
      <c r="L203" s="24">
        <f>SUMIFS(L204:L207,A204:A207,"P")</f>
        <v>0</v>
      </c>
      <c r="M203" s="24">
        <f>SUMIFS(M204:M207,A204:A207,"P")</f>
        <v>0</v>
      </c>
      <c r="N203" s="25"/>
    </row>
    <row r="204">
      <c r="A204" s="1" t="s">
        <v>587</v>
      </c>
      <c r="B204" s="1">
        <v>17</v>
      </c>
      <c r="C204" s="26" t="s">
        <v>8342</v>
      </c>
      <c r="D204" t="s">
        <v>589</v>
      </c>
      <c r="E204" s="27" t="s">
        <v>9509</v>
      </c>
      <c r="F204" s="28" t="s">
        <v>4161</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9509</v>
      </c>
    </row>
    <row r="206">
      <c r="A206" s="1" t="s">
        <v>593</v>
      </c>
    </row>
    <row r="207">
      <c r="A207" s="1" t="s">
        <v>595</v>
      </c>
      <c r="E207" s="27" t="s">
        <v>589</v>
      </c>
    </row>
    <row r="208" ht="13">
      <c r="A208" s="1" t="s">
        <v>584</v>
      </c>
      <c r="C208" s="22" t="s">
        <v>3737</v>
      </c>
      <c r="E208" s="23" t="s">
        <v>3950</v>
      </c>
      <c r="L208" s="24">
        <f>SUMIFS(L209:L232,A209:A232,"P")</f>
        <v>0</v>
      </c>
      <c r="M208" s="24">
        <f>SUMIFS(M209:M232,A209:A232,"P")</f>
        <v>0</v>
      </c>
      <c r="N208" s="25"/>
    </row>
    <row r="209">
      <c r="A209" s="1" t="s">
        <v>587</v>
      </c>
      <c r="B209" s="1">
        <v>18</v>
      </c>
      <c r="C209" s="26" t="s">
        <v>8344</v>
      </c>
      <c r="D209" t="s">
        <v>589</v>
      </c>
      <c r="E209" s="27" t="s">
        <v>8345</v>
      </c>
      <c r="F209" s="28" t="s">
        <v>1488</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8345</v>
      </c>
    </row>
    <row r="211">
      <c r="A211" s="1" t="s">
        <v>593</v>
      </c>
    </row>
    <row r="212">
      <c r="A212" s="1" t="s">
        <v>595</v>
      </c>
      <c r="E212" s="27" t="s">
        <v>589</v>
      </c>
    </row>
    <row r="213">
      <c r="A213" s="1" t="s">
        <v>587</v>
      </c>
      <c r="B213" s="1">
        <v>20</v>
      </c>
      <c r="C213" s="26" t="s">
        <v>8346</v>
      </c>
      <c r="D213" t="s">
        <v>589</v>
      </c>
      <c r="E213" s="27" t="s">
        <v>7803</v>
      </c>
      <c r="F213" s="28" t="s">
        <v>1488</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7803</v>
      </c>
    </row>
    <row r="215">
      <c r="A215" s="1" t="s">
        <v>593</v>
      </c>
    </row>
    <row r="216">
      <c r="A216" s="1" t="s">
        <v>595</v>
      </c>
      <c r="E216" s="27" t="s">
        <v>589</v>
      </c>
    </row>
    <row r="217">
      <c r="A217" s="1" t="s">
        <v>587</v>
      </c>
      <c r="B217" s="1">
        <v>21</v>
      </c>
      <c r="C217" s="26" t="s">
        <v>8347</v>
      </c>
      <c r="D217" t="s">
        <v>589</v>
      </c>
      <c r="E217" s="27" t="s">
        <v>8348</v>
      </c>
      <c r="F217" s="28" t="s">
        <v>1488</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8348</v>
      </c>
    </row>
    <row r="219">
      <c r="A219" s="1" t="s">
        <v>593</v>
      </c>
    </row>
    <row r="220">
      <c r="A220" s="1" t="s">
        <v>595</v>
      </c>
      <c r="E220" s="27" t="s">
        <v>589</v>
      </c>
    </row>
    <row r="221">
      <c r="A221" s="1" t="s">
        <v>587</v>
      </c>
      <c r="B221" s="1">
        <v>22</v>
      </c>
      <c r="C221" s="26" t="s">
        <v>8349</v>
      </c>
      <c r="D221" t="s">
        <v>589</v>
      </c>
      <c r="E221" s="27" t="s">
        <v>8350</v>
      </c>
      <c r="F221" s="28" t="s">
        <v>1488</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8350</v>
      </c>
    </row>
    <row r="223">
      <c r="A223" s="1" t="s">
        <v>593</v>
      </c>
    </row>
    <row r="224">
      <c r="A224" s="1" t="s">
        <v>595</v>
      </c>
      <c r="E224" s="27" t="s">
        <v>589</v>
      </c>
    </row>
    <row r="225">
      <c r="A225" s="1" t="s">
        <v>587</v>
      </c>
      <c r="B225" s="1">
        <v>23</v>
      </c>
      <c r="C225" s="26" t="s">
        <v>8351</v>
      </c>
      <c r="D225" t="s">
        <v>589</v>
      </c>
      <c r="E225" s="27" t="s">
        <v>8352</v>
      </c>
      <c r="F225" s="28" t="s">
        <v>1488</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8352</v>
      </c>
    </row>
    <row r="227">
      <c r="A227" s="1" t="s">
        <v>593</v>
      </c>
    </row>
    <row r="228">
      <c r="A228" s="1" t="s">
        <v>595</v>
      </c>
      <c r="E228" s="27" t="s">
        <v>589</v>
      </c>
    </row>
    <row r="229">
      <c r="A229" s="1" t="s">
        <v>587</v>
      </c>
      <c r="B229" s="1">
        <v>24</v>
      </c>
      <c r="C229" s="26" t="s">
        <v>8353</v>
      </c>
      <c r="D229" t="s">
        <v>589</v>
      </c>
      <c r="E229" s="27" t="s">
        <v>8354</v>
      </c>
      <c r="F229" s="28" t="s">
        <v>1488</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8354</v>
      </c>
    </row>
    <row r="231">
      <c r="A231" s="1" t="s">
        <v>593</v>
      </c>
    </row>
    <row r="232">
      <c r="A232" s="1" t="s">
        <v>595</v>
      </c>
      <c r="E232" s="27" t="s">
        <v>589</v>
      </c>
    </row>
    <row r="233" ht="13">
      <c r="A233" s="1" t="s">
        <v>7098</v>
      </c>
      <c r="C233" s="22" t="s">
        <v>9748</v>
      </c>
      <c r="E233" s="23" t="s">
        <v>8356</v>
      </c>
      <c r="L233" s="24">
        <f>L234+L299+L336+L381+L438+L479+L500+L525</f>
        <v>0</v>
      </c>
      <c r="M233" s="24">
        <f>M234+M299+M336+M381+M438+M479+M500+M525</f>
        <v>0</v>
      </c>
      <c r="N233" s="25"/>
    </row>
    <row r="234" ht="13">
      <c r="A234" s="1" t="s">
        <v>584</v>
      </c>
      <c r="C234" s="22" t="s">
        <v>8358</v>
      </c>
      <c r="E234" s="23" t="s">
        <v>8357</v>
      </c>
      <c r="L234" s="24">
        <f>SUMIFS(L235:L298,A235:A298,"P")</f>
        <v>0</v>
      </c>
      <c r="M234" s="24">
        <f>SUMIFS(M235:M298,A235:A298,"P")</f>
        <v>0</v>
      </c>
      <c r="N234" s="25"/>
    </row>
    <row r="235">
      <c r="A235" s="1" t="s">
        <v>587</v>
      </c>
      <c r="B235" s="1">
        <v>1</v>
      </c>
      <c r="C235" s="26" t="s">
        <v>8359</v>
      </c>
      <c r="D235" t="s">
        <v>589</v>
      </c>
      <c r="E235" s="27" t="s">
        <v>8362</v>
      </c>
      <c r="F235" s="28" t="s">
        <v>4161</v>
      </c>
      <c r="G235" s="29">
        <v>52</v>
      </c>
      <c r="H235" s="28">
        <v>0</v>
      </c>
      <c r="I235" s="30">
        <f>ROUND(G235*H235,P4)</f>
        <v>0</v>
      </c>
      <c r="L235" s="30">
        <v>0</v>
      </c>
      <c r="M235" s="24">
        <f>ROUND(G235*L235,P4)</f>
        <v>0</v>
      </c>
      <c r="N235" s="25" t="s">
        <v>3256</v>
      </c>
      <c r="O235" s="31">
        <f>M235*AA235</f>
        <v>0</v>
      </c>
      <c r="P235" s="1">
        <v>3</v>
      </c>
      <c r="AA235" s="1">
        <f>IF(P235=1,$O$3,IF(P235=2,$O$4,$O$5))</f>
        <v>0</v>
      </c>
    </row>
    <row r="236">
      <c r="A236" s="1" t="s">
        <v>592</v>
      </c>
      <c r="E236" s="27" t="s">
        <v>8362</v>
      </c>
    </row>
    <row r="237">
      <c r="A237" s="1" t="s">
        <v>593</v>
      </c>
    </row>
    <row r="238">
      <c r="A238" s="1" t="s">
        <v>595</v>
      </c>
      <c r="E238" s="27" t="s">
        <v>589</v>
      </c>
    </row>
    <row r="239">
      <c r="A239" s="1" t="s">
        <v>587</v>
      </c>
      <c r="B239" s="1">
        <v>2</v>
      </c>
      <c r="C239" s="26" t="s">
        <v>8361</v>
      </c>
      <c r="D239" t="s">
        <v>589</v>
      </c>
      <c r="E239" s="27" t="s">
        <v>8364</v>
      </c>
      <c r="F239" s="28" t="s">
        <v>610</v>
      </c>
      <c r="G239" s="29">
        <v>12</v>
      </c>
      <c r="H239" s="28">
        <v>0</v>
      </c>
      <c r="I239" s="30">
        <f>ROUND(G239*H239,P4)</f>
        <v>0</v>
      </c>
      <c r="L239" s="30">
        <v>0</v>
      </c>
      <c r="M239" s="24">
        <f>ROUND(G239*L239,P4)</f>
        <v>0</v>
      </c>
      <c r="N239" s="25" t="s">
        <v>3256</v>
      </c>
      <c r="O239" s="31">
        <f>M239*AA239</f>
        <v>0</v>
      </c>
      <c r="P239" s="1">
        <v>3</v>
      </c>
      <c r="AA239" s="1">
        <f>IF(P239=1,$O$3,IF(P239=2,$O$4,$O$5))</f>
        <v>0</v>
      </c>
    </row>
    <row r="240">
      <c r="A240" s="1" t="s">
        <v>592</v>
      </c>
      <c r="E240" s="27" t="s">
        <v>8364</v>
      </c>
    </row>
    <row r="241">
      <c r="A241" s="1" t="s">
        <v>593</v>
      </c>
    </row>
    <row r="242">
      <c r="A242" s="1" t="s">
        <v>595</v>
      </c>
      <c r="E242" s="27" t="s">
        <v>589</v>
      </c>
    </row>
    <row r="243">
      <c r="A243" s="1" t="s">
        <v>587</v>
      </c>
      <c r="B243" s="1">
        <v>3</v>
      </c>
      <c r="C243" s="26" t="s">
        <v>8363</v>
      </c>
      <c r="D243" t="s">
        <v>589</v>
      </c>
      <c r="E243" s="27" t="s">
        <v>8368</v>
      </c>
      <c r="F243" s="28" t="s">
        <v>610</v>
      </c>
      <c r="G243" s="29">
        <v>2</v>
      </c>
      <c r="H243" s="28">
        <v>0</v>
      </c>
      <c r="I243" s="30">
        <f>ROUND(G243*H243,P4)</f>
        <v>0</v>
      </c>
      <c r="L243" s="30">
        <v>0</v>
      </c>
      <c r="M243" s="24">
        <f>ROUND(G243*L243,P4)</f>
        <v>0</v>
      </c>
      <c r="N243" s="25" t="s">
        <v>3256</v>
      </c>
      <c r="O243" s="31">
        <f>M243*AA243</f>
        <v>0</v>
      </c>
      <c r="P243" s="1">
        <v>3</v>
      </c>
      <c r="AA243" s="1">
        <f>IF(P243=1,$O$3,IF(P243=2,$O$4,$O$5))</f>
        <v>0</v>
      </c>
    </row>
    <row r="244">
      <c r="A244" s="1" t="s">
        <v>592</v>
      </c>
      <c r="E244" s="27" t="s">
        <v>8368</v>
      </c>
    </row>
    <row r="245">
      <c r="A245" s="1" t="s">
        <v>593</v>
      </c>
    </row>
    <row r="246">
      <c r="A246" s="1" t="s">
        <v>595</v>
      </c>
      <c r="E246" s="27" t="s">
        <v>589</v>
      </c>
    </row>
    <row r="247" ht="25">
      <c r="A247" s="1" t="s">
        <v>587</v>
      </c>
      <c r="B247" s="1">
        <v>4</v>
      </c>
      <c r="C247" s="26" t="s">
        <v>8365</v>
      </c>
      <c r="D247" t="s">
        <v>589</v>
      </c>
      <c r="E247" s="27" t="s">
        <v>8366</v>
      </c>
      <c r="F247" s="28" t="s">
        <v>610</v>
      </c>
      <c r="G247" s="29">
        <v>2</v>
      </c>
      <c r="H247" s="28">
        <v>0</v>
      </c>
      <c r="I247" s="30">
        <f>ROUND(G247*H247,P4)</f>
        <v>0</v>
      </c>
      <c r="L247" s="30">
        <v>0</v>
      </c>
      <c r="M247" s="24">
        <f>ROUND(G247*L247,P4)</f>
        <v>0</v>
      </c>
      <c r="N247" s="25" t="s">
        <v>3256</v>
      </c>
      <c r="O247" s="31">
        <f>M247*AA247</f>
        <v>0</v>
      </c>
      <c r="P247" s="1">
        <v>3</v>
      </c>
      <c r="AA247" s="1">
        <f>IF(P247=1,$O$3,IF(P247=2,$O$4,$O$5))</f>
        <v>0</v>
      </c>
    </row>
    <row r="248" ht="25">
      <c r="A248" s="1" t="s">
        <v>592</v>
      </c>
      <c r="E248" s="27" t="s">
        <v>8366</v>
      </c>
    </row>
    <row r="249">
      <c r="A249" s="1" t="s">
        <v>593</v>
      </c>
    </row>
    <row r="250">
      <c r="A250" s="1" t="s">
        <v>595</v>
      </c>
      <c r="E250" s="27" t="s">
        <v>589</v>
      </c>
    </row>
    <row r="251">
      <c r="A251" s="1" t="s">
        <v>587</v>
      </c>
      <c r="B251" s="1">
        <v>5</v>
      </c>
      <c r="C251" s="26" t="s">
        <v>8367</v>
      </c>
      <c r="D251" t="s">
        <v>589</v>
      </c>
      <c r="E251" s="27" t="s">
        <v>8370</v>
      </c>
      <c r="F251" s="28" t="s">
        <v>618</v>
      </c>
      <c r="G251" s="29">
        <v>1</v>
      </c>
      <c r="H251" s="28">
        <v>0</v>
      </c>
      <c r="I251" s="30">
        <f>ROUND(G251*H251,P4)</f>
        <v>0</v>
      </c>
      <c r="L251" s="30">
        <v>0</v>
      </c>
      <c r="M251" s="24">
        <f>ROUND(G251*L251,P4)</f>
        <v>0</v>
      </c>
      <c r="N251" s="25" t="s">
        <v>3256</v>
      </c>
      <c r="O251" s="31">
        <f>M251*AA251</f>
        <v>0</v>
      </c>
      <c r="P251" s="1">
        <v>3</v>
      </c>
      <c r="AA251" s="1">
        <f>IF(P251=1,$O$3,IF(P251=2,$O$4,$O$5))</f>
        <v>0</v>
      </c>
    </row>
    <row r="252">
      <c r="A252" s="1" t="s">
        <v>592</v>
      </c>
      <c r="E252" s="27" t="s">
        <v>8370</v>
      </c>
    </row>
    <row r="253">
      <c r="A253" s="1" t="s">
        <v>593</v>
      </c>
    </row>
    <row r="254">
      <c r="A254" s="1" t="s">
        <v>595</v>
      </c>
      <c r="E254" s="27" t="s">
        <v>589</v>
      </c>
    </row>
    <row r="255">
      <c r="A255" s="1" t="s">
        <v>587</v>
      </c>
      <c r="B255" s="1">
        <v>6</v>
      </c>
      <c r="C255" s="26" t="s">
        <v>8369</v>
      </c>
      <c r="D255" t="s">
        <v>589</v>
      </c>
      <c r="E255" s="27" t="s">
        <v>8612</v>
      </c>
      <c r="F255" s="28" t="s">
        <v>610</v>
      </c>
      <c r="G255" s="29">
        <v>1</v>
      </c>
      <c r="H255" s="28">
        <v>0</v>
      </c>
      <c r="I255" s="30">
        <f>ROUND(G255*H255,P4)</f>
        <v>0</v>
      </c>
      <c r="L255" s="30">
        <v>0</v>
      </c>
      <c r="M255" s="24">
        <f>ROUND(G255*L255,P4)</f>
        <v>0</v>
      </c>
      <c r="N255" s="25" t="s">
        <v>3256</v>
      </c>
      <c r="O255" s="31">
        <f>M255*AA255</f>
        <v>0</v>
      </c>
      <c r="P255" s="1">
        <v>3</v>
      </c>
      <c r="AA255" s="1">
        <f>IF(P255=1,$O$3,IF(P255=2,$O$4,$O$5))</f>
        <v>0</v>
      </c>
    </row>
    <row r="256">
      <c r="A256" s="1" t="s">
        <v>592</v>
      </c>
      <c r="E256" s="27" t="s">
        <v>8612</v>
      </c>
    </row>
    <row r="257">
      <c r="A257" s="1" t="s">
        <v>593</v>
      </c>
    </row>
    <row r="258">
      <c r="A258" s="1" t="s">
        <v>595</v>
      </c>
      <c r="E258" s="27" t="s">
        <v>589</v>
      </c>
    </row>
    <row r="259">
      <c r="A259" s="1" t="s">
        <v>587</v>
      </c>
      <c r="B259" s="1">
        <v>7</v>
      </c>
      <c r="C259" s="26" t="s">
        <v>8611</v>
      </c>
      <c r="D259" t="s">
        <v>589</v>
      </c>
      <c r="E259" s="27" t="s">
        <v>8370</v>
      </c>
      <c r="F259" s="28" t="s">
        <v>618</v>
      </c>
      <c r="G259" s="29">
        <v>1</v>
      </c>
      <c r="H259" s="28">
        <v>0</v>
      </c>
      <c r="I259" s="30">
        <f>ROUND(G259*H259,P4)</f>
        <v>0</v>
      </c>
      <c r="L259" s="30">
        <v>0</v>
      </c>
      <c r="M259" s="24">
        <f>ROUND(G259*L259,P4)</f>
        <v>0</v>
      </c>
      <c r="N259" s="25" t="s">
        <v>3256</v>
      </c>
      <c r="O259" s="31">
        <f>M259*AA259</f>
        <v>0</v>
      </c>
      <c r="P259" s="1">
        <v>3</v>
      </c>
      <c r="AA259" s="1">
        <f>IF(P259=1,$O$3,IF(P259=2,$O$4,$O$5))</f>
        <v>0</v>
      </c>
    </row>
    <row r="260">
      <c r="A260" s="1" t="s">
        <v>592</v>
      </c>
      <c r="E260" s="27" t="s">
        <v>8370</v>
      </c>
    </row>
    <row r="261">
      <c r="A261" s="1" t="s">
        <v>593</v>
      </c>
    </row>
    <row r="262">
      <c r="A262" s="1" t="s">
        <v>595</v>
      </c>
      <c r="E262" s="27" t="s">
        <v>589</v>
      </c>
    </row>
    <row r="263">
      <c r="A263" s="1" t="s">
        <v>587</v>
      </c>
      <c r="B263" s="1">
        <v>8</v>
      </c>
      <c r="C263" s="26" t="s">
        <v>8388</v>
      </c>
      <c r="D263" t="s">
        <v>589</v>
      </c>
      <c r="E263" s="27" t="s">
        <v>8612</v>
      </c>
      <c r="F263" s="28" t="s">
        <v>610</v>
      </c>
      <c r="G263" s="29">
        <v>1</v>
      </c>
      <c r="H263" s="28">
        <v>0</v>
      </c>
      <c r="I263" s="30">
        <f>ROUND(G263*H263,P4)</f>
        <v>0</v>
      </c>
      <c r="L263" s="30">
        <v>0</v>
      </c>
      <c r="M263" s="24">
        <f>ROUND(G263*L263,P4)</f>
        <v>0</v>
      </c>
      <c r="N263" s="25" t="s">
        <v>3256</v>
      </c>
      <c r="O263" s="31">
        <f>M263*AA263</f>
        <v>0</v>
      </c>
      <c r="P263" s="1">
        <v>3</v>
      </c>
      <c r="AA263" s="1">
        <f>IF(P263=1,$O$3,IF(P263=2,$O$4,$O$5))</f>
        <v>0</v>
      </c>
    </row>
    <row r="264">
      <c r="A264" s="1" t="s">
        <v>592</v>
      </c>
      <c r="E264" s="27" t="s">
        <v>8612</v>
      </c>
    </row>
    <row r="265">
      <c r="A265" s="1" t="s">
        <v>593</v>
      </c>
    </row>
    <row r="266">
      <c r="A266" s="1" t="s">
        <v>595</v>
      </c>
      <c r="E266" s="27" t="s">
        <v>589</v>
      </c>
    </row>
    <row r="267">
      <c r="A267" s="1" t="s">
        <v>587</v>
      </c>
      <c r="B267" s="1">
        <v>9</v>
      </c>
      <c r="C267" s="26" t="s">
        <v>8371</v>
      </c>
      <c r="D267" t="s">
        <v>589</v>
      </c>
      <c r="E267" s="27" t="s">
        <v>8374</v>
      </c>
      <c r="F267" s="28" t="s">
        <v>618</v>
      </c>
      <c r="G267" s="29">
        <v>12</v>
      </c>
      <c r="H267" s="28">
        <v>0</v>
      </c>
      <c r="I267" s="30">
        <f>ROUND(G267*H267,P4)</f>
        <v>0</v>
      </c>
      <c r="L267" s="30">
        <v>0</v>
      </c>
      <c r="M267" s="24">
        <f>ROUND(G267*L267,P4)</f>
        <v>0</v>
      </c>
      <c r="N267" s="25" t="s">
        <v>3256</v>
      </c>
      <c r="O267" s="31">
        <f>M267*AA267</f>
        <v>0</v>
      </c>
      <c r="P267" s="1">
        <v>3</v>
      </c>
      <c r="AA267" s="1">
        <f>IF(P267=1,$O$3,IF(P267=2,$O$4,$O$5))</f>
        <v>0</v>
      </c>
    </row>
    <row r="268">
      <c r="A268" s="1" t="s">
        <v>592</v>
      </c>
      <c r="E268" s="27" t="s">
        <v>8374</v>
      </c>
    </row>
    <row r="269">
      <c r="A269" s="1" t="s">
        <v>593</v>
      </c>
    </row>
    <row r="270">
      <c r="A270" s="1" t="s">
        <v>595</v>
      </c>
      <c r="E270" s="27" t="s">
        <v>589</v>
      </c>
    </row>
    <row r="271">
      <c r="A271" s="1" t="s">
        <v>587</v>
      </c>
      <c r="B271" s="1">
        <v>10</v>
      </c>
      <c r="C271" s="26" t="s">
        <v>8373</v>
      </c>
      <c r="D271" t="s">
        <v>589</v>
      </c>
      <c r="E271" s="27" t="s">
        <v>8376</v>
      </c>
      <c r="F271" s="28" t="s">
        <v>4161</v>
      </c>
      <c r="G271" s="29">
        <v>1</v>
      </c>
      <c r="H271" s="28">
        <v>0</v>
      </c>
      <c r="I271" s="30">
        <f>ROUND(G271*H271,P4)</f>
        <v>0</v>
      </c>
      <c r="L271" s="30">
        <v>0</v>
      </c>
      <c r="M271" s="24">
        <f>ROUND(G271*L271,P4)</f>
        <v>0</v>
      </c>
      <c r="N271" s="25" t="s">
        <v>3256</v>
      </c>
      <c r="O271" s="31">
        <f>M271*AA271</f>
        <v>0</v>
      </c>
      <c r="P271" s="1">
        <v>3</v>
      </c>
      <c r="AA271" s="1">
        <f>IF(P271=1,$O$3,IF(P271=2,$O$4,$O$5))</f>
        <v>0</v>
      </c>
    </row>
    <row r="272">
      <c r="A272" s="1" t="s">
        <v>592</v>
      </c>
      <c r="E272" s="27" t="s">
        <v>8376</v>
      </c>
    </row>
    <row r="273">
      <c r="A273" s="1" t="s">
        <v>593</v>
      </c>
    </row>
    <row r="274">
      <c r="A274" s="1" t="s">
        <v>595</v>
      </c>
      <c r="E274" s="27" t="s">
        <v>589</v>
      </c>
    </row>
    <row r="275">
      <c r="A275" s="1" t="s">
        <v>587</v>
      </c>
      <c r="B275" s="1">
        <v>11</v>
      </c>
      <c r="C275" s="26" t="s">
        <v>8375</v>
      </c>
      <c r="D275" t="s">
        <v>589</v>
      </c>
      <c r="E275" s="27" t="s">
        <v>8378</v>
      </c>
      <c r="F275" s="28" t="s">
        <v>618</v>
      </c>
      <c r="G275" s="29">
        <v>12</v>
      </c>
      <c r="H275" s="28">
        <v>0</v>
      </c>
      <c r="I275" s="30">
        <f>ROUND(G275*H275,P4)</f>
        <v>0</v>
      </c>
      <c r="L275" s="30">
        <v>0</v>
      </c>
      <c r="M275" s="24">
        <f>ROUND(G275*L275,P4)</f>
        <v>0</v>
      </c>
      <c r="N275" s="25" t="s">
        <v>3256</v>
      </c>
      <c r="O275" s="31">
        <f>M275*AA275</f>
        <v>0</v>
      </c>
      <c r="P275" s="1">
        <v>3</v>
      </c>
      <c r="AA275" s="1">
        <f>IF(P275=1,$O$3,IF(P275=2,$O$4,$O$5))</f>
        <v>0</v>
      </c>
    </row>
    <row r="276">
      <c r="A276" s="1" t="s">
        <v>592</v>
      </c>
      <c r="E276" s="27" t="s">
        <v>8378</v>
      </c>
    </row>
    <row r="277">
      <c r="A277" s="1" t="s">
        <v>593</v>
      </c>
    </row>
    <row r="278">
      <c r="A278" s="1" t="s">
        <v>595</v>
      </c>
      <c r="E278" s="27" t="s">
        <v>589</v>
      </c>
    </row>
    <row r="279">
      <c r="A279" s="1" t="s">
        <v>587</v>
      </c>
      <c r="B279" s="1">
        <v>12</v>
      </c>
      <c r="C279" s="26" t="s">
        <v>8377</v>
      </c>
      <c r="D279" t="s">
        <v>589</v>
      </c>
      <c r="E279" s="27" t="s">
        <v>8380</v>
      </c>
      <c r="F279" s="28" t="s">
        <v>610</v>
      </c>
      <c r="G279" s="29">
        <v>2</v>
      </c>
      <c r="H279" s="28">
        <v>0</v>
      </c>
      <c r="I279" s="30">
        <f>ROUND(G279*H279,P4)</f>
        <v>0</v>
      </c>
      <c r="L279" s="30">
        <v>0</v>
      </c>
      <c r="M279" s="24">
        <f>ROUND(G279*L279,P4)</f>
        <v>0</v>
      </c>
      <c r="N279" s="25" t="s">
        <v>3256</v>
      </c>
      <c r="O279" s="31">
        <f>M279*AA279</f>
        <v>0</v>
      </c>
      <c r="P279" s="1">
        <v>3</v>
      </c>
      <c r="AA279" s="1">
        <f>IF(P279=1,$O$3,IF(P279=2,$O$4,$O$5))</f>
        <v>0</v>
      </c>
    </row>
    <row r="280">
      <c r="A280" s="1" t="s">
        <v>592</v>
      </c>
      <c r="E280" s="27" t="s">
        <v>8380</v>
      </c>
    </row>
    <row r="281">
      <c r="A281" s="1" t="s">
        <v>593</v>
      </c>
    </row>
    <row r="282">
      <c r="A282" s="1" t="s">
        <v>595</v>
      </c>
      <c r="E282" s="27" t="s">
        <v>589</v>
      </c>
    </row>
    <row r="283">
      <c r="A283" s="1" t="s">
        <v>587</v>
      </c>
      <c r="B283" s="1">
        <v>13</v>
      </c>
      <c r="C283" s="26" t="s">
        <v>8379</v>
      </c>
      <c r="D283" t="s">
        <v>589</v>
      </c>
      <c r="E283" s="27" t="s">
        <v>8382</v>
      </c>
      <c r="F283" s="28" t="s">
        <v>618</v>
      </c>
      <c r="G283" s="29">
        <v>22</v>
      </c>
      <c r="H283" s="28">
        <v>0</v>
      </c>
      <c r="I283" s="30">
        <f>ROUND(G283*H283,P4)</f>
        <v>0</v>
      </c>
      <c r="L283" s="30">
        <v>0</v>
      </c>
      <c r="M283" s="24">
        <f>ROUND(G283*L283,P4)</f>
        <v>0</v>
      </c>
      <c r="N283" s="25" t="s">
        <v>3256</v>
      </c>
      <c r="O283" s="31">
        <f>M283*AA283</f>
        <v>0</v>
      </c>
      <c r="P283" s="1">
        <v>3</v>
      </c>
      <c r="AA283" s="1">
        <f>IF(P283=1,$O$3,IF(P283=2,$O$4,$O$5))</f>
        <v>0</v>
      </c>
    </row>
    <row r="284">
      <c r="A284" s="1" t="s">
        <v>592</v>
      </c>
      <c r="E284" s="27" t="s">
        <v>8382</v>
      </c>
    </row>
    <row r="285">
      <c r="A285" s="1" t="s">
        <v>593</v>
      </c>
    </row>
    <row r="286">
      <c r="A286" s="1" t="s">
        <v>595</v>
      </c>
      <c r="E286" s="27" t="s">
        <v>589</v>
      </c>
    </row>
    <row r="287" ht="25">
      <c r="A287" s="1" t="s">
        <v>587</v>
      </c>
      <c r="B287" s="1">
        <v>14</v>
      </c>
      <c r="C287" s="26" t="s">
        <v>8381</v>
      </c>
      <c r="D287" t="s">
        <v>589</v>
      </c>
      <c r="E287" s="27" t="s">
        <v>8384</v>
      </c>
      <c r="F287" s="28" t="s">
        <v>618</v>
      </c>
      <c r="G287" s="29">
        <v>2</v>
      </c>
      <c r="H287" s="28">
        <v>0</v>
      </c>
      <c r="I287" s="30">
        <f>ROUND(G287*H287,P4)</f>
        <v>0</v>
      </c>
      <c r="L287" s="30">
        <v>0</v>
      </c>
      <c r="M287" s="24">
        <f>ROUND(G287*L287,P4)</f>
        <v>0</v>
      </c>
      <c r="N287" s="25" t="s">
        <v>3256</v>
      </c>
      <c r="O287" s="31">
        <f>M287*AA287</f>
        <v>0</v>
      </c>
      <c r="P287" s="1">
        <v>3</v>
      </c>
      <c r="AA287" s="1">
        <f>IF(P287=1,$O$3,IF(P287=2,$O$4,$O$5))</f>
        <v>0</v>
      </c>
    </row>
    <row r="288" ht="25">
      <c r="A288" s="1" t="s">
        <v>592</v>
      </c>
      <c r="E288" s="27" t="s">
        <v>8384</v>
      </c>
    </row>
    <row r="289">
      <c r="A289" s="1" t="s">
        <v>593</v>
      </c>
    </row>
    <row r="290">
      <c r="A290" s="1" t="s">
        <v>595</v>
      </c>
      <c r="E290" s="27" t="s">
        <v>589</v>
      </c>
    </row>
    <row r="291">
      <c r="A291" s="1" t="s">
        <v>587</v>
      </c>
      <c r="B291" s="1">
        <v>15</v>
      </c>
      <c r="C291" s="26" t="s">
        <v>8383</v>
      </c>
      <c r="D291" t="s">
        <v>589</v>
      </c>
      <c r="E291" s="27" t="s">
        <v>8360</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8360</v>
      </c>
    </row>
    <row r="293">
      <c r="A293" s="1" t="s">
        <v>593</v>
      </c>
    </row>
    <row r="294">
      <c r="A294" s="1" t="s">
        <v>595</v>
      </c>
      <c r="E294" s="27" t="s">
        <v>589</v>
      </c>
    </row>
    <row r="295" ht="25">
      <c r="A295" s="1" t="s">
        <v>587</v>
      </c>
      <c r="B295" s="1">
        <v>16</v>
      </c>
      <c r="C295" s="26" t="s">
        <v>8385</v>
      </c>
      <c r="D295" t="s">
        <v>589</v>
      </c>
      <c r="E295" s="27" t="s">
        <v>8386</v>
      </c>
      <c r="F295" s="28" t="s">
        <v>618</v>
      </c>
      <c r="G295" s="29">
        <v>4</v>
      </c>
      <c r="H295" s="28">
        <v>0</v>
      </c>
      <c r="I295" s="30">
        <f>ROUND(G295*H295,P4)</f>
        <v>0</v>
      </c>
      <c r="L295" s="30">
        <v>0</v>
      </c>
      <c r="M295" s="24">
        <f>ROUND(G295*L295,P4)</f>
        <v>0</v>
      </c>
      <c r="N295" s="25" t="s">
        <v>3256</v>
      </c>
      <c r="O295" s="31">
        <f>M295*AA295</f>
        <v>0</v>
      </c>
      <c r="P295" s="1">
        <v>3</v>
      </c>
      <c r="AA295" s="1">
        <f>IF(P295=1,$O$3,IF(P295=2,$O$4,$O$5))</f>
        <v>0</v>
      </c>
    </row>
    <row r="296" ht="25">
      <c r="A296" s="1" t="s">
        <v>592</v>
      </c>
      <c r="E296" s="27" t="s">
        <v>8386</v>
      </c>
    </row>
    <row r="297">
      <c r="A297" s="1" t="s">
        <v>593</v>
      </c>
    </row>
    <row r="298">
      <c r="A298" s="1" t="s">
        <v>595</v>
      </c>
      <c r="E298" s="27" t="s">
        <v>589</v>
      </c>
    </row>
    <row r="299" ht="13">
      <c r="A299" s="1" t="s">
        <v>584</v>
      </c>
      <c r="C299" s="22" t="s">
        <v>8390</v>
      </c>
      <c r="E299" s="23" t="s">
        <v>8387</v>
      </c>
      <c r="L299" s="24">
        <f>SUMIFS(L300:L335,A300:A335,"P")</f>
        <v>0</v>
      </c>
      <c r="M299" s="24">
        <f>SUMIFS(M300:M335,A300:A335,"P")</f>
        <v>0</v>
      </c>
      <c r="N299" s="25"/>
    </row>
    <row r="300" ht="25">
      <c r="A300" s="1" t="s">
        <v>587</v>
      </c>
      <c r="B300" s="1">
        <v>17</v>
      </c>
      <c r="C300" s="26" t="s">
        <v>8392</v>
      </c>
      <c r="D300" t="s">
        <v>589</v>
      </c>
      <c r="E300" s="27" t="s">
        <v>9445</v>
      </c>
      <c r="F300" s="28" t="s">
        <v>618</v>
      </c>
      <c r="G300" s="29">
        <v>18</v>
      </c>
      <c r="H300" s="28">
        <v>0</v>
      </c>
      <c r="I300" s="30">
        <f>ROUND(G300*H300,P4)</f>
        <v>0</v>
      </c>
      <c r="L300" s="30">
        <v>0</v>
      </c>
      <c r="M300" s="24">
        <f>ROUND(G300*L300,P4)</f>
        <v>0</v>
      </c>
      <c r="N300" s="25" t="s">
        <v>3256</v>
      </c>
      <c r="O300" s="31">
        <f>M300*AA300</f>
        <v>0</v>
      </c>
      <c r="P300" s="1">
        <v>3</v>
      </c>
      <c r="AA300" s="1">
        <f>IF(P300=1,$O$3,IF(P300=2,$O$4,$O$5))</f>
        <v>0</v>
      </c>
    </row>
    <row r="301" ht="25">
      <c r="A301" s="1" t="s">
        <v>592</v>
      </c>
      <c r="E301" s="27" t="s">
        <v>9445</v>
      </c>
    </row>
    <row r="302">
      <c r="A302" s="1" t="s">
        <v>593</v>
      </c>
    </row>
    <row r="303">
      <c r="A303" s="1" t="s">
        <v>595</v>
      </c>
      <c r="E303" s="27" t="s">
        <v>589</v>
      </c>
    </row>
    <row r="304">
      <c r="A304" s="1" t="s">
        <v>587</v>
      </c>
      <c r="B304" s="1">
        <v>18</v>
      </c>
      <c r="C304" s="26" t="s">
        <v>8394</v>
      </c>
      <c r="D304" t="s">
        <v>589</v>
      </c>
      <c r="E304" s="27" t="s">
        <v>8393</v>
      </c>
      <c r="F304" s="28" t="s">
        <v>610</v>
      </c>
      <c r="G304" s="29">
        <v>2</v>
      </c>
      <c r="H304" s="28">
        <v>0</v>
      </c>
      <c r="I304" s="30">
        <f>ROUND(G304*H304,P4)</f>
        <v>0</v>
      </c>
      <c r="L304" s="30">
        <v>0</v>
      </c>
      <c r="M304" s="24">
        <f>ROUND(G304*L304,P4)</f>
        <v>0</v>
      </c>
      <c r="N304" s="25" t="s">
        <v>3256</v>
      </c>
      <c r="O304" s="31">
        <f>M304*AA304</f>
        <v>0</v>
      </c>
      <c r="P304" s="1">
        <v>3</v>
      </c>
      <c r="AA304" s="1">
        <f>IF(P304=1,$O$3,IF(P304=2,$O$4,$O$5))</f>
        <v>0</v>
      </c>
    </row>
    <row r="305">
      <c r="A305" s="1" t="s">
        <v>592</v>
      </c>
      <c r="E305" s="27" t="s">
        <v>8393</v>
      </c>
    </row>
    <row r="306">
      <c r="A306" s="1" t="s">
        <v>593</v>
      </c>
    </row>
    <row r="307">
      <c r="A307" s="1" t="s">
        <v>595</v>
      </c>
      <c r="E307" s="27" t="s">
        <v>589</v>
      </c>
    </row>
    <row r="308">
      <c r="A308" s="1" t="s">
        <v>587</v>
      </c>
      <c r="B308" s="1">
        <v>19</v>
      </c>
      <c r="C308" s="26" t="s">
        <v>8396</v>
      </c>
      <c r="D308" t="s">
        <v>589</v>
      </c>
      <c r="E308" s="27" t="s">
        <v>8395</v>
      </c>
      <c r="F308" s="28" t="s">
        <v>610</v>
      </c>
      <c r="G308" s="29">
        <v>2</v>
      </c>
      <c r="H308" s="28">
        <v>0</v>
      </c>
      <c r="I308" s="30">
        <f>ROUND(G308*H308,P4)</f>
        <v>0</v>
      </c>
      <c r="L308" s="30">
        <v>0</v>
      </c>
      <c r="M308" s="24">
        <f>ROUND(G308*L308,P4)</f>
        <v>0</v>
      </c>
      <c r="N308" s="25" t="s">
        <v>3256</v>
      </c>
      <c r="O308" s="31">
        <f>M308*AA308</f>
        <v>0</v>
      </c>
      <c r="P308" s="1">
        <v>3</v>
      </c>
      <c r="AA308" s="1">
        <f>IF(P308=1,$O$3,IF(P308=2,$O$4,$O$5))</f>
        <v>0</v>
      </c>
    </row>
    <row r="309">
      <c r="A309" s="1" t="s">
        <v>592</v>
      </c>
      <c r="E309" s="27" t="s">
        <v>8395</v>
      </c>
    </row>
    <row r="310">
      <c r="A310" s="1" t="s">
        <v>593</v>
      </c>
    </row>
    <row r="311">
      <c r="A311" s="1" t="s">
        <v>595</v>
      </c>
      <c r="E311" s="27" t="s">
        <v>589</v>
      </c>
    </row>
    <row r="312">
      <c r="A312" s="1" t="s">
        <v>587</v>
      </c>
      <c r="B312" s="1">
        <v>20</v>
      </c>
      <c r="C312" s="26" t="s">
        <v>8398</v>
      </c>
      <c r="D312" t="s">
        <v>589</v>
      </c>
      <c r="E312" s="27" t="s">
        <v>8397</v>
      </c>
      <c r="F312" s="28" t="s">
        <v>610</v>
      </c>
      <c r="G312" s="29">
        <v>18</v>
      </c>
      <c r="H312" s="28">
        <v>0</v>
      </c>
      <c r="I312" s="30">
        <f>ROUND(G312*H312,P4)</f>
        <v>0</v>
      </c>
      <c r="L312" s="30">
        <v>0</v>
      </c>
      <c r="M312" s="24">
        <f>ROUND(G312*L312,P4)</f>
        <v>0</v>
      </c>
      <c r="N312" s="25" t="s">
        <v>3256</v>
      </c>
      <c r="O312" s="31">
        <f>M312*AA312</f>
        <v>0</v>
      </c>
      <c r="P312" s="1">
        <v>3</v>
      </c>
      <c r="AA312" s="1">
        <f>IF(P312=1,$O$3,IF(P312=2,$O$4,$O$5))</f>
        <v>0</v>
      </c>
    </row>
    <row r="313">
      <c r="A313" s="1" t="s">
        <v>592</v>
      </c>
      <c r="E313" s="27" t="s">
        <v>8397</v>
      </c>
    </row>
    <row r="314">
      <c r="A314" s="1" t="s">
        <v>593</v>
      </c>
    </row>
    <row r="315">
      <c r="A315" s="1" t="s">
        <v>595</v>
      </c>
      <c r="E315" s="27" t="s">
        <v>589</v>
      </c>
    </row>
    <row r="316">
      <c r="A316" s="1" t="s">
        <v>587</v>
      </c>
      <c r="B316" s="1">
        <v>21</v>
      </c>
      <c r="C316" s="26" t="s">
        <v>8400</v>
      </c>
      <c r="D316" t="s">
        <v>589</v>
      </c>
      <c r="E316" s="27" t="s">
        <v>8399</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8399</v>
      </c>
    </row>
    <row r="318">
      <c r="A318" s="1" t="s">
        <v>593</v>
      </c>
    </row>
    <row r="319">
      <c r="A319" s="1" t="s">
        <v>595</v>
      </c>
      <c r="E319" s="27" t="s">
        <v>589</v>
      </c>
    </row>
    <row r="320">
      <c r="A320" s="1" t="s">
        <v>587</v>
      </c>
      <c r="B320" s="1">
        <v>22</v>
      </c>
      <c r="C320" s="26" t="s">
        <v>8402</v>
      </c>
      <c r="D320" t="s">
        <v>589</v>
      </c>
      <c r="E320" s="27" t="s">
        <v>8401</v>
      </c>
      <c r="F320" s="28" t="s">
        <v>610</v>
      </c>
      <c r="G320" s="29">
        <v>6</v>
      </c>
      <c r="H320" s="28">
        <v>0</v>
      </c>
      <c r="I320" s="30">
        <f>ROUND(G320*H320,P4)</f>
        <v>0</v>
      </c>
      <c r="L320" s="30">
        <v>0</v>
      </c>
      <c r="M320" s="24">
        <f>ROUND(G320*L320,P4)</f>
        <v>0</v>
      </c>
      <c r="N320" s="25" t="s">
        <v>3256</v>
      </c>
      <c r="O320" s="31">
        <f>M320*AA320</f>
        <v>0</v>
      </c>
      <c r="P320" s="1">
        <v>3</v>
      </c>
      <c r="AA320" s="1">
        <f>IF(P320=1,$O$3,IF(P320=2,$O$4,$O$5))</f>
        <v>0</v>
      </c>
    </row>
    <row r="321">
      <c r="A321" s="1" t="s">
        <v>592</v>
      </c>
      <c r="E321" s="27" t="s">
        <v>8401</v>
      </c>
    </row>
    <row r="322">
      <c r="A322" s="1" t="s">
        <v>593</v>
      </c>
    </row>
    <row r="323">
      <c r="A323" s="1" t="s">
        <v>595</v>
      </c>
      <c r="E323" s="27" t="s">
        <v>589</v>
      </c>
    </row>
    <row r="324">
      <c r="A324" s="1" t="s">
        <v>587</v>
      </c>
      <c r="B324" s="1">
        <v>23</v>
      </c>
      <c r="C324" s="26" t="s">
        <v>8404</v>
      </c>
      <c r="D324" t="s">
        <v>589</v>
      </c>
      <c r="E324" s="27" t="s">
        <v>8403</v>
      </c>
      <c r="F324" s="28" t="s">
        <v>610</v>
      </c>
      <c r="G324" s="29">
        <v>6</v>
      </c>
      <c r="H324" s="28">
        <v>0</v>
      </c>
      <c r="I324" s="30">
        <f>ROUND(G324*H324,P4)</f>
        <v>0</v>
      </c>
      <c r="L324" s="30">
        <v>0</v>
      </c>
      <c r="M324" s="24">
        <f>ROUND(G324*L324,P4)</f>
        <v>0</v>
      </c>
      <c r="N324" s="25" t="s">
        <v>3256</v>
      </c>
      <c r="O324" s="31">
        <f>M324*AA324</f>
        <v>0</v>
      </c>
      <c r="P324" s="1">
        <v>3</v>
      </c>
      <c r="AA324" s="1">
        <f>IF(P324=1,$O$3,IF(P324=2,$O$4,$O$5))</f>
        <v>0</v>
      </c>
    </row>
    <row r="325">
      <c r="A325" s="1" t="s">
        <v>592</v>
      </c>
      <c r="E325" s="27" t="s">
        <v>8403</v>
      </c>
    </row>
    <row r="326">
      <c r="A326" s="1" t="s">
        <v>593</v>
      </c>
    </row>
    <row r="327">
      <c r="A327" s="1" t="s">
        <v>595</v>
      </c>
      <c r="E327" s="27" t="s">
        <v>589</v>
      </c>
    </row>
    <row r="328">
      <c r="A328" s="1" t="s">
        <v>587</v>
      </c>
      <c r="B328" s="1">
        <v>24</v>
      </c>
      <c r="C328" s="26" t="s">
        <v>8406</v>
      </c>
      <c r="D328" t="s">
        <v>589</v>
      </c>
      <c r="E328" s="27" t="s">
        <v>8405</v>
      </c>
      <c r="F328" s="28" t="s">
        <v>610</v>
      </c>
      <c r="G328" s="29">
        <v>2</v>
      </c>
      <c r="H328" s="28">
        <v>0</v>
      </c>
      <c r="I328" s="30">
        <f>ROUND(G328*H328,P4)</f>
        <v>0</v>
      </c>
      <c r="L328" s="30">
        <v>0</v>
      </c>
      <c r="M328" s="24">
        <f>ROUND(G328*L328,P4)</f>
        <v>0</v>
      </c>
      <c r="N328" s="25" t="s">
        <v>3256</v>
      </c>
      <c r="O328" s="31">
        <f>M328*AA328</f>
        <v>0</v>
      </c>
      <c r="P328" s="1">
        <v>3</v>
      </c>
      <c r="AA328" s="1">
        <f>IF(P328=1,$O$3,IF(P328=2,$O$4,$O$5))</f>
        <v>0</v>
      </c>
    </row>
    <row r="329">
      <c r="A329" s="1" t="s">
        <v>592</v>
      </c>
      <c r="E329" s="27" t="s">
        <v>8405</v>
      </c>
    </row>
    <row r="330">
      <c r="A330" s="1" t="s">
        <v>593</v>
      </c>
    </row>
    <row r="331">
      <c r="A331" s="1" t="s">
        <v>595</v>
      </c>
      <c r="E331" s="27" t="s">
        <v>589</v>
      </c>
    </row>
    <row r="332">
      <c r="A332" s="1" t="s">
        <v>587</v>
      </c>
      <c r="B332" s="1">
        <v>25</v>
      </c>
      <c r="C332" s="26" t="s">
        <v>9371</v>
      </c>
      <c r="D332" t="s">
        <v>589</v>
      </c>
      <c r="E332" s="27" t="s">
        <v>8407</v>
      </c>
      <c r="F332" s="28" t="s">
        <v>4161</v>
      </c>
      <c r="G332" s="29">
        <v>2</v>
      </c>
      <c r="H332" s="28">
        <v>0</v>
      </c>
      <c r="I332" s="30">
        <f>ROUND(G332*H332,P4)</f>
        <v>0</v>
      </c>
      <c r="L332" s="30">
        <v>0</v>
      </c>
      <c r="M332" s="24">
        <f>ROUND(G332*L332,P4)</f>
        <v>0</v>
      </c>
      <c r="N332" s="25" t="s">
        <v>3256</v>
      </c>
      <c r="O332" s="31">
        <f>M332*AA332</f>
        <v>0</v>
      </c>
      <c r="P332" s="1">
        <v>3</v>
      </c>
      <c r="AA332" s="1">
        <f>IF(P332=1,$O$3,IF(P332=2,$O$4,$O$5))</f>
        <v>0</v>
      </c>
    </row>
    <row r="333">
      <c r="A333" s="1" t="s">
        <v>592</v>
      </c>
      <c r="E333" s="27" t="s">
        <v>8407</v>
      </c>
    </row>
    <row r="334">
      <c r="A334" s="1" t="s">
        <v>593</v>
      </c>
    </row>
    <row r="335">
      <c r="A335" s="1" t="s">
        <v>595</v>
      </c>
      <c r="E335" s="27" t="s">
        <v>589</v>
      </c>
    </row>
    <row r="336" ht="13">
      <c r="A336" s="1" t="s">
        <v>584</v>
      </c>
      <c r="C336" s="22" t="s">
        <v>8409</v>
      </c>
      <c r="E336" s="23" t="s">
        <v>9629</v>
      </c>
      <c r="L336" s="24">
        <f>SUMIFS(L337:L380,A337:A380,"P")</f>
        <v>0</v>
      </c>
      <c r="M336" s="24">
        <f>SUMIFS(M337:M380,A337:A380,"P")</f>
        <v>0</v>
      </c>
      <c r="N336" s="25"/>
    </row>
    <row r="337">
      <c r="A337" s="1" t="s">
        <v>587</v>
      </c>
      <c r="B337" s="1">
        <v>26</v>
      </c>
      <c r="C337" s="26" t="s">
        <v>8411</v>
      </c>
      <c r="D337" t="s">
        <v>589</v>
      </c>
      <c r="E337" s="27" t="s">
        <v>8389</v>
      </c>
      <c r="F337" s="28" t="s">
        <v>3079</v>
      </c>
      <c r="G337" s="29">
        <v>71</v>
      </c>
      <c r="H337" s="28">
        <v>0</v>
      </c>
      <c r="I337" s="30">
        <f>ROUND(G337*H337,P4)</f>
        <v>0</v>
      </c>
      <c r="L337" s="30">
        <v>0</v>
      </c>
      <c r="M337" s="24">
        <f>ROUND(G337*L337,P4)</f>
        <v>0</v>
      </c>
      <c r="N337" s="25" t="s">
        <v>3256</v>
      </c>
      <c r="O337" s="31">
        <f>M337*AA337</f>
        <v>0</v>
      </c>
      <c r="P337" s="1">
        <v>3</v>
      </c>
      <c r="AA337" s="1">
        <f>IF(P337=1,$O$3,IF(P337=2,$O$4,$O$5))</f>
        <v>0</v>
      </c>
    </row>
    <row r="338">
      <c r="A338" s="1" t="s">
        <v>592</v>
      </c>
      <c r="E338" s="27" t="s">
        <v>8389</v>
      </c>
    </row>
    <row r="339">
      <c r="A339" s="1" t="s">
        <v>593</v>
      </c>
    </row>
    <row r="340">
      <c r="A340" s="1" t="s">
        <v>595</v>
      </c>
      <c r="E340" s="27" t="s">
        <v>589</v>
      </c>
    </row>
    <row r="341">
      <c r="A341" s="1" t="s">
        <v>587</v>
      </c>
      <c r="B341" s="1">
        <v>27</v>
      </c>
      <c r="C341" s="26" t="s">
        <v>8413</v>
      </c>
      <c r="D341" t="s">
        <v>589</v>
      </c>
      <c r="E341" s="27" t="s">
        <v>9632</v>
      </c>
      <c r="F341" s="28" t="s">
        <v>610</v>
      </c>
      <c r="G341" s="29">
        <v>27</v>
      </c>
      <c r="H341" s="28">
        <v>0</v>
      </c>
      <c r="I341" s="30">
        <f>ROUND(G341*H341,P4)</f>
        <v>0</v>
      </c>
      <c r="L341" s="30">
        <v>0</v>
      </c>
      <c r="M341" s="24">
        <f>ROUND(G341*L341,P4)</f>
        <v>0</v>
      </c>
      <c r="N341" s="25" t="s">
        <v>3256</v>
      </c>
      <c r="O341" s="31">
        <f>M341*AA341</f>
        <v>0</v>
      </c>
      <c r="P341" s="1">
        <v>3</v>
      </c>
      <c r="AA341" s="1">
        <f>IF(P341=1,$O$3,IF(P341=2,$O$4,$O$5))</f>
        <v>0</v>
      </c>
    </row>
    <row r="342">
      <c r="A342" s="1" t="s">
        <v>592</v>
      </c>
      <c r="E342" s="27" t="s">
        <v>9632</v>
      </c>
    </row>
    <row r="343">
      <c r="A343" s="1" t="s">
        <v>593</v>
      </c>
    </row>
    <row r="344">
      <c r="A344" s="1" t="s">
        <v>595</v>
      </c>
      <c r="E344" s="27" t="s">
        <v>589</v>
      </c>
    </row>
    <row r="345" ht="25">
      <c r="A345" s="1" t="s">
        <v>587</v>
      </c>
      <c r="B345" s="1">
        <v>28</v>
      </c>
      <c r="C345" s="26" t="s">
        <v>8415</v>
      </c>
      <c r="D345" t="s">
        <v>589</v>
      </c>
      <c r="E345" s="27" t="s">
        <v>9634</v>
      </c>
      <c r="F345" s="28" t="s">
        <v>3079</v>
      </c>
      <c r="G345" s="29">
        <v>112</v>
      </c>
      <c r="H345" s="28">
        <v>0</v>
      </c>
      <c r="I345" s="30">
        <f>ROUND(G345*H345,P4)</f>
        <v>0</v>
      </c>
      <c r="L345" s="30">
        <v>0</v>
      </c>
      <c r="M345" s="24">
        <f>ROUND(G345*L345,P4)</f>
        <v>0</v>
      </c>
      <c r="N345" s="25" t="s">
        <v>3256</v>
      </c>
      <c r="O345" s="31">
        <f>M345*AA345</f>
        <v>0</v>
      </c>
      <c r="P345" s="1">
        <v>3</v>
      </c>
      <c r="AA345" s="1">
        <f>IF(P345=1,$O$3,IF(P345=2,$O$4,$O$5))</f>
        <v>0</v>
      </c>
    </row>
    <row r="346" ht="25">
      <c r="A346" s="1" t="s">
        <v>592</v>
      </c>
      <c r="E346" s="27" t="s">
        <v>9634</v>
      </c>
    </row>
    <row r="347">
      <c r="A347" s="1" t="s">
        <v>593</v>
      </c>
    </row>
    <row r="348">
      <c r="A348" s="1" t="s">
        <v>595</v>
      </c>
      <c r="E348" s="27" t="s">
        <v>589</v>
      </c>
    </row>
    <row r="349">
      <c r="A349" s="1" t="s">
        <v>587</v>
      </c>
      <c r="B349" s="1">
        <v>29</v>
      </c>
      <c r="C349" s="26" t="s">
        <v>8417</v>
      </c>
      <c r="D349" t="s">
        <v>589</v>
      </c>
      <c r="E349" s="27" t="s">
        <v>9636</v>
      </c>
      <c r="F349" s="28" t="s">
        <v>610</v>
      </c>
      <c r="G349" s="29">
        <v>9</v>
      </c>
      <c r="H349" s="28">
        <v>0</v>
      </c>
      <c r="I349" s="30">
        <f>ROUND(G349*H349,P4)</f>
        <v>0</v>
      </c>
      <c r="L349" s="30">
        <v>0</v>
      </c>
      <c r="M349" s="24">
        <f>ROUND(G349*L349,P4)</f>
        <v>0</v>
      </c>
      <c r="N349" s="25" t="s">
        <v>3256</v>
      </c>
      <c r="O349" s="31">
        <f>M349*AA349</f>
        <v>0</v>
      </c>
      <c r="P349" s="1">
        <v>3</v>
      </c>
      <c r="AA349" s="1">
        <f>IF(P349=1,$O$3,IF(P349=2,$O$4,$O$5))</f>
        <v>0</v>
      </c>
    </row>
    <row r="350">
      <c r="A350" s="1" t="s">
        <v>592</v>
      </c>
      <c r="E350" s="27" t="s">
        <v>9636</v>
      </c>
    </row>
    <row r="351">
      <c r="A351" s="1" t="s">
        <v>593</v>
      </c>
    </row>
    <row r="352">
      <c r="A352" s="1" t="s">
        <v>595</v>
      </c>
      <c r="E352" s="27" t="s">
        <v>589</v>
      </c>
    </row>
    <row r="353">
      <c r="A353" s="1" t="s">
        <v>587</v>
      </c>
      <c r="B353" s="1">
        <v>30</v>
      </c>
      <c r="C353" s="26" t="s">
        <v>8419</v>
      </c>
      <c r="D353" t="s">
        <v>589</v>
      </c>
      <c r="E353" s="27" t="s">
        <v>9638</v>
      </c>
      <c r="F353" s="28" t="s">
        <v>618</v>
      </c>
      <c r="G353" s="29">
        <v>109</v>
      </c>
      <c r="H353" s="28">
        <v>0</v>
      </c>
      <c r="I353" s="30">
        <f>ROUND(G353*H353,P4)</f>
        <v>0</v>
      </c>
      <c r="L353" s="30">
        <v>0</v>
      </c>
      <c r="M353" s="24">
        <f>ROUND(G353*L353,P4)</f>
        <v>0</v>
      </c>
      <c r="N353" s="25" t="s">
        <v>3256</v>
      </c>
      <c r="O353" s="31">
        <f>M353*AA353</f>
        <v>0</v>
      </c>
      <c r="P353" s="1">
        <v>3</v>
      </c>
      <c r="AA353" s="1">
        <f>IF(P353=1,$O$3,IF(P353=2,$O$4,$O$5))</f>
        <v>0</v>
      </c>
    </row>
    <row r="354">
      <c r="A354" s="1" t="s">
        <v>592</v>
      </c>
      <c r="E354" s="27" t="s">
        <v>9638</v>
      </c>
    </row>
    <row r="355">
      <c r="A355" s="1" t="s">
        <v>593</v>
      </c>
    </row>
    <row r="356">
      <c r="A356" s="1" t="s">
        <v>595</v>
      </c>
      <c r="E356" s="27" t="s">
        <v>589</v>
      </c>
    </row>
    <row r="357">
      <c r="A357" s="1" t="s">
        <v>587</v>
      </c>
      <c r="B357" s="1">
        <v>31</v>
      </c>
      <c r="C357" s="26" t="s">
        <v>8421</v>
      </c>
      <c r="D357" t="s">
        <v>589</v>
      </c>
      <c r="E357" s="27" t="s">
        <v>9640</v>
      </c>
      <c r="F357" s="28" t="s">
        <v>591</v>
      </c>
      <c r="G357" s="29">
        <v>30.52</v>
      </c>
      <c r="H357" s="28">
        <v>0</v>
      </c>
      <c r="I357" s="30">
        <f>ROUND(G357*H357,P4)</f>
        <v>0</v>
      </c>
      <c r="L357" s="30">
        <v>0</v>
      </c>
      <c r="M357" s="24">
        <f>ROUND(G357*L357,P4)</f>
        <v>0</v>
      </c>
      <c r="N357" s="25" t="s">
        <v>3256</v>
      </c>
      <c r="O357" s="31">
        <f>M357*AA357</f>
        <v>0</v>
      </c>
      <c r="P357" s="1">
        <v>3</v>
      </c>
      <c r="AA357" s="1">
        <f>IF(P357=1,$O$3,IF(P357=2,$O$4,$O$5))</f>
        <v>0</v>
      </c>
    </row>
    <row r="358">
      <c r="A358" s="1" t="s">
        <v>592</v>
      </c>
      <c r="E358" s="27" t="s">
        <v>9640</v>
      </c>
    </row>
    <row r="359">
      <c r="A359" s="1" t="s">
        <v>593</v>
      </c>
    </row>
    <row r="360">
      <c r="A360" s="1" t="s">
        <v>595</v>
      </c>
      <c r="E360" s="27" t="s">
        <v>589</v>
      </c>
    </row>
    <row r="361">
      <c r="A361" s="1" t="s">
        <v>587</v>
      </c>
      <c r="B361" s="1">
        <v>32</v>
      </c>
      <c r="C361" s="26" t="s">
        <v>8423</v>
      </c>
      <c r="D361" t="s">
        <v>589</v>
      </c>
      <c r="E361" s="27" t="s">
        <v>9642</v>
      </c>
      <c r="F361" s="28" t="s">
        <v>610</v>
      </c>
      <c r="G361" s="29">
        <v>2</v>
      </c>
      <c r="H361" s="28">
        <v>0</v>
      </c>
      <c r="I361" s="30">
        <f>ROUND(G361*H361,P4)</f>
        <v>0</v>
      </c>
      <c r="L361" s="30">
        <v>0</v>
      </c>
      <c r="M361" s="24">
        <f>ROUND(G361*L361,P4)</f>
        <v>0</v>
      </c>
      <c r="N361" s="25" t="s">
        <v>3256</v>
      </c>
      <c r="O361" s="31">
        <f>M361*AA361</f>
        <v>0</v>
      </c>
      <c r="P361" s="1">
        <v>3</v>
      </c>
      <c r="AA361" s="1">
        <f>IF(P361=1,$O$3,IF(P361=2,$O$4,$O$5))</f>
        <v>0</v>
      </c>
    </row>
    <row r="362">
      <c r="A362" s="1" t="s">
        <v>592</v>
      </c>
      <c r="E362" s="27" t="s">
        <v>9642</v>
      </c>
    </row>
    <row r="363">
      <c r="A363" s="1" t="s">
        <v>593</v>
      </c>
    </row>
    <row r="364">
      <c r="A364" s="1" t="s">
        <v>595</v>
      </c>
      <c r="E364" s="27" t="s">
        <v>589</v>
      </c>
    </row>
    <row r="365">
      <c r="A365" s="1" t="s">
        <v>587</v>
      </c>
      <c r="B365" s="1">
        <v>33</v>
      </c>
      <c r="C365" s="26" t="s">
        <v>8425</v>
      </c>
      <c r="D365" t="s">
        <v>589</v>
      </c>
      <c r="E365" s="27" t="s">
        <v>9644</v>
      </c>
      <c r="F365" s="28" t="s">
        <v>610</v>
      </c>
      <c r="G365" s="29">
        <v>2</v>
      </c>
      <c r="H365" s="28">
        <v>0</v>
      </c>
      <c r="I365" s="30">
        <f>ROUND(G365*H365,P4)</f>
        <v>0</v>
      </c>
      <c r="L365" s="30">
        <v>0</v>
      </c>
      <c r="M365" s="24">
        <f>ROUND(G365*L365,P4)</f>
        <v>0</v>
      </c>
      <c r="N365" s="25" t="s">
        <v>3256</v>
      </c>
      <c r="O365" s="31">
        <f>M365*AA365</f>
        <v>0</v>
      </c>
      <c r="P365" s="1">
        <v>3</v>
      </c>
      <c r="AA365" s="1">
        <f>IF(P365=1,$O$3,IF(P365=2,$O$4,$O$5))</f>
        <v>0</v>
      </c>
    </row>
    <row r="366">
      <c r="A366" s="1" t="s">
        <v>592</v>
      </c>
      <c r="E366" s="27" t="s">
        <v>9644</v>
      </c>
    </row>
    <row r="367">
      <c r="A367" s="1" t="s">
        <v>593</v>
      </c>
    </row>
    <row r="368">
      <c r="A368" s="1" t="s">
        <v>595</v>
      </c>
      <c r="E368" s="27" t="s">
        <v>589</v>
      </c>
    </row>
    <row r="369">
      <c r="A369" s="1" t="s">
        <v>587</v>
      </c>
      <c r="B369" s="1">
        <v>34</v>
      </c>
      <c r="C369" s="26" t="s">
        <v>8614</v>
      </c>
      <c r="D369" t="s">
        <v>589</v>
      </c>
      <c r="E369" s="27" t="s">
        <v>9646</v>
      </c>
      <c r="F369" s="28" t="s">
        <v>603</v>
      </c>
      <c r="G369" s="29">
        <v>38.149999999999999</v>
      </c>
      <c r="H369" s="28">
        <v>0</v>
      </c>
      <c r="I369" s="30">
        <f>ROUND(G369*H369,P4)</f>
        <v>0</v>
      </c>
      <c r="L369" s="30">
        <v>0</v>
      </c>
      <c r="M369" s="24">
        <f>ROUND(G369*L369,P4)</f>
        <v>0</v>
      </c>
      <c r="N369" s="25" t="s">
        <v>3256</v>
      </c>
      <c r="O369" s="31">
        <f>M369*AA369</f>
        <v>0</v>
      </c>
      <c r="P369" s="1">
        <v>3</v>
      </c>
      <c r="AA369" s="1">
        <f>IF(P369=1,$O$3,IF(P369=2,$O$4,$O$5))</f>
        <v>0</v>
      </c>
    </row>
    <row r="370">
      <c r="A370" s="1" t="s">
        <v>592</v>
      </c>
      <c r="E370" s="27" t="s">
        <v>9646</v>
      </c>
    </row>
    <row r="371">
      <c r="A371" s="1" t="s">
        <v>593</v>
      </c>
    </row>
    <row r="372">
      <c r="A372" s="1" t="s">
        <v>595</v>
      </c>
      <c r="E372" s="27" t="s">
        <v>589</v>
      </c>
    </row>
    <row r="373">
      <c r="A373" s="1" t="s">
        <v>587</v>
      </c>
      <c r="B373" s="1">
        <v>35</v>
      </c>
      <c r="C373" s="26" t="s">
        <v>8429</v>
      </c>
      <c r="D373" t="s">
        <v>589</v>
      </c>
      <c r="E373" s="27" t="s">
        <v>9648</v>
      </c>
      <c r="F373" s="28" t="s">
        <v>591</v>
      </c>
      <c r="G373" s="29">
        <v>1</v>
      </c>
      <c r="H373" s="28">
        <v>0</v>
      </c>
      <c r="I373" s="30">
        <f>ROUND(G373*H373,P4)</f>
        <v>0</v>
      </c>
      <c r="L373" s="30">
        <v>0</v>
      </c>
      <c r="M373" s="24">
        <f>ROUND(G373*L373,P4)</f>
        <v>0</v>
      </c>
      <c r="N373" s="25" t="s">
        <v>3256</v>
      </c>
      <c r="O373" s="31">
        <f>M373*AA373</f>
        <v>0</v>
      </c>
      <c r="P373" s="1">
        <v>3</v>
      </c>
      <c r="AA373" s="1">
        <f>IF(P373=1,$O$3,IF(P373=2,$O$4,$O$5))</f>
        <v>0</v>
      </c>
    </row>
    <row r="374">
      <c r="A374" s="1" t="s">
        <v>592</v>
      </c>
      <c r="E374" s="27" t="s">
        <v>9648</v>
      </c>
    </row>
    <row r="375">
      <c r="A375" s="1" t="s">
        <v>593</v>
      </c>
    </row>
    <row r="376">
      <c r="A376" s="1" t="s">
        <v>595</v>
      </c>
      <c r="E376" s="27" t="s">
        <v>589</v>
      </c>
    </row>
    <row r="377" ht="25">
      <c r="A377" s="1" t="s">
        <v>587</v>
      </c>
      <c r="B377" s="1">
        <v>36</v>
      </c>
      <c r="C377" s="26" t="s">
        <v>8431</v>
      </c>
      <c r="D377" t="s">
        <v>589</v>
      </c>
      <c r="E377" s="27" t="s">
        <v>9650</v>
      </c>
      <c r="F377" s="28" t="s">
        <v>618</v>
      </c>
      <c r="G377" s="29">
        <v>4</v>
      </c>
      <c r="H377" s="28">
        <v>0</v>
      </c>
      <c r="I377" s="30">
        <f>ROUND(G377*H377,P4)</f>
        <v>0</v>
      </c>
      <c r="L377" s="30">
        <v>0</v>
      </c>
      <c r="M377" s="24">
        <f>ROUND(G377*L377,P4)</f>
        <v>0</v>
      </c>
      <c r="N377" s="25" t="s">
        <v>3256</v>
      </c>
      <c r="O377" s="31">
        <f>M377*AA377</f>
        <v>0</v>
      </c>
      <c r="P377" s="1">
        <v>3</v>
      </c>
      <c r="AA377" s="1">
        <f>IF(P377=1,$O$3,IF(P377=2,$O$4,$O$5))</f>
        <v>0</v>
      </c>
    </row>
    <row r="378" ht="25">
      <c r="A378" s="1" t="s">
        <v>592</v>
      </c>
      <c r="E378" s="27" t="s">
        <v>9650</v>
      </c>
    </row>
    <row r="379">
      <c r="A379" s="1" t="s">
        <v>593</v>
      </c>
    </row>
    <row r="380">
      <c r="A380" s="1" t="s">
        <v>595</v>
      </c>
      <c r="E380" s="27" t="s">
        <v>589</v>
      </c>
    </row>
    <row r="381" ht="13">
      <c r="A381" s="1" t="s">
        <v>584</v>
      </c>
      <c r="C381" s="22" t="s">
        <v>8433</v>
      </c>
      <c r="E381" s="23" t="s">
        <v>8428</v>
      </c>
      <c r="L381" s="24">
        <f>SUMIFS(L382:L437,A382:A437,"P")</f>
        <v>0</v>
      </c>
      <c r="M381" s="24">
        <f>SUMIFS(M382:M437,A382:A437,"P")</f>
        <v>0</v>
      </c>
      <c r="N381" s="25"/>
    </row>
    <row r="382">
      <c r="A382" s="1" t="s">
        <v>587</v>
      </c>
      <c r="B382" s="1">
        <v>37</v>
      </c>
      <c r="C382" s="26" t="s">
        <v>8435</v>
      </c>
      <c r="D382" t="s">
        <v>589</v>
      </c>
      <c r="E382" s="27" t="s">
        <v>8430</v>
      </c>
      <c r="F382" s="28" t="s">
        <v>618</v>
      </c>
      <c r="G382" s="29">
        <v>12</v>
      </c>
      <c r="H382" s="28">
        <v>0</v>
      </c>
      <c r="I382" s="30">
        <f>ROUND(G382*H382,P4)</f>
        <v>0</v>
      </c>
      <c r="L382" s="30">
        <v>0</v>
      </c>
      <c r="M382" s="24">
        <f>ROUND(G382*L382,P4)</f>
        <v>0</v>
      </c>
      <c r="N382" s="25" t="s">
        <v>3256</v>
      </c>
      <c r="O382" s="31">
        <f>M382*AA382</f>
        <v>0</v>
      </c>
      <c r="P382" s="1">
        <v>3</v>
      </c>
      <c r="AA382" s="1">
        <f>IF(P382=1,$O$3,IF(P382=2,$O$4,$O$5))</f>
        <v>0</v>
      </c>
    </row>
    <row r="383">
      <c r="A383" s="1" t="s">
        <v>592</v>
      </c>
      <c r="E383" s="27" t="s">
        <v>8430</v>
      </c>
    </row>
    <row r="384">
      <c r="A384" s="1" t="s">
        <v>593</v>
      </c>
    </row>
    <row r="385">
      <c r="A385" s="1" t="s">
        <v>595</v>
      </c>
      <c r="E385" s="27" t="s">
        <v>589</v>
      </c>
    </row>
    <row r="386">
      <c r="A386" s="1" t="s">
        <v>587</v>
      </c>
      <c r="B386" s="1">
        <v>38</v>
      </c>
      <c r="C386" s="26" t="s">
        <v>8437</v>
      </c>
      <c r="D386" t="s">
        <v>589</v>
      </c>
      <c r="E386" s="27" t="s">
        <v>8432</v>
      </c>
      <c r="F386" s="28" t="s">
        <v>4161</v>
      </c>
      <c r="G386" s="29">
        <v>1</v>
      </c>
      <c r="H386" s="28">
        <v>0</v>
      </c>
      <c r="I386" s="30">
        <f>ROUND(G386*H386,P4)</f>
        <v>0</v>
      </c>
      <c r="L386" s="30">
        <v>0</v>
      </c>
      <c r="M386" s="24">
        <f>ROUND(G386*L386,P4)</f>
        <v>0</v>
      </c>
      <c r="N386" s="25" t="s">
        <v>3256</v>
      </c>
      <c r="O386" s="31">
        <f>M386*AA386</f>
        <v>0</v>
      </c>
      <c r="P386" s="1">
        <v>3</v>
      </c>
      <c r="AA386" s="1">
        <f>IF(P386=1,$O$3,IF(P386=2,$O$4,$O$5))</f>
        <v>0</v>
      </c>
    </row>
    <row r="387">
      <c r="A387" s="1" t="s">
        <v>592</v>
      </c>
      <c r="E387" s="27" t="s">
        <v>8432</v>
      </c>
    </row>
    <row r="388">
      <c r="A388" s="1" t="s">
        <v>593</v>
      </c>
    </row>
    <row r="389">
      <c r="A389" s="1" t="s">
        <v>595</v>
      </c>
      <c r="E389" s="27" t="s">
        <v>589</v>
      </c>
    </row>
    <row r="390">
      <c r="A390" s="1" t="s">
        <v>587</v>
      </c>
      <c r="B390" s="1">
        <v>39</v>
      </c>
      <c r="C390" s="26" t="s">
        <v>8439</v>
      </c>
      <c r="D390" t="s">
        <v>589</v>
      </c>
      <c r="E390" s="27" t="s">
        <v>8434</v>
      </c>
      <c r="F390" s="28" t="s">
        <v>618</v>
      </c>
      <c r="G390" s="29">
        <v>12</v>
      </c>
      <c r="H390" s="28">
        <v>0</v>
      </c>
      <c r="I390" s="30">
        <f>ROUND(G390*H390,P4)</f>
        <v>0</v>
      </c>
      <c r="L390" s="30">
        <v>0</v>
      </c>
      <c r="M390" s="24">
        <f>ROUND(G390*L390,P4)</f>
        <v>0</v>
      </c>
      <c r="N390" s="25" t="s">
        <v>3256</v>
      </c>
      <c r="O390" s="31">
        <f>M390*AA390</f>
        <v>0</v>
      </c>
      <c r="P390" s="1">
        <v>3</v>
      </c>
      <c r="AA390" s="1">
        <f>IF(P390=1,$O$3,IF(P390=2,$O$4,$O$5))</f>
        <v>0</v>
      </c>
    </row>
    <row r="391">
      <c r="A391" s="1" t="s">
        <v>592</v>
      </c>
      <c r="E391" s="27" t="s">
        <v>8434</v>
      </c>
    </row>
    <row r="392">
      <c r="A392" s="1" t="s">
        <v>593</v>
      </c>
    </row>
    <row r="393">
      <c r="A393" s="1" t="s">
        <v>595</v>
      </c>
      <c r="E393" s="27" t="s">
        <v>589</v>
      </c>
    </row>
    <row r="394">
      <c r="A394" s="1" t="s">
        <v>587</v>
      </c>
      <c r="B394" s="1">
        <v>40</v>
      </c>
      <c r="C394" s="26" t="s">
        <v>8441</v>
      </c>
      <c r="D394" t="s">
        <v>589</v>
      </c>
      <c r="E394" s="27" t="s">
        <v>8436</v>
      </c>
      <c r="F394" s="28" t="s">
        <v>610</v>
      </c>
      <c r="G394" s="29">
        <v>1</v>
      </c>
      <c r="H394" s="28">
        <v>0</v>
      </c>
      <c r="I394" s="30">
        <f>ROUND(G394*H394,P4)</f>
        <v>0</v>
      </c>
      <c r="L394" s="30">
        <v>0</v>
      </c>
      <c r="M394" s="24">
        <f>ROUND(G394*L394,P4)</f>
        <v>0</v>
      </c>
      <c r="N394" s="25" t="s">
        <v>3256</v>
      </c>
      <c r="O394" s="31">
        <f>M394*AA394</f>
        <v>0</v>
      </c>
      <c r="P394" s="1">
        <v>3</v>
      </c>
      <c r="AA394" s="1">
        <f>IF(P394=1,$O$3,IF(P394=2,$O$4,$O$5))</f>
        <v>0</v>
      </c>
    </row>
    <row r="395">
      <c r="A395" s="1" t="s">
        <v>592</v>
      </c>
      <c r="E395" s="27" t="s">
        <v>8436</v>
      </c>
    </row>
    <row r="396">
      <c r="A396" s="1" t="s">
        <v>593</v>
      </c>
    </row>
    <row r="397">
      <c r="A397" s="1" t="s">
        <v>595</v>
      </c>
      <c r="E397" s="27" t="s">
        <v>589</v>
      </c>
    </row>
    <row r="398">
      <c r="A398" s="1" t="s">
        <v>587</v>
      </c>
      <c r="B398" s="1">
        <v>41</v>
      </c>
      <c r="C398" s="26" t="s">
        <v>8443</v>
      </c>
      <c r="D398" t="s">
        <v>589</v>
      </c>
      <c r="E398" s="27" t="s">
        <v>9656</v>
      </c>
      <c r="F398" s="28" t="s">
        <v>610</v>
      </c>
      <c r="G398" s="29">
        <v>2</v>
      </c>
      <c r="H398" s="28">
        <v>0</v>
      </c>
      <c r="I398" s="30">
        <f>ROUND(G398*H398,P4)</f>
        <v>0</v>
      </c>
      <c r="L398" s="30">
        <v>0</v>
      </c>
      <c r="M398" s="24">
        <f>ROUND(G398*L398,P4)</f>
        <v>0</v>
      </c>
      <c r="N398" s="25" t="s">
        <v>3256</v>
      </c>
      <c r="O398" s="31">
        <f>M398*AA398</f>
        <v>0</v>
      </c>
      <c r="P398" s="1">
        <v>3</v>
      </c>
      <c r="AA398" s="1">
        <f>IF(P398=1,$O$3,IF(P398=2,$O$4,$O$5))</f>
        <v>0</v>
      </c>
    </row>
    <row r="399">
      <c r="A399" s="1" t="s">
        <v>592</v>
      </c>
      <c r="E399" s="27" t="s">
        <v>9656</v>
      </c>
    </row>
    <row r="400">
      <c r="A400" s="1" t="s">
        <v>593</v>
      </c>
    </row>
    <row r="401">
      <c r="A401" s="1" t="s">
        <v>595</v>
      </c>
      <c r="E401" s="27" t="s">
        <v>589</v>
      </c>
    </row>
    <row r="402">
      <c r="A402" s="1" t="s">
        <v>587</v>
      </c>
      <c r="B402" s="1">
        <v>42</v>
      </c>
      <c r="C402" s="26" t="s">
        <v>8445</v>
      </c>
      <c r="D402" t="s">
        <v>589</v>
      </c>
      <c r="E402" s="27" t="s">
        <v>8438</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8438</v>
      </c>
    </row>
    <row r="404">
      <c r="A404" s="1" t="s">
        <v>593</v>
      </c>
    </row>
    <row r="405">
      <c r="A405" s="1" t="s">
        <v>595</v>
      </c>
      <c r="E405" s="27" t="s">
        <v>589</v>
      </c>
    </row>
    <row r="406">
      <c r="A406" s="1" t="s">
        <v>587</v>
      </c>
      <c r="B406" s="1">
        <v>43</v>
      </c>
      <c r="C406" s="26" t="s">
        <v>8447</v>
      </c>
      <c r="D406" t="s">
        <v>589</v>
      </c>
      <c r="E406" s="27" t="s">
        <v>8442</v>
      </c>
      <c r="F406" s="28" t="s">
        <v>618</v>
      </c>
      <c r="G406" s="29">
        <v>29</v>
      </c>
      <c r="H406" s="28">
        <v>0</v>
      </c>
      <c r="I406" s="30">
        <f>ROUND(G406*H406,P4)</f>
        <v>0</v>
      </c>
      <c r="L406" s="30">
        <v>0</v>
      </c>
      <c r="M406" s="24">
        <f>ROUND(G406*L406,P4)</f>
        <v>0</v>
      </c>
      <c r="N406" s="25" t="s">
        <v>3256</v>
      </c>
      <c r="O406" s="31">
        <f>M406*AA406</f>
        <v>0</v>
      </c>
      <c r="P406" s="1">
        <v>3</v>
      </c>
      <c r="AA406" s="1">
        <f>IF(P406=1,$O$3,IF(P406=2,$O$4,$O$5))</f>
        <v>0</v>
      </c>
    </row>
    <row r="407">
      <c r="A407" s="1" t="s">
        <v>592</v>
      </c>
      <c r="E407" s="27" t="s">
        <v>8442</v>
      </c>
    </row>
    <row r="408">
      <c r="A408" s="1" t="s">
        <v>593</v>
      </c>
    </row>
    <row r="409">
      <c r="A409" s="1" t="s">
        <v>595</v>
      </c>
      <c r="E409" s="27" t="s">
        <v>589</v>
      </c>
    </row>
    <row r="410">
      <c r="A410" s="1" t="s">
        <v>587</v>
      </c>
      <c r="B410" s="1">
        <v>44</v>
      </c>
      <c r="C410" s="26" t="s">
        <v>8449</v>
      </c>
      <c r="D410" t="s">
        <v>589</v>
      </c>
      <c r="E410" s="27" t="s">
        <v>8440</v>
      </c>
      <c r="F410" s="28" t="s">
        <v>618</v>
      </c>
      <c r="G410" s="29">
        <v>4</v>
      </c>
      <c r="H410" s="28">
        <v>0</v>
      </c>
      <c r="I410" s="30">
        <f>ROUND(G410*H410,P4)</f>
        <v>0</v>
      </c>
      <c r="L410" s="30">
        <v>0</v>
      </c>
      <c r="M410" s="24">
        <f>ROUND(G410*L410,P4)</f>
        <v>0</v>
      </c>
      <c r="N410" s="25" t="s">
        <v>3256</v>
      </c>
      <c r="O410" s="31">
        <f>M410*AA410</f>
        <v>0</v>
      </c>
      <c r="P410" s="1">
        <v>3</v>
      </c>
      <c r="AA410" s="1">
        <f>IF(P410=1,$O$3,IF(P410=2,$O$4,$O$5))</f>
        <v>0</v>
      </c>
    </row>
    <row r="411">
      <c r="A411" s="1" t="s">
        <v>592</v>
      </c>
      <c r="E411" s="27" t="s">
        <v>8440</v>
      </c>
    </row>
    <row r="412">
      <c r="A412" s="1" t="s">
        <v>593</v>
      </c>
    </row>
    <row r="413">
      <c r="A413" s="1" t="s">
        <v>595</v>
      </c>
      <c r="E413" s="27" t="s">
        <v>589</v>
      </c>
    </row>
    <row r="414">
      <c r="A414" s="1" t="s">
        <v>587</v>
      </c>
      <c r="B414" s="1">
        <v>45</v>
      </c>
      <c r="C414" s="26" t="s">
        <v>8451</v>
      </c>
      <c r="D414" t="s">
        <v>589</v>
      </c>
      <c r="E414" s="27" t="s">
        <v>8444</v>
      </c>
      <c r="F414" s="28" t="s">
        <v>4161</v>
      </c>
      <c r="G414" s="29">
        <v>52</v>
      </c>
      <c r="H414" s="28">
        <v>0</v>
      </c>
      <c r="I414" s="30">
        <f>ROUND(G414*H414,P4)</f>
        <v>0</v>
      </c>
      <c r="L414" s="30">
        <v>0</v>
      </c>
      <c r="M414" s="24">
        <f>ROUND(G414*L414,P4)</f>
        <v>0</v>
      </c>
      <c r="N414" s="25" t="s">
        <v>3256</v>
      </c>
      <c r="O414" s="31">
        <f>M414*AA414</f>
        <v>0</v>
      </c>
      <c r="P414" s="1">
        <v>3</v>
      </c>
      <c r="AA414" s="1">
        <f>IF(P414=1,$O$3,IF(P414=2,$O$4,$O$5))</f>
        <v>0</v>
      </c>
    </row>
    <row r="415">
      <c r="A415" s="1" t="s">
        <v>592</v>
      </c>
      <c r="E415" s="27" t="s">
        <v>8444</v>
      </c>
    </row>
    <row r="416">
      <c r="A416" s="1" t="s">
        <v>593</v>
      </c>
    </row>
    <row r="417">
      <c r="A417" s="1" t="s">
        <v>595</v>
      </c>
      <c r="E417" s="27" t="s">
        <v>589</v>
      </c>
    </row>
    <row r="418">
      <c r="A418" s="1" t="s">
        <v>587</v>
      </c>
      <c r="B418" s="1">
        <v>46</v>
      </c>
      <c r="C418" s="26" t="s">
        <v>8617</v>
      </c>
      <c r="D418" t="s">
        <v>589</v>
      </c>
      <c r="E418" s="27" t="s">
        <v>8446</v>
      </c>
      <c r="F418" s="28" t="s">
        <v>610</v>
      </c>
      <c r="G418" s="29">
        <v>12</v>
      </c>
      <c r="H418" s="28">
        <v>0</v>
      </c>
      <c r="I418" s="30">
        <f>ROUND(G418*H418,P4)</f>
        <v>0</v>
      </c>
      <c r="L418" s="30">
        <v>0</v>
      </c>
      <c r="M418" s="24">
        <f>ROUND(G418*L418,P4)</f>
        <v>0</v>
      </c>
      <c r="N418" s="25" t="s">
        <v>3256</v>
      </c>
      <c r="O418" s="31">
        <f>M418*AA418</f>
        <v>0</v>
      </c>
      <c r="P418" s="1">
        <v>3</v>
      </c>
      <c r="AA418" s="1">
        <f>IF(P418=1,$O$3,IF(P418=2,$O$4,$O$5))</f>
        <v>0</v>
      </c>
    </row>
    <row r="419">
      <c r="A419" s="1" t="s">
        <v>592</v>
      </c>
      <c r="E419" s="27" t="s">
        <v>8446</v>
      </c>
    </row>
    <row r="420">
      <c r="A420" s="1" t="s">
        <v>593</v>
      </c>
    </row>
    <row r="421">
      <c r="A421" s="1" t="s">
        <v>595</v>
      </c>
      <c r="E421" s="27" t="s">
        <v>589</v>
      </c>
    </row>
    <row r="422">
      <c r="A422" s="1" t="s">
        <v>587</v>
      </c>
      <c r="B422" s="1">
        <v>47</v>
      </c>
      <c r="C422" s="26" t="s">
        <v>8455</v>
      </c>
      <c r="D422" t="s">
        <v>589</v>
      </c>
      <c r="E422" s="27" t="s">
        <v>8450</v>
      </c>
      <c r="F422" s="28" t="s">
        <v>610</v>
      </c>
      <c r="G422" s="29">
        <v>2</v>
      </c>
      <c r="H422" s="28">
        <v>0</v>
      </c>
      <c r="I422" s="30">
        <f>ROUND(G422*H422,P4)</f>
        <v>0</v>
      </c>
      <c r="L422" s="30">
        <v>0</v>
      </c>
      <c r="M422" s="24">
        <f>ROUND(G422*L422,P4)</f>
        <v>0</v>
      </c>
      <c r="N422" s="25" t="s">
        <v>3256</v>
      </c>
      <c r="O422" s="31">
        <f>M422*AA422</f>
        <v>0</v>
      </c>
      <c r="P422" s="1">
        <v>3</v>
      </c>
      <c r="AA422" s="1">
        <f>IF(P422=1,$O$3,IF(P422=2,$O$4,$O$5))</f>
        <v>0</v>
      </c>
    </row>
    <row r="423">
      <c r="A423" s="1" t="s">
        <v>592</v>
      </c>
      <c r="E423" s="27" t="s">
        <v>8450</v>
      </c>
    </row>
    <row r="424">
      <c r="A424" s="1" t="s">
        <v>593</v>
      </c>
    </row>
    <row r="425">
      <c r="A425" s="1" t="s">
        <v>595</v>
      </c>
      <c r="E425" s="27" t="s">
        <v>589</v>
      </c>
    </row>
    <row r="426">
      <c r="A426" s="1" t="s">
        <v>587</v>
      </c>
      <c r="B426" s="1">
        <v>48</v>
      </c>
      <c r="C426" s="26" t="s">
        <v>8457</v>
      </c>
      <c r="D426" t="s">
        <v>589</v>
      </c>
      <c r="E426" s="27" t="s">
        <v>8448</v>
      </c>
      <c r="F426" s="28" t="s">
        <v>610</v>
      </c>
      <c r="G426" s="29">
        <v>2</v>
      </c>
      <c r="H426" s="28">
        <v>0</v>
      </c>
      <c r="I426" s="30">
        <f>ROUND(G426*H426,P4)</f>
        <v>0</v>
      </c>
      <c r="L426" s="30">
        <v>0</v>
      </c>
      <c r="M426" s="24">
        <f>ROUND(G426*L426,P4)</f>
        <v>0</v>
      </c>
      <c r="N426" s="25" t="s">
        <v>3256</v>
      </c>
      <c r="O426" s="31">
        <f>M426*AA426</f>
        <v>0</v>
      </c>
      <c r="P426" s="1">
        <v>3</v>
      </c>
      <c r="AA426" s="1">
        <f>IF(P426=1,$O$3,IF(P426=2,$O$4,$O$5))</f>
        <v>0</v>
      </c>
    </row>
    <row r="427">
      <c r="A427" s="1" t="s">
        <v>592</v>
      </c>
      <c r="E427" s="27" t="s">
        <v>8448</v>
      </c>
    </row>
    <row r="428">
      <c r="A428" s="1" t="s">
        <v>593</v>
      </c>
    </row>
    <row r="429">
      <c r="A429" s="1" t="s">
        <v>595</v>
      </c>
      <c r="E429" s="27" t="s">
        <v>589</v>
      </c>
    </row>
    <row r="430">
      <c r="A430" s="1" t="s">
        <v>587</v>
      </c>
      <c r="B430" s="1">
        <v>49</v>
      </c>
      <c r="C430" s="26" t="s">
        <v>8459</v>
      </c>
      <c r="D430" t="s">
        <v>589</v>
      </c>
      <c r="E430" s="27" t="s">
        <v>8452</v>
      </c>
      <c r="F430" s="28" t="s">
        <v>618</v>
      </c>
      <c r="G430" s="29">
        <v>1</v>
      </c>
      <c r="H430" s="28">
        <v>0</v>
      </c>
      <c r="I430" s="30">
        <f>ROUND(G430*H430,P4)</f>
        <v>0</v>
      </c>
      <c r="L430" s="30">
        <v>0</v>
      </c>
      <c r="M430" s="24">
        <f>ROUND(G430*L430,P4)</f>
        <v>0</v>
      </c>
      <c r="N430" s="25" t="s">
        <v>3256</v>
      </c>
      <c r="O430" s="31">
        <f>M430*AA430</f>
        <v>0</v>
      </c>
      <c r="P430" s="1">
        <v>3</v>
      </c>
      <c r="AA430" s="1">
        <f>IF(P430=1,$O$3,IF(P430=2,$O$4,$O$5))</f>
        <v>0</v>
      </c>
    </row>
    <row r="431">
      <c r="A431" s="1" t="s">
        <v>592</v>
      </c>
      <c r="E431" s="27" t="s">
        <v>8452</v>
      </c>
    </row>
    <row r="432">
      <c r="A432" s="1" t="s">
        <v>593</v>
      </c>
    </row>
    <row r="433">
      <c r="A433" s="1" t="s">
        <v>595</v>
      </c>
      <c r="E433" s="27" t="s">
        <v>589</v>
      </c>
    </row>
    <row r="434">
      <c r="A434" s="1" t="s">
        <v>587</v>
      </c>
      <c r="B434" s="1">
        <v>50</v>
      </c>
      <c r="C434" s="26" t="s">
        <v>8461</v>
      </c>
      <c r="D434" t="s">
        <v>589</v>
      </c>
      <c r="E434" s="27" t="s">
        <v>8615</v>
      </c>
      <c r="F434" s="28" t="s">
        <v>610</v>
      </c>
      <c r="G434" s="29">
        <v>1</v>
      </c>
      <c r="H434" s="28">
        <v>0</v>
      </c>
      <c r="I434" s="30">
        <f>ROUND(G434*H434,P4)</f>
        <v>0</v>
      </c>
      <c r="L434" s="30">
        <v>0</v>
      </c>
      <c r="M434" s="24">
        <f>ROUND(G434*L434,P4)</f>
        <v>0</v>
      </c>
      <c r="N434" s="25" t="s">
        <v>3256</v>
      </c>
      <c r="O434" s="31">
        <f>M434*AA434</f>
        <v>0</v>
      </c>
      <c r="P434" s="1">
        <v>3</v>
      </c>
      <c r="AA434" s="1">
        <f>IF(P434=1,$O$3,IF(P434=2,$O$4,$O$5))</f>
        <v>0</v>
      </c>
    </row>
    <row r="435">
      <c r="A435" s="1" t="s">
        <v>592</v>
      </c>
      <c r="E435" s="27" t="s">
        <v>8615</v>
      </c>
    </row>
    <row r="436">
      <c r="A436" s="1" t="s">
        <v>593</v>
      </c>
    </row>
    <row r="437">
      <c r="A437" s="1" t="s">
        <v>595</v>
      </c>
      <c r="E437" s="27" t="s">
        <v>589</v>
      </c>
    </row>
    <row r="438" ht="13">
      <c r="A438" s="1" t="s">
        <v>584</v>
      </c>
      <c r="C438" s="22" t="s">
        <v>8463</v>
      </c>
      <c r="E438" s="23" t="s">
        <v>8454</v>
      </c>
      <c r="L438" s="24">
        <f>SUMIFS(L439:L478,A439:A478,"P")</f>
        <v>0</v>
      </c>
      <c r="M438" s="24">
        <f>SUMIFS(M439:M478,A439:A478,"P")</f>
        <v>0</v>
      </c>
      <c r="N438" s="25"/>
    </row>
    <row r="439">
      <c r="A439" s="1" t="s">
        <v>587</v>
      </c>
      <c r="B439" s="1">
        <v>51</v>
      </c>
      <c r="C439" s="26" t="s">
        <v>8465</v>
      </c>
      <c r="D439" t="s">
        <v>589</v>
      </c>
      <c r="E439" s="27" t="s">
        <v>8456</v>
      </c>
      <c r="F439" s="28" t="s">
        <v>618</v>
      </c>
      <c r="G439" s="29">
        <v>18</v>
      </c>
      <c r="H439" s="28">
        <v>0</v>
      </c>
      <c r="I439" s="30">
        <f>ROUND(G439*H439,P4)</f>
        <v>0</v>
      </c>
      <c r="L439" s="30">
        <v>0</v>
      </c>
      <c r="M439" s="24">
        <f>ROUND(G439*L439,P4)</f>
        <v>0</v>
      </c>
      <c r="N439" s="25" t="s">
        <v>3256</v>
      </c>
      <c r="O439" s="31">
        <f>M439*AA439</f>
        <v>0</v>
      </c>
      <c r="P439" s="1">
        <v>3</v>
      </c>
      <c r="AA439" s="1">
        <f>IF(P439=1,$O$3,IF(P439=2,$O$4,$O$5))</f>
        <v>0</v>
      </c>
    </row>
    <row r="440">
      <c r="A440" s="1" t="s">
        <v>592</v>
      </c>
      <c r="E440" s="27" t="s">
        <v>8456</v>
      </c>
    </row>
    <row r="441">
      <c r="A441" s="1" t="s">
        <v>593</v>
      </c>
    </row>
    <row r="442">
      <c r="A442" s="1" t="s">
        <v>595</v>
      </c>
      <c r="E442" s="27" t="s">
        <v>589</v>
      </c>
    </row>
    <row r="443">
      <c r="A443" s="1" t="s">
        <v>587</v>
      </c>
      <c r="B443" s="1">
        <v>52</v>
      </c>
      <c r="C443" s="26" t="s">
        <v>8467</v>
      </c>
      <c r="D443" t="s">
        <v>589</v>
      </c>
      <c r="E443" s="27" t="s">
        <v>8458</v>
      </c>
      <c r="F443" s="28" t="s">
        <v>618</v>
      </c>
      <c r="G443" s="29">
        <v>16</v>
      </c>
      <c r="H443" s="28">
        <v>0</v>
      </c>
      <c r="I443" s="30">
        <f>ROUND(G443*H443,P4)</f>
        <v>0</v>
      </c>
      <c r="L443" s="30">
        <v>0</v>
      </c>
      <c r="M443" s="24">
        <f>ROUND(G443*L443,P4)</f>
        <v>0</v>
      </c>
      <c r="N443" s="25" t="s">
        <v>3256</v>
      </c>
      <c r="O443" s="31">
        <f>M443*AA443</f>
        <v>0</v>
      </c>
      <c r="P443" s="1">
        <v>3</v>
      </c>
      <c r="AA443" s="1">
        <f>IF(P443=1,$O$3,IF(P443=2,$O$4,$O$5))</f>
        <v>0</v>
      </c>
    </row>
    <row r="444">
      <c r="A444" s="1" t="s">
        <v>592</v>
      </c>
      <c r="E444" s="27" t="s">
        <v>8458</v>
      </c>
    </row>
    <row r="445">
      <c r="A445" s="1" t="s">
        <v>593</v>
      </c>
    </row>
    <row r="446">
      <c r="A446" s="1" t="s">
        <v>595</v>
      </c>
      <c r="E446" s="27" t="s">
        <v>589</v>
      </c>
    </row>
    <row r="447">
      <c r="A447" s="1" t="s">
        <v>587</v>
      </c>
      <c r="B447" s="1">
        <v>53</v>
      </c>
      <c r="C447" s="26" t="s">
        <v>8469</v>
      </c>
      <c r="D447" t="s">
        <v>589</v>
      </c>
      <c r="E447" s="27" t="s">
        <v>8460</v>
      </c>
      <c r="F447" s="28" t="s">
        <v>610</v>
      </c>
      <c r="G447" s="29">
        <v>2</v>
      </c>
      <c r="H447" s="28">
        <v>0</v>
      </c>
      <c r="I447" s="30">
        <f>ROUND(G447*H447,P4)</f>
        <v>0</v>
      </c>
      <c r="L447" s="30">
        <v>0</v>
      </c>
      <c r="M447" s="24">
        <f>ROUND(G447*L447,P4)</f>
        <v>0</v>
      </c>
      <c r="N447" s="25" t="s">
        <v>3256</v>
      </c>
      <c r="O447" s="31">
        <f>M447*AA447</f>
        <v>0</v>
      </c>
      <c r="P447" s="1">
        <v>3</v>
      </c>
      <c r="AA447" s="1">
        <f>IF(P447=1,$O$3,IF(P447=2,$O$4,$O$5))</f>
        <v>0</v>
      </c>
    </row>
    <row r="448">
      <c r="A448" s="1" t="s">
        <v>592</v>
      </c>
      <c r="E448" s="27" t="s">
        <v>8460</v>
      </c>
    </row>
    <row r="449">
      <c r="A449" s="1" t="s">
        <v>593</v>
      </c>
    </row>
    <row r="450">
      <c r="A450" s="1" t="s">
        <v>595</v>
      </c>
      <c r="E450" s="27" t="s">
        <v>589</v>
      </c>
    </row>
    <row r="451">
      <c r="A451" s="1" t="s">
        <v>587</v>
      </c>
      <c r="B451" s="1">
        <v>54</v>
      </c>
      <c r="C451" s="26" t="s">
        <v>8471</v>
      </c>
      <c r="D451" t="s">
        <v>589</v>
      </c>
      <c r="E451" s="27" t="s">
        <v>9361</v>
      </c>
      <c r="F451" s="28" t="s">
        <v>610</v>
      </c>
      <c r="G451" s="29">
        <v>2</v>
      </c>
      <c r="H451" s="28">
        <v>0</v>
      </c>
      <c r="I451" s="30">
        <f>ROUND(G451*H451,P4)</f>
        <v>0</v>
      </c>
      <c r="L451" s="30">
        <v>0</v>
      </c>
      <c r="M451" s="24">
        <f>ROUND(G451*L451,P4)</f>
        <v>0</v>
      </c>
      <c r="N451" s="25" t="s">
        <v>3256</v>
      </c>
      <c r="O451" s="31">
        <f>M451*AA451</f>
        <v>0</v>
      </c>
      <c r="P451" s="1">
        <v>3</v>
      </c>
      <c r="AA451" s="1">
        <f>IF(P451=1,$O$3,IF(P451=2,$O$4,$O$5))</f>
        <v>0</v>
      </c>
    </row>
    <row r="452">
      <c r="A452" s="1" t="s">
        <v>592</v>
      </c>
      <c r="E452" s="27" t="s">
        <v>9361</v>
      </c>
    </row>
    <row r="453">
      <c r="A453" s="1" t="s">
        <v>593</v>
      </c>
    </row>
    <row r="454">
      <c r="A454" s="1" t="s">
        <v>595</v>
      </c>
      <c r="E454" s="27" t="s">
        <v>589</v>
      </c>
    </row>
    <row r="455">
      <c r="A455" s="1" t="s">
        <v>587</v>
      </c>
      <c r="B455" s="1">
        <v>55</v>
      </c>
      <c r="C455" s="26" t="s">
        <v>8473</v>
      </c>
      <c r="D455" t="s">
        <v>589</v>
      </c>
      <c r="E455" s="27" t="s">
        <v>8464</v>
      </c>
      <c r="F455" s="28" t="s">
        <v>610</v>
      </c>
      <c r="G455" s="29">
        <v>18</v>
      </c>
      <c r="H455" s="28">
        <v>0</v>
      </c>
      <c r="I455" s="30">
        <f>ROUND(G455*H455,P4)</f>
        <v>0</v>
      </c>
      <c r="L455" s="30">
        <v>0</v>
      </c>
      <c r="M455" s="24">
        <f>ROUND(G455*L455,P4)</f>
        <v>0</v>
      </c>
      <c r="N455" s="25" t="s">
        <v>3256</v>
      </c>
      <c r="O455" s="31">
        <f>M455*AA455</f>
        <v>0</v>
      </c>
      <c r="P455" s="1">
        <v>3</v>
      </c>
      <c r="AA455" s="1">
        <f>IF(P455=1,$O$3,IF(P455=2,$O$4,$O$5))</f>
        <v>0</v>
      </c>
    </row>
    <row r="456">
      <c r="A456" s="1" t="s">
        <v>592</v>
      </c>
      <c r="E456" s="27" t="s">
        <v>8464</v>
      </c>
    </row>
    <row r="457">
      <c r="A457" s="1" t="s">
        <v>593</v>
      </c>
    </row>
    <row r="458">
      <c r="A458" s="1" t="s">
        <v>595</v>
      </c>
      <c r="E458" s="27" t="s">
        <v>589</v>
      </c>
    </row>
    <row r="459">
      <c r="A459" s="1" t="s">
        <v>587</v>
      </c>
      <c r="B459" s="1">
        <v>56</v>
      </c>
      <c r="C459" s="26" t="s">
        <v>8619</v>
      </c>
      <c r="D459" t="s">
        <v>589</v>
      </c>
      <c r="E459" s="27" t="s">
        <v>8466</v>
      </c>
      <c r="F459" s="28" t="s">
        <v>610</v>
      </c>
      <c r="G459" s="29">
        <v>18</v>
      </c>
      <c r="H459" s="28">
        <v>0</v>
      </c>
      <c r="I459" s="30">
        <f>ROUND(G459*H459,P4)</f>
        <v>0</v>
      </c>
      <c r="L459" s="30">
        <v>0</v>
      </c>
      <c r="M459" s="24">
        <f>ROUND(G459*L459,P4)</f>
        <v>0</v>
      </c>
      <c r="N459" s="25" t="s">
        <v>3256</v>
      </c>
      <c r="O459" s="31">
        <f>M459*AA459</f>
        <v>0</v>
      </c>
      <c r="P459" s="1">
        <v>3</v>
      </c>
      <c r="AA459" s="1">
        <f>IF(P459=1,$O$3,IF(P459=2,$O$4,$O$5))</f>
        <v>0</v>
      </c>
    </row>
    <row r="460">
      <c r="A460" s="1" t="s">
        <v>592</v>
      </c>
      <c r="E460" s="27" t="s">
        <v>8466</v>
      </c>
    </row>
    <row r="461">
      <c r="A461" s="1" t="s">
        <v>593</v>
      </c>
    </row>
    <row r="462">
      <c r="A462" s="1" t="s">
        <v>595</v>
      </c>
      <c r="E462" s="27" t="s">
        <v>589</v>
      </c>
    </row>
    <row r="463">
      <c r="A463" s="1" t="s">
        <v>587</v>
      </c>
      <c r="B463" s="1">
        <v>57</v>
      </c>
      <c r="C463" s="26" t="s">
        <v>8477</v>
      </c>
      <c r="D463" t="s">
        <v>589</v>
      </c>
      <c r="E463" s="27" t="s">
        <v>8468</v>
      </c>
      <c r="F463" s="28" t="s">
        <v>610</v>
      </c>
      <c r="G463" s="29">
        <v>6</v>
      </c>
      <c r="H463" s="28">
        <v>0</v>
      </c>
      <c r="I463" s="30">
        <f>ROUND(G463*H463,P4)</f>
        <v>0</v>
      </c>
      <c r="L463" s="30">
        <v>0</v>
      </c>
      <c r="M463" s="24">
        <f>ROUND(G463*L463,P4)</f>
        <v>0</v>
      </c>
      <c r="N463" s="25" t="s">
        <v>3256</v>
      </c>
      <c r="O463" s="31">
        <f>M463*AA463</f>
        <v>0</v>
      </c>
      <c r="P463" s="1">
        <v>3</v>
      </c>
      <c r="AA463" s="1">
        <f>IF(P463=1,$O$3,IF(P463=2,$O$4,$O$5))</f>
        <v>0</v>
      </c>
    </row>
    <row r="464">
      <c r="A464" s="1" t="s">
        <v>592</v>
      </c>
      <c r="E464" s="27" t="s">
        <v>8468</v>
      </c>
    </row>
    <row r="465">
      <c r="A465" s="1" t="s">
        <v>593</v>
      </c>
    </row>
    <row r="466">
      <c r="A466" s="1" t="s">
        <v>595</v>
      </c>
      <c r="E466" s="27" t="s">
        <v>589</v>
      </c>
    </row>
    <row r="467">
      <c r="A467" s="1" t="s">
        <v>587</v>
      </c>
      <c r="B467" s="1">
        <v>58</v>
      </c>
      <c r="C467" s="26" t="s">
        <v>8479</v>
      </c>
      <c r="D467" t="s">
        <v>589</v>
      </c>
      <c r="E467" s="27" t="s">
        <v>8470</v>
      </c>
      <c r="F467" s="28" t="s">
        <v>610</v>
      </c>
      <c r="G467" s="29">
        <v>6</v>
      </c>
      <c r="H467" s="28">
        <v>0</v>
      </c>
      <c r="I467" s="30">
        <f>ROUND(G467*H467,P4)</f>
        <v>0</v>
      </c>
      <c r="L467" s="30">
        <v>0</v>
      </c>
      <c r="M467" s="24">
        <f>ROUND(G467*L467,P4)</f>
        <v>0</v>
      </c>
      <c r="N467" s="25" t="s">
        <v>3256</v>
      </c>
      <c r="O467" s="31">
        <f>M467*AA467</f>
        <v>0</v>
      </c>
      <c r="P467" s="1">
        <v>3</v>
      </c>
      <c r="AA467" s="1">
        <f>IF(P467=1,$O$3,IF(P467=2,$O$4,$O$5))</f>
        <v>0</v>
      </c>
    </row>
    <row r="468">
      <c r="A468" s="1" t="s">
        <v>592</v>
      </c>
      <c r="E468" s="27" t="s">
        <v>8470</v>
      </c>
    </row>
    <row r="469">
      <c r="A469" s="1" t="s">
        <v>593</v>
      </c>
    </row>
    <row r="470">
      <c r="A470" s="1" t="s">
        <v>595</v>
      </c>
      <c r="E470" s="27" t="s">
        <v>589</v>
      </c>
    </row>
    <row r="471" ht="25">
      <c r="A471" s="1" t="s">
        <v>587</v>
      </c>
      <c r="B471" s="1">
        <v>59</v>
      </c>
      <c r="C471" s="26" t="s">
        <v>8481</v>
      </c>
      <c r="D471" t="s">
        <v>589</v>
      </c>
      <c r="E471" s="27" t="s">
        <v>8472</v>
      </c>
      <c r="F471" s="28" t="s">
        <v>610</v>
      </c>
      <c r="G471" s="29">
        <v>2</v>
      </c>
      <c r="H471" s="28">
        <v>0</v>
      </c>
      <c r="I471" s="30">
        <f>ROUND(G471*H471,P4)</f>
        <v>0</v>
      </c>
      <c r="L471" s="30">
        <v>0</v>
      </c>
      <c r="M471" s="24">
        <f>ROUND(G471*L471,P4)</f>
        <v>0</v>
      </c>
      <c r="N471" s="25" t="s">
        <v>3256</v>
      </c>
      <c r="O471" s="31">
        <f>M471*AA471</f>
        <v>0</v>
      </c>
      <c r="P471" s="1">
        <v>3</v>
      </c>
      <c r="AA471" s="1">
        <f>IF(P471=1,$O$3,IF(P471=2,$O$4,$O$5))</f>
        <v>0</v>
      </c>
    </row>
    <row r="472" ht="25">
      <c r="A472" s="1" t="s">
        <v>592</v>
      </c>
      <c r="E472" s="27" t="s">
        <v>8472</v>
      </c>
    </row>
    <row r="473">
      <c r="A473" s="1" t="s">
        <v>593</v>
      </c>
    </row>
    <row r="474">
      <c r="A474" s="1" t="s">
        <v>595</v>
      </c>
      <c r="E474" s="27" t="s">
        <v>589</v>
      </c>
    </row>
    <row r="475">
      <c r="A475" s="1" t="s">
        <v>587</v>
      </c>
      <c r="B475" s="1">
        <v>60</v>
      </c>
      <c r="C475" s="26" t="s">
        <v>8483</v>
      </c>
      <c r="D475" t="s">
        <v>589</v>
      </c>
      <c r="E475" s="27" t="s">
        <v>8474</v>
      </c>
      <c r="F475" s="28" t="s">
        <v>4161</v>
      </c>
      <c r="G475" s="29">
        <v>2</v>
      </c>
      <c r="H475" s="28">
        <v>0</v>
      </c>
      <c r="I475" s="30">
        <f>ROUND(G475*H475,P4)</f>
        <v>0</v>
      </c>
      <c r="L475" s="30">
        <v>0</v>
      </c>
      <c r="M475" s="24">
        <f>ROUND(G475*L475,P4)</f>
        <v>0</v>
      </c>
      <c r="N475" s="25" t="s">
        <v>3256</v>
      </c>
      <c r="O475" s="31">
        <f>M475*AA475</f>
        <v>0</v>
      </c>
      <c r="P475" s="1">
        <v>3</v>
      </c>
      <c r="AA475" s="1">
        <f>IF(P475=1,$O$3,IF(P475=2,$O$4,$O$5))</f>
        <v>0</v>
      </c>
    </row>
    <row r="476">
      <c r="A476" s="1" t="s">
        <v>592</v>
      </c>
      <c r="E476" s="27" t="s">
        <v>8474</v>
      </c>
    </row>
    <row r="477">
      <c r="A477" s="1" t="s">
        <v>593</v>
      </c>
    </row>
    <row r="478">
      <c r="A478" s="1" t="s">
        <v>595</v>
      </c>
      <c r="E478" s="27" t="s">
        <v>589</v>
      </c>
    </row>
    <row r="479" ht="13">
      <c r="A479" s="1" t="s">
        <v>584</v>
      </c>
      <c r="C479" s="22" t="s">
        <v>8485</v>
      </c>
      <c r="E479" s="23" t="s">
        <v>9677</v>
      </c>
      <c r="L479" s="24">
        <f>SUMIFS(L480:L499,A480:A499,"P")</f>
        <v>0</v>
      </c>
      <c r="M479" s="24">
        <f>SUMIFS(M480:M499,A480:A499,"P")</f>
        <v>0</v>
      </c>
      <c r="N479" s="25"/>
    </row>
    <row r="480">
      <c r="A480" s="1" t="s">
        <v>587</v>
      </c>
      <c r="B480" s="1">
        <v>61</v>
      </c>
      <c r="C480" s="26" t="s">
        <v>8487</v>
      </c>
      <c r="D480" t="s">
        <v>589</v>
      </c>
      <c r="E480" s="27" t="s">
        <v>9679</v>
      </c>
      <c r="F480" s="28" t="s">
        <v>610</v>
      </c>
      <c r="G480" s="29">
        <v>27</v>
      </c>
      <c r="H480" s="28">
        <v>0</v>
      </c>
      <c r="I480" s="30">
        <f>ROUND(G480*H480,P4)</f>
        <v>0</v>
      </c>
      <c r="L480" s="30">
        <v>0</v>
      </c>
      <c r="M480" s="24">
        <f>ROUND(G480*L480,P4)</f>
        <v>0</v>
      </c>
      <c r="N480" s="25" t="s">
        <v>3256</v>
      </c>
      <c r="O480" s="31">
        <f>M480*AA480</f>
        <v>0</v>
      </c>
      <c r="P480" s="1">
        <v>3</v>
      </c>
      <c r="AA480" s="1">
        <f>IF(P480=1,$O$3,IF(P480=2,$O$4,$O$5))</f>
        <v>0</v>
      </c>
    </row>
    <row r="481">
      <c r="A481" s="1" t="s">
        <v>592</v>
      </c>
      <c r="E481" s="27" t="s">
        <v>9679</v>
      </c>
    </row>
    <row r="482">
      <c r="A482" s="1" t="s">
        <v>593</v>
      </c>
    </row>
    <row r="483">
      <c r="A483" s="1" t="s">
        <v>595</v>
      </c>
      <c r="E483" s="27" t="s">
        <v>589</v>
      </c>
    </row>
    <row r="484">
      <c r="A484" s="1" t="s">
        <v>587</v>
      </c>
      <c r="B484" s="1">
        <v>62</v>
      </c>
      <c r="C484" s="26" t="s">
        <v>8489</v>
      </c>
      <c r="D484" t="s">
        <v>589</v>
      </c>
      <c r="E484" s="27" t="s">
        <v>9681</v>
      </c>
      <c r="F484" s="28" t="s">
        <v>3079</v>
      </c>
      <c r="G484" s="29">
        <v>112</v>
      </c>
      <c r="H484" s="28">
        <v>0</v>
      </c>
      <c r="I484" s="30">
        <f>ROUND(G484*H484,P4)</f>
        <v>0</v>
      </c>
      <c r="L484" s="30">
        <v>0</v>
      </c>
      <c r="M484" s="24">
        <f>ROUND(G484*L484,P4)</f>
        <v>0</v>
      </c>
      <c r="N484" s="25" t="s">
        <v>3256</v>
      </c>
      <c r="O484" s="31">
        <f>M484*AA484</f>
        <v>0</v>
      </c>
      <c r="P484" s="1">
        <v>3</v>
      </c>
      <c r="AA484" s="1">
        <f>IF(P484=1,$O$3,IF(P484=2,$O$4,$O$5))</f>
        <v>0</v>
      </c>
    </row>
    <row r="485">
      <c r="A485" s="1" t="s">
        <v>592</v>
      </c>
      <c r="E485" s="27" t="s">
        <v>9681</v>
      </c>
    </row>
    <row r="486">
      <c r="A486" s="1" t="s">
        <v>593</v>
      </c>
    </row>
    <row r="487">
      <c r="A487" s="1" t="s">
        <v>595</v>
      </c>
      <c r="E487" s="27" t="s">
        <v>589</v>
      </c>
    </row>
    <row r="488">
      <c r="A488" s="1" t="s">
        <v>587</v>
      </c>
      <c r="B488" s="1">
        <v>63</v>
      </c>
      <c r="C488" s="26" t="s">
        <v>8491</v>
      </c>
      <c r="D488" t="s">
        <v>589</v>
      </c>
      <c r="E488" s="27" t="s">
        <v>9683</v>
      </c>
      <c r="F488" s="28" t="s">
        <v>610</v>
      </c>
      <c r="G488" s="29">
        <v>9</v>
      </c>
      <c r="H488" s="28">
        <v>0</v>
      </c>
      <c r="I488" s="30">
        <f>ROUND(G488*H488,P4)</f>
        <v>0</v>
      </c>
      <c r="L488" s="30">
        <v>0</v>
      </c>
      <c r="M488" s="24">
        <f>ROUND(G488*L488,P4)</f>
        <v>0</v>
      </c>
      <c r="N488" s="25" t="s">
        <v>3256</v>
      </c>
      <c r="O488" s="31">
        <f>M488*AA488</f>
        <v>0</v>
      </c>
      <c r="P488" s="1">
        <v>3</v>
      </c>
      <c r="AA488" s="1">
        <f>IF(P488=1,$O$3,IF(P488=2,$O$4,$O$5))</f>
        <v>0</v>
      </c>
    </row>
    <row r="489">
      <c r="A489" s="1" t="s">
        <v>592</v>
      </c>
      <c r="E489" s="27" t="s">
        <v>9683</v>
      </c>
    </row>
    <row r="490">
      <c r="A490" s="1" t="s">
        <v>593</v>
      </c>
    </row>
    <row r="491">
      <c r="A491" s="1" t="s">
        <v>595</v>
      </c>
      <c r="E491" s="27" t="s">
        <v>589</v>
      </c>
    </row>
    <row r="492">
      <c r="A492" s="1" t="s">
        <v>587</v>
      </c>
      <c r="B492" s="1">
        <v>64</v>
      </c>
      <c r="C492" s="26" t="s">
        <v>8493</v>
      </c>
      <c r="D492" t="s">
        <v>589</v>
      </c>
      <c r="E492" s="27" t="s">
        <v>9685</v>
      </c>
      <c r="F492" s="28" t="s">
        <v>610</v>
      </c>
      <c r="G492" s="29">
        <v>2</v>
      </c>
      <c r="H492" s="28">
        <v>0</v>
      </c>
      <c r="I492" s="30">
        <f>ROUND(G492*H492,P4)</f>
        <v>0</v>
      </c>
      <c r="L492" s="30">
        <v>0</v>
      </c>
      <c r="M492" s="24">
        <f>ROUND(G492*L492,P4)</f>
        <v>0</v>
      </c>
      <c r="N492" s="25" t="s">
        <v>3256</v>
      </c>
      <c r="O492" s="31">
        <f>M492*AA492</f>
        <v>0</v>
      </c>
      <c r="P492" s="1">
        <v>3</v>
      </c>
      <c r="AA492" s="1">
        <f>IF(P492=1,$O$3,IF(P492=2,$O$4,$O$5))</f>
        <v>0</v>
      </c>
    </row>
    <row r="493">
      <c r="A493" s="1" t="s">
        <v>592</v>
      </c>
      <c r="E493" s="27" t="s">
        <v>9685</v>
      </c>
    </row>
    <row r="494">
      <c r="A494" s="1" t="s">
        <v>593</v>
      </c>
    </row>
    <row r="495">
      <c r="A495" s="1" t="s">
        <v>595</v>
      </c>
      <c r="E495" s="27" t="s">
        <v>589</v>
      </c>
    </row>
    <row r="496">
      <c r="A496" s="1" t="s">
        <v>587</v>
      </c>
      <c r="B496" s="1">
        <v>65</v>
      </c>
      <c r="C496" s="26" t="s">
        <v>8495</v>
      </c>
      <c r="D496" t="s">
        <v>589</v>
      </c>
      <c r="E496" s="27" t="s">
        <v>9644</v>
      </c>
      <c r="F496" s="28" t="s">
        <v>610</v>
      </c>
      <c r="G496" s="29">
        <v>2</v>
      </c>
      <c r="H496" s="28">
        <v>0</v>
      </c>
      <c r="I496" s="30">
        <f>ROUND(G496*H496,P4)</f>
        <v>0</v>
      </c>
      <c r="L496" s="30">
        <v>0</v>
      </c>
      <c r="M496" s="24">
        <f>ROUND(G496*L496,P4)</f>
        <v>0</v>
      </c>
      <c r="N496" s="25" t="s">
        <v>3256</v>
      </c>
      <c r="O496" s="31">
        <f>M496*AA496</f>
        <v>0</v>
      </c>
      <c r="P496" s="1">
        <v>3</v>
      </c>
      <c r="AA496" s="1">
        <f>IF(P496=1,$O$3,IF(P496=2,$O$4,$O$5))</f>
        <v>0</v>
      </c>
    </row>
    <row r="497">
      <c r="A497" s="1" t="s">
        <v>592</v>
      </c>
      <c r="E497" s="27" t="s">
        <v>9644</v>
      </c>
    </row>
    <row r="498">
      <c r="A498" s="1" t="s">
        <v>593</v>
      </c>
    </row>
    <row r="499">
      <c r="A499" s="1" t="s">
        <v>595</v>
      </c>
      <c r="E499" s="27" t="s">
        <v>589</v>
      </c>
    </row>
    <row r="500" ht="13">
      <c r="A500" s="1" t="s">
        <v>584</v>
      </c>
      <c r="C500" s="22" t="s">
        <v>8497</v>
      </c>
      <c r="E500" s="23" t="s">
        <v>8500</v>
      </c>
      <c r="L500" s="24">
        <f>SUMIFS(L501:L524,A501:A524,"P")</f>
        <v>0</v>
      </c>
      <c r="M500" s="24">
        <f>SUMIFS(M501:M524,A501:A524,"P")</f>
        <v>0</v>
      </c>
      <c r="N500" s="25"/>
    </row>
    <row r="501">
      <c r="A501" s="1" t="s">
        <v>587</v>
      </c>
      <c r="B501" s="1">
        <v>66</v>
      </c>
      <c r="C501" s="26" t="s">
        <v>9443</v>
      </c>
      <c r="D501" t="s">
        <v>589</v>
      </c>
      <c r="E501" s="27" t="s">
        <v>3197</v>
      </c>
      <c r="F501" s="28" t="s">
        <v>4161</v>
      </c>
      <c r="G501" s="29">
        <v>1</v>
      </c>
      <c r="H501" s="28">
        <v>0</v>
      </c>
      <c r="I501" s="30">
        <f>ROUND(G501*H501,P4)</f>
        <v>0</v>
      </c>
      <c r="L501" s="30">
        <v>0</v>
      </c>
      <c r="M501" s="24">
        <f>ROUND(G501*L501,P4)</f>
        <v>0</v>
      </c>
      <c r="N501" s="25" t="s">
        <v>3256</v>
      </c>
      <c r="O501" s="31">
        <f>M501*AA501</f>
        <v>0</v>
      </c>
      <c r="P501" s="1">
        <v>3</v>
      </c>
      <c r="AA501" s="1">
        <f>IF(P501=1,$O$3,IF(P501=2,$O$4,$O$5))</f>
        <v>0</v>
      </c>
    </row>
    <row r="502">
      <c r="A502" s="1" t="s">
        <v>592</v>
      </c>
      <c r="E502" s="27" t="s">
        <v>3197</v>
      </c>
    </row>
    <row r="503">
      <c r="A503" s="1" t="s">
        <v>593</v>
      </c>
    </row>
    <row r="504">
      <c r="A504" s="1" t="s">
        <v>595</v>
      </c>
      <c r="E504" s="27" t="s">
        <v>589</v>
      </c>
    </row>
    <row r="505" ht="25">
      <c r="A505" s="1" t="s">
        <v>587</v>
      </c>
      <c r="B505" s="1">
        <v>67</v>
      </c>
      <c r="C505" s="26" t="s">
        <v>8501</v>
      </c>
      <c r="D505" t="s">
        <v>589</v>
      </c>
      <c r="E505" s="27" t="s">
        <v>6610</v>
      </c>
      <c r="F505" s="28" t="s">
        <v>4161</v>
      </c>
      <c r="G505" s="29">
        <v>1</v>
      </c>
      <c r="H505" s="28">
        <v>0</v>
      </c>
      <c r="I505" s="30">
        <f>ROUND(G505*H505,P4)</f>
        <v>0</v>
      </c>
      <c r="L505" s="30">
        <v>0</v>
      </c>
      <c r="M505" s="24">
        <f>ROUND(G505*L505,P4)</f>
        <v>0</v>
      </c>
      <c r="N505" s="25" t="s">
        <v>3256</v>
      </c>
      <c r="O505" s="31">
        <f>M505*AA505</f>
        <v>0</v>
      </c>
      <c r="P505" s="1">
        <v>3</v>
      </c>
      <c r="AA505" s="1">
        <f>IF(P505=1,$O$3,IF(P505=2,$O$4,$O$5))</f>
        <v>0</v>
      </c>
    </row>
    <row r="506" ht="25">
      <c r="A506" s="1" t="s">
        <v>592</v>
      </c>
      <c r="E506" s="27" t="s">
        <v>6610</v>
      </c>
    </row>
    <row r="507">
      <c r="A507" s="1" t="s">
        <v>593</v>
      </c>
    </row>
    <row r="508">
      <c r="A508" s="1" t="s">
        <v>595</v>
      </c>
      <c r="E508" s="27" t="s">
        <v>589</v>
      </c>
    </row>
    <row r="509" ht="25">
      <c r="A509" s="1" t="s">
        <v>587</v>
      </c>
      <c r="B509" s="1">
        <v>68</v>
      </c>
      <c r="C509" s="26" t="s">
        <v>8502</v>
      </c>
      <c r="D509" t="s">
        <v>589</v>
      </c>
      <c r="E509" s="27" t="s">
        <v>1593</v>
      </c>
      <c r="F509" s="28" t="s">
        <v>4161</v>
      </c>
      <c r="G509" s="29">
        <v>1</v>
      </c>
      <c r="H509" s="28">
        <v>0</v>
      </c>
      <c r="I509" s="30">
        <f>ROUND(G509*H509,P4)</f>
        <v>0</v>
      </c>
      <c r="L509" s="30">
        <v>0</v>
      </c>
      <c r="M509" s="24">
        <f>ROUND(G509*L509,P4)</f>
        <v>0</v>
      </c>
      <c r="N509" s="25" t="s">
        <v>3256</v>
      </c>
      <c r="O509" s="31">
        <f>M509*AA509</f>
        <v>0</v>
      </c>
      <c r="P509" s="1">
        <v>3</v>
      </c>
      <c r="AA509" s="1">
        <f>IF(P509=1,$O$3,IF(P509=2,$O$4,$O$5))</f>
        <v>0</v>
      </c>
    </row>
    <row r="510" ht="25">
      <c r="A510" s="1" t="s">
        <v>592</v>
      </c>
      <c r="E510" s="27" t="s">
        <v>1593</v>
      </c>
    </row>
    <row r="511">
      <c r="A511" s="1" t="s">
        <v>593</v>
      </c>
    </row>
    <row r="512">
      <c r="A512" s="1" t="s">
        <v>595</v>
      </c>
      <c r="E512" s="27" t="s">
        <v>589</v>
      </c>
    </row>
    <row r="513">
      <c r="A513" s="1" t="s">
        <v>587</v>
      </c>
      <c r="B513" s="1">
        <v>69</v>
      </c>
      <c r="C513" s="26" t="s">
        <v>8503</v>
      </c>
      <c r="D513" t="s">
        <v>589</v>
      </c>
      <c r="E513" s="27" t="s">
        <v>2970</v>
      </c>
      <c r="F513" s="28" t="s">
        <v>807</v>
      </c>
      <c r="G513" s="29">
        <v>88</v>
      </c>
      <c r="H513" s="28">
        <v>0</v>
      </c>
      <c r="I513" s="30">
        <f>ROUND(G513*H513,P4)</f>
        <v>0</v>
      </c>
      <c r="L513" s="30">
        <v>0</v>
      </c>
      <c r="M513" s="24">
        <f>ROUND(G513*L513,P4)</f>
        <v>0</v>
      </c>
      <c r="N513" s="25" t="s">
        <v>3256</v>
      </c>
      <c r="O513" s="31">
        <f>M513*AA513</f>
        <v>0</v>
      </c>
      <c r="P513" s="1">
        <v>3</v>
      </c>
      <c r="AA513" s="1">
        <f>IF(P513=1,$O$3,IF(P513=2,$O$4,$O$5))</f>
        <v>0</v>
      </c>
    </row>
    <row r="514">
      <c r="A514" s="1" t="s">
        <v>592</v>
      </c>
      <c r="E514" s="27" t="s">
        <v>2970</v>
      </c>
    </row>
    <row r="515">
      <c r="A515" s="1" t="s">
        <v>593</v>
      </c>
    </row>
    <row r="516">
      <c r="A516" s="1" t="s">
        <v>595</v>
      </c>
      <c r="E516" s="27" t="s">
        <v>589</v>
      </c>
    </row>
    <row r="517">
      <c r="A517" s="1" t="s">
        <v>587</v>
      </c>
      <c r="B517" s="1">
        <v>70</v>
      </c>
      <c r="C517" s="26" t="s">
        <v>8504</v>
      </c>
      <c r="D517" t="s">
        <v>589</v>
      </c>
      <c r="E517" s="27" t="s">
        <v>1597</v>
      </c>
      <c r="F517" s="28" t="s">
        <v>807</v>
      </c>
      <c r="G517" s="29">
        <v>16</v>
      </c>
      <c r="H517" s="28">
        <v>0</v>
      </c>
      <c r="I517" s="30">
        <f>ROUND(G517*H517,P4)</f>
        <v>0</v>
      </c>
      <c r="L517" s="30">
        <v>0</v>
      </c>
      <c r="M517" s="24">
        <f>ROUND(G517*L517,P4)</f>
        <v>0</v>
      </c>
      <c r="N517" s="25" t="s">
        <v>3256</v>
      </c>
      <c r="O517" s="31">
        <f>M517*AA517</f>
        <v>0</v>
      </c>
      <c r="P517" s="1">
        <v>3</v>
      </c>
      <c r="AA517" s="1">
        <f>IF(P517=1,$O$3,IF(P517=2,$O$4,$O$5))</f>
        <v>0</v>
      </c>
    </row>
    <row r="518">
      <c r="A518" s="1" t="s">
        <v>592</v>
      </c>
      <c r="E518" s="27" t="s">
        <v>1597</v>
      </c>
    </row>
    <row r="519">
      <c r="A519" s="1" t="s">
        <v>593</v>
      </c>
    </row>
    <row r="520">
      <c r="A520" s="1" t="s">
        <v>595</v>
      </c>
      <c r="E520" s="27" t="s">
        <v>589</v>
      </c>
    </row>
    <row r="521">
      <c r="A521" s="1" t="s">
        <v>587</v>
      </c>
      <c r="B521" s="1">
        <v>71</v>
      </c>
      <c r="C521" s="26" t="s">
        <v>8505</v>
      </c>
      <c r="D521" t="s">
        <v>589</v>
      </c>
      <c r="E521" s="27" t="s">
        <v>1601</v>
      </c>
      <c r="F521" s="28" t="s">
        <v>807</v>
      </c>
      <c r="G521" s="29">
        <v>8</v>
      </c>
      <c r="H521" s="28">
        <v>0</v>
      </c>
      <c r="I521" s="30">
        <f>ROUND(G521*H521,P4)</f>
        <v>0</v>
      </c>
      <c r="L521" s="30">
        <v>0</v>
      </c>
      <c r="M521" s="24">
        <f>ROUND(G521*L521,P4)</f>
        <v>0</v>
      </c>
      <c r="N521" s="25" t="s">
        <v>3256</v>
      </c>
      <c r="O521" s="31">
        <f>M521*AA521</f>
        <v>0</v>
      </c>
      <c r="P521" s="1">
        <v>3</v>
      </c>
      <c r="AA521" s="1">
        <f>IF(P521=1,$O$3,IF(P521=2,$O$4,$O$5))</f>
        <v>0</v>
      </c>
    </row>
    <row r="522">
      <c r="A522" s="1" t="s">
        <v>592</v>
      </c>
      <c r="E522" s="27" t="s">
        <v>1601</v>
      </c>
    </row>
    <row r="523">
      <c r="A523" s="1" t="s">
        <v>593</v>
      </c>
    </row>
    <row r="524">
      <c r="A524" s="1" t="s">
        <v>595</v>
      </c>
      <c r="E524" s="27" t="s">
        <v>589</v>
      </c>
    </row>
    <row r="525" ht="13">
      <c r="A525" s="1" t="s">
        <v>584</v>
      </c>
      <c r="C525" s="22" t="s">
        <v>8506</v>
      </c>
      <c r="E525" s="23" t="s">
        <v>8618</v>
      </c>
      <c r="L525" s="24">
        <f>SUMIFS(L526:L533,A526:A533,"P")</f>
        <v>0</v>
      </c>
      <c r="M525" s="24">
        <f>SUMIFS(M526:M533,A526:A533,"P")</f>
        <v>0</v>
      </c>
      <c r="N525" s="25"/>
    </row>
    <row r="526">
      <c r="A526" s="1" t="s">
        <v>587</v>
      </c>
      <c r="B526" s="1">
        <v>72</v>
      </c>
      <c r="C526" s="26" t="s">
        <v>9446</v>
      </c>
      <c r="D526" t="s">
        <v>589</v>
      </c>
      <c r="E526" s="27" t="s">
        <v>3241</v>
      </c>
      <c r="F526" s="28" t="s">
        <v>4161</v>
      </c>
      <c r="G526" s="29">
        <v>10</v>
      </c>
      <c r="H526" s="28">
        <v>0</v>
      </c>
      <c r="I526" s="30">
        <f>ROUND(G526*H526,P4)</f>
        <v>0</v>
      </c>
      <c r="L526" s="30">
        <v>0</v>
      </c>
      <c r="M526" s="24">
        <f>ROUND(G526*L526,P4)</f>
        <v>0</v>
      </c>
      <c r="N526" s="25" t="s">
        <v>3256</v>
      </c>
      <c r="O526" s="31">
        <f>M526*AA526</f>
        <v>0</v>
      </c>
      <c r="P526" s="1">
        <v>3</v>
      </c>
      <c r="AA526" s="1">
        <f>IF(P526=1,$O$3,IF(P526=2,$O$4,$O$5))</f>
        <v>0</v>
      </c>
    </row>
    <row r="527">
      <c r="A527" s="1" t="s">
        <v>592</v>
      </c>
      <c r="E527" s="27" t="s">
        <v>3241</v>
      </c>
    </row>
    <row r="528">
      <c r="A528" s="1" t="s">
        <v>593</v>
      </c>
    </row>
    <row r="529">
      <c r="A529" s="1" t="s">
        <v>595</v>
      </c>
      <c r="E529" s="27" t="s">
        <v>589</v>
      </c>
    </row>
    <row r="530">
      <c r="A530" s="1" t="s">
        <v>587</v>
      </c>
      <c r="B530" s="1">
        <v>73</v>
      </c>
      <c r="C530" s="26" t="s">
        <v>8507</v>
      </c>
      <c r="D530" t="s">
        <v>589</v>
      </c>
      <c r="E530" s="27" t="s">
        <v>8509</v>
      </c>
      <c r="F530" s="28" t="s">
        <v>591</v>
      </c>
      <c r="G530" s="29">
        <v>4</v>
      </c>
      <c r="H530" s="28">
        <v>0</v>
      </c>
      <c r="I530" s="30">
        <f>ROUND(G530*H530,P4)</f>
        <v>0</v>
      </c>
      <c r="L530" s="30">
        <v>0</v>
      </c>
      <c r="M530" s="24">
        <f>ROUND(G530*L530,P4)</f>
        <v>0</v>
      </c>
      <c r="N530" s="25" t="s">
        <v>3256</v>
      </c>
      <c r="O530" s="31">
        <f>M530*AA530</f>
        <v>0</v>
      </c>
      <c r="P530" s="1">
        <v>3</v>
      </c>
      <c r="AA530" s="1">
        <f>IF(P530=1,$O$3,IF(P530=2,$O$4,$O$5))</f>
        <v>0</v>
      </c>
    </row>
    <row r="531">
      <c r="A531" s="1" t="s">
        <v>592</v>
      </c>
      <c r="E531" s="27" t="s">
        <v>8509</v>
      </c>
    </row>
    <row r="532">
      <c r="A532" s="1" t="s">
        <v>593</v>
      </c>
    </row>
    <row r="533">
      <c r="A533" s="1" t="s">
        <v>595</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9749</v>
      </c>
      <c r="E8" s="23" t="s">
        <v>437</v>
      </c>
      <c r="L8" s="24">
        <f>L9+L42+L95+L100+L105</f>
        <v>0</v>
      </c>
      <c r="M8" s="24">
        <f>M9+M42+M95+M100+M105</f>
        <v>0</v>
      </c>
      <c r="N8" s="25"/>
    </row>
    <row r="9" ht="13">
      <c r="A9" s="1" t="s">
        <v>584</v>
      </c>
      <c r="C9" s="22" t="s">
        <v>585</v>
      </c>
      <c r="E9" s="23" t="s">
        <v>9520</v>
      </c>
      <c r="L9" s="24">
        <f>SUMIFS(L10:L41,A10:A41,"P")</f>
        <v>0</v>
      </c>
      <c r="M9" s="24">
        <f>SUMIFS(M10:M41,A10:A41,"P")</f>
        <v>0</v>
      </c>
      <c r="N9" s="25"/>
    </row>
    <row r="10" ht="25">
      <c r="A10" s="1" t="s">
        <v>587</v>
      </c>
      <c r="B10" s="1">
        <v>1</v>
      </c>
      <c r="C10" s="26" t="s">
        <v>9524</v>
      </c>
      <c r="D10" t="s">
        <v>589</v>
      </c>
      <c r="E10" s="27" t="s">
        <v>9525</v>
      </c>
      <c r="F10" s="28" t="s">
        <v>591</v>
      </c>
      <c r="G10" s="29">
        <v>20.239999999999998</v>
      </c>
      <c r="H10" s="28">
        <v>0</v>
      </c>
      <c r="I10" s="30">
        <f>ROUND(G10*H10,P4)</f>
        <v>0</v>
      </c>
      <c r="L10" s="30">
        <v>0</v>
      </c>
      <c r="M10" s="24">
        <f>ROUND(G10*L10,P4)</f>
        <v>0</v>
      </c>
      <c r="N10" s="25" t="s">
        <v>1524</v>
      </c>
      <c r="O10" s="31">
        <f>M10*AA10</f>
        <v>0</v>
      </c>
      <c r="P10" s="1">
        <v>3</v>
      </c>
      <c r="AA10" s="1">
        <f>IF(P10=1,$O$3,IF(P10=2,$O$4,$O$5))</f>
        <v>0</v>
      </c>
    </row>
    <row r="11">
      <c r="A11" s="1" t="s">
        <v>592</v>
      </c>
      <c r="E11" s="27" t="s">
        <v>9525</v>
      </c>
    </row>
    <row r="12" ht="26">
      <c r="A12" s="1" t="s">
        <v>593</v>
      </c>
      <c r="E12" s="32" t="s">
        <v>9750</v>
      </c>
    </row>
    <row r="13" ht="337.5">
      <c r="A13" s="1" t="s">
        <v>595</v>
      </c>
      <c r="E13" s="27" t="s">
        <v>596</v>
      </c>
    </row>
    <row r="14" ht="25">
      <c r="A14" s="1" t="s">
        <v>587</v>
      </c>
      <c r="B14" s="1">
        <v>2</v>
      </c>
      <c r="C14" s="26" t="s">
        <v>9528</v>
      </c>
      <c r="D14" t="s">
        <v>589</v>
      </c>
      <c r="E14" s="27" t="s">
        <v>9529</v>
      </c>
      <c r="F14" s="28" t="s">
        <v>618</v>
      </c>
      <c r="G14" s="29">
        <v>7.4000000000000004</v>
      </c>
      <c r="H14" s="28">
        <v>0</v>
      </c>
      <c r="I14" s="30">
        <f>ROUND(G14*H14,P4)</f>
        <v>0</v>
      </c>
      <c r="L14" s="30">
        <v>0</v>
      </c>
      <c r="M14" s="24">
        <f>ROUND(G14*L14,P4)</f>
        <v>0</v>
      </c>
      <c r="N14" s="25" t="s">
        <v>1524</v>
      </c>
      <c r="O14" s="31">
        <f>M14*AA14</f>
        <v>0</v>
      </c>
      <c r="P14" s="1">
        <v>3</v>
      </c>
      <c r="AA14" s="1">
        <f>IF(P14=1,$O$3,IF(P14=2,$O$4,$O$5))</f>
        <v>0</v>
      </c>
    </row>
    <row r="15">
      <c r="A15" s="1" t="s">
        <v>592</v>
      </c>
      <c r="E15" s="27" t="s">
        <v>9529</v>
      </c>
    </row>
    <row r="16" ht="26">
      <c r="A16" s="1" t="s">
        <v>593</v>
      </c>
      <c r="E16" s="32" t="s">
        <v>9751</v>
      </c>
    </row>
    <row r="17" ht="87.5">
      <c r="A17" s="1" t="s">
        <v>595</v>
      </c>
      <c r="E17" s="27" t="s">
        <v>9531</v>
      </c>
    </row>
    <row r="18" ht="25">
      <c r="A18" s="1" t="s">
        <v>587</v>
      </c>
      <c r="B18" s="1">
        <v>3</v>
      </c>
      <c r="C18" s="26" t="s">
        <v>9532</v>
      </c>
      <c r="D18" t="s">
        <v>589</v>
      </c>
      <c r="E18" s="27" t="s">
        <v>9533</v>
      </c>
      <c r="F18" s="28" t="s">
        <v>591</v>
      </c>
      <c r="G18" s="29">
        <v>0.35999999999999999</v>
      </c>
      <c r="H18" s="28">
        <v>0</v>
      </c>
      <c r="I18" s="30">
        <f>ROUND(G18*H18,P4)</f>
        <v>0</v>
      </c>
      <c r="L18" s="30">
        <v>0</v>
      </c>
      <c r="M18" s="24">
        <f>ROUND(G18*L18,P4)</f>
        <v>0</v>
      </c>
      <c r="N18" s="25" t="s">
        <v>1524</v>
      </c>
      <c r="O18" s="31">
        <f>M18*AA18</f>
        <v>0</v>
      </c>
      <c r="P18" s="1">
        <v>3</v>
      </c>
      <c r="AA18" s="1">
        <f>IF(P18=1,$O$3,IF(P18=2,$O$4,$O$5))</f>
        <v>0</v>
      </c>
    </row>
    <row r="19">
      <c r="A19" s="1" t="s">
        <v>592</v>
      </c>
      <c r="E19" s="27" t="s">
        <v>9533</v>
      </c>
    </row>
    <row r="20">
      <c r="A20" s="1" t="s">
        <v>593</v>
      </c>
    </row>
    <row r="21" ht="362.5">
      <c r="A21" s="1" t="s">
        <v>595</v>
      </c>
      <c r="E21" s="27" t="s">
        <v>3810</v>
      </c>
    </row>
    <row r="22" ht="25">
      <c r="A22" s="1" t="s">
        <v>587</v>
      </c>
      <c r="B22" s="1">
        <v>4</v>
      </c>
      <c r="C22" s="26" t="s">
        <v>4144</v>
      </c>
      <c r="D22" t="s">
        <v>589</v>
      </c>
      <c r="E22" s="27" t="s">
        <v>4145</v>
      </c>
      <c r="F22" s="28" t="s">
        <v>591</v>
      </c>
      <c r="G22" s="29">
        <v>8.3200000000000003</v>
      </c>
      <c r="H22" s="28">
        <v>0</v>
      </c>
      <c r="I22" s="30">
        <f>ROUND(G22*H22,P4)</f>
        <v>0</v>
      </c>
      <c r="L22" s="30">
        <v>0</v>
      </c>
      <c r="M22" s="24">
        <f>ROUND(G22*L22,P4)</f>
        <v>0</v>
      </c>
      <c r="N22" s="25" t="s">
        <v>1524</v>
      </c>
      <c r="O22" s="31">
        <f>M22*AA22</f>
        <v>0</v>
      </c>
      <c r="P22" s="1">
        <v>3</v>
      </c>
      <c r="AA22" s="1">
        <f>IF(P22=1,$O$3,IF(P22=2,$O$4,$O$5))</f>
        <v>0</v>
      </c>
    </row>
    <row r="23">
      <c r="A23" s="1" t="s">
        <v>592</v>
      </c>
      <c r="E23" s="27" t="s">
        <v>4145</v>
      </c>
    </row>
    <row r="24" ht="26">
      <c r="A24" s="1" t="s">
        <v>593</v>
      </c>
      <c r="E24" s="32" t="s">
        <v>9752</v>
      </c>
    </row>
    <row r="25" ht="362.5">
      <c r="A25" s="1" t="s">
        <v>595</v>
      </c>
      <c r="E25" s="27" t="s">
        <v>2593</v>
      </c>
    </row>
    <row r="26" ht="25">
      <c r="A26" s="1" t="s">
        <v>587</v>
      </c>
      <c r="B26" s="1">
        <v>5</v>
      </c>
      <c r="C26" s="26" t="s">
        <v>2594</v>
      </c>
      <c r="D26" t="s">
        <v>589</v>
      </c>
      <c r="E26" s="27" t="s">
        <v>2595</v>
      </c>
      <c r="F26" s="28" t="s">
        <v>680</v>
      </c>
      <c r="G26" s="29">
        <v>1.456</v>
      </c>
      <c r="H26" s="28">
        <v>0</v>
      </c>
      <c r="I26" s="30">
        <f>ROUND(G26*H26,P4)</f>
        <v>0</v>
      </c>
      <c r="L26" s="30">
        <v>0</v>
      </c>
      <c r="M26" s="24">
        <f>ROUND(G26*L26,P4)</f>
        <v>0</v>
      </c>
      <c r="N26" s="25" t="s">
        <v>1524</v>
      </c>
      <c r="O26" s="31">
        <f>M26*AA26</f>
        <v>0</v>
      </c>
      <c r="P26" s="1">
        <v>3</v>
      </c>
      <c r="AA26" s="1">
        <f>IF(P26=1,$O$3,IF(P26=2,$O$4,$O$5))</f>
        <v>0</v>
      </c>
    </row>
    <row r="27">
      <c r="A27" s="1" t="s">
        <v>592</v>
      </c>
      <c r="E27" s="27" t="s">
        <v>2595</v>
      </c>
    </row>
    <row r="28" ht="26">
      <c r="A28" s="1" t="s">
        <v>593</v>
      </c>
      <c r="E28" s="32" t="s">
        <v>9753</v>
      </c>
    </row>
    <row r="29" ht="300">
      <c r="A29" s="1" t="s">
        <v>595</v>
      </c>
      <c r="E29" s="27" t="s">
        <v>2597</v>
      </c>
    </row>
    <row r="30" ht="25">
      <c r="A30" s="1" t="s">
        <v>587</v>
      </c>
      <c r="B30" s="1">
        <v>6</v>
      </c>
      <c r="C30" s="26" t="s">
        <v>9537</v>
      </c>
      <c r="D30" t="s">
        <v>589</v>
      </c>
      <c r="E30" s="27" t="s">
        <v>9538</v>
      </c>
      <c r="F30" s="28" t="s">
        <v>610</v>
      </c>
      <c r="G30" s="29">
        <v>28</v>
      </c>
      <c r="H30" s="28">
        <v>0</v>
      </c>
      <c r="I30" s="30">
        <f>ROUND(G30*H30,P4)</f>
        <v>0</v>
      </c>
      <c r="L30" s="30">
        <v>0</v>
      </c>
      <c r="M30" s="24">
        <f>ROUND(G30*L30,P4)</f>
        <v>0</v>
      </c>
      <c r="N30" s="25" t="s">
        <v>1524</v>
      </c>
      <c r="O30" s="31">
        <f>M30*AA30</f>
        <v>0</v>
      </c>
      <c r="P30" s="1">
        <v>3</v>
      </c>
      <c r="AA30" s="1">
        <f>IF(P30=1,$O$3,IF(P30=2,$O$4,$O$5))</f>
        <v>0</v>
      </c>
    </row>
    <row r="31" ht="25">
      <c r="A31" s="1" t="s">
        <v>592</v>
      </c>
      <c r="E31" s="27" t="s">
        <v>9538</v>
      </c>
    </row>
    <row r="32" ht="26">
      <c r="A32" s="1" t="s">
        <v>593</v>
      </c>
      <c r="E32" s="32" t="s">
        <v>9754</v>
      </c>
    </row>
    <row r="33" ht="87.5">
      <c r="A33" s="1" t="s">
        <v>595</v>
      </c>
      <c r="E33" s="27" t="s">
        <v>9539</v>
      </c>
    </row>
    <row r="34" ht="25">
      <c r="A34" s="1" t="s">
        <v>587</v>
      </c>
      <c r="B34" s="1">
        <v>7</v>
      </c>
      <c r="C34" s="26" t="s">
        <v>9582</v>
      </c>
      <c r="D34" t="s">
        <v>589</v>
      </c>
      <c r="E34" s="27" t="s">
        <v>9583</v>
      </c>
      <c r="F34" s="28" t="s">
        <v>591</v>
      </c>
      <c r="G34" s="29">
        <v>0.035999999999999997</v>
      </c>
      <c r="H34" s="28">
        <v>0</v>
      </c>
      <c r="I34" s="30">
        <f>ROUND(G34*H34,P4)</f>
        <v>0</v>
      </c>
      <c r="L34" s="30">
        <v>0</v>
      </c>
      <c r="M34" s="24">
        <f>ROUND(G34*L34,P4)</f>
        <v>0</v>
      </c>
      <c r="N34" s="25" t="s">
        <v>1524</v>
      </c>
      <c r="O34" s="31">
        <f>M34*AA34</f>
        <v>0</v>
      </c>
      <c r="P34" s="1">
        <v>3</v>
      </c>
      <c r="AA34" s="1">
        <f>IF(P34=1,$O$3,IF(P34=2,$O$4,$O$5))</f>
        <v>0</v>
      </c>
    </row>
    <row r="35">
      <c r="A35" s="1" t="s">
        <v>592</v>
      </c>
      <c r="E35" s="27" t="s">
        <v>9583</v>
      </c>
    </row>
    <row r="36">
      <c r="A36" s="1" t="s">
        <v>593</v>
      </c>
    </row>
    <row r="37" ht="75">
      <c r="A37" s="1" t="s">
        <v>595</v>
      </c>
      <c r="E37" s="27" t="s">
        <v>9585</v>
      </c>
    </row>
    <row r="38">
      <c r="A38" s="1" t="s">
        <v>587</v>
      </c>
      <c r="B38" s="1">
        <v>8</v>
      </c>
      <c r="C38" s="26" t="s">
        <v>9540</v>
      </c>
      <c r="D38" t="s">
        <v>589</v>
      </c>
      <c r="E38" s="27" t="s">
        <v>9541</v>
      </c>
      <c r="F38" s="28" t="s">
        <v>603</v>
      </c>
      <c r="G38" s="29">
        <v>25.300000000000001</v>
      </c>
      <c r="H38" s="28">
        <v>0</v>
      </c>
      <c r="I38" s="30">
        <f>ROUND(G38*H38,P4)</f>
        <v>0</v>
      </c>
      <c r="L38" s="30">
        <v>0</v>
      </c>
      <c r="M38" s="24">
        <f>ROUND(G38*L38,P4)</f>
        <v>0</v>
      </c>
      <c r="N38" s="25" t="s">
        <v>589</v>
      </c>
      <c r="O38" s="31">
        <f>M38*AA38</f>
        <v>0</v>
      </c>
      <c r="P38" s="1">
        <v>3</v>
      </c>
      <c r="AA38" s="1">
        <f>IF(P38=1,$O$3,IF(P38=2,$O$4,$O$5))</f>
        <v>0</v>
      </c>
    </row>
    <row r="39">
      <c r="A39" s="1" t="s">
        <v>592</v>
      </c>
      <c r="E39" s="27" t="s">
        <v>9541</v>
      </c>
    </row>
    <row r="40" ht="26">
      <c r="A40" s="1" t="s">
        <v>593</v>
      </c>
      <c r="E40" s="32" t="s">
        <v>9755</v>
      </c>
    </row>
    <row r="41">
      <c r="A41" s="1" t="s">
        <v>595</v>
      </c>
      <c r="E41" s="27" t="s">
        <v>589</v>
      </c>
    </row>
    <row r="42" ht="13">
      <c r="A42" s="1" t="s">
        <v>584</v>
      </c>
      <c r="C42" s="22" t="s">
        <v>2588</v>
      </c>
      <c r="E42" s="23" t="s">
        <v>4155</v>
      </c>
      <c r="L42" s="24">
        <f>SUMIFS(L43:L94,A43:A94,"P")</f>
        <v>0</v>
      </c>
      <c r="M42" s="24">
        <f>SUMIFS(M43:M94,A43:A94,"P")</f>
        <v>0</v>
      </c>
      <c r="N42" s="25"/>
    </row>
    <row r="43" ht="25">
      <c r="A43" s="1" t="s">
        <v>587</v>
      </c>
      <c r="B43" s="1">
        <v>9</v>
      </c>
      <c r="C43" s="26" t="s">
        <v>9543</v>
      </c>
      <c r="D43" t="s">
        <v>589</v>
      </c>
      <c r="E43" s="27" t="s">
        <v>9544</v>
      </c>
      <c r="F43" s="28" t="s">
        <v>680</v>
      </c>
      <c r="G43" s="29">
        <v>0.26000000000000001</v>
      </c>
      <c r="H43" s="28">
        <v>0</v>
      </c>
      <c r="I43" s="30">
        <f>ROUND(G43*H43,P4)</f>
        <v>0</v>
      </c>
      <c r="L43" s="30">
        <v>0</v>
      </c>
      <c r="M43" s="24">
        <f>ROUND(G43*L43,P4)</f>
        <v>0</v>
      </c>
      <c r="N43" s="25" t="s">
        <v>1524</v>
      </c>
      <c r="O43" s="31">
        <f>M43*AA43</f>
        <v>0</v>
      </c>
      <c r="P43" s="1">
        <v>3</v>
      </c>
      <c r="AA43" s="1">
        <f>IF(P43=1,$O$3,IF(P43=2,$O$4,$O$5))</f>
        <v>0</v>
      </c>
    </row>
    <row r="44">
      <c r="A44" s="1" t="s">
        <v>592</v>
      </c>
      <c r="E44" s="27" t="s">
        <v>9544</v>
      </c>
    </row>
    <row r="45">
      <c r="A45" s="1" t="s">
        <v>593</v>
      </c>
    </row>
    <row r="46" ht="409.5">
      <c r="A46" s="1" t="s">
        <v>595</v>
      </c>
      <c r="E46" s="27" t="s">
        <v>9546</v>
      </c>
    </row>
    <row r="47" ht="25">
      <c r="A47" s="1" t="s">
        <v>587</v>
      </c>
      <c r="B47" s="1">
        <v>10</v>
      </c>
      <c r="C47" s="26" t="s">
        <v>9547</v>
      </c>
      <c r="D47" t="s">
        <v>589</v>
      </c>
      <c r="E47" s="27" t="s">
        <v>9548</v>
      </c>
      <c r="F47" s="28" t="s">
        <v>618</v>
      </c>
      <c r="G47" s="29">
        <v>24</v>
      </c>
      <c r="H47" s="28">
        <v>0</v>
      </c>
      <c r="I47" s="30">
        <f>ROUND(G47*H47,P4)</f>
        <v>0</v>
      </c>
      <c r="L47" s="30">
        <v>0</v>
      </c>
      <c r="M47" s="24">
        <f>ROUND(G47*L47,P4)</f>
        <v>0</v>
      </c>
      <c r="N47" s="25" t="s">
        <v>1524</v>
      </c>
      <c r="O47" s="31">
        <f>M47*AA47</f>
        <v>0</v>
      </c>
      <c r="P47" s="1">
        <v>3</v>
      </c>
      <c r="AA47" s="1">
        <f>IF(P47=1,$O$3,IF(P47=2,$O$4,$O$5))</f>
        <v>0</v>
      </c>
    </row>
    <row r="48">
      <c r="A48" s="1" t="s">
        <v>592</v>
      </c>
      <c r="E48" s="27" t="s">
        <v>9548</v>
      </c>
    </row>
    <row r="49" ht="26">
      <c r="A49" s="1" t="s">
        <v>593</v>
      </c>
      <c r="E49" s="32" t="s">
        <v>9715</v>
      </c>
    </row>
    <row r="50" ht="225">
      <c r="A50" s="1" t="s">
        <v>595</v>
      </c>
      <c r="E50" s="27" t="s">
        <v>9550</v>
      </c>
    </row>
    <row r="51" ht="25">
      <c r="A51" s="1" t="s">
        <v>587</v>
      </c>
      <c r="B51" s="1">
        <v>11</v>
      </c>
      <c r="C51" s="26" t="s">
        <v>9551</v>
      </c>
      <c r="D51" t="s">
        <v>589</v>
      </c>
      <c r="E51" s="27" t="s">
        <v>9552</v>
      </c>
      <c r="F51" s="28" t="s">
        <v>610</v>
      </c>
      <c r="G51" s="29">
        <v>8</v>
      </c>
      <c r="H51" s="28">
        <v>0</v>
      </c>
      <c r="I51" s="30">
        <f>ROUND(G51*H51,P4)</f>
        <v>0</v>
      </c>
      <c r="L51" s="30">
        <v>0</v>
      </c>
      <c r="M51" s="24">
        <f>ROUND(G51*L51,P4)</f>
        <v>0</v>
      </c>
      <c r="N51" s="25" t="s">
        <v>1524</v>
      </c>
      <c r="O51" s="31">
        <f>M51*AA51</f>
        <v>0</v>
      </c>
      <c r="P51" s="1">
        <v>3</v>
      </c>
      <c r="AA51" s="1">
        <f>IF(P51=1,$O$3,IF(P51=2,$O$4,$O$5))</f>
        <v>0</v>
      </c>
    </row>
    <row r="52">
      <c r="A52" s="1" t="s">
        <v>592</v>
      </c>
      <c r="E52" s="27" t="s">
        <v>9552</v>
      </c>
    </row>
    <row r="53" ht="26">
      <c r="A53" s="1" t="s">
        <v>593</v>
      </c>
      <c r="E53" s="32" t="s">
        <v>9716</v>
      </c>
    </row>
    <row r="54" ht="187.5">
      <c r="A54" s="1" t="s">
        <v>595</v>
      </c>
      <c r="E54" s="27" t="s">
        <v>9554</v>
      </c>
    </row>
    <row r="55" ht="25">
      <c r="A55" s="1" t="s">
        <v>587</v>
      </c>
      <c r="B55" s="1">
        <v>12</v>
      </c>
      <c r="C55" s="26" t="s">
        <v>9555</v>
      </c>
      <c r="D55" t="s">
        <v>589</v>
      </c>
      <c r="E55" s="27" t="s">
        <v>9556</v>
      </c>
      <c r="F55" s="28" t="s">
        <v>603</v>
      </c>
      <c r="G55" s="29">
        <v>3.8999999999999999</v>
      </c>
      <c r="H55" s="28">
        <v>0</v>
      </c>
      <c r="I55" s="30">
        <f>ROUND(G55*H55,P4)</f>
        <v>0</v>
      </c>
      <c r="L55" s="30">
        <v>0</v>
      </c>
      <c r="M55" s="24">
        <f>ROUND(G55*L55,P4)</f>
        <v>0</v>
      </c>
      <c r="N55" s="25" t="s">
        <v>1524</v>
      </c>
      <c r="O55" s="31">
        <f>M55*AA55</f>
        <v>0</v>
      </c>
      <c r="P55" s="1">
        <v>3</v>
      </c>
      <c r="AA55" s="1">
        <f>IF(P55=1,$O$3,IF(P55=2,$O$4,$O$5))</f>
        <v>0</v>
      </c>
    </row>
    <row r="56">
      <c r="A56" s="1" t="s">
        <v>592</v>
      </c>
      <c r="E56" s="27" t="s">
        <v>9556</v>
      </c>
    </row>
    <row r="57" ht="26">
      <c r="A57" s="1" t="s">
        <v>593</v>
      </c>
      <c r="E57" s="32" t="s">
        <v>9756</v>
      </c>
    </row>
    <row r="58" ht="137.5">
      <c r="A58" s="1" t="s">
        <v>595</v>
      </c>
      <c r="E58" s="27" t="s">
        <v>9557</v>
      </c>
    </row>
    <row r="59" ht="25">
      <c r="A59" s="1" t="s">
        <v>587</v>
      </c>
      <c r="B59" s="1">
        <v>13</v>
      </c>
      <c r="C59" s="26" t="s">
        <v>9558</v>
      </c>
      <c r="D59" t="s">
        <v>589</v>
      </c>
      <c r="E59" s="27" t="s">
        <v>9559</v>
      </c>
      <c r="F59" s="28" t="s">
        <v>603</v>
      </c>
      <c r="G59" s="29">
        <v>74.400000000000006</v>
      </c>
      <c r="H59" s="28">
        <v>0</v>
      </c>
      <c r="I59" s="30">
        <f>ROUND(G59*H59,P4)</f>
        <v>0</v>
      </c>
      <c r="L59" s="30">
        <v>0</v>
      </c>
      <c r="M59" s="24">
        <f>ROUND(G59*L59,P4)</f>
        <v>0</v>
      </c>
      <c r="N59" s="25" t="s">
        <v>1524</v>
      </c>
      <c r="O59" s="31">
        <f>M59*AA59</f>
        <v>0</v>
      </c>
      <c r="P59" s="1">
        <v>3</v>
      </c>
      <c r="AA59" s="1">
        <f>IF(P59=1,$O$3,IF(P59=2,$O$4,$O$5))</f>
        <v>0</v>
      </c>
    </row>
    <row r="60">
      <c r="A60" s="1" t="s">
        <v>592</v>
      </c>
      <c r="E60" s="27" t="s">
        <v>9559</v>
      </c>
    </row>
    <row r="61" ht="26">
      <c r="A61" s="1" t="s">
        <v>593</v>
      </c>
      <c r="E61" s="32" t="s">
        <v>9757</v>
      </c>
    </row>
    <row r="62" ht="100">
      <c r="A62" s="1" t="s">
        <v>595</v>
      </c>
      <c r="E62" s="27" t="s">
        <v>6868</v>
      </c>
    </row>
    <row r="63" ht="25">
      <c r="A63" s="1" t="s">
        <v>587</v>
      </c>
      <c r="B63" s="1">
        <v>14</v>
      </c>
      <c r="C63" s="26" t="s">
        <v>9561</v>
      </c>
      <c r="D63" t="s">
        <v>589</v>
      </c>
      <c r="E63" s="27" t="s">
        <v>9562</v>
      </c>
      <c r="F63" s="28" t="s">
        <v>603</v>
      </c>
      <c r="G63" s="29">
        <v>97</v>
      </c>
      <c r="H63" s="28">
        <v>0</v>
      </c>
      <c r="I63" s="30">
        <f>ROUND(G63*H63,P4)</f>
        <v>0</v>
      </c>
      <c r="L63" s="30">
        <v>0</v>
      </c>
      <c r="M63" s="24">
        <f>ROUND(G63*L63,P4)</f>
        <v>0</v>
      </c>
      <c r="N63" s="25" t="s">
        <v>1524</v>
      </c>
      <c r="O63" s="31">
        <f>M63*AA63</f>
        <v>0</v>
      </c>
      <c r="P63" s="1">
        <v>3</v>
      </c>
      <c r="AA63" s="1">
        <f>IF(P63=1,$O$3,IF(P63=2,$O$4,$O$5))</f>
        <v>0</v>
      </c>
    </row>
    <row r="64">
      <c r="A64" s="1" t="s">
        <v>592</v>
      </c>
      <c r="E64" s="27" t="s">
        <v>9562</v>
      </c>
    </row>
    <row r="65" ht="26">
      <c r="A65" s="1" t="s">
        <v>593</v>
      </c>
      <c r="E65" s="32" t="s">
        <v>9758</v>
      </c>
    </row>
    <row r="66" ht="100">
      <c r="A66" s="1" t="s">
        <v>595</v>
      </c>
      <c r="E66" s="27" t="s">
        <v>6868</v>
      </c>
    </row>
    <row r="67" ht="25">
      <c r="A67" s="1" t="s">
        <v>587</v>
      </c>
      <c r="B67" s="1">
        <v>15</v>
      </c>
      <c r="C67" s="26" t="s">
        <v>5728</v>
      </c>
      <c r="D67" t="s">
        <v>589</v>
      </c>
      <c r="E67" s="27" t="s">
        <v>5729</v>
      </c>
      <c r="F67" s="28" t="s">
        <v>3079</v>
      </c>
      <c r="G67" s="29">
        <v>54</v>
      </c>
      <c r="H67" s="28">
        <v>0</v>
      </c>
      <c r="I67" s="30">
        <f>ROUND(G67*H67,P4)</f>
        <v>0</v>
      </c>
      <c r="L67" s="30">
        <v>0</v>
      </c>
      <c r="M67" s="24">
        <f>ROUND(G67*L67,P4)</f>
        <v>0</v>
      </c>
      <c r="N67" s="25" t="s">
        <v>1524</v>
      </c>
      <c r="O67" s="31">
        <f>M67*AA67</f>
        <v>0</v>
      </c>
      <c r="P67" s="1">
        <v>3</v>
      </c>
      <c r="AA67" s="1">
        <f>IF(P67=1,$O$3,IF(P67=2,$O$4,$O$5))</f>
        <v>0</v>
      </c>
    </row>
    <row r="68">
      <c r="A68" s="1" t="s">
        <v>592</v>
      </c>
      <c r="E68" s="27" t="s">
        <v>5729</v>
      </c>
    </row>
    <row r="69" ht="26">
      <c r="A69" s="1" t="s">
        <v>593</v>
      </c>
      <c r="E69" s="32" t="s">
        <v>9759</v>
      </c>
    </row>
    <row r="70" ht="375">
      <c r="A70" s="1" t="s">
        <v>595</v>
      </c>
      <c r="E70" s="27" t="s">
        <v>5731</v>
      </c>
    </row>
    <row r="71" ht="25">
      <c r="A71" s="1" t="s">
        <v>587</v>
      </c>
      <c r="B71" s="1">
        <v>16</v>
      </c>
      <c r="C71" s="26" t="s">
        <v>9564</v>
      </c>
      <c r="D71" t="s">
        <v>589</v>
      </c>
      <c r="E71" s="27" t="s">
        <v>9565</v>
      </c>
      <c r="F71" s="28" t="s">
        <v>3079</v>
      </c>
      <c r="G71" s="29">
        <v>564</v>
      </c>
      <c r="H71" s="28">
        <v>0</v>
      </c>
      <c r="I71" s="30">
        <f>ROUND(G71*H71,P4)</f>
        <v>0</v>
      </c>
      <c r="L71" s="30">
        <v>0</v>
      </c>
      <c r="M71" s="24">
        <f>ROUND(G71*L71,P4)</f>
        <v>0</v>
      </c>
      <c r="N71" s="25" t="s">
        <v>1524</v>
      </c>
      <c r="O71" s="31">
        <f>M71*AA71</f>
        <v>0</v>
      </c>
      <c r="P71" s="1">
        <v>3</v>
      </c>
      <c r="AA71" s="1">
        <f>IF(P71=1,$O$3,IF(P71=2,$O$4,$O$5))</f>
        <v>0</v>
      </c>
    </row>
    <row r="72">
      <c r="A72" s="1" t="s">
        <v>592</v>
      </c>
      <c r="E72" s="27" t="s">
        <v>9565</v>
      </c>
    </row>
    <row r="73" ht="26">
      <c r="A73" s="1" t="s">
        <v>593</v>
      </c>
      <c r="E73" s="32" t="s">
        <v>9760</v>
      </c>
    </row>
    <row r="74" ht="375">
      <c r="A74" s="1" t="s">
        <v>595</v>
      </c>
      <c r="E74" s="27" t="s">
        <v>5731</v>
      </c>
    </row>
    <row r="75" ht="25">
      <c r="A75" s="1" t="s">
        <v>587</v>
      </c>
      <c r="B75" s="1">
        <v>17</v>
      </c>
      <c r="C75" s="26" t="s">
        <v>9567</v>
      </c>
      <c r="D75" t="s">
        <v>589</v>
      </c>
      <c r="E75" s="27" t="s">
        <v>9568</v>
      </c>
      <c r="F75" s="28" t="s">
        <v>680</v>
      </c>
      <c r="G75" s="29">
        <v>3.1629999999999998</v>
      </c>
      <c r="H75" s="28">
        <v>0</v>
      </c>
      <c r="I75" s="30">
        <f>ROUND(G75*H75,P4)</f>
        <v>0</v>
      </c>
      <c r="L75" s="30">
        <v>0</v>
      </c>
      <c r="M75" s="24">
        <f>ROUND(G75*L75,P4)</f>
        <v>0</v>
      </c>
      <c r="N75" s="25" t="s">
        <v>589</v>
      </c>
      <c r="O75" s="31">
        <f>M75*AA75</f>
        <v>0</v>
      </c>
      <c r="P75" s="1">
        <v>3</v>
      </c>
      <c r="AA75" s="1">
        <f>IF(P75=1,$O$3,IF(P75=2,$O$4,$O$5))</f>
        <v>0</v>
      </c>
    </row>
    <row r="76" ht="25">
      <c r="A76" s="1" t="s">
        <v>592</v>
      </c>
      <c r="E76" s="27" t="s">
        <v>9568</v>
      </c>
    </row>
    <row r="77">
      <c r="A77" s="1" t="s">
        <v>593</v>
      </c>
    </row>
    <row r="78">
      <c r="A78" s="1" t="s">
        <v>595</v>
      </c>
      <c r="E78" s="27" t="s">
        <v>589</v>
      </c>
    </row>
    <row r="79">
      <c r="A79" s="1" t="s">
        <v>587</v>
      </c>
      <c r="B79" s="1">
        <v>18</v>
      </c>
      <c r="C79" s="26" t="s">
        <v>9569</v>
      </c>
      <c r="D79" t="s">
        <v>589</v>
      </c>
      <c r="E79" s="27" t="s">
        <v>9570</v>
      </c>
      <c r="F79" s="28" t="s">
        <v>603</v>
      </c>
      <c r="G79" s="29">
        <v>41.600000000000001</v>
      </c>
      <c r="H79" s="28">
        <v>0</v>
      </c>
      <c r="I79" s="30">
        <f>ROUND(G79*H79,P4)</f>
        <v>0</v>
      </c>
      <c r="L79" s="30">
        <v>0</v>
      </c>
      <c r="M79" s="24">
        <f>ROUND(G79*L79,P4)</f>
        <v>0</v>
      </c>
      <c r="N79" s="25" t="s">
        <v>589</v>
      </c>
      <c r="O79" s="31">
        <f>M79*AA79</f>
        <v>0</v>
      </c>
      <c r="P79" s="1">
        <v>3</v>
      </c>
      <c r="AA79" s="1">
        <f>IF(P79=1,$O$3,IF(P79=2,$O$4,$O$5))</f>
        <v>0</v>
      </c>
    </row>
    <row r="80">
      <c r="A80" s="1" t="s">
        <v>592</v>
      </c>
      <c r="E80" s="27" t="s">
        <v>9570</v>
      </c>
    </row>
    <row r="81" ht="26">
      <c r="A81" s="1" t="s">
        <v>593</v>
      </c>
      <c r="E81" s="32" t="s">
        <v>9761</v>
      </c>
    </row>
    <row r="82">
      <c r="A82" s="1" t="s">
        <v>595</v>
      </c>
      <c r="E82" s="27" t="s">
        <v>589</v>
      </c>
    </row>
    <row r="83">
      <c r="A83" s="1" t="s">
        <v>587</v>
      </c>
      <c r="B83" s="1">
        <v>19</v>
      </c>
      <c r="C83" s="26" t="s">
        <v>9572</v>
      </c>
      <c r="D83" t="s">
        <v>589</v>
      </c>
      <c r="E83" s="27" t="s">
        <v>9573</v>
      </c>
      <c r="F83" s="28" t="s">
        <v>603</v>
      </c>
      <c r="G83" s="29">
        <v>41.600000000000001</v>
      </c>
      <c r="H83" s="28">
        <v>0</v>
      </c>
      <c r="I83" s="30">
        <f>ROUND(G83*H83,P4)</f>
        <v>0</v>
      </c>
      <c r="L83" s="30">
        <v>0</v>
      </c>
      <c r="M83" s="24">
        <f>ROUND(G83*L83,P4)</f>
        <v>0</v>
      </c>
      <c r="N83" s="25" t="s">
        <v>589</v>
      </c>
      <c r="O83" s="31">
        <f>M83*AA83</f>
        <v>0</v>
      </c>
      <c r="P83" s="1">
        <v>3</v>
      </c>
      <c r="AA83" s="1">
        <f>IF(P83=1,$O$3,IF(P83=2,$O$4,$O$5))</f>
        <v>0</v>
      </c>
    </row>
    <row r="84">
      <c r="A84" s="1" t="s">
        <v>592</v>
      </c>
      <c r="E84" s="27" t="s">
        <v>9573</v>
      </c>
    </row>
    <row r="85" ht="26">
      <c r="A85" s="1" t="s">
        <v>593</v>
      </c>
      <c r="E85" s="32" t="s">
        <v>9762</v>
      </c>
    </row>
    <row r="86">
      <c r="A86" s="1" t="s">
        <v>595</v>
      </c>
      <c r="E86" s="27" t="s">
        <v>589</v>
      </c>
    </row>
    <row r="87">
      <c r="A87" s="1" t="s">
        <v>587</v>
      </c>
      <c r="B87" s="1">
        <v>20</v>
      </c>
      <c r="C87" s="26" t="s">
        <v>9577</v>
      </c>
      <c r="D87" t="s">
        <v>589</v>
      </c>
      <c r="E87" s="27" t="s">
        <v>9578</v>
      </c>
      <c r="F87" s="28" t="s">
        <v>1488</v>
      </c>
      <c r="G87" s="29">
        <v>2</v>
      </c>
      <c r="H87" s="28">
        <v>0</v>
      </c>
      <c r="I87" s="30">
        <f>ROUND(G87*H87,P4)</f>
        <v>0</v>
      </c>
      <c r="L87" s="30">
        <v>0</v>
      </c>
      <c r="M87" s="24">
        <f>ROUND(G87*L87,P4)</f>
        <v>0</v>
      </c>
      <c r="N87" s="25" t="s">
        <v>589</v>
      </c>
      <c r="O87" s="31">
        <f>M87*AA87</f>
        <v>0</v>
      </c>
      <c r="P87" s="1">
        <v>3</v>
      </c>
      <c r="AA87" s="1">
        <f>IF(P87=1,$O$3,IF(P87=2,$O$4,$O$5))</f>
        <v>0</v>
      </c>
    </row>
    <row r="88">
      <c r="A88" s="1" t="s">
        <v>592</v>
      </c>
      <c r="E88" s="27" t="s">
        <v>9578</v>
      </c>
    </row>
    <row r="89" ht="26">
      <c r="A89" s="1" t="s">
        <v>593</v>
      </c>
      <c r="E89" s="32" t="s">
        <v>5323</v>
      </c>
    </row>
    <row r="90">
      <c r="A90" s="1" t="s">
        <v>595</v>
      </c>
      <c r="E90" s="27" t="s">
        <v>589</v>
      </c>
    </row>
    <row r="91">
      <c r="A91" s="1" t="s">
        <v>587</v>
      </c>
      <c r="B91" s="1">
        <v>21</v>
      </c>
      <c r="C91" s="26" t="s">
        <v>9580</v>
      </c>
      <c r="D91" t="s">
        <v>589</v>
      </c>
      <c r="E91" s="27" t="s">
        <v>9581</v>
      </c>
      <c r="F91" s="28" t="s">
        <v>1488</v>
      </c>
      <c r="G91" s="29">
        <v>4</v>
      </c>
      <c r="H91" s="28">
        <v>0</v>
      </c>
      <c r="I91" s="30">
        <f>ROUND(G91*H91,P4)</f>
        <v>0</v>
      </c>
      <c r="L91" s="30">
        <v>0</v>
      </c>
      <c r="M91" s="24">
        <f>ROUND(G91*L91,P4)</f>
        <v>0</v>
      </c>
      <c r="N91" s="25" t="s">
        <v>589</v>
      </c>
      <c r="O91" s="31">
        <f>M91*AA91</f>
        <v>0</v>
      </c>
      <c r="P91" s="1">
        <v>3</v>
      </c>
      <c r="AA91" s="1">
        <f>IF(P91=1,$O$3,IF(P91=2,$O$4,$O$5))</f>
        <v>0</v>
      </c>
    </row>
    <row r="92">
      <c r="A92" s="1" t="s">
        <v>592</v>
      </c>
      <c r="E92" s="27" t="s">
        <v>9581</v>
      </c>
    </row>
    <row r="93" ht="26">
      <c r="A93" s="1" t="s">
        <v>593</v>
      </c>
      <c r="E93" s="32" t="s">
        <v>9724</v>
      </c>
    </row>
    <row r="94">
      <c r="A94" s="1" t="s">
        <v>595</v>
      </c>
      <c r="E94" s="27" t="s">
        <v>589</v>
      </c>
    </row>
    <row r="95" ht="13">
      <c r="A95" s="1" t="s">
        <v>584</v>
      </c>
      <c r="C95" s="22" t="s">
        <v>2059</v>
      </c>
      <c r="E95" s="23" t="s">
        <v>4071</v>
      </c>
      <c r="L95" s="24">
        <f>SUMIFS(L96:L99,A96:A99,"P")</f>
        <v>0</v>
      </c>
      <c r="M95" s="24">
        <f>SUMIFS(M96:M99,A96:A99,"P")</f>
        <v>0</v>
      </c>
      <c r="N95" s="25"/>
    </row>
    <row r="96">
      <c r="A96" s="1" t="s">
        <v>587</v>
      </c>
      <c r="B96" s="1">
        <v>22</v>
      </c>
      <c r="C96" s="26" t="s">
        <v>9591</v>
      </c>
      <c r="D96" t="s">
        <v>589</v>
      </c>
      <c r="E96" s="27" t="s">
        <v>9592</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9592</v>
      </c>
    </row>
    <row r="98" ht="13">
      <c r="A98" s="1" t="s">
        <v>593</v>
      </c>
      <c r="E98" s="32" t="s">
        <v>5324</v>
      </c>
    </row>
    <row r="99">
      <c r="A99" s="1" t="s">
        <v>595</v>
      </c>
      <c r="E99" s="27" t="s">
        <v>589</v>
      </c>
    </row>
    <row r="100" ht="13">
      <c r="A100" s="1" t="s">
        <v>584</v>
      </c>
      <c r="C100" s="22" t="s">
        <v>675</v>
      </c>
      <c r="E100" s="23" t="s">
        <v>676</v>
      </c>
      <c r="L100" s="24">
        <f>SUMIFS(L101:L104,A101:A104,"P")</f>
        <v>0</v>
      </c>
      <c r="M100" s="24">
        <f>SUMIFS(M101:M104,A101:A104,"P")</f>
        <v>0</v>
      </c>
      <c r="N100" s="25"/>
    </row>
    <row r="101" ht="37.5">
      <c r="A101" s="1" t="s">
        <v>587</v>
      </c>
      <c r="B101" s="1">
        <v>23</v>
      </c>
      <c r="C101" s="26" t="s">
        <v>6706</v>
      </c>
      <c r="D101" t="s">
        <v>6707</v>
      </c>
      <c r="E101" s="27" t="s">
        <v>6708</v>
      </c>
      <c r="F101" s="28" t="s">
        <v>680</v>
      </c>
      <c r="G101" s="29">
        <v>36.432000000000002</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13">
      <c r="A103" s="1" t="s">
        <v>593</v>
      </c>
      <c r="E103" s="32" t="s">
        <v>9763</v>
      </c>
    </row>
    <row r="104" ht="150">
      <c r="A104" s="1" t="s">
        <v>595</v>
      </c>
      <c r="E104" s="27" t="s">
        <v>683</v>
      </c>
    </row>
    <row r="105" ht="13">
      <c r="A105" s="1" t="s">
        <v>584</v>
      </c>
      <c r="C105" s="22" t="s">
        <v>3737</v>
      </c>
      <c r="E105" s="23" t="s">
        <v>3950</v>
      </c>
      <c r="L105" s="24">
        <f>SUMIFS(L106:L109,A106:A109,"P")</f>
        <v>0</v>
      </c>
      <c r="M105" s="24">
        <f>SUMIFS(M106:M109,A106:A109,"P")</f>
        <v>0</v>
      </c>
      <c r="N105" s="25"/>
    </row>
    <row r="106">
      <c r="A106" s="1" t="s">
        <v>587</v>
      </c>
      <c r="B106" s="1">
        <v>24</v>
      </c>
      <c r="C106" s="26" t="s">
        <v>9595</v>
      </c>
      <c r="D106" t="s">
        <v>589</v>
      </c>
      <c r="E106" s="27" t="s">
        <v>9596</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9597</v>
      </c>
    </row>
    <row r="108" ht="26">
      <c r="A108" s="1" t="s">
        <v>593</v>
      </c>
      <c r="E108" s="32" t="s">
        <v>5323</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9764</v>
      </c>
      <c r="E8" s="23" t="s">
        <v>441</v>
      </c>
      <c r="L8" s="24">
        <f>L9</f>
        <v>0</v>
      </c>
      <c r="M8" s="24">
        <f>M9</f>
        <v>0</v>
      </c>
      <c r="N8" s="25"/>
    </row>
    <row r="9" ht="13">
      <c r="A9" s="1" t="s">
        <v>584</v>
      </c>
      <c r="C9" s="22" t="s">
        <v>2059</v>
      </c>
      <c r="E9" s="23" t="s">
        <v>2060</v>
      </c>
      <c r="L9" s="24">
        <f>SUMIFS(L10:L29,A10:A29,"P")</f>
        <v>0</v>
      </c>
      <c r="M9" s="24">
        <f>SUMIFS(M10:M29,A10:A29,"P")</f>
        <v>0</v>
      </c>
      <c r="N9" s="25"/>
    </row>
    <row r="10" ht="25">
      <c r="A10" s="1" t="s">
        <v>587</v>
      </c>
      <c r="B10" s="1">
        <v>1</v>
      </c>
      <c r="C10" s="26" t="s">
        <v>9765</v>
      </c>
      <c r="D10" t="s">
        <v>589</v>
      </c>
      <c r="E10" s="27" t="s">
        <v>9766</v>
      </c>
      <c r="F10" s="28" t="s">
        <v>603</v>
      </c>
      <c r="G10" s="29">
        <v>2.891</v>
      </c>
      <c r="H10" s="28">
        <v>0</v>
      </c>
      <c r="I10" s="30">
        <f>ROUND(G10*H10,P4)</f>
        <v>0</v>
      </c>
      <c r="L10" s="30">
        <v>0</v>
      </c>
      <c r="M10" s="24">
        <f>ROUND(G10*L10,P4)</f>
        <v>0</v>
      </c>
      <c r="N10" s="25" t="s">
        <v>1524</v>
      </c>
      <c r="O10" s="31">
        <f>M10*AA10</f>
        <v>0</v>
      </c>
      <c r="P10" s="1">
        <v>3</v>
      </c>
      <c r="AA10" s="1">
        <f>IF(P10=1,$O$3,IF(P10=2,$O$4,$O$5))</f>
        <v>0</v>
      </c>
    </row>
    <row r="11">
      <c r="A11" s="1" t="s">
        <v>592</v>
      </c>
      <c r="E11" s="27" t="s">
        <v>589</v>
      </c>
    </row>
    <row r="12" ht="39">
      <c r="A12" s="1" t="s">
        <v>593</v>
      </c>
      <c r="E12" s="32" t="s">
        <v>9767</v>
      </c>
    </row>
    <row r="13" ht="125">
      <c r="A13" s="1" t="s">
        <v>595</v>
      </c>
      <c r="E13" s="27" t="s">
        <v>3593</v>
      </c>
    </row>
    <row r="14" ht="25">
      <c r="A14" s="1" t="s">
        <v>587</v>
      </c>
      <c r="B14" s="1">
        <v>2</v>
      </c>
      <c r="C14" s="26" t="s">
        <v>9768</v>
      </c>
      <c r="D14" t="s">
        <v>589</v>
      </c>
      <c r="E14" s="27" t="s">
        <v>9769</v>
      </c>
      <c r="F14" s="28" t="s">
        <v>603</v>
      </c>
      <c r="G14" s="29">
        <v>0.115</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9770</v>
      </c>
    </row>
    <row r="17" ht="125">
      <c r="A17" s="1" t="s">
        <v>595</v>
      </c>
      <c r="E17" s="27" t="s">
        <v>3593</v>
      </c>
    </row>
    <row r="18" ht="25">
      <c r="A18" s="1" t="s">
        <v>587</v>
      </c>
      <c r="B18" s="1">
        <v>3</v>
      </c>
      <c r="C18" s="26" t="s">
        <v>9771</v>
      </c>
      <c r="D18" t="s">
        <v>589</v>
      </c>
      <c r="E18" s="27" t="s">
        <v>9772</v>
      </c>
      <c r="F18" s="28" t="s">
        <v>603</v>
      </c>
      <c r="G18" s="29">
        <v>0.68100000000000005</v>
      </c>
      <c r="H18" s="28">
        <v>0</v>
      </c>
      <c r="I18" s="30">
        <f>ROUND(G18*H18,P4)</f>
        <v>0</v>
      </c>
      <c r="L18" s="30">
        <v>0</v>
      </c>
      <c r="M18" s="24">
        <f>ROUND(G18*L18,P4)</f>
        <v>0</v>
      </c>
      <c r="N18" s="25" t="s">
        <v>1524</v>
      </c>
      <c r="O18" s="31">
        <f>M18*AA18</f>
        <v>0</v>
      </c>
      <c r="P18" s="1">
        <v>3</v>
      </c>
      <c r="AA18" s="1">
        <f>IF(P18=1,$O$3,IF(P18=2,$O$4,$O$5))</f>
        <v>0</v>
      </c>
    </row>
    <row r="19">
      <c r="A19" s="1" t="s">
        <v>592</v>
      </c>
      <c r="E19" s="27" t="s">
        <v>589</v>
      </c>
    </row>
    <row r="20" ht="39">
      <c r="A20" s="1" t="s">
        <v>593</v>
      </c>
      <c r="E20" s="32" t="s">
        <v>9773</v>
      </c>
    </row>
    <row r="21" ht="125">
      <c r="A21" s="1" t="s">
        <v>595</v>
      </c>
      <c r="E21" s="27" t="s">
        <v>3593</v>
      </c>
    </row>
    <row r="22" ht="25">
      <c r="A22" s="1" t="s">
        <v>587</v>
      </c>
      <c r="B22" s="1">
        <v>4</v>
      </c>
      <c r="C22" s="26" t="s">
        <v>3606</v>
      </c>
      <c r="D22" t="s">
        <v>589</v>
      </c>
      <c r="E22" s="27" t="s">
        <v>3607</v>
      </c>
      <c r="F22" s="28" t="s">
        <v>610</v>
      </c>
      <c r="G22" s="29">
        <v>4</v>
      </c>
      <c r="H22" s="28">
        <v>0</v>
      </c>
      <c r="I22" s="30">
        <f>ROUND(G22*H22,P4)</f>
        <v>0</v>
      </c>
      <c r="L22" s="30">
        <v>0</v>
      </c>
      <c r="M22" s="24">
        <f>ROUND(G22*L22,P4)</f>
        <v>0</v>
      </c>
      <c r="N22" s="25" t="s">
        <v>1524</v>
      </c>
      <c r="O22" s="31">
        <f>M22*AA22</f>
        <v>0</v>
      </c>
      <c r="P22" s="1">
        <v>3</v>
      </c>
      <c r="AA22" s="1">
        <f>IF(P22=1,$O$3,IF(P22=2,$O$4,$O$5))</f>
        <v>0</v>
      </c>
    </row>
    <row r="23">
      <c r="A23" s="1" t="s">
        <v>592</v>
      </c>
      <c r="E23" s="27" t="s">
        <v>589</v>
      </c>
    </row>
    <row r="24" ht="39">
      <c r="A24" s="1" t="s">
        <v>593</v>
      </c>
      <c r="E24" s="32" t="s">
        <v>9774</v>
      </c>
    </row>
    <row r="25" ht="112.5">
      <c r="A25" s="1" t="s">
        <v>595</v>
      </c>
      <c r="E25" s="27" t="s">
        <v>3608</v>
      </c>
    </row>
    <row r="26" ht="25">
      <c r="A26" s="1" t="s">
        <v>587</v>
      </c>
      <c r="B26" s="1">
        <v>5</v>
      </c>
      <c r="C26" s="26" t="s">
        <v>9775</v>
      </c>
      <c r="D26" t="s">
        <v>589</v>
      </c>
      <c r="E26" s="27" t="s">
        <v>9776</v>
      </c>
      <c r="F26" s="28" t="s">
        <v>610</v>
      </c>
      <c r="G26" s="29">
        <v>2</v>
      </c>
      <c r="H26" s="28">
        <v>0</v>
      </c>
      <c r="I26" s="30">
        <f>ROUND(G26*H26,P4)</f>
        <v>0</v>
      </c>
      <c r="L26" s="30">
        <v>0</v>
      </c>
      <c r="M26" s="24">
        <f>ROUND(G26*L26,P4)</f>
        <v>0</v>
      </c>
      <c r="N26" s="25" t="s">
        <v>1524</v>
      </c>
      <c r="O26" s="31">
        <f>M26*AA26</f>
        <v>0</v>
      </c>
      <c r="P26" s="1">
        <v>3</v>
      </c>
      <c r="AA26" s="1">
        <f>IF(P26=1,$O$3,IF(P26=2,$O$4,$O$5))</f>
        <v>0</v>
      </c>
    </row>
    <row r="27">
      <c r="A27" s="1" t="s">
        <v>592</v>
      </c>
      <c r="E27" s="27" t="s">
        <v>589</v>
      </c>
    </row>
    <row r="28" ht="65">
      <c r="A28" s="1" t="s">
        <v>593</v>
      </c>
      <c r="E28" s="32" t="s">
        <v>9777</v>
      </c>
    </row>
    <row r="29" ht="125">
      <c r="A29" s="1" t="s">
        <v>595</v>
      </c>
      <c r="E29" s="27" t="s">
        <v>3614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9778</v>
      </c>
      <c r="E8" s="23" t="s">
        <v>443</v>
      </c>
      <c r="L8" s="24">
        <f>L9</f>
        <v>0</v>
      </c>
      <c r="M8" s="24">
        <f>M9</f>
        <v>0</v>
      </c>
      <c r="N8" s="25"/>
    </row>
    <row r="9" ht="13">
      <c r="A9" s="1" t="s">
        <v>584</v>
      </c>
      <c r="C9" s="22" t="s">
        <v>2059</v>
      </c>
      <c r="E9" s="23" t="s">
        <v>2060</v>
      </c>
      <c r="L9" s="24">
        <f>SUMIFS(L10:L29,A10:A29,"P")</f>
        <v>0</v>
      </c>
      <c r="M9" s="24">
        <f>SUMIFS(M10:M29,A10:A29,"P")</f>
        <v>0</v>
      </c>
      <c r="N9" s="25"/>
    </row>
    <row r="10" ht="25">
      <c r="A10" s="1" t="s">
        <v>587</v>
      </c>
      <c r="B10" s="1">
        <v>1</v>
      </c>
      <c r="C10" s="26" t="s">
        <v>9765</v>
      </c>
      <c r="D10" t="s">
        <v>589</v>
      </c>
      <c r="E10" s="27" t="s">
        <v>9766</v>
      </c>
      <c r="F10" s="28" t="s">
        <v>603</v>
      </c>
      <c r="G10" s="29">
        <v>1.8280000000000001</v>
      </c>
      <c r="H10" s="28">
        <v>0</v>
      </c>
      <c r="I10" s="30">
        <f>ROUND(G10*H10,P4)</f>
        <v>0</v>
      </c>
      <c r="L10" s="30">
        <v>0</v>
      </c>
      <c r="M10" s="24">
        <f>ROUND(G10*L10,P4)</f>
        <v>0</v>
      </c>
      <c r="N10" s="25" t="s">
        <v>1524</v>
      </c>
      <c r="O10" s="31">
        <f>M10*AA10</f>
        <v>0</v>
      </c>
      <c r="P10" s="1">
        <v>3</v>
      </c>
      <c r="AA10" s="1">
        <f>IF(P10=1,$O$3,IF(P10=2,$O$4,$O$5))</f>
        <v>0</v>
      </c>
    </row>
    <row r="11">
      <c r="A11" s="1" t="s">
        <v>592</v>
      </c>
      <c r="E11" s="27" t="s">
        <v>589</v>
      </c>
    </row>
    <row r="12" ht="39">
      <c r="A12" s="1" t="s">
        <v>593</v>
      </c>
      <c r="E12" s="32" t="s">
        <v>9779</v>
      </c>
    </row>
    <row r="13" ht="125">
      <c r="A13" s="1" t="s">
        <v>595</v>
      </c>
      <c r="E13" s="27" t="s">
        <v>3593</v>
      </c>
    </row>
    <row r="14" ht="25">
      <c r="A14" s="1" t="s">
        <v>587</v>
      </c>
      <c r="B14" s="1">
        <v>2</v>
      </c>
      <c r="C14" s="26" t="s">
        <v>9768</v>
      </c>
      <c r="D14" t="s">
        <v>589</v>
      </c>
      <c r="E14" s="27" t="s">
        <v>9769</v>
      </c>
      <c r="F14" s="28" t="s">
        <v>603</v>
      </c>
      <c r="G14" s="29">
        <v>0.115</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9770</v>
      </c>
    </row>
    <row r="17" ht="125">
      <c r="A17" s="1" t="s">
        <v>595</v>
      </c>
      <c r="E17" s="27" t="s">
        <v>3593</v>
      </c>
    </row>
    <row r="18" ht="25">
      <c r="A18" s="1" t="s">
        <v>587</v>
      </c>
      <c r="B18" s="1">
        <v>3</v>
      </c>
      <c r="C18" s="26" t="s">
        <v>9771</v>
      </c>
      <c r="D18" t="s">
        <v>589</v>
      </c>
      <c r="E18" s="27" t="s">
        <v>9772</v>
      </c>
      <c r="F18" s="28" t="s">
        <v>2583</v>
      </c>
      <c r="G18" s="29">
        <v>0.68100000000000005</v>
      </c>
      <c r="H18" s="28">
        <v>0</v>
      </c>
      <c r="I18" s="30">
        <f>ROUND(G18*H18,P4)</f>
        <v>0</v>
      </c>
      <c r="L18" s="30">
        <v>0</v>
      </c>
      <c r="M18" s="24">
        <f>ROUND(G18*L18,P4)</f>
        <v>0</v>
      </c>
      <c r="N18" s="25" t="s">
        <v>1524</v>
      </c>
      <c r="O18" s="31">
        <f>M18*AA18</f>
        <v>0</v>
      </c>
      <c r="P18" s="1">
        <v>3</v>
      </c>
      <c r="AA18" s="1">
        <f>IF(P18=1,$O$3,IF(P18=2,$O$4,$O$5))</f>
        <v>0</v>
      </c>
    </row>
    <row r="19">
      <c r="A19" s="1" t="s">
        <v>592</v>
      </c>
      <c r="E19" s="27" t="s">
        <v>589</v>
      </c>
    </row>
    <row r="20" ht="39">
      <c r="A20" s="1" t="s">
        <v>593</v>
      </c>
      <c r="E20" s="32" t="s">
        <v>9773</v>
      </c>
    </row>
    <row r="21" ht="125">
      <c r="A21" s="1" t="s">
        <v>595</v>
      </c>
      <c r="E21" s="27" t="s">
        <v>3593</v>
      </c>
    </row>
    <row r="22" ht="25">
      <c r="A22" s="1" t="s">
        <v>587</v>
      </c>
      <c r="B22" s="1">
        <v>4</v>
      </c>
      <c r="C22" s="26" t="s">
        <v>3606</v>
      </c>
      <c r="D22" t="s">
        <v>589</v>
      </c>
      <c r="E22" s="27" t="s">
        <v>3607</v>
      </c>
      <c r="F22" s="28" t="s">
        <v>610</v>
      </c>
      <c r="G22" s="29">
        <v>8</v>
      </c>
      <c r="H22" s="28">
        <v>0</v>
      </c>
      <c r="I22" s="30">
        <f>ROUND(G22*H22,P4)</f>
        <v>0</v>
      </c>
      <c r="L22" s="30">
        <v>0</v>
      </c>
      <c r="M22" s="24">
        <f>ROUND(G22*L22,P4)</f>
        <v>0</v>
      </c>
      <c r="N22" s="25" t="s">
        <v>1524</v>
      </c>
      <c r="O22" s="31">
        <f>M22*AA22</f>
        <v>0</v>
      </c>
      <c r="P22" s="1">
        <v>3</v>
      </c>
      <c r="AA22" s="1">
        <f>IF(P22=1,$O$3,IF(P22=2,$O$4,$O$5))</f>
        <v>0</v>
      </c>
    </row>
    <row r="23">
      <c r="A23" s="1" t="s">
        <v>592</v>
      </c>
      <c r="E23" s="27" t="s">
        <v>589</v>
      </c>
    </row>
    <row r="24" ht="52">
      <c r="A24" s="1" t="s">
        <v>593</v>
      </c>
      <c r="E24" s="32" t="s">
        <v>9780</v>
      </c>
    </row>
    <row r="25" ht="112.5">
      <c r="A25" s="1" t="s">
        <v>595</v>
      </c>
      <c r="E25" s="27" t="s">
        <v>3608</v>
      </c>
    </row>
    <row r="26" ht="25">
      <c r="A26" s="1" t="s">
        <v>587</v>
      </c>
      <c r="B26" s="1">
        <v>5</v>
      </c>
      <c r="C26" s="26" t="s">
        <v>9775</v>
      </c>
      <c r="D26" t="s">
        <v>589</v>
      </c>
      <c r="E26" s="27" t="s">
        <v>9776</v>
      </c>
      <c r="F26" s="28" t="s">
        <v>610</v>
      </c>
      <c r="G26" s="29">
        <v>2</v>
      </c>
      <c r="H26" s="28">
        <v>0</v>
      </c>
      <c r="I26" s="30">
        <f>ROUND(G26*H26,P4)</f>
        <v>0</v>
      </c>
      <c r="L26" s="30">
        <v>0</v>
      </c>
      <c r="M26" s="24">
        <f>ROUND(G26*L26,P4)</f>
        <v>0</v>
      </c>
      <c r="N26" s="25" t="s">
        <v>1524</v>
      </c>
      <c r="O26" s="31">
        <f>M26*AA26</f>
        <v>0</v>
      </c>
      <c r="P26" s="1">
        <v>3</v>
      </c>
      <c r="AA26" s="1">
        <f>IF(P26=1,$O$3,IF(P26=2,$O$4,$O$5))</f>
        <v>0</v>
      </c>
    </row>
    <row r="27" ht="37.5">
      <c r="A27" s="1" t="s">
        <v>592</v>
      </c>
      <c r="E27" s="27" t="s">
        <v>4098</v>
      </c>
    </row>
    <row r="28" ht="65">
      <c r="A28" s="1" t="s">
        <v>593</v>
      </c>
      <c r="E28" s="32" t="s">
        <v>9781</v>
      </c>
    </row>
    <row r="29" ht="125">
      <c r="A29" s="1" t="s">
        <v>595</v>
      </c>
      <c r="E29" s="27" t="s">
        <v>3614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9782</v>
      </c>
      <c r="E8" s="23" t="s">
        <v>445</v>
      </c>
      <c r="L8" s="24">
        <f>L9</f>
        <v>0</v>
      </c>
      <c r="M8" s="24">
        <f>M9</f>
        <v>0</v>
      </c>
      <c r="N8" s="25"/>
    </row>
    <row r="9" ht="13">
      <c r="A9" s="1" t="s">
        <v>584</v>
      </c>
      <c r="C9" s="22" t="s">
        <v>2059</v>
      </c>
      <c r="E9" s="23" t="s">
        <v>2060</v>
      </c>
      <c r="L9" s="24">
        <f>SUMIFS(L10:L29,A10:A29,"P")</f>
        <v>0</v>
      </c>
      <c r="M9" s="24">
        <f>SUMIFS(M10:M29,A10:A29,"P")</f>
        <v>0</v>
      </c>
      <c r="N9" s="25"/>
    </row>
    <row r="10" ht="25">
      <c r="A10" s="1" t="s">
        <v>587</v>
      </c>
      <c r="B10" s="1">
        <v>1</v>
      </c>
      <c r="C10" s="26" t="s">
        <v>9765</v>
      </c>
      <c r="D10" t="s">
        <v>589</v>
      </c>
      <c r="E10" s="27" t="s">
        <v>9766</v>
      </c>
      <c r="F10" s="28" t="s">
        <v>2583</v>
      </c>
      <c r="G10" s="29">
        <v>2.556</v>
      </c>
      <c r="H10" s="28">
        <v>0</v>
      </c>
      <c r="I10" s="30">
        <f>ROUND(G10*H10,P4)</f>
        <v>0</v>
      </c>
      <c r="L10" s="30">
        <v>0</v>
      </c>
      <c r="M10" s="24">
        <f>ROUND(G10*L10,P4)</f>
        <v>0</v>
      </c>
      <c r="N10" s="25" t="s">
        <v>1524</v>
      </c>
      <c r="O10" s="31">
        <f>M10*AA10</f>
        <v>0</v>
      </c>
      <c r="P10" s="1">
        <v>3</v>
      </c>
      <c r="AA10" s="1">
        <f>IF(P10=1,$O$3,IF(P10=2,$O$4,$O$5))</f>
        <v>0</v>
      </c>
    </row>
    <row r="11">
      <c r="A11" s="1" t="s">
        <v>592</v>
      </c>
      <c r="E11" s="27" t="s">
        <v>589</v>
      </c>
    </row>
    <row r="12" ht="52">
      <c r="A12" s="1" t="s">
        <v>593</v>
      </c>
      <c r="E12" s="32" t="s">
        <v>9783</v>
      </c>
    </row>
    <row r="13" ht="125">
      <c r="A13" s="1" t="s">
        <v>595</v>
      </c>
      <c r="E13" s="27" t="s">
        <v>3593</v>
      </c>
    </row>
    <row r="14" ht="25">
      <c r="A14" s="1" t="s">
        <v>587</v>
      </c>
      <c r="B14" s="1">
        <v>2</v>
      </c>
      <c r="C14" s="26" t="s">
        <v>9768</v>
      </c>
      <c r="D14" t="s">
        <v>589</v>
      </c>
      <c r="E14" s="27" t="s">
        <v>9769</v>
      </c>
      <c r="F14" s="28" t="s">
        <v>2583</v>
      </c>
      <c r="G14" s="29">
        <v>0.115</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9770</v>
      </c>
    </row>
    <row r="17" ht="125">
      <c r="A17" s="1" t="s">
        <v>595</v>
      </c>
      <c r="E17" s="27" t="s">
        <v>3593</v>
      </c>
    </row>
    <row r="18" ht="25">
      <c r="A18" s="1" t="s">
        <v>587</v>
      </c>
      <c r="B18" s="1">
        <v>3</v>
      </c>
      <c r="C18" s="26" t="s">
        <v>9771</v>
      </c>
      <c r="D18" t="s">
        <v>589</v>
      </c>
      <c r="E18" s="27" t="s">
        <v>9772</v>
      </c>
      <c r="F18" s="28" t="s">
        <v>2583</v>
      </c>
      <c r="G18" s="29">
        <v>0.755</v>
      </c>
      <c r="H18" s="28">
        <v>0</v>
      </c>
      <c r="I18" s="30">
        <f>ROUND(G18*H18,P4)</f>
        <v>0</v>
      </c>
      <c r="L18" s="30">
        <v>0</v>
      </c>
      <c r="M18" s="24">
        <f>ROUND(G18*L18,P4)</f>
        <v>0</v>
      </c>
      <c r="N18" s="25" t="s">
        <v>1524</v>
      </c>
      <c r="O18" s="31">
        <f>M18*AA18</f>
        <v>0</v>
      </c>
      <c r="P18" s="1">
        <v>3</v>
      </c>
      <c r="AA18" s="1">
        <f>IF(P18=1,$O$3,IF(P18=2,$O$4,$O$5))</f>
        <v>0</v>
      </c>
    </row>
    <row r="19">
      <c r="A19" s="1" t="s">
        <v>592</v>
      </c>
      <c r="E19" s="27" t="s">
        <v>589</v>
      </c>
    </row>
    <row r="20" ht="39">
      <c r="A20" s="1" t="s">
        <v>593</v>
      </c>
      <c r="E20" s="32" t="s">
        <v>9784</v>
      </c>
    </row>
    <row r="21" ht="125">
      <c r="A21" s="1" t="s">
        <v>595</v>
      </c>
      <c r="E21" s="27" t="s">
        <v>3593</v>
      </c>
    </row>
    <row r="22" ht="25">
      <c r="A22" s="1" t="s">
        <v>587</v>
      </c>
      <c r="B22" s="1">
        <v>4</v>
      </c>
      <c r="C22" s="26" t="s">
        <v>3606</v>
      </c>
      <c r="D22" t="s">
        <v>589</v>
      </c>
      <c r="E22" s="27" t="s">
        <v>3607</v>
      </c>
      <c r="F22" s="28" t="s">
        <v>610</v>
      </c>
      <c r="G22" s="29">
        <v>4</v>
      </c>
      <c r="H22" s="28">
        <v>0</v>
      </c>
      <c r="I22" s="30">
        <f>ROUND(G22*H22,P4)</f>
        <v>0</v>
      </c>
      <c r="L22" s="30">
        <v>0</v>
      </c>
      <c r="M22" s="24">
        <f>ROUND(G22*L22,P4)</f>
        <v>0</v>
      </c>
      <c r="N22" s="25" t="s">
        <v>1524</v>
      </c>
      <c r="O22" s="31">
        <f>M22*AA22</f>
        <v>0</v>
      </c>
      <c r="P22" s="1">
        <v>3</v>
      </c>
      <c r="AA22" s="1">
        <f>IF(P22=1,$O$3,IF(P22=2,$O$4,$O$5))</f>
        <v>0</v>
      </c>
    </row>
    <row r="23">
      <c r="A23" s="1" t="s">
        <v>592</v>
      </c>
      <c r="E23" s="27" t="s">
        <v>589</v>
      </c>
    </row>
    <row r="24" ht="52">
      <c r="A24" s="1" t="s">
        <v>593</v>
      </c>
      <c r="E24" s="32" t="s">
        <v>9785</v>
      </c>
    </row>
    <row r="25" ht="112.5">
      <c r="A25" s="1" t="s">
        <v>595</v>
      </c>
      <c r="E25" s="27" t="s">
        <v>3608</v>
      </c>
    </row>
    <row r="26" ht="25">
      <c r="A26" s="1" t="s">
        <v>587</v>
      </c>
      <c r="B26" s="1">
        <v>5</v>
      </c>
      <c r="C26" s="26" t="s">
        <v>9775</v>
      </c>
      <c r="D26" t="s">
        <v>589</v>
      </c>
      <c r="E26" s="27" t="s">
        <v>9776</v>
      </c>
      <c r="F26" s="28" t="s">
        <v>610</v>
      </c>
      <c r="G26" s="29">
        <v>2</v>
      </c>
      <c r="H26" s="28">
        <v>0</v>
      </c>
      <c r="I26" s="30">
        <f>ROUND(G26*H26,P4)</f>
        <v>0</v>
      </c>
      <c r="L26" s="30">
        <v>0</v>
      </c>
      <c r="M26" s="24">
        <f>ROUND(G26*L26,P4)</f>
        <v>0</v>
      </c>
      <c r="N26" s="25" t="s">
        <v>1524</v>
      </c>
      <c r="O26" s="31">
        <f>M26*AA26</f>
        <v>0</v>
      </c>
      <c r="P26" s="1">
        <v>3</v>
      </c>
      <c r="AA26" s="1">
        <f>IF(P26=1,$O$3,IF(P26=2,$O$4,$O$5))</f>
        <v>0</v>
      </c>
    </row>
    <row r="27" ht="37.5">
      <c r="A27" s="1" t="s">
        <v>592</v>
      </c>
      <c r="E27" s="27" t="s">
        <v>4098</v>
      </c>
    </row>
    <row r="28" ht="65">
      <c r="A28" s="1" t="s">
        <v>593</v>
      </c>
      <c r="E28" s="32" t="s">
        <v>9777</v>
      </c>
    </row>
    <row r="29" ht="125">
      <c r="A29" s="1" t="s">
        <v>595</v>
      </c>
      <c r="E29" s="27" t="s">
        <v>3614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9786</v>
      </c>
      <c r="E8" s="23" t="s">
        <v>447</v>
      </c>
      <c r="L8" s="24">
        <f>L9</f>
        <v>0</v>
      </c>
      <c r="M8" s="24">
        <f>M9</f>
        <v>0</v>
      </c>
      <c r="N8" s="25"/>
    </row>
    <row r="9" ht="13">
      <c r="A9" s="1" t="s">
        <v>584</v>
      </c>
      <c r="C9" s="22" t="s">
        <v>2059</v>
      </c>
      <c r="E9" s="23" t="s">
        <v>2060</v>
      </c>
      <c r="L9" s="24">
        <f>SUMIFS(L10:L41,A10:A41,"P")</f>
        <v>0</v>
      </c>
      <c r="M9" s="24">
        <f>SUMIFS(M10:M41,A10:A41,"P")</f>
        <v>0</v>
      </c>
      <c r="N9" s="25"/>
    </row>
    <row r="10" ht="25">
      <c r="A10" s="1" t="s">
        <v>587</v>
      </c>
      <c r="B10" s="1">
        <v>1</v>
      </c>
      <c r="C10" s="26" t="s">
        <v>9765</v>
      </c>
      <c r="D10" t="s">
        <v>589</v>
      </c>
      <c r="E10" s="27" t="s">
        <v>9766</v>
      </c>
      <c r="F10" s="28" t="s">
        <v>2583</v>
      </c>
      <c r="G10" s="29">
        <v>2.8799999999999999</v>
      </c>
      <c r="H10" s="28">
        <v>0</v>
      </c>
      <c r="I10" s="30">
        <f>ROUND(G10*H10,P4)</f>
        <v>0</v>
      </c>
      <c r="L10" s="30">
        <v>0</v>
      </c>
      <c r="M10" s="24">
        <f>ROUND(G10*L10,P4)</f>
        <v>0</v>
      </c>
      <c r="N10" s="25" t="s">
        <v>1524</v>
      </c>
      <c r="O10" s="31">
        <f>M10*AA10</f>
        <v>0</v>
      </c>
      <c r="P10" s="1">
        <v>3</v>
      </c>
      <c r="AA10" s="1">
        <f>IF(P10=1,$O$3,IF(P10=2,$O$4,$O$5))</f>
        <v>0</v>
      </c>
    </row>
    <row r="11">
      <c r="A11" s="1" t="s">
        <v>592</v>
      </c>
      <c r="E11" s="27" t="s">
        <v>589</v>
      </c>
    </row>
    <row r="12" ht="52">
      <c r="A12" s="1" t="s">
        <v>593</v>
      </c>
      <c r="E12" s="32" t="s">
        <v>9787</v>
      </c>
    </row>
    <row r="13" ht="125">
      <c r="A13" s="1" t="s">
        <v>595</v>
      </c>
      <c r="E13" s="27" t="s">
        <v>3593</v>
      </c>
    </row>
    <row r="14" ht="25">
      <c r="A14" s="1" t="s">
        <v>587</v>
      </c>
      <c r="B14" s="1">
        <v>2</v>
      </c>
      <c r="C14" s="26" t="s">
        <v>9768</v>
      </c>
      <c r="D14" t="s">
        <v>589</v>
      </c>
      <c r="E14" s="27" t="s">
        <v>9769</v>
      </c>
      <c r="F14" s="28" t="s">
        <v>2583</v>
      </c>
      <c r="G14" s="29">
        <v>0.23000000000000001</v>
      </c>
      <c r="H14" s="28">
        <v>0</v>
      </c>
      <c r="I14" s="30">
        <f>ROUND(G14*H14,P4)</f>
        <v>0</v>
      </c>
      <c r="L14" s="30">
        <v>0</v>
      </c>
      <c r="M14" s="24">
        <f>ROUND(G14*L14,P4)</f>
        <v>0</v>
      </c>
      <c r="N14" s="25" t="s">
        <v>1524</v>
      </c>
      <c r="O14" s="31">
        <f>M14*AA14</f>
        <v>0</v>
      </c>
      <c r="P14" s="1">
        <v>3</v>
      </c>
      <c r="AA14" s="1">
        <f>IF(P14=1,$O$3,IF(P14=2,$O$4,$O$5))</f>
        <v>0</v>
      </c>
    </row>
    <row r="15">
      <c r="A15" s="1" t="s">
        <v>592</v>
      </c>
      <c r="E15" s="27" t="s">
        <v>589</v>
      </c>
    </row>
    <row r="16" ht="52">
      <c r="A16" s="1" t="s">
        <v>593</v>
      </c>
      <c r="E16" s="32" t="s">
        <v>9788</v>
      </c>
    </row>
    <row r="17" ht="125">
      <c r="A17" s="1" t="s">
        <v>595</v>
      </c>
      <c r="E17" s="27" t="s">
        <v>3593</v>
      </c>
    </row>
    <row r="18" ht="25">
      <c r="A18" s="1" t="s">
        <v>587</v>
      </c>
      <c r="B18" s="1">
        <v>3</v>
      </c>
      <c r="C18" s="26" t="s">
        <v>9771</v>
      </c>
      <c r="D18" t="s">
        <v>589</v>
      </c>
      <c r="E18" s="27" t="s">
        <v>9772</v>
      </c>
      <c r="F18" s="28" t="s">
        <v>2583</v>
      </c>
      <c r="G18" s="29">
        <v>1.5089999999999999</v>
      </c>
      <c r="H18" s="28">
        <v>0</v>
      </c>
      <c r="I18" s="30">
        <f>ROUND(G18*H18,P4)</f>
        <v>0</v>
      </c>
      <c r="L18" s="30">
        <v>0</v>
      </c>
      <c r="M18" s="24">
        <f>ROUND(G18*L18,P4)</f>
        <v>0</v>
      </c>
      <c r="N18" s="25" t="s">
        <v>1524</v>
      </c>
      <c r="O18" s="31">
        <f>M18*AA18</f>
        <v>0</v>
      </c>
      <c r="P18" s="1">
        <v>3</v>
      </c>
      <c r="AA18" s="1">
        <f>IF(P18=1,$O$3,IF(P18=2,$O$4,$O$5))</f>
        <v>0</v>
      </c>
    </row>
    <row r="19">
      <c r="A19" s="1" t="s">
        <v>592</v>
      </c>
      <c r="E19" s="27" t="s">
        <v>589</v>
      </c>
    </row>
    <row r="20" ht="39">
      <c r="A20" s="1" t="s">
        <v>593</v>
      </c>
      <c r="E20" s="32" t="s">
        <v>9789</v>
      </c>
    </row>
    <row r="21" ht="125">
      <c r="A21" s="1" t="s">
        <v>595</v>
      </c>
      <c r="E21" s="27" t="s">
        <v>3593</v>
      </c>
    </row>
    <row r="22" ht="25">
      <c r="A22" s="1" t="s">
        <v>587</v>
      </c>
      <c r="B22" s="1">
        <v>4</v>
      </c>
      <c r="C22" s="26" t="s">
        <v>9790</v>
      </c>
      <c r="D22" t="s">
        <v>589</v>
      </c>
      <c r="E22" s="27" t="s">
        <v>9791</v>
      </c>
      <c r="F22" s="28" t="s">
        <v>2583</v>
      </c>
      <c r="G22" s="29">
        <v>0.92500000000000004</v>
      </c>
      <c r="H22" s="28">
        <v>0</v>
      </c>
      <c r="I22" s="30">
        <f>ROUND(G22*H22,P4)</f>
        <v>0</v>
      </c>
      <c r="L22" s="30">
        <v>0</v>
      </c>
      <c r="M22" s="24">
        <f>ROUND(G22*L22,P4)</f>
        <v>0</v>
      </c>
      <c r="N22" s="25" t="s">
        <v>1524</v>
      </c>
      <c r="O22" s="31">
        <f>M22*AA22</f>
        <v>0</v>
      </c>
      <c r="P22" s="1">
        <v>3</v>
      </c>
      <c r="AA22" s="1">
        <f>IF(P22=1,$O$3,IF(P22=2,$O$4,$O$5))</f>
        <v>0</v>
      </c>
    </row>
    <row r="23">
      <c r="A23" s="1" t="s">
        <v>592</v>
      </c>
      <c r="E23" s="27" t="s">
        <v>589</v>
      </c>
    </row>
    <row r="24" ht="39">
      <c r="A24" s="1" t="s">
        <v>593</v>
      </c>
      <c r="E24" s="32" t="s">
        <v>9792</v>
      </c>
    </row>
    <row r="25" ht="125">
      <c r="A25" s="1" t="s">
        <v>595</v>
      </c>
      <c r="E25" s="27" t="s">
        <v>3593</v>
      </c>
    </row>
    <row r="26" ht="25">
      <c r="A26" s="1" t="s">
        <v>587</v>
      </c>
      <c r="B26" s="1">
        <v>5</v>
      </c>
      <c r="C26" s="26" t="s">
        <v>9793</v>
      </c>
      <c r="D26" t="s">
        <v>589</v>
      </c>
      <c r="E26" s="27" t="s">
        <v>9794</v>
      </c>
      <c r="F26" s="28" t="s">
        <v>2583</v>
      </c>
      <c r="G26" s="29">
        <v>0.19400000000000001</v>
      </c>
      <c r="H26" s="28">
        <v>0</v>
      </c>
      <c r="I26" s="30">
        <f>ROUND(G26*H26,P4)</f>
        <v>0</v>
      </c>
      <c r="L26" s="30">
        <v>0</v>
      </c>
      <c r="M26" s="24">
        <f>ROUND(G26*L26,P4)</f>
        <v>0</v>
      </c>
      <c r="N26" s="25" t="s">
        <v>1524</v>
      </c>
      <c r="O26" s="31">
        <f>M26*AA26</f>
        <v>0</v>
      </c>
      <c r="P26" s="1">
        <v>3</v>
      </c>
      <c r="AA26" s="1">
        <f>IF(P26=1,$O$3,IF(P26=2,$O$4,$O$5))</f>
        <v>0</v>
      </c>
    </row>
    <row r="27">
      <c r="A27" s="1" t="s">
        <v>592</v>
      </c>
      <c r="E27" s="27" t="s">
        <v>589</v>
      </c>
    </row>
    <row r="28" ht="39">
      <c r="A28" s="1" t="s">
        <v>593</v>
      </c>
      <c r="E28" s="32" t="s">
        <v>9795</v>
      </c>
    </row>
    <row r="29" ht="125">
      <c r="A29" s="1" t="s">
        <v>595</v>
      </c>
      <c r="E29" s="27" t="s">
        <v>3593</v>
      </c>
    </row>
    <row r="30" ht="25">
      <c r="A30" s="1" t="s">
        <v>587</v>
      </c>
      <c r="B30" s="1">
        <v>6</v>
      </c>
      <c r="C30" s="26" t="s">
        <v>9796</v>
      </c>
      <c r="D30" t="s">
        <v>589</v>
      </c>
      <c r="E30" s="27" t="s">
        <v>9797</v>
      </c>
      <c r="F30" s="28" t="s">
        <v>2583</v>
      </c>
      <c r="G30" s="29">
        <v>0.61399999999999999</v>
      </c>
      <c r="H30" s="28">
        <v>0</v>
      </c>
      <c r="I30" s="30">
        <f>ROUND(G30*H30,P4)</f>
        <v>0</v>
      </c>
      <c r="L30" s="30">
        <v>0</v>
      </c>
      <c r="M30" s="24">
        <f>ROUND(G30*L30,P4)</f>
        <v>0</v>
      </c>
      <c r="N30" s="25" t="s">
        <v>1524</v>
      </c>
      <c r="O30" s="31">
        <f>M30*AA30</f>
        <v>0</v>
      </c>
      <c r="P30" s="1">
        <v>3</v>
      </c>
      <c r="AA30" s="1">
        <f>IF(P30=1,$O$3,IF(P30=2,$O$4,$O$5))</f>
        <v>0</v>
      </c>
    </row>
    <row r="31">
      <c r="A31" s="1" t="s">
        <v>592</v>
      </c>
      <c r="E31" s="27" t="s">
        <v>589</v>
      </c>
    </row>
    <row r="32" ht="52">
      <c r="A32" s="1" t="s">
        <v>593</v>
      </c>
      <c r="E32" s="32" t="s">
        <v>9798</v>
      </c>
    </row>
    <row r="33" ht="125">
      <c r="A33" s="1" t="s">
        <v>595</v>
      </c>
      <c r="E33" s="27" t="s">
        <v>3593</v>
      </c>
    </row>
    <row r="34" ht="25">
      <c r="A34" s="1" t="s">
        <v>587</v>
      </c>
      <c r="B34" s="1">
        <v>7</v>
      </c>
      <c r="C34" s="26" t="s">
        <v>3606</v>
      </c>
      <c r="D34" t="s">
        <v>589</v>
      </c>
      <c r="E34" s="27" t="s">
        <v>3607</v>
      </c>
      <c r="F34" s="28" t="s">
        <v>610</v>
      </c>
      <c r="G34" s="29">
        <v>10</v>
      </c>
      <c r="H34" s="28">
        <v>0</v>
      </c>
      <c r="I34" s="30">
        <f>ROUND(G34*H34,P4)</f>
        <v>0</v>
      </c>
      <c r="L34" s="30">
        <v>0</v>
      </c>
      <c r="M34" s="24">
        <f>ROUND(G34*L34,P4)</f>
        <v>0</v>
      </c>
      <c r="N34" s="25" t="s">
        <v>1524</v>
      </c>
      <c r="O34" s="31">
        <f>M34*AA34</f>
        <v>0</v>
      </c>
      <c r="P34" s="1">
        <v>3</v>
      </c>
      <c r="AA34" s="1">
        <f>IF(P34=1,$O$3,IF(P34=2,$O$4,$O$5))</f>
        <v>0</v>
      </c>
    </row>
    <row r="35">
      <c r="A35" s="1" t="s">
        <v>592</v>
      </c>
      <c r="E35" s="27" t="s">
        <v>589</v>
      </c>
    </row>
    <row r="36" ht="52">
      <c r="A36" s="1" t="s">
        <v>593</v>
      </c>
      <c r="E36" s="32" t="s">
        <v>9799</v>
      </c>
    </row>
    <row r="37" ht="112.5">
      <c r="A37" s="1" t="s">
        <v>595</v>
      </c>
      <c r="E37" s="27" t="s">
        <v>3608</v>
      </c>
    </row>
    <row r="38" ht="25">
      <c r="A38" s="1" t="s">
        <v>587</v>
      </c>
      <c r="B38" s="1">
        <v>8</v>
      </c>
      <c r="C38" s="26" t="s">
        <v>9775</v>
      </c>
      <c r="D38" t="s">
        <v>589</v>
      </c>
      <c r="E38" s="27" t="s">
        <v>9776</v>
      </c>
      <c r="F38" s="28" t="s">
        <v>610</v>
      </c>
      <c r="G38" s="29">
        <v>2</v>
      </c>
      <c r="H38" s="28">
        <v>0</v>
      </c>
      <c r="I38" s="30">
        <f>ROUND(G38*H38,P4)</f>
        <v>0</v>
      </c>
      <c r="L38" s="30">
        <v>0</v>
      </c>
      <c r="M38" s="24">
        <f>ROUND(G38*L38,P4)</f>
        <v>0</v>
      </c>
      <c r="N38" s="25" t="s">
        <v>1524</v>
      </c>
      <c r="O38" s="31">
        <f>M38*AA38</f>
        <v>0</v>
      </c>
      <c r="P38" s="1">
        <v>3</v>
      </c>
      <c r="AA38" s="1">
        <f>IF(P38=1,$O$3,IF(P38=2,$O$4,$O$5))</f>
        <v>0</v>
      </c>
    </row>
    <row r="39" ht="37.5">
      <c r="A39" s="1" t="s">
        <v>592</v>
      </c>
      <c r="E39" s="27" t="s">
        <v>4098</v>
      </c>
    </row>
    <row r="40" ht="65">
      <c r="A40" s="1" t="s">
        <v>593</v>
      </c>
      <c r="E40" s="32" t="s">
        <v>9777</v>
      </c>
    </row>
    <row r="41" ht="125">
      <c r="A41" s="1" t="s">
        <v>595</v>
      </c>
      <c r="E41" s="27" t="s">
        <v>3614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COUNTIFS(L8:L49,"=0",A8:A49,"P")+COUNTIFS(L8:L49,"",A8:A49,"P")+SUM(Q8:Q49)</f>
        <v>0</v>
      </c>
    </row>
    <row r="8" ht="13">
      <c r="A8" s="1" t="s">
        <v>582</v>
      </c>
      <c r="C8" s="22" t="s">
        <v>9800</v>
      </c>
      <c r="E8" s="23" t="s">
        <v>449</v>
      </c>
      <c r="L8" s="24">
        <f>L9+L14+L19+L44</f>
        <v>0</v>
      </c>
      <c r="M8" s="24">
        <f>M9+M14+M19+M44</f>
        <v>0</v>
      </c>
      <c r="N8" s="25"/>
    </row>
    <row r="9" ht="13">
      <c r="A9" s="1" t="s">
        <v>584</v>
      </c>
      <c r="C9" s="22" t="s">
        <v>585</v>
      </c>
      <c r="E9" s="23" t="s">
        <v>586</v>
      </c>
      <c r="L9" s="24">
        <f>SUMIFS(L10:L13,A10:A13,"P")</f>
        <v>0</v>
      </c>
      <c r="M9" s="24">
        <f>SUMIFS(M10:M13,A10:A13,"P")</f>
        <v>0</v>
      </c>
      <c r="N9" s="25"/>
    </row>
    <row r="10" ht="25">
      <c r="A10" s="1" t="s">
        <v>587</v>
      </c>
      <c r="B10" s="1">
        <v>1</v>
      </c>
      <c r="C10" s="26" t="s">
        <v>2282</v>
      </c>
      <c r="D10" t="s">
        <v>589</v>
      </c>
      <c r="E10" s="27" t="s">
        <v>2283</v>
      </c>
      <c r="F10" s="28" t="s">
        <v>591</v>
      </c>
      <c r="G10" s="29">
        <v>0.56499999999999995</v>
      </c>
      <c r="H10" s="28">
        <v>0</v>
      </c>
      <c r="I10" s="30">
        <f>ROUND(G10*H10,P4)</f>
        <v>0</v>
      </c>
      <c r="L10" s="30">
        <v>0</v>
      </c>
      <c r="M10" s="24">
        <f>ROUND(G10*L10,P4)</f>
        <v>0</v>
      </c>
      <c r="N10" s="25" t="s">
        <v>1524</v>
      </c>
      <c r="O10" s="31">
        <f>M10*AA10</f>
        <v>0</v>
      </c>
      <c r="P10" s="1">
        <v>3</v>
      </c>
      <c r="AA10" s="1">
        <f>IF(P10=1,$O$3,IF(P10=2,$O$4,$O$5))</f>
        <v>0</v>
      </c>
    </row>
    <row r="11">
      <c r="A11" s="1" t="s">
        <v>592</v>
      </c>
      <c r="E11" s="27" t="s">
        <v>2283</v>
      </c>
    </row>
    <row r="12" ht="91">
      <c r="A12" s="1" t="s">
        <v>593</v>
      </c>
      <c r="E12" s="32" t="s">
        <v>9801</v>
      </c>
    </row>
    <row r="13" ht="337.5">
      <c r="A13" s="1" t="s">
        <v>595</v>
      </c>
      <c r="E13" s="27" t="s">
        <v>596</v>
      </c>
    </row>
    <row r="14" ht="13">
      <c r="A14" s="1" t="s">
        <v>584</v>
      </c>
      <c r="C14" s="22" t="s">
        <v>3026</v>
      </c>
      <c r="E14" s="23" t="s">
        <v>3833</v>
      </c>
      <c r="L14" s="24">
        <f>SUMIFS(L15:L18,A15:A18,"P")</f>
        <v>0</v>
      </c>
      <c r="M14" s="24">
        <f>SUMIFS(M15:M18,A15:A18,"P")</f>
        <v>0</v>
      </c>
      <c r="N14" s="25"/>
    </row>
    <row r="15" ht="25">
      <c r="A15" s="1" t="s">
        <v>587</v>
      </c>
      <c r="B15" s="1">
        <v>2</v>
      </c>
      <c r="C15" s="26" t="s">
        <v>9802</v>
      </c>
      <c r="D15" t="s">
        <v>589</v>
      </c>
      <c r="E15" s="27" t="s">
        <v>9803</v>
      </c>
      <c r="F15" s="28" t="s">
        <v>591</v>
      </c>
      <c r="G15" s="29">
        <v>0.621</v>
      </c>
      <c r="H15" s="28">
        <v>0</v>
      </c>
      <c r="I15" s="30">
        <f>ROUND(G15*H15,P4)</f>
        <v>0</v>
      </c>
      <c r="L15" s="30">
        <v>0</v>
      </c>
      <c r="M15" s="24">
        <f>ROUND(G15*L15,P4)</f>
        <v>0</v>
      </c>
      <c r="N15" s="25" t="s">
        <v>1524</v>
      </c>
      <c r="O15" s="31">
        <f>M15*AA15</f>
        <v>0</v>
      </c>
      <c r="P15" s="1">
        <v>3</v>
      </c>
      <c r="AA15" s="1">
        <f>IF(P15=1,$O$3,IF(P15=2,$O$4,$O$5))</f>
        <v>0</v>
      </c>
    </row>
    <row r="16">
      <c r="A16" s="1" t="s">
        <v>592</v>
      </c>
      <c r="E16" s="27" t="s">
        <v>9803</v>
      </c>
    </row>
    <row r="17" ht="91">
      <c r="A17" s="1" t="s">
        <v>593</v>
      </c>
      <c r="E17" s="32" t="s">
        <v>9804</v>
      </c>
    </row>
    <row r="18" ht="300">
      <c r="A18" s="1" t="s">
        <v>595</v>
      </c>
      <c r="E18" s="27" t="s">
        <v>6861</v>
      </c>
    </row>
    <row r="19" ht="13">
      <c r="A19" s="1" t="s">
        <v>584</v>
      </c>
      <c r="C19" s="22" t="s">
        <v>2059</v>
      </c>
      <c r="E19" s="23" t="s">
        <v>4071</v>
      </c>
      <c r="L19" s="24">
        <f>SUMIFS(L20:L43,A20:A43,"P")</f>
        <v>0</v>
      </c>
      <c r="M19" s="24">
        <f>SUMIFS(M20:M43,A20:A43,"P")</f>
        <v>0</v>
      </c>
      <c r="N19" s="25"/>
    </row>
    <row r="20" ht="25">
      <c r="A20" s="1" t="s">
        <v>587</v>
      </c>
      <c r="B20" s="1">
        <v>3</v>
      </c>
      <c r="C20" s="26" t="s">
        <v>9765</v>
      </c>
      <c r="D20" t="s">
        <v>589</v>
      </c>
      <c r="E20" s="27" t="s">
        <v>9766</v>
      </c>
      <c r="F20" s="28" t="s">
        <v>603</v>
      </c>
      <c r="G20" s="29">
        <v>8.4960000000000004</v>
      </c>
      <c r="H20" s="28">
        <v>0</v>
      </c>
      <c r="I20" s="30">
        <f>ROUND(G20*H20,P4)</f>
        <v>0</v>
      </c>
      <c r="L20" s="30">
        <v>0</v>
      </c>
      <c r="M20" s="24">
        <f>ROUND(G20*L20,P4)</f>
        <v>0</v>
      </c>
      <c r="N20" s="25" t="s">
        <v>1524</v>
      </c>
      <c r="O20" s="31">
        <f>M20*AA20</f>
        <v>0</v>
      </c>
      <c r="P20" s="1">
        <v>3</v>
      </c>
      <c r="AA20" s="1">
        <f>IF(P20=1,$O$3,IF(P20=2,$O$4,$O$5))</f>
        <v>0</v>
      </c>
    </row>
    <row r="21">
      <c r="A21" s="1" t="s">
        <v>592</v>
      </c>
      <c r="E21" s="27" t="s">
        <v>9766</v>
      </c>
    </row>
    <row r="22" ht="26">
      <c r="A22" s="1" t="s">
        <v>593</v>
      </c>
      <c r="E22" s="32" t="s">
        <v>9805</v>
      </c>
    </row>
    <row r="23" ht="125">
      <c r="A23" s="1" t="s">
        <v>595</v>
      </c>
      <c r="E23" s="27" t="s">
        <v>3593</v>
      </c>
    </row>
    <row r="24" ht="25">
      <c r="A24" s="1" t="s">
        <v>587</v>
      </c>
      <c r="B24" s="1">
        <v>4</v>
      </c>
      <c r="C24" s="26" t="s">
        <v>9771</v>
      </c>
      <c r="D24" t="s">
        <v>589</v>
      </c>
      <c r="E24" s="27" t="s">
        <v>9772</v>
      </c>
      <c r="F24" s="28" t="s">
        <v>603</v>
      </c>
      <c r="G24" s="29">
        <v>0.61399999999999999</v>
      </c>
      <c r="H24" s="28">
        <v>0</v>
      </c>
      <c r="I24" s="30">
        <f>ROUND(G24*H24,P4)</f>
        <v>0</v>
      </c>
      <c r="L24" s="30">
        <v>0</v>
      </c>
      <c r="M24" s="24">
        <f>ROUND(G24*L24,P4)</f>
        <v>0</v>
      </c>
      <c r="N24" s="25" t="s">
        <v>1524</v>
      </c>
      <c r="O24" s="31">
        <f>M24*AA24</f>
        <v>0</v>
      </c>
      <c r="P24" s="1">
        <v>3</v>
      </c>
      <c r="AA24" s="1">
        <f>IF(P24=1,$O$3,IF(P24=2,$O$4,$O$5))</f>
        <v>0</v>
      </c>
    </row>
    <row r="25">
      <c r="A25" s="1" t="s">
        <v>592</v>
      </c>
      <c r="E25" s="27" t="s">
        <v>9772</v>
      </c>
    </row>
    <row r="26" ht="26">
      <c r="A26" s="1" t="s">
        <v>593</v>
      </c>
      <c r="E26" s="32" t="s">
        <v>9806</v>
      </c>
    </row>
    <row r="27" ht="125">
      <c r="A27" s="1" t="s">
        <v>595</v>
      </c>
      <c r="E27" s="27" t="s">
        <v>3593</v>
      </c>
    </row>
    <row r="28" ht="25">
      <c r="A28" s="1" t="s">
        <v>587</v>
      </c>
      <c r="B28" s="1">
        <v>5</v>
      </c>
      <c r="C28" s="26" t="s">
        <v>9790</v>
      </c>
      <c r="D28" t="s">
        <v>589</v>
      </c>
      <c r="E28" s="27" t="s">
        <v>9791</v>
      </c>
      <c r="F28" s="28" t="s">
        <v>603</v>
      </c>
      <c r="G28" s="29">
        <v>0.115</v>
      </c>
      <c r="H28" s="28">
        <v>0</v>
      </c>
      <c r="I28" s="30">
        <f>ROUND(G28*H28,P4)</f>
        <v>0</v>
      </c>
      <c r="L28" s="30">
        <v>0</v>
      </c>
      <c r="M28" s="24">
        <f>ROUND(G28*L28,P4)</f>
        <v>0</v>
      </c>
      <c r="N28" s="25" t="s">
        <v>1524</v>
      </c>
      <c r="O28" s="31">
        <f>M28*AA28</f>
        <v>0</v>
      </c>
      <c r="P28" s="1">
        <v>3</v>
      </c>
      <c r="AA28" s="1">
        <f>IF(P28=1,$O$3,IF(P28=2,$O$4,$O$5))</f>
        <v>0</v>
      </c>
    </row>
    <row r="29">
      <c r="A29" s="1" t="s">
        <v>592</v>
      </c>
      <c r="E29" s="27" t="s">
        <v>9791</v>
      </c>
    </row>
    <row r="30" ht="39">
      <c r="A30" s="1" t="s">
        <v>593</v>
      </c>
      <c r="E30" s="32" t="s">
        <v>9807</v>
      </c>
    </row>
    <row r="31" ht="125">
      <c r="A31" s="1" t="s">
        <v>595</v>
      </c>
      <c r="E31" s="27" t="s">
        <v>3593</v>
      </c>
    </row>
    <row r="32" ht="25">
      <c r="A32" s="1" t="s">
        <v>587</v>
      </c>
      <c r="B32" s="1">
        <v>6</v>
      </c>
      <c r="C32" s="26" t="s">
        <v>9808</v>
      </c>
      <c r="D32" t="s">
        <v>589</v>
      </c>
      <c r="E32" s="27" t="s">
        <v>7383</v>
      </c>
      <c r="F32" s="28" t="s">
        <v>610</v>
      </c>
      <c r="G32" s="29">
        <v>10</v>
      </c>
      <c r="H32" s="28">
        <v>0</v>
      </c>
      <c r="I32" s="30">
        <f>ROUND(G32*H32,P4)</f>
        <v>0</v>
      </c>
      <c r="L32" s="30">
        <v>0</v>
      </c>
      <c r="M32" s="24">
        <f>ROUND(G32*L32,P4)</f>
        <v>0</v>
      </c>
      <c r="N32" s="25" t="s">
        <v>589</v>
      </c>
      <c r="O32" s="31">
        <f>M32*AA32</f>
        <v>0</v>
      </c>
      <c r="P32" s="1">
        <v>3</v>
      </c>
      <c r="AA32" s="1">
        <f>IF(P32=1,$O$3,IF(P32=2,$O$4,$O$5))</f>
        <v>0</v>
      </c>
    </row>
    <row r="33" ht="25">
      <c r="A33" s="1" t="s">
        <v>592</v>
      </c>
      <c r="E33" s="27" t="s">
        <v>7383</v>
      </c>
    </row>
    <row r="34" ht="91">
      <c r="A34" s="1" t="s">
        <v>593</v>
      </c>
      <c r="E34" s="32" t="s">
        <v>9809</v>
      </c>
    </row>
    <row r="35" ht="75">
      <c r="A35" s="1" t="s">
        <v>595</v>
      </c>
      <c r="E35" s="27" t="s">
        <v>7385</v>
      </c>
    </row>
    <row r="36">
      <c r="A36" s="1" t="s">
        <v>587</v>
      </c>
      <c r="B36" s="1">
        <v>7</v>
      </c>
      <c r="C36" s="26" t="s">
        <v>9810</v>
      </c>
      <c r="D36" t="s">
        <v>589</v>
      </c>
      <c r="E36" s="27" t="s">
        <v>9811</v>
      </c>
      <c r="F36" s="28" t="s">
        <v>603</v>
      </c>
      <c r="G36" s="29">
        <v>4.2480000000000002</v>
      </c>
      <c r="H36" s="28">
        <v>0</v>
      </c>
      <c r="I36" s="30">
        <f>ROUND(G36*H36,P4)</f>
        <v>0</v>
      </c>
      <c r="L36" s="30">
        <v>0</v>
      </c>
      <c r="M36" s="24">
        <f>ROUND(G36*L36,P4)</f>
        <v>0</v>
      </c>
      <c r="N36" s="25" t="s">
        <v>589</v>
      </c>
      <c r="O36" s="31">
        <f>M36*AA36</f>
        <v>0</v>
      </c>
      <c r="P36" s="1">
        <v>3</v>
      </c>
      <c r="AA36" s="1">
        <f>IF(P36=1,$O$3,IF(P36=2,$O$4,$O$5))</f>
        <v>0</v>
      </c>
    </row>
    <row r="37">
      <c r="A37" s="1" t="s">
        <v>592</v>
      </c>
      <c r="E37" s="27" t="s">
        <v>9812</v>
      </c>
    </row>
    <row r="38" ht="26">
      <c r="A38" s="1" t="s">
        <v>593</v>
      </c>
      <c r="E38" s="32" t="s">
        <v>9813</v>
      </c>
    </row>
    <row r="39" ht="125">
      <c r="A39" s="1" t="s">
        <v>595</v>
      </c>
      <c r="E39" s="27" t="s">
        <v>3593</v>
      </c>
    </row>
    <row r="40">
      <c r="A40" s="1" t="s">
        <v>587</v>
      </c>
      <c r="B40" s="1">
        <v>8</v>
      </c>
      <c r="C40" s="26" t="s">
        <v>9814</v>
      </c>
      <c r="D40" t="s">
        <v>589</v>
      </c>
      <c r="E40" s="27" t="s">
        <v>9815</v>
      </c>
      <c r="F40" s="28" t="s">
        <v>603</v>
      </c>
      <c r="G40" s="29">
        <v>0.058000000000000003</v>
      </c>
      <c r="H40" s="28">
        <v>0</v>
      </c>
      <c r="I40" s="30">
        <f>ROUND(G40*H40,P4)</f>
        <v>0</v>
      </c>
      <c r="L40" s="30">
        <v>0</v>
      </c>
      <c r="M40" s="24">
        <f>ROUND(G40*L40,P4)</f>
        <v>0</v>
      </c>
      <c r="N40" s="25" t="s">
        <v>589</v>
      </c>
      <c r="O40" s="31">
        <f>M40*AA40</f>
        <v>0</v>
      </c>
      <c r="P40" s="1">
        <v>3</v>
      </c>
      <c r="AA40" s="1">
        <f>IF(P40=1,$O$3,IF(P40=2,$O$4,$O$5))</f>
        <v>0</v>
      </c>
    </row>
    <row r="41">
      <c r="A41" s="1" t="s">
        <v>592</v>
      </c>
      <c r="E41" s="27" t="s">
        <v>9791</v>
      </c>
    </row>
    <row r="42" ht="39">
      <c r="A42" s="1" t="s">
        <v>593</v>
      </c>
      <c r="E42" s="32" t="s">
        <v>9816</v>
      </c>
    </row>
    <row r="43" ht="125">
      <c r="A43" s="1" t="s">
        <v>595</v>
      </c>
      <c r="E43" s="27" t="s">
        <v>3593</v>
      </c>
    </row>
    <row r="44" ht="13">
      <c r="A44" s="1" t="s">
        <v>584</v>
      </c>
      <c r="C44" s="22" t="s">
        <v>675</v>
      </c>
      <c r="E44" s="23" t="s">
        <v>676</v>
      </c>
      <c r="L44" s="24">
        <f>SUMIFS(L45:L48,A45:A48,"P")</f>
        <v>0</v>
      </c>
      <c r="M44" s="24">
        <f>SUMIFS(M45:M48,A45:A48,"P")</f>
        <v>0</v>
      </c>
      <c r="N44" s="25"/>
    </row>
    <row r="45" ht="37.5">
      <c r="A45" s="1" t="s">
        <v>587</v>
      </c>
      <c r="B45" s="1">
        <v>9</v>
      </c>
      <c r="C45" s="26" t="s">
        <v>2697</v>
      </c>
      <c r="D45" t="s">
        <v>2698</v>
      </c>
      <c r="E45" s="27" t="s">
        <v>2699</v>
      </c>
      <c r="F45" s="28" t="s">
        <v>680</v>
      </c>
      <c r="G45" s="29">
        <v>1.0169999999999999</v>
      </c>
      <c r="H45" s="28">
        <v>0</v>
      </c>
      <c r="I45" s="30">
        <f>ROUND(G45*H45,P4)</f>
        <v>0</v>
      </c>
      <c r="L45" s="30">
        <v>0</v>
      </c>
      <c r="M45" s="24">
        <f>ROUND(G45*L45,P4)</f>
        <v>0</v>
      </c>
      <c r="N45" s="25" t="s">
        <v>589</v>
      </c>
      <c r="O45" s="31">
        <f>M45*AA45</f>
        <v>0</v>
      </c>
      <c r="P45" s="1">
        <v>3</v>
      </c>
      <c r="AA45" s="1">
        <f>IF(P45=1,$O$3,IF(P45=2,$O$4,$O$5))</f>
        <v>0</v>
      </c>
    </row>
    <row r="46" ht="37.5">
      <c r="A46" s="1" t="s">
        <v>592</v>
      </c>
      <c r="E46" s="27" t="s">
        <v>681</v>
      </c>
    </row>
    <row r="47" ht="13">
      <c r="A47" s="1" t="s">
        <v>593</v>
      </c>
      <c r="E47" s="32" t="s">
        <v>9817</v>
      </c>
    </row>
    <row r="48" ht="150">
      <c r="A48" s="1" t="s">
        <v>595</v>
      </c>
      <c r="E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COUNTIFS(L8:L61,"=0",A8:A61,"P")+COUNTIFS(L8:L61,"",A8:A61,"P")+SUM(Q8:Q61)</f>
        <v>0</v>
      </c>
    </row>
    <row r="8" ht="13">
      <c r="A8" s="1" t="s">
        <v>582</v>
      </c>
      <c r="C8" s="22" t="s">
        <v>9818</v>
      </c>
      <c r="E8" s="23" t="s">
        <v>451</v>
      </c>
      <c r="L8" s="24">
        <f>L9+L14+L19+L56</f>
        <v>0</v>
      </c>
      <c r="M8" s="24">
        <f>M9+M14+M19+M56</f>
        <v>0</v>
      </c>
      <c r="N8" s="25"/>
    </row>
    <row r="9" ht="13">
      <c r="A9" s="1" t="s">
        <v>584</v>
      </c>
      <c r="C9" s="22" t="s">
        <v>585</v>
      </c>
      <c r="E9" s="23" t="s">
        <v>586</v>
      </c>
      <c r="L9" s="24">
        <f>SUMIFS(L10:L13,A10:A13,"P")</f>
        <v>0</v>
      </c>
      <c r="M9" s="24">
        <f>SUMIFS(M10:M13,A10:A13,"P")</f>
        <v>0</v>
      </c>
      <c r="N9" s="25"/>
    </row>
    <row r="10" ht="25">
      <c r="A10" s="1" t="s">
        <v>587</v>
      </c>
      <c r="B10" s="1">
        <v>1</v>
      </c>
      <c r="C10" s="26" t="s">
        <v>2282</v>
      </c>
      <c r="D10" t="s">
        <v>589</v>
      </c>
      <c r="E10" s="27" t="s">
        <v>2283</v>
      </c>
      <c r="F10" s="28" t="s">
        <v>591</v>
      </c>
      <c r="G10" s="29">
        <v>0.50900000000000001</v>
      </c>
      <c r="H10" s="28">
        <v>0</v>
      </c>
      <c r="I10" s="30">
        <f>ROUND(G10*H10,P4)</f>
        <v>0</v>
      </c>
      <c r="L10" s="30">
        <v>0</v>
      </c>
      <c r="M10" s="24">
        <f>ROUND(G10*L10,P4)</f>
        <v>0</v>
      </c>
      <c r="N10" s="25" t="s">
        <v>1524</v>
      </c>
      <c r="O10" s="31">
        <f>M10*AA10</f>
        <v>0</v>
      </c>
      <c r="P10" s="1">
        <v>3</v>
      </c>
      <c r="AA10" s="1">
        <f>IF(P10=1,$O$3,IF(P10=2,$O$4,$O$5))</f>
        <v>0</v>
      </c>
    </row>
    <row r="11">
      <c r="A11" s="1" t="s">
        <v>592</v>
      </c>
      <c r="E11" s="27" t="s">
        <v>2283</v>
      </c>
    </row>
    <row r="12" ht="91">
      <c r="A12" s="1" t="s">
        <v>593</v>
      </c>
      <c r="E12" s="32" t="s">
        <v>9819</v>
      </c>
    </row>
    <row r="13" ht="337.5">
      <c r="A13" s="1" t="s">
        <v>595</v>
      </c>
      <c r="E13" s="27" t="s">
        <v>596</v>
      </c>
    </row>
    <row r="14" ht="13">
      <c r="A14" s="1" t="s">
        <v>584</v>
      </c>
      <c r="C14" s="22" t="s">
        <v>3026</v>
      </c>
      <c r="E14" s="23" t="s">
        <v>3833</v>
      </c>
      <c r="L14" s="24">
        <f>SUMIFS(L15:L18,A15:A18,"P")</f>
        <v>0</v>
      </c>
      <c r="M14" s="24">
        <f>SUMIFS(M15:M18,A15:A18,"P")</f>
        <v>0</v>
      </c>
      <c r="N14" s="25"/>
    </row>
    <row r="15" ht="25">
      <c r="A15" s="1" t="s">
        <v>587</v>
      </c>
      <c r="B15" s="1">
        <v>2</v>
      </c>
      <c r="C15" s="26" t="s">
        <v>9802</v>
      </c>
      <c r="D15" t="s">
        <v>589</v>
      </c>
      <c r="E15" s="27" t="s">
        <v>9803</v>
      </c>
      <c r="F15" s="28" t="s">
        <v>591</v>
      </c>
      <c r="G15" s="29">
        <v>0.56000000000000005</v>
      </c>
      <c r="H15" s="28">
        <v>0</v>
      </c>
      <c r="I15" s="30">
        <f>ROUND(G15*H15,P4)</f>
        <v>0</v>
      </c>
      <c r="L15" s="30">
        <v>0</v>
      </c>
      <c r="M15" s="24">
        <f>ROUND(G15*L15,P4)</f>
        <v>0</v>
      </c>
      <c r="N15" s="25" t="s">
        <v>1524</v>
      </c>
      <c r="O15" s="31">
        <f>M15*AA15</f>
        <v>0</v>
      </c>
      <c r="P15" s="1">
        <v>3</v>
      </c>
      <c r="AA15" s="1">
        <f>IF(P15=1,$O$3,IF(P15=2,$O$4,$O$5))</f>
        <v>0</v>
      </c>
    </row>
    <row r="16">
      <c r="A16" s="1" t="s">
        <v>592</v>
      </c>
      <c r="E16" s="27" t="s">
        <v>9803</v>
      </c>
    </row>
    <row r="17" ht="91">
      <c r="A17" s="1" t="s">
        <v>593</v>
      </c>
      <c r="E17" s="32" t="s">
        <v>9820</v>
      </c>
    </row>
    <row r="18" ht="300">
      <c r="A18" s="1" t="s">
        <v>595</v>
      </c>
      <c r="E18" s="27" t="s">
        <v>6861</v>
      </c>
    </row>
    <row r="19" ht="13">
      <c r="A19" s="1" t="s">
        <v>584</v>
      </c>
      <c r="C19" s="22" t="s">
        <v>2059</v>
      </c>
      <c r="E19" s="23" t="s">
        <v>4071</v>
      </c>
      <c r="L19" s="24">
        <f>SUMIFS(L20:L55,A20:A55,"P")</f>
        <v>0</v>
      </c>
      <c r="M19" s="24">
        <f>SUMIFS(M20:M55,A20:A55,"P")</f>
        <v>0</v>
      </c>
      <c r="N19" s="25"/>
    </row>
    <row r="20" ht="25">
      <c r="A20" s="1" t="s">
        <v>587</v>
      </c>
      <c r="B20" s="1">
        <v>3</v>
      </c>
      <c r="C20" s="26" t="s">
        <v>9765</v>
      </c>
      <c r="D20" t="s">
        <v>589</v>
      </c>
      <c r="E20" s="27" t="s">
        <v>9766</v>
      </c>
      <c r="F20" s="28" t="s">
        <v>603</v>
      </c>
      <c r="G20" s="29">
        <v>2.3999999999999999</v>
      </c>
      <c r="H20" s="28">
        <v>0</v>
      </c>
      <c r="I20" s="30">
        <f>ROUND(G20*H20,P4)</f>
        <v>0</v>
      </c>
      <c r="L20" s="30">
        <v>0</v>
      </c>
      <c r="M20" s="24">
        <f>ROUND(G20*L20,P4)</f>
        <v>0</v>
      </c>
      <c r="N20" s="25" t="s">
        <v>1524</v>
      </c>
      <c r="O20" s="31">
        <f>M20*AA20</f>
        <v>0</v>
      </c>
      <c r="P20" s="1">
        <v>3</v>
      </c>
      <c r="AA20" s="1">
        <f>IF(P20=1,$O$3,IF(P20=2,$O$4,$O$5))</f>
        <v>0</v>
      </c>
    </row>
    <row r="21">
      <c r="A21" s="1" t="s">
        <v>592</v>
      </c>
      <c r="E21" s="27" t="s">
        <v>9766</v>
      </c>
    </row>
    <row r="22" ht="26">
      <c r="A22" s="1" t="s">
        <v>593</v>
      </c>
      <c r="E22" s="32" t="s">
        <v>9821</v>
      </c>
    </row>
    <row r="23" ht="125">
      <c r="A23" s="1" t="s">
        <v>595</v>
      </c>
      <c r="E23" s="27" t="s">
        <v>3593</v>
      </c>
    </row>
    <row r="24" ht="25">
      <c r="A24" s="1" t="s">
        <v>587</v>
      </c>
      <c r="B24" s="1">
        <v>4</v>
      </c>
      <c r="C24" s="26" t="s">
        <v>9771</v>
      </c>
      <c r="D24" t="s">
        <v>589</v>
      </c>
      <c r="E24" s="27" t="s">
        <v>9772</v>
      </c>
      <c r="F24" s="28" t="s">
        <v>603</v>
      </c>
      <c r="G24" s="29">
        <v>0.33600000000000002</v>
      </c>
      <c r="H24" s="28">
        <v>0</v>
      </c>
      <c r="I24" s="30">
        <f>ROUND(G24*H24,P4)</f>
        <v>0</v>
      </c>
      <c r="L24" s="30">
        <v>0</v>
      </c>
      <c r="M24" s="24">
        <f>ROUND(G24*L24,P4)</f>
        <v>0</v>
      </c>
      <c r="N24" s="25" t="s">
        <v>1524</v>
      </c>
      <c r="O24" s="31">
        <f>M24*AA24</f>
        <v>0</v>
      </c>
      <c r="P24" s="1">
        <v>3</v>
      </c>
      <c r="AA24" s="1">
        <f>IF(P24=1,$O$3,IF(P24=2,$O$4,$O$5))</f>
        <v>0</v>
      </c>
    </row>
    <row r="25">
      <c r="A25" s="1" t="s">
        <v>592</v>
      </c>
      <c r="E25" s="27" t="s">
        <v>9772</v>
      </c>
    </row>
    <row r="26" ht="26">
      <c r="A26" s="1" t="s">
        <v>593</v>
      </c>
      <c r="E26" s="32" t="s">
        <v>9822</v>
      </c>
    </row>
    <row r="27" ht="125">
      <c r="A27" s="1" t="s">
        <v>595</v>
      </c>
      <c r="E27" s="27" t="s">
        <v>3593</v>
      </c>
    </row>
    <row r="28" ht="25">
      <c r="A28" s="1" t="s">
        <v>587</v>
      </c>
      <c r="B28" s="1">
        <v>5</v>
      </c>
      <c r="C28" s="26" t="s">
        <v>9790</v>
      </c>
      <c r="D28" t="s">
        <v>589</v>
      </c>
      <c r="E28" s="27" t="s">
        <v>9791</v>
      </c>
      <c r="F28" s="28" t="s">
        <v>603</v>
      </c>
      <c r="G28" s="29">
        <v>0.115</v>
      </c>
      <c r="H28" s="28">
        <v>0</v>
      </c>
      <c r="I28" s="30">
        <f>ROUND(G28*H28,P4)</f>
        <v>0</v>
      </c>
      <c r="L28" s="30">
        <v>0</v>
      </c>
      <c r="M28" s="24">
        <f>ROUND(G28*L28,P4)</f>
        <v>0</v>
      </c>
      <c r="N28" s="25" t="s">
        <v>1524</v>
      </c>
      <c r="O28" s="31">
        <f>M28*AA28</f>
        <v>0</v>
      </c>
      <c r="P28" s="1">
        <v>3</v>
      </c>
      <c r="AA28" s="1">
        <f>IF(P28=1,$O$3,IF(P28=2,$O$4,$O$5))</f>
        <v>0</v>
      </c>
    </row>
    <row r="29">
      <c r="A29" s="1" t="s">
        <v>592</v>
      </c>
      <c r="E29" s="27" t="s">
        <v>9791</v>
      </c>
    </row>
    <row r="30" ht="39">
      <c r="A30" s="1" t="s">
        <v>593</v>
      </c>
      <c r="E30" s="32" t="s">
        <v>9807</v>
      </c>
    </row>
    <row r="31" ht="125">
      <c r="A31" s="1" t="s">
        <v>595</v>
      </c>
      <c r="E31" s="27" t="s">
        <v>3593</v>
      </c>
    </row>
    <row r="32" ht="25">
      <c r="A32" s="1" t="s">
        <v>587</v>
      </c>
      <c r="B32" s="1">
        <v>6</v>
      </c>
      <c r="C32" s="26" t="s">
        <v>9808</v>
      </c>
      <c r="D32" t="s">
        <v>589</v>
      </c>
      <c r="E32" s="27" t="s">
        <v>7383</v>
      </c>
      <c r="F32" s="28" t="s">
        <v>610</v>
      </c>
      <c r="G32" s="29">
        <v>9</v>
      </c>
      <c r="H32" s="28">
        <v>0</v>
      </c>
      <c r="I32" s="30">
        <f>ROUND(G32*H32,P4)</f>
        <v>0</v>
      </c>
      <c r="L32" s="30">
        <v>0</v>
      </c>
      <c r="M32" s="24">
        <f>ROUND(G32*L32,P4)</f>
        <v>0</v>
      </c>
      <c r="N32" s="25" t="s">
        <v>589</v>
      </c>
      <c r="O32" s="31">
        <f>M32*AA32</f>
        <v>0</v>
      </c>
      <c r="P32" s="1">
        <v>3</v>
      </c>
      <c r="AA32" s="1">
        <f>IF(P32=1,$O$3,IF(P32=2,$O$4,$O$5))</f>
        <v>0</v>
      </c>
    </row>
    <row r="33" ht="25">
      <c r="A33" s="1" t="s">
        <v>592</v>
      </c>
      <c r="E33" s="27" t="s">
        <v>7383</v>
      </c>
    </row>
    <row r="34" ht="91">
      <c r="A34" s="1" t="s">
        <v>593</v>
      </c>
      <c r="E34" s="32" t="s">
        <v>9823</v>
      </c>
    </row>
    <row r="35" ht="75">
      <c r="A35" s="1" t="s">
        <v>595</v>
      </c>
      <c r="E35" s="27" t="s">
        <v>7385</v>
      </c>
    </row>
    <row r="36">
      <c r="A36" s="1" t="s">
        <v>587</v>
      </c>
      <c r="B36" s="1">
        <v>7</v>
      </c>
      <c r="C36" s="26" t="s">
        <v>9810</v>
      </c>
      <c r="D36" t="s">
        <v>589</v>
      </c>
      <c r="E36" s="27" t="s">
        <v>9811</v>
      </c>
      <c r="F36" s="28" t="s">
        <v>603</v>
      </c>
      <c r="G36" s="29">
        <v>4.7999999999999998</v>
      </c>
      <c r="H36" s="28">
        <v>0</v>
      </c>
      <c r="I36" s="30">
        <f>ROUND(G36*H36,P4)</f>
        <v>0</v>
      </c>
      <c r="L36" s="30">
        <v>0</v>
      </c>
      <c r="M36" s="24">
        <f>ROUND(G36*L36,P4)</f>
        <v>0</v>
      </c>
      <c r="N36" s="25" t="s">
        <v>589</v>
      </c>
      <c r="O36" s="31">
        <f>M36*AA36</f>
        <v>0</v>
      </c>
      <c r="P36" s="1">
        <v>3</v>
      </c>
      <c r="AA36" s="1">
        <f>IF(P36=1,$O$3,IF(P36=2,$O$4,$O$5))</f>
        <v>0</v>
      </c>
    </row>
    <row r="37">
      <c r="A37" s="1" t="s">
        <v>592</v>
      </c>
      <c r="E37" s="27" t="s">
        <v>9812</v>
      </c>
    </row>
    <row r="38" ht="26">
      <c r="A38" s="1" t="s">
        <v>593</v>
      </c>
      <c r="E38" s="32" t="s">
        <v>9824</v>
      </c>
    </row>
    <row r="39" ht="125">
      <c r="A39" s="1" t="s">
        <v>595</v>
      </c>
      <c r="E39" s="27" t="s">
        <v>3593</v>
      </c>
    </row>
    <row r="40">
      <c r="A40" s="1" t="s">
        <v>587</v>
      </c>
      <c r="B40" s="1">
        <v>8</v>
      </c>
      <c r="C40" s="26" t="s">
        <v>9810</v>
      </c>
      <c r="D40" t="s">
        <v>585</v>
      </c>
      <c r="E40" s="27" t="s">
        <v>9825</v>
      </c>
      <c r="F40" s="28" t="s">
        <v>603</v>
      </c>
      <c r="G40" s="29">
        <v>2.7599999999999998</v>
      </c>
      <c r="H40" s="28">
        <v>0</v>
      </c>
      <c r="I40" s="30">
        <f>ROUND(G40*H40,P4)</f>
        <v>0</v>
      </c>
      <c r="L40" s="30">
        <v>0</v>
      </c>
      <c r="M40" s="24">
        <f>ROUND(G40*L40,P4)</f>
        <v>0</v>
      </c>
      <c r="N40" s="25" t="s">
        <v>589</v>
      </c>
      <c r="O40" s="31">
        <f>M40*AA40</f>
        <v>0</v>
      </c>
      <c r="P40" s="1">
        <v>3</v>
      </c>
      <c r="AA40" s="1">
        <f>IF(P40=1,$O$3,IF(P40=2,$O$4,$O$5))</f>
        <v>0</v>
      </c>
    </row>
    <row r="41">
      <c r="A41" s="1" t="s">
        <v>592</v>
      </c>
      <c r="E41" s="27" t="s">
        <v>9812</v>
      </c>
    </row>
    <row r="42" ht="26">
      <c r="A42" s="1" t="s">
        <v>593</v>
      </c>
      <c r="E42" s="32" t="s">
        <v>9826</v>
      </c>
    </row>
    <row r="43" ht="125">
      <c r="A43" s="1" t="s">
        <v>595</v>
      </c>
      <c r="E43" s="27" t="s">
        <v>3593</v>
      </c>
    </row>
    <row r="44">
      <c r="A44" s="1" t="s">
        <v>587</v>
      </c>
      <c r="B44" s="1">
        <v>9</v>
      </c>
      <c r="C44" s="26" t="s">
        <v>9827</v>
      </c>
      <c r="D44" t="s">
        <v>589</v>
      </c>
      <c r="E44" s="27" t="s">
        <v>9828</v>
      </c>
      <c r="F44" s="28" t="s">
        <v>603</v>
      </c>
      <c r="G44" s="29">
        <v>0.21099999999999999</v>
      </c>
      <c r="H44" s="28">
        <v>0</v>
      </c>
      <c r="I44" s="30">
        <f>ROUND(G44*H44,P4)</f>
        <v>0</v>
      </c>
      <c r="L44" s="30">
        <v>0</v>
      </c>
      <c r="M44" s="24">
        <f>ROUND(G44*L44,P4)</f>
        <v>0</v>
      </c>
      <c r="N44" s="25" t="s">
        <v>589</v>
      </c>
      <c r="O44" s="31">
        <f>M44*AA44</f>
        <v>0</v>
      </c>
      <c r="P44" s="1">
        <v>3</v>
      </c>
      <c r="AA44" s="1">
        <f>IF(P44=1,$O$3,IF(P44=2,$O$4,$O$5))</f>
        <v>0</v>
      </c>
    </row>
    <row r="45">
      <c r="A45" s="1" t="s">
        <v>592</v>
      </c>
      <c r="E45" s="27" t="s">
        <v>9772</v>
      </c>
    </row>
    <row r="46" ht="26">
      <c r="A46" s="1" t="s">
        <v>593</v>
      </c>
      <c r="E46" s="32" t="s">
        <v>9829</v>
      </c>
    </row>
    <row r="47" ht="125">
      <c r="A47" s="1" t="s">
        <v>595</v>
      </c>
      <c r="E47" s="27" t="s">
        <v>3593</v>
      </c>
    </row>
    <row r="48">
      <c r="A48" s="1" t="s">
        <v>587</v>
      </c>
      <c r="B48" s="1">
        <v>10</v>
      </c>
      <c r="C48" s="26" t="s">
        <v>9814</v>
      </c>
      <c r="D48" t="s">
        <v>589</v>
      </c>
      <c r="E48" s="27" t="s">
        <v>9830</v>
      </c>
      <c r="F48" s="28" t="s">
        <v>603</v>
      </c>
      <c r="G48" s="29">
        <v>0.42099999999999999</v>
      </c>
      <c r="H48" s="28">
        <v>0</v>
      </c>
      <c r="I48" s="30">
        <f>ROUND(G48*H48,P4)</f>
        <v>0</v>
      </c>
      <c r="L48" s="30">
        <v>0</v>
      </c>
      <c r="M48" s="24">
        <f>ROUND(G48*L48,P4)</f>
        <v>0</v>
      </c>
      <c r="N48" s="25" t="s">
        <v>589</v>
      </c>
      <c r="O48" s="31">
        <f>M48*AA48</f>
        <v>0</v>
      </c>
      <c r="P48" s="1">
        <v>3</v>
      </c>
      <c r="AA48" s="1">
        <f>IF(P48=1,$O$3,IF(P48=2,$O$4,$O$5))</f>
        <v>0</v>
      </c>
    </row>
    <row r="49">
      <c r="A49" s="1" t="s">
        <v>592</v>
      </c>
      <c r="E49" s="27" t="s">
        <v>9830</v>
      </c>
    </row>
    <row r="50" ht="65">
      <c r="A50" s="1" t="s">
        <v>593</v>
      </c>
      <c r="E50" s="32" t="s">
        <v>9831</v>
      </c>
    </row>
    <row r="51" ht="125">
      <c r="A51" s="1" t="s">
        <v>595</v>
      </c>
      <c r="E51" s="27" t="s">
        <v>3593</v>
      </c>
    </row>
    <row r="52">
      <c r="A52" s="1" t="s">
        <v>587</v>
      </c>
      <c r="B52" s="1">
        <v>11</v>
      </c>
      <c r="C52" s="26" t="s">
        <v>9832</v>
      </c>
      <c r="D52" t="s">
        <v>589</v>
      </c>
      <c r="E52" s="27" t="s">
        <v>9833</v>
      </c>
      <c r="F52" s="28" t="s">
        <v>603</v>
      </c>
      <c r="G52" s="29">
        <v>0.61199999999999999</v>
      </c>
      <c r="H52" s="28">
        <v>0</v>
      </c>
      <c r="I52" s="30">
        <f>ROUND(G52*H52,P4)</f>
        <v>0</v>
      </c>
      <c r="L52" s="30">
        <v>0</v>
      </c>
      <c r="M52" s="24">
        <f>ROUND(G52*L52,P4)</f>
        <v>0</v>
      </c>
      <c r="N52" s="25" t="s">
        <v>589</v>
      </c>
      <c r="O52" s="31">
        <f>M52*AA52</f>
        <v>0</v>
      </c>
      <c r="P52" s="1">
        <v>3</v>
      </c>
      <c r="AA52" s="1">
        <f>IF(P52=1,$O$3,IF(P52=2,$O$4,$O$5))</f>
        <v>0</v>
      </c>
    </row>
    <row r="53">
      <c r="A53" s="1" t="s">
        <v>592</v>
      </c>
      <c r="E53" s="27" t="s">
        <v>9791</v>
      </c>
    </row>
    <row r="54" ht="39">
      <c r="A54" s="1" t="s">
        <v>593</v>
      </c>
      <c r="E54" s="32" t="s">
        <v>9834</v>
      </c>
    </row>
    <row r="55" ht="125">
      <c r="A55" s="1" t="s">
        <v>595</v>
      </c>
      <c r="E55" s="27" t="s">
        <v>3593</v>
      </c>
    </row>
    <row r="56" ht="13">
      <c r="A56" s="1" t="s">
        <v>584</v>
      </c>
      <c r="C56" s="22" t="s">
        <v>675</v>
      </c>
      <c r="E56" s="23" t="s">
        <v>676</v>
      </c>
      <c r="L56" s="24">
        <f>SUMIFS(L57:L60,A57:A60,"P")</f>
        <v>0</v>
      </c>
      <c r="M56" s="24">
        <f>SUMIFS(M57:M60,A57:A60,"P")</f>
        <v>0</v>
      </c>
      <c r="N56" s="25"/>
    </row>
    <row r="57" ht="37.5">
      <c r="A57" s="1" t="s">
        <v>587</v>
      </c>
      <c r="B57" s="1">
        <v>12</v>
      </c>
      <c r="C57" s="26" t="s">
        <v>2697</v>
      </c>
      <c r="D57" t="s">
        <v>2698</v>
      </c>
      <c r="E57" s="27" t="s">
        <v>2699</v>
      </c>
      <c r="F57" s="28" t="s">
        <v>680</v>
      </c>
      <c r="G57" s="29">
        <v>0.91600000000000004</v>
      </c>
      <c r="H57" s="28">
        <v>0</v>
      </c>
      <c r="I57" s="30">
        <f>ROUND(G57*H57,P4)</f>
        <v>0</v>
      </c>
      <c r="L57" s="30">
        <v>0</v>
      </c>
      <c r="M57" s="24">
        <f>ROUND(G57*L57,P4)</f>
        <v>0</v>
      </c>
      <c r="N57" s="25" t="s">
        <v>589</v>
      </c>
      <c r="O57" s="31">
        <f>M57*AA57</f>
        <v>0</v>
      </c>
      <c r="P57" s="1">
        <v>3</v>
      </c>
      <c r="AA57" s="1">
        <f>IF(P57=1,$O$3,IF(P57=2,$O$4,$O$5))</f>
        <v>0</v>
      </c>
    </row>
    <row r="58" ht="37.5">
      <c r="A58" s="1" t="s">
        <v>592</v>
      </c>
      <c r="E58" s="27" t="s">
        <v>681</v>
      </c>
    </row>
    <row r="59" ht="13">
      <c r="A59" s="1" t="s">
        <v>593</v>
      </c>
      <c r="E59" s="32" t="s">
        <v>9835</v>
      </c>
    </row>
    <row r="60" ht="150">
      <c r="A60" s="1" t="s">
        <v>595</v>
      </c>
      <c r="E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9836</v>
      </c>
      <c r="E8" s="23" t="s">
        <v>455</v>
      </c>
      <c r="L8" s="24">
        <f>L9+L46+L51+L60+L65+L74+L95+L116+L121</f>
        <v>0</v>
      </c>
      <c r="M8" s="24">
        <f>M9+M46+M51+M60+M65+M74+M95+M116+M121</f>
        <v>0</v>
      </c>
      <c r="N8" s="25"/>
    </row>
    <row r="9" ht="13">
      <c r="A9" s="1" t="s">
        <v>584</v>
      </c>
      <c r="C9" s="22" t="s">
        <v>585</v>
      </c>
      <c r="E9" s="23" t="s">
        <v>586</v>
      </c>
      <c r="L9" s="24">
        <f>SUMIFS(L10:L45,A10:A45,"P")</f>
        <v>0</v>
      </c>
      <c r="M9" s="24">
        <f>SUMIFS(M10:M45,A10:A45,"P")</f>
        <v>0</v>
      </c>
      <c r="N9" s="25"/>
    </row>
    <row r="10">
      <c r="A10" s="1" t="s">
        <v>587</v>
      </c>
      <c r="B10" s="1">
        <v>1</v>
      </c>
      <c r="C10" s="26" t="s">
        <v>9837</v>
      </c>
      <c r="D10" t="s">
        <v>589</v>
      </c>
      <c r="E10" s="27" t="s">
        <v>7611</v>
      </c>
      <c r="F10" s="28" t="s">
        <v>3079</v>
      </c>
      <c r="G10" s="29">
        <v>0.24299999999999999</v>
      </c>
      <c r="H10" s="28">
        <v>0.001</v>
      </c>
      <c r="I10" s="30">
        <f>ROUND(G10*H10,P4)</f>
        <v>0</v>
      </c>
      <c r="L10" s="30">
        <v>0</v>
      </c>
      <c r="M10" s="24">
        <f>ROUND(G10*L10,P4)</f>
        <v>0</v>
      </c>
      <c r="N10" s="25" t="s">
        <v>589</v>
      </c>
      <c r="O10" s="31">
        <f>M10*AA10</f>
        <v>0</v>
      </c>
      <c r="P10" s="1">
        <v>3</v>
      </c>
      <c r="AA10" s="1">
        <f>IF(P10=1,$O$3,IF(P10=2,$O$4,$O$5))</f>
        <v>0</v>
      </c>
    </row>
    <row r="11">
      <c r="A11" s="1" t="s">
        <v>592</v>
      </c>
      <c r="E11" s="27" t="s">
        <v>7611</v>
      </c>
    </row>
    <row r="12" ht="26">
      <c r="A12" s="1" t="s">
        <v>593</v>
      </c>
      <c r="E12" s="32" t="s">
        <v>9838</v>
      </c>
    </row>
    <row r="13">
      <c r="A13" s="1" t="s">
        <v>595</v>
      </c>
      <c r="E13" s="27" t="s">
        <v>589</v>
      </c>
    </row>
    <row r="14">
      <c r="A14" s="1" t="s">
        <v>587</v>
      </c>
      <c r="B14" s="1">
        <v>2</v>
      </c>
      <c r="C14" s="26" t="s">
        <v>9839</v>
      </c>
      <c r="D14" t="s">
        <v>589</v>
      </c>
      <c r="E14" s="27" t="s">
        <v>9840</v>
      </c>
      <c r="F14" s="28" t="s">
        <v>680</v>
      </c>
      <c r="G14" s="29">
        <v>59.058</v>
      </c>
      <c r="H14" s="28">
        <v>1</v>
      </c>
      <c r="I14" s="30">
        <f>ROUND(G14*H14,P4)</f>
        <v>0</v>
      </c>
      <c r="L14" s="30">
        <v>0</v>
      </c>
      <c r="M14" s="24">
        <f>ROUND(G14*L14,P4)</f>
        <v>0</v>
      </c>
      <c r="N14" s="25" t="s">
        <v>589</v>
      </c>
      <c r="O14" s="31">
        <f>M14*AA14</f>
        <v>0</v>
      </c>
      <c r="P14" s="1">
        <v>3</v>
      </c>
      <c r="AA14" s="1">
        <f>IF(P14=1,$O$3,IF(P14=2,$O$4,$O$5))</f>
        <v>0</v>
      </c>
    </row>
    <row r="15">
      <c r="A15" s="1" t="s">
        <v>592</v>
      </c>
      <c r="E15" s="27" t="s">
        <v>9840</v>
      </c>
    </row>
    <row r="16" ht="26">
      <c r="A16" s="1" t="s">
        <v>593</v>
      </c>
      <c r="E16" s="32" t="s">
        <v>9841</v>
      </c>
    </row>
    <row r="17">
      <c r="A17" s="1" t="s">
        <v>595</v>
      </c>
      <c r="E17" s="27" t="s">
        <v>589</v>
      </c>
    </row>
    <row r="18">
      <c r="A18" s="1" t="s">
        <v>587</v>
      </c>
      <c r="B18" s="1">
        <v>3</v>
      </c>
      <c r="C18" s="26" t="s">
        <v>8217</v>
      </c>
      <c r="D18" t="s">
        <v>589</v>
      </c>
      <c r="E18" s="27" t="s">
        <v>7697</v>
      </c>
      <c r="F18" s="28" t="s">
        <v>591</v>
      </c>
      <c r="G18" s="29">
        <v>59.759999999999998</v>
      </c>
      <c r="H18" s="28">
        <v>0</v>
      </c>
      <c r="I18" s="30">
        <f>ROUND(G18*H18,P4)</f>
        <v>0</v>
      </c>
      <c r="L18" s="30">
        <v>0</v>
      </c>
      <c r="M18" s="24">
        <f>ROUND(G18*L18,P4)</f>
        <v>0</v>
      </c>
      <c r="N18" s="25" t="s">
        <v>7612</v>
      </c>
      <c r="O18" s="31">
        <f>M18*AA18</f>
        <v>0</v>
      </c>
      <c r="P18" s="1">
        <v>3</v>
      </c>
      <c r="AA18" s="1">
        <f>IF(P18=1,$O$3,IF(P18=2,$O$4,$O$5))</f>
        <v>0</v>
      </c>
    </row>
    <row r="19" ht="25">
      <c r="A19" s="1" t="s">
        <v>592</v>
      </c>
      <c r="E19" s="27" t="s">
        <v>7698</v>
      </c>
    </row>
    <row r="20" ht="39">
      <c r="A20" s="1" t="s">
        <v>593</v>
      </c>
      <c r="E20" s="32" t="s">
        <v>9842</v>
      </c>
    </row>
    <row r="21">
      <c r="A21" s="1" t="s">
        <v>595</v>
      </c>
      <c r="E21" s="27" t="s">
        <v>589</v>
      </c>
    </row>
    <row r="22">
      <c r="A22" s="1" t="s">
        <v>587</v>
      </c>
      <c r="B22" s="1">
        <v>4</v>
      </c>
      <c r="C22" s="26" t="s">
        <v>9843</v>
      </c>
      <c r="D22" t="s">
        <v>589</v>
      </c>
      <c r="E22" s="27" t="s">
        <v>9844</v>
      </c>
      <c r="F22" s="28" t="s">
        <v>603</v>
      </c>
      <c r="G22" s="29">
        <v>173.69999999999999</v>
      </c>
      <c r="H22" s="28">
        <v>0</v>
      </c>
      <c r="I22" s="30">
        <f>ROUND(G22*H22,P4)</f>
        <v>0</v>
      </c>
      <c r="L22" s="30">
        <v>0</v>
      </c>
      <c r="M22" s="24">
        <f>ROUND(G22*L22,P4)</f>
        <v>0</v>
      </c>
      <c r="N22" s="25" t="s">
        <v>7612</v>
      </c>
      <c r="O22" s="31">
        <f>M22*AA22</f>
        <v>0</v>
      </c>
      <c r="P22" s="1">
        <v>3</v>
      </c>
      <c r="AA22" s="1">
        <f>IF(P22=1,$O$3,IF(P22=2,$O$4,$O$5))</f>
        <v>0</v>
      </c>
    </row>
    <row r="23" ht="25">
      <c r="A23" s="1" t="s">
        <v>592</v>
      </c>
      <c r="E23" s="27" t="s">
        <v>9845</v>
      </c>
    </row>
    <row r="24" ht="26">
      <c r="A24" s="1" t="s">
        <v>593</v>
      </c>
      <c r="E24" s="32" t="s">
        <v>9846</v>
      </c>
    </row>
    <row r="25">
      <c r="A25" s="1" t="s">
        <v>595</v>
      </c>
      <c r="E25" s="27" t="s">
        <v>589</v>
      </c>
    </row>
    <row r="26">
      <c r="A26" s="1" t="s">
        <v>587</v>
      </c>
      <c r="B26" s="1">
        <v>5</v>
      </c>
      <c r="C26" s="26" t="s">
        <v>7711</v>
      </c>
      <c r="D26" t="s">
        <v>589</v>
      </c>
      <c r="E26" s="27" t="s">
        <v>7712</v>
      </c>
      <c r="F26" s="28" t="s">
        <v>603</v>
      </c>
      <c r="G26" s="29">
        <v>173.69999999999999</v>
      </c>
      <c r="H26" s="28">
        <v>0</v>
      </c>
      <c r="I26" s="30">
        <f>ROUND(G26*H26,P4)</f>
        <v>0</v>
      </c>
      <c r="L26" s="30">
        <v>0</v>
      </c>
      <c r="M26" s="24">
        <f>ROUND(G26*L26,P4)</f>
        <v>0</v>
      </c>
      <c r="N26" s="25" t="s">
        <v>7612</v>
      </c>
      <c r="O26" s="31">
        <f>M26*AA26</f>
        <v>0</v>
      </c>
      <c r="P26" s="1">
        <v>3</v>
      </c>
      <c r="AA26" s="1">
        <f>IF(P26=1,$O$3,IF(P26=2,$O$4,$O$5))</f>
        <v>0</v>
      </c>
    </row>
    <row r="27" ht="25">
      <c r="A27" s="1" t="s">
        <v>592</v>
      </c>
      <c r="E27" s="27" t="s">
        <v>9847</v>
      </c>
    </row>
    <row r="28" ht="13">
      <c r="A28" s="1" t="s">
        <v>593</v>
      </c>
      <c r="E28" s="32" t="s">
        <v>9848</v>
      </c>
    </row>
    <row r="29">
      <c r="A29" s="1" t="s">
        <v>595</v>
      </c>
      <c r="E29" s="27" t="s">
        <v>589</v>
      </c>
    </row>
    <row r="30">
      <c r="A30" s="1" t="s">
        <v>587</v>
      </c>
      <c r="B30" s="1">
        <v>6</v>
      </c>
      <c r="C30" s="26" t="s">
        <v>9849</v>
      </c>
      <c r="D30" t="s">
        <v>589</v>
      </c>
      <c r="E30" s="27" t="s">
        <v>9850</v>
      </c>
      <c r="F30" s="28" t="s">
        <v>603</v>
      </c>
      <c r="G30" s="29">
        <v>173.69999999999999</v>
      </c>
      <c r="H30" s="28">
        <v>0</v>
      </c>
      <c r="I30" s="30">
        <f>ROUND(G30*H30,P4)</f>
        <v>0</v>
      </c>
      <c r="L30" s="30">
        <v>0</v>
      </c>
      <c r="M30" s="24">
        <f>ROUND(G30*L30,P4)</f>
        <v>0</v>
      </c>
      <c r="N30" s="25" t="s">
        <v>7612</v>
      </c>
      <c r="O30" s="31">
        <f>M30*AA30</f>
        <v>0</v>
      </c>
      <c r="P30" s="1">
        <v>3</v>
      </c>
      <c r="AA30" s="1">
        <f>IF(P30=1,$O$3,IF(P30=2,$O$4,$O$5))</f>
        <v>0</v>
      </c>
    </row>
    <row r="31" ht="25">
      <c r="A31" s="1" t="s">
        <v>592</v>
      </c>
      <c r="E31" s="27" t="s">
        <v>9851</v>
      </c>
    </row>
    <row r="32" ht="13">
      <c r="A32" s="1" t="s">
        <v>593</v>
      </c>
      <c r="E32" s="32" t="s">
        <v>9848</v>
      </c>
    </row>
    <row r="33">
      <c r="A33" s="1" t="s">
        <v>595</v>
      </c>
      <c r="E33" s="27" t="s">
        <v>589</v>
      </c>
    </row>
    <row r="34" ht="25">
      <c r="A34" s="1" t="s">
        <v>587</v>
      </c>
      <c r="B34" s="1">
        <v>7</v>
      </c>
      <c r="C34" s="26" t="s">
        <v>7719</v>
      </c>
      <c r="D34" t="s">
        <v>589</v>
      </c>
      <c r="E34" s="27" t="s">
        <v>7720</v>
      </c>
      <c r="F34" s="28" t="s">
        <v>603</v>
      </c>
      <c r="G34" s="29">
        <v>173.69999999999999</v>
      </c>
      <c r="H34" s="28">
        <v>0</v>
      </c>
      <c r="I34" s="30">
        <f>ROUND(G34*H34,P4)</f>
        <v>0</v>
      </c>
      <c r="L34" s="30">
        <v>0</v>
      </c>
      <c r="M34" s="24">
        <f>ROUND(G34*L34,P4)</f>
        <v>0</v>
      </c>
      <c r="N34" s="25" t="s">
        <v>7612</v>
      </c>
      <c r="O34" s="31">
        <f>M34*AA34</f>
        <v>0</v>
      </c>
      <c r="P34" s="1">
        <v>3</v>
      </c>
      <c r="AA34" s="1">
        <f>IF(P34=1,$O$3,IF(P34=2,$O$4,$O$5))</f>
        <v>0</v>
      </c>
    </row>
    <row r="35">
      <c r="A35" s="1" t="s">
        <v>592</v>
      </c>
      <c r="E35" s="27" t="s">
        <v>9852</v>
      </c>
    </row>
    <row r="36" ht="13">
      <c r="A36" s="1" t="s">
        <v>593</v>
      </c>
      <c r="E36" s="32" t="s">
        <v>9848</v>
      </c>
    </row>
    <row r="37">
      <c r="A37" s="1" t="s">
        <v>595</v>
      </c>
      <c r="E37" s="27" t="s">
        <v>589</v>
      </c>
    </row>
    <row r="38">
      <c r="A38" s="1" t="s">
        <v>587</v>
      </c>
      <c r="B38" s="1">
        <v>8</v>
      </c>
      <c r="C38" s="26" t="s">
        <v>9853</v>
      </c>
      <c r="D38" t="s">
        <v>589</v>
      </c>
      <c r="E38" s="27" t="s">
        <v>9854</v>
      </c>
      <c r="F38" s="28" t="s">
        <v>591</v>
      </c>
      <c r="G38" s="29">
        <v>34.740000000000002</v>
      </c>
      <c r="H38" s="28">
        <v>0</v>
      </c>
      <c r="I38" s="30">
        <f>ROUND(G38*H38,P4)</f>
        <v>0</v>
      </c>
      <c r="L38" s="30">
        <v>0</v>
      </c>
      <c r="M38" s="24">
        <f>ROUND(G38*L38,P4)</f>
        <v>0</v>
      </c>
      <c r="N38" s="25" t="s">
        <v>7612</v>
      </c>
      <c r="O38" s="31">
        <f>M38*AA38</f>
        <v>0</v>
      </c>
      <c r="P38" s="1">
        <v>3</v>
      </c>
      <c r="AA38" s="1">
        <f>IF(P38=1,$O$3,IF(P38=2,$O$4,$O$5))</f>
        <v>0</v>
      </c>
    </row>
    <row r="39">
      <c r="A39" s="1" t="s">
        <v>592</v>
      </c>
      <c r="E39" s="27" t="s">
        <v>9855</v>
      </c>
    </row>
    <row r="40" ht="13">
      <c r="A40" s="1" t="s">
        <v>593</v>
      </c>
      <c r="E40" s="32" t="s">
        <v>9856</v>
      </c>
    </row>
    <row r="41">
      <c r="A41" s="1" t="s">
        <v>595</v>
      </c>
      <c r="E41" s="27" t="s">
        <v>589</v>
      </c>
    </row>
    <row r="42">
      <c r="A42" s="1" t="s">
        <v>587</v>
      </c>
      <c r="B42" s="1">
        <v>9</v>
      </c>
      <c r="C42" s="26" t="s">
        <v>9857</v>
      </c>
      <c r="D42" t="s">
        <v>589</v>
      </c>
      <c r="E42" s="27" t="s">
        <v>9858</v>
      </c>
      <c r="F42" s="28" t="s">
        <v>680</v>
      </c>
      <c r="G42" s="29">
        <v>107.568</v>
      </c>
      <c r="H42" s="28">
        <v>1</v>
      </c>
      <c r="I42" s="30">
        <f>ROUND(G42*H42,P4)</f>
        <v>0</v>
      </c>
      <c r="L42" s="30">
        <v>0</v>
      </c>
      <c r="M42" s="24">
        <f>ROUND(G42*L42,P4)</f>
        <v>0</v>
      </c>
      <c r="N42" s="25" t="s">
        <v>589</v>
      </c>
      <c r="O42" s="31">
        <f>M42*AA42</f>
        <v>0</v>
      </c>
      <c r="P42" s="1">
        <v>3</v>
      </c>
      <c r="AA42" s="1">
        <f>IF(P42=1,$O$3,IF(P42=2,$O$4,$O$5))</f>
        <v>0</v>
      </c>
    </row>
    <row r="43">
      <c r="A43" s="1" t="s">
        <v>592</v>
      </c>
      <c r="E43" s="27" t="s">
        <v>9858</v>
      </c>
    </row>
    <row r="44" ht="13">
      <c r="A44" s="1" t="s">
        <v>593</v>
      </c>
      <c r="E44" s="32" t="s">
        <v>9859</v>
      </c>
    </row>
    <row r="45">
      <c r="A45" s="1" t="s">
        <v>595</v>
      </c>
      <c r="E45" s="27" t="s">
        <v>589</v>
      </c>
    </row>
    <row r="46" ht="13">
      <c r="A46" s="1" t="s">
        <v>584</v>
      </c>
      <c r="C46" s="22" t="s">
        <v>8700</v>
      </c>
      <c r="E46" s="23" t="s">
        <v>650</v>
      </c>
      <c r="L46" s="24">
        <f>SUMIFS(L47:L50,A47:A50,"P")</f>
        <v>0</v>
      </c>
      <c r="M46" s="24">
        <f>SUMIFS(M47:M50,A47:A50,"P")</f>
        <v>0</v>
      </c>
      <c r="N46" s="25"/>
    </row>
    <row r="47">
      <c r="A47" s="1" t="s">
        <v>587</v>
      </c>
      <c r="B47" s="1">
        <v>10</v>
      </c>
      <c r="C47" s="26" t="s">
        <v>1486</v>
      </c>
      <c r="D47" t="s">
        <v>589</v>
      </c>
      <c r="E47" s="27" t="s">
        <v>9860</v>
      </c>
      <c r="F47" s="28" t="s">
        <v>1488</v>
      </c>
      <c r="G47" s="29">
        <v>1</v>
      </c>
      <c r="H47" s="28">
        <v>0</v>
      </c>
      <c r="I47" s="30">
        <f>ROUND(G47*H47,P4)</f>
        <v>0</v>
      </c>
      <c r="L47" s="30">
        <v>0</v>
      </c>
      <c r="M47" s="24">
        <f>ROUND(G47*L47,P4)</f>
        <v>0</v>
      </c>
      <c r="N47" s="25" t="s">
        <v>589</v>
      </c>
      <c r="O47" s="31">
        <f>M47*AA47</f>
        <v>0</v>
      </c>
      <c r="P47" s="1">
        <v>3</v>
      </c>
      <c r="AA47" s="1">
        <f>IF(P47=1,$O$3,IF(P47=2,$O$4,$O$5))</f>
        <v>0</v>
      </c>
    </row>
    <row r="48">
      <c r="A48" s="1" t="s">
        <v>592</v>
      </c>
      <c r="E48" s="27" t="s">
        <v>9860</v>
      </c>
    </row>
    <row r="49">
      <c r="A49" s="1" t="s">
        <v>593</v>
      </c>
    </row>
    <row r="50">
      <c r="A50" s="1" t="s">
        <v>595</v>
      </c>
      <c r="E50" s="27" t="s">
        <v>589</v>
      </c>
    </row>
    <row r="51" ht="13">
      <c r="A51" s="1" t="s">
        <v>584</v>
      </c>
      <c r="C51" s="22" t="s">
        <v>9050</v>
      </c>
      <c r="E51" s="23" t="s">
        <v>9051</v>
      </c>
      <c r="L51" s="24">
        <f>SUMIFS(L52:L59,A52:A59,"P")</f>
        <v>0</v>
      </c>
      <c r="M51" s="24">
        <f>SUMIFS(M52:M59,A52:A59,"P")</f>
        <v>0</v>
      </c>
      <c r="N51" s="25"/>
    </row>
    <row r="52" ht="25">
      <c r="A52" s="1" t="s">
        <v>587</v>
      </c>
      <c r="B52" s="1">
        <v>11</v>
      </c>
      <c r="C52" s="26" t="s">
        <v>9861</v>
      </c>
      <c r="D52" t="s">
        <v>589</v>
      </c>
      <c r="E52" s="27" t="s">
        <v>9862</v>
      </c>
      <c r="F52" s="28" t="s">
        <v>618</v>
      </c>
      <c r="G52" s="29">
        <v>241.69999999999999</v>
      </c>
      <c r="H52" s="28">
        <v>0</v>
      </c>
      <c r="I52" s="30">
        <f>ROUND(G52*H52,P4)</f>
        <v>0</v>
      </c>
      <c r="L52" s="30">
        <v>0</v>
      </c>
      <c r="M52" s="24">
        <f>ROUND(G52*L52,P4)</f>
        <v>0</v>
      </c>
      <c r="N52" s="25" t="s">
        <v>7612</v>
      </c>
      <c r="O52" s="31">
        <f>M52*AA52</f>
        <v>0</v>
      </c>
      <c r="P52" s="1">
        <v>3</v>
      </c>
      <c r="AA52" s="1">
        <f>IF(P52=1,$O$3,IF(P52=2,$O$4,$O$5))</f>
        <v>0</v>
      </c>
    </row>
    <row r="53" ht="25">
      <c r="A53" s="1" t="s">
        <v>592</v>
      </c>
      <c r="E53" s="27" t="s">
        <v>9863</v>
      </c>
    </row>
    <row r="54" ht="104">
      <c r="A54" s="1" t="s">
        <v>593</v>
      </c>
      <c r="E54" s="32" t="s">
        <v>9864</v>
      </c>
    </row>
    <row r="55">
      <c r="A55" s="1" t="s">
        <v>595</v>
      </c>
      <c r="E55" s="27" t="s">
        <v>589</v>
      </c>
    </row>
    <row r="56">
      <c r="A56" s="1" t="s">
        <v>587</v>
      </c>
      <c r="B56" s="1">
        <v>12</v>
      </c>
      <c r="C56" s="26" t="s">
        <v>9865</v>
      </c>
      <c r="D56" t="s">
        <v>589</v>
      </c>
      <c r="E56" s="27" t="s">
        <v>9866</v>
      </c>
      <c r="F56" s="28" t="s">
        <v>603</v>
      </c>
      <c r="G56" s="29">
        <v>257.27999999999997</v>
      </c>
      <c r="H56" s="28">
        <v>0</v>
      </c>
      <c r="I56" s="30">
        <f>ROUND(G56*H56,P4)</f>
        <v>0</v>
      </c>
      <c r="L56" s="30">
        <v>0</v>
      </c>
      <c r="M56" s="24">
        <f>ROUND(G56*L56,P4)</f>
        <v>0</v>
      </c>
      <c r="N56" s="25" t="s">
        <v>7612</v>
      </c>
      <c r="O56" s="31">
        <f>M56*AA56</f>
        <v>0</v>
      </c>
      <c r="P56" s="1">
        <v>3</v>
      </c>
      <c r="AA56" s="1">
        <f>IF(P56=1,$O$3,IF(P56=2,$O$4,$O$5))</f>
        <v>0</v>
      </c>
    </row>
    <row r="57" ht="25">
      <c r="A57" s="1" t="s">
        <v>592</v>
      </c>
      <c r="E57" s="27" t="s">
        <v>9867</v>
      </c>
    </row>
    <row r="58" ht="13">
      <c r="A58" s="1" t="s">
        <v>593</v>
      </c>
      <c r="E58" s="32" t="s">
        <v>9868</v>
      </c>
    </row>
    <row r="59">
      <c r="A59" s="1" t="s">
        <v>595</v>
      </c>
      <c r="E59" s="27" t="s">
        <v>589</v>
      </c>
    </row>
    <row r="60" ht="13">
      <c r="A60" s="1" t="s">
        <v>584</v>
      </c>
      <c r="C60" s="22" t="s">
        <v>9155</v>
      </c>
      <c r="E60" s="23" t="s">
        <v>9156</v>
      </c>
      <c r="L60" s="24">
        <f>SUMIFS(L61:L64,A61:A64,"P")</f>
        <v>0</v>
      </c>
      <c r="M60" s="24">
        <f>SUMIFS(M61:M64,A61:A64,"P")</f>
        <v>0</v>
      </c>
      <c r="N60" s="25"/>
    </row>
    <row r="61">
      <c r="A61" s="1" t="s">
        <v>587</v>
      </c>
      <c r="B61" s="1">
        <v>13</v>
      </c>
      <c r="C61" s="26" t="s">
        <v>9869</v>
      </c>
      <c r="D61" t="s">
        <v>589</v>
      </c>
      <c r="E61" s="27" t="s">
        <v>9870</v>
      </c>
      <c r="F61" s="28" t="s">
        <v>603</v>
      </c>
      <c r="G61" s="29">
        <v>257.27999999999997</v>
      </c>
      <c r="H61" s="28">
        <v>0</v>
      </c>
      <c r="I61" s="30">
        <f>ROUND(G61*H61,P4)</f>
        <v>0</v>
      </c>
      <c r="L61" s="30">
        <v>0</v>
      </c>
      <c r="M61" s="24">
        <f>ROUND(G61*L61,P4)</f>
        <v>0</v>
      </c>
      <c r="N61" s="25" t="s">
        <v>7612</v>
      </c>
      <c r="O61" s="31">
        <f>M61*AA61</f>
        <v>0</v>
      </c>
      <c r="P61" s="1">
        <v>3</v>
      </c>
      <c r="AA61" s="1">
        <f>IF(P61=1,$O$3,IF(P61=2,$O$4,$O$5))</f>
        <v>0</v>
      </c>
    </row>
    <row r="62" ht="25">
      <c r="A62" s="1" t="s">
        <v>592</v>
      </c>
      <c r="E62" s="27" t="s">
        <v>9871</v>
      </c>
    </row>
    <row r="63" ht="13">
      <c r="A63" s="1" t="s">
        <v>593</v>
      </c>
      <c r="E63" s="32" t="s">
        <v>9872</v>
      </c>
    </row>
    <row r="64">
      <c r="A64" s="1" t="s">
        <v>595</v>
      </c>
      <c r="E64" s="27" t="s">
        <v>589</v>
      </c>
    </row>
    <row r="65" ht="13">
      <c r="A65" s="1" t="s">
        <v>584</v>
      </c>
      <c r="C65" s="22" t="s">
        <v>8284</v>
      </c>
      <c r="E65" s="23" t="s">
        <v>8285</v>
      </c>
      <c r="L65" s="24">
        <f>SUMIFS(L66:L73,A66:A73,"P")</f>
        <v>0</v>
      </c>
      <c r="M65" s="24">
        <f>SUMIFS(M66:M73,A66:A73,"P")</f>
        <v>0</v>
      </c>
      <c r="N65" s="25"/>
    </row>
    <row r="66">
      <c r="A66" s="1" t="s">
        <v>587</v>
      </c>
      <c r="B66" s="1">
        <v>14</v>
      </c>
      <c r="C66" s="26" t="s">
        <v>9873</v>
      </c>
      <c r="D66" t="s">
        <v>589</v>
      </c>
      <c r="E66" s="27" t="s">
        <v>9874</v>
      </c>
      <c r="F66" s="28" t="s">
        <v>618</v>
      </c>
      <c r="G66" s="29">
        <v>1.5</v>
      </c>
      <c r="H66" s="28">
        <v>0</v>
      </c>
      <c r="I66" s="30">
        <f>ROUND(G66*H66,P4)</f>
        <v>0</v>
      </c>
      <c r="L66" s="30">
        <v>0</v>
      </c>
      <c r="M66" s="24">
        <f>ROUND(G66*L66,P4)</f>
        <v>0</v>
      </c>
      <c r="N66" s="25" t="s">
        <v>7612</v>
      </c>
      <c r="O66" s="31">
        <f>M66*AA66</f>
        <v>0</v>
      </c>
      <c r="P66" s="1">
        <v>3</v>
      </c>
      <c r="AA66" s="1">
        <f>IF(P66=1,$O$3,IF(P66=2,$O$4,$O$5))</f>
        <v>0</v>
      </c>
    </row>
    <row r="67">
      <c r="A67" s="1" t="s">
        <v>592</v>
      </c>
      <c r="E67" s="27" t="s">
        <v>9875</v>
      </c>
    </row>
    <row r="68" ht="13">
      <c r="A68" s="1" t="s">
        <v>593</v>
      </c>
      <c r="E68" s="32" t="s">
        <v>9876</v>
      </c>
    </row>
    <row r="69">
      <c r="A69" s="1" t="s">
        <v>595</v>
      </c>
      <c r="E69" s="27" t="s">
        <v>589</v>
      </c>
    </row>
    <row r="70" ht="25">
      <c r="A70" s="1" t="s">
        <v>587</v>
      </c>
      <c r="B70" s="1">
        <v>15</v>
      </c>
      <c r="C70" s="26" t="s">
        <v>9877</v>
      </c>
      <c r="D70" t="s">
        <v>589</v>
      </c>
      <c r="E70" s="27" t="s">
        <v>9878</v>
      </c>
      <c r="F70" s="28" t="s">
        <v>3079</v>
      </c>
      <c r="G70" s="29">
        <v>25</v>
      </c>
      <c r="H70" s="28">
        <v>0</v>
      </c>
      <c r="I70" s="30">
        <f>ROUND(G70*H70,P4)</f>
        <v>0</v>
      </c>
      <c r="L70" s="30">
        <v>0</v>
      </c>
      <c r="M70" s="24">
        <f>ROUND(G70*L70,P4)</f>
        <v>0</v>
      </c>
      <c r="N70" s="25" t="s">
        <v>7612</v>
      </c>
      <c r="O70" s="31">
        <f>M70*AA70</f>
        <v>0</v>
      </c>
      <c r="P70" s="1">
        <v>3</v>
      </c>
      <c r="AA70" s="1">
        <f>IF(P70=1,$O$3,IF(P70=2,$O$4,$O$5))</f>
        <v>0</v>
      </c>
    </row>
    <row r="71" ht="25">
      <c r="A71" s="1" t="s">
        <v>592</v>
      </c>
      <c r="E71" s="27" t="s">
        <v>9879</v>
      </c>
    </row>
    <row r="72" ht="26">
      <c r="A72" s="1" t="s">
        <v>593</v>
      </c>
      <c r="E72" s="32" t="s">
        <v>9880</v>
      </c>
    </row>
    <row r="73">
      <c r="A73" s="1" t="s">
        <v>595</v>
      </c>
      <c r="E73" s="27" t="s">
        <v>589</v>
      </c>
    </row>
    <row r="74" ht="13">
      <c r="A74" s="1" t="s">
        <v>584</v>
      </c>
      <c r="C74" s="22" t="s">
        <v>2059</v>
      </c>
      <c r="E74" s="23" t="s">
        <v>4071</v>
      </c>
      <c r="L74" s="24">
        <f>SUMIFS(L75:L94,A75:A94,"P")</f>
        <v>0</v>
      </c>
      <c r="M74" s="24">
        <f>SUMIFS(M75:M94,A75:A94,"P")</f>
        <v>0</v>
      </c>
      <c r="N74" s="25"/>
    </row>
    <row r="75">
      <c r="A75" s="1" t="s">
        <v>587</v>
      </c>
      <c r="B75" s="1">
        <v>16</v>
      </c>
      <c r="C75" s="26" t="s">
        <v>9881</v>
      </c>
      <c r="D75" t="s">
        <v>589</v>
      </c>
      <c r="E75" s="27" t="s">
        <v>9882</v>
      </c>
      <c r="F75" s="28" t="s">
        <v>591</v>
      </c>
      <c r="G75" s="29">
        <v>59.759999999999998</v>
      </c>
      <c r="H75" s="28">
        <v>0</v>
      </c>
      <c r="I75" s="30">
        <f>ROUND(G75*H75,P4)</f>
        <v>0</v>
      </c>
      <c r="L75" s="30">
        <v>0</v>
      </c>
      <c r="M75" s="24">
        <f>ROUND(G75*L75,P4)</f>
        <v>0</v>
      </c>
      <c r="N75" s="25" t="s">
        <v>7612</v>
      </c>
      <c r="O75" s="31">
        <f>M75*AA75</f>
        <v>0</v>
      </c>
      <c r="P75" s="1">
        <v>3</v>
      </c>
      <c r="AA75" s="1">
        <f>IF(P75=1,$O$3,IF(P75=2,$O$4,$O$5))</f>
        <v>0</v>
      </c>
    </row>
    <row r="76">
      <c r="A76" s="1" t="s">
        <v>592</v>
      </c>
      <c r="E76" s="27" t="s">
        <v>9882</v>
      </c>
    </row>
    <row r="77" ht="13">
      <c r="A77" s="1" t="s">
        <v>593</v>
      </c>
      <c r="E77" s="32" t="s">
        <v>9883</v>
      </c>
    </row>
    <row r="78">
      <c r="A78" s="1" t="s">
        <v>595</v>
      </c>
      <c r="E78" s="27" t="s">
        <v>589</v>
      </c>
    </row>
    <row r="79">
      <c r="A79" s="1" t="s">
        <v>587</v>
      </c>
      <c r="B79" s="1">
        <v>17</v>
      </c>
      <c r="C79" s="26" t="s">
        <v>9884</v>
      </c>
      <c r="D79" t="s">
        <v>589</v>
      </c>
      <c r="E79" s="27" t="s">
        <v>9885</v>
      </c>
      <c r="F79" s="28" t="s">
        <v>603</v>
      </c>
      <c r="G79" s="29">
        <v>18.495000000000001</v>
      </c>
      <c r="H79" s="28">
        <v>0</v>
      </c>
      <c r="I79" s="30">
        <f>ROUND(G79*H79,P4)</f>
        <v>0</v>
      </c>
      <c r="L79" s="30">
        <v>0</v>
      </c>
      <c r="M79" s="24">
        <f>ROUND(G79*L79,P4)</f>
        <v>0</v>
      </c>
      <c r="N79" s="25" t="s">
        <v>7612</v>
      </c>
      <c r="O79" s="31">
        <f>M79*AA79</f>
        <v>0</v>
      </c>
      <c r="P79" s="1">
        <v>3</v>
      </c>
      <c r="AA79" s="1">
        <f>IF(P79=1,$O$3,IF(P79=2,$O$4,$O$5))</f>
        <v>0</v>
      </c>
    </row>
    <row r="80" ht="25">
      <c r="A80" s="1" t="s">
        <v>592</v>
      </c>
      <c r="E80" s="27" t="s">
        <v>9886</v>
      </c>
    </row>
    <row r="81" ht="13">
      <c r="A81" s="1" t="s">
        <v>593</v>
      </c>
      <c r="E81" s="32" t="s">
        <v>9887</v>
      </c>
    </row>
    <row r="82">
      <c r="A82" s="1" t="s">
        <v>595</v>
      </c>
      <c r="E82" s="27" t="s">
        <v>589</v>
      </c>
    </row>
    <row r="83">
      <c r="A83" s="1" t="s">
        <v>587</v>
      </c>
      <c r="B83" s="1">
        <v>18</v>
      </c>
      <c r="C83" s="26" t="s">
        <v>9888</v>
      </c>
      <c r="D83" t="s">
        <v>589</v>
      </c>
      <c r="E83" s="27" t="s">
        <v>9889</v>
      </c>
      <c r="F83" s="28" t="s">
        <v>603</v>
      </c>
      <c r="G83" s="29">
        <v>5.9100000000000001</v>
      </c>
      <c r="H83" s="28">
        <v>0</v>
      </c>
      <c r="I83" s="30">
        <f>ROUND(G83*H83,P4)</f>
        <v>0</v>
      </c>
      <c r="L83" s="30">
        <v>0</v>
      </c>
      <c r="M83" s="24">
        <f>ROUND(G83*L83,P4)</f>
        <v>0</v>
      </c>
      <c r="N83" s="25" t="s">
        <v>7612</v>
      </c>
      <c r="O83" s="31">
        <f>M83*AA83</f>
        <v>0</v>
      </c>
      <c r="P83" s="1">
        <v>3</v>
      </c>
      <c r="AA83" s="1">
        <f>IF(P83=1,$O$3,IF(P83=2,$O$4,$O$5))</f>
        <v>0</v>
      </c>
    </row>
    <row r="84" ht="25">
      <c r="A84" s="1" t="s">
        <v>592</v>
      </c>
      <c r="E84" s="27" t="s">
        <v>9890</v>
      </c>
    </row>
    <row r="85" ht="13">
      <c r="A85" s="1" t="s">
        <v>593</v>
      </c>
      <c r="E85" s="32" t="s">
        <v>9891</v>
      </c>
    </row>
    <row r="86">
      <c r="A86" s="1" t="s">
        <v>595</v>
      </c>
      <c r="E86" s="27" t="s">
        <v>589</v>
      </c>
    </row>
    <row r="87">
      <c r="A87" s="1" t="s">
        <v>587</v>
      </c>
      <c r="B87" s="1">
        <v>19</v>
      </c>
      <c r="C87" s="26" t="s">
        <v>9892</v>
      </c>
      <c r="D87" t="s">
        <v>589</v>
      </c>
      <c r="E87" s="27" t="s">
        <v>9893</v>
      </c>
      <c r="F87" s="28" t="s">
        <v>603</v>
      </c>
      <c r="G87" s="29">
        <v>10.359999999999999</v>
      </c>
      <c r="H87" s="28">
        <v>0</v>
      </c>
      <c r="I87" s="30">
        <f>ROUND(G87*H87,P4)</f>
        <v>0</v>
      </c>
      <c r="L87" s="30">
        <v>0</v>
      </c>
      <c r="M87" s="24">
        <f>ROUND(G87*L87,P4)</f>
        <v>0</v>
      </c>
      <c r="N87" s="25" t="s">
        <v>7612</v>
      </c>
      <c r="O87" s="31">
        <f>M87*AA87</f>
        <v>0</v>
      </c>
      <c r="P87" s="1">
        <v>3</v>
      </c>
      <c r="AA87" s="1">
        <f>IF(P87=1,$O$3,IF(P87=2,$O$4,$O$5))</f>
        <v>0</v>
      </c>
    </row>
    <row r="88" ht="25">
      <c r="A88" s="1" t="s">
        <v>592</v>
      </c>
      <c r="E88" s="27" t="s">
        <v>9894</v>
      </c>
    </row>
    <row r="89" ht="13">
      <c r="A89" s="1" t="s">
        <v>593</v>
      </c>
      <c r="E89" s="32" t="s">
        <v>9895</v>
      </c>
    </row>
    <row r="90">
      <c r="A90" s="1" t="s">
        <v>595</v>
      </c>
      <c r="E90" s="27" t="s">
        <v>589</v>
      </c>
    </row>
    <row r="91" ht="25">
      <c r="A91" s="1" t="s">
        <v>587</v>
      </c>
      <c r="B91" s="1">
        <v>20</v>
      </c>
      <c r="C91" s="26" t="s">
        <v>9896</v>
      </c>
      <c r="D91" t="s">
        <v>589</v>
      </c>
      <c r="E91" s="27" t="s">
        <v>9897</v>
      </c>
      <c r="F91" s="28" t="s">
        <v>591</v>
      </c>
      <c r="G91" s="29">
        <v>939.33000000000004</v>
      </c>
      <c r="H91" s="28">
        <v>0</v>
      </c>
      <c r="I91" s="30">
        <f>ROUND(G91*H91,P4)</f>
        <v>0</v>
      </c>
      <c r="L91" s="30">
        <v>0</v>
      </c>
      <c r="M91" s="24">
        <f>ROUND(G91*L91,P4)</f>
        <v>0</v>
      </c>
      <c r="N91" s="25" t="s">
        <v>7612</v>
      </c>
      <c r="O91" s="31">
        <f>M91*AA91</f>
        <v>0</v>
      </c>
      <c r="P91" s="1">
        <v>3</v>
      </c>
      <c r="AA91" s="1">
        <f>IF(P91=1,$O$3,IF(P91=2,$O$4,$O$5))</f>
        <v>0</v>
      </c>
    </row>
    <row r="92" ht="25">
      <c r="A92" s="1" t="s">
        <v>592</v>
      </c>
      <c r="E92" s="27" t="s">
        <v>9898</v>
      </c>
    </row>
    <row r="93" ht="26">
      <c r="A93" s="1" t="s">
        <v>593</v>
      </c>
      <c r="E93" s="32" t="s">
        <v>9899</v>
      </c>
    </row>
    <row r="94">
      <c r="A94" s="1" t="s">
        <v>595</v>
      </c>
      <c r="E94" s="27" t="s">
        <v>589</v>
      </c>
    </row>
    <row r="95" ht="13">
      <c r="A95" s="1" t="s">
        <v>584</v>
      </c>
      <c r="C95" s="22" t="s">
        <v>675</v>
      </c>
      <c r="E95" s="23" t="s">
        <v>676</v>
      </c>
      <c r="L95" s="24">
        <f>SUMIFS(L96:L115,A96:A115,"P")</f>
        <v>0</v>
      </c>
      <c r="M95" s="24">
        <f>SUMIFS(M96:M115,A96:A115,"P")</f>
        <v>0</v>
      </c>
      <c r="N95" s="25"/>
    </row>
    <row r="96" ht="25">
      <c r="A96" s="1" t="s">
        <v>587</v>
      </c>
      <c r="B96" s="1">
        <v>21</v>
      </c>
      <c r="C96" s="26" t="s">
        <v>4744</v>
      </c>
      <c r="D96" t="s">
        <v>4745</v>
      </c>
      <c r="E96" s="27" t="s">
        <v>4746</v>
      </c>
      <c r="F96" s="28" t="s">
        <v>680</v>
      </c>
      <c r="G96" s="29">
        <v>19.344999999999999</v>
      </c>
      <c r="H96" s="28">
        <v>0</v>
      </c>
      <c r="I96" s="30">
        <f>ROUND(G96*H96,P4)</f>
        <v>0</v>
      </c>
      <c r="L96" s="30">
        <v>0</v>
      </c>
      <c r="M96" s="24">
        <f>ROUND(G96*L96,P4)</f>
        <v>0</v>
      </c>
      <c r="N96" s="25" t="s">
        <v>589</v>
      </c>
      <c r="O96" s="31">
        <f>M96*AA96</f>
        <v>0</v>
      </c>
      <c r="P96" s="1">
        <v>3</v>
      </c>
      <c r="AA96" s="1">
        <f>IF(P96=1,$O$3,IF(P96=2,$O$4,$O$5))</f>
        <v>0</v>
      </c>
    </row>
    <row r="97" ht="37.5">
      <c r="A97" s="1" t="s">
        <v>592</v>
      </c>
      <c r="E97" s="27" t="s">
        <v>687</v>
      </c>
    </row>
    <row r="98" ht="26">
      <c r="A98" s="1" t="s">
        <v>593</v>
      </c>
      <c r="E98" s="32" t="s">
        <v>9900</v>
      </c>
    </row>
    <row r="99" ht="150">
      <c r="A99" s="1" t="s">
        <v>595</v>
      </c>
      <c r="E99" s="27" t="s">
        <v>683</v>
      </c>
    </row>
    <row r="100" ht="37.5">
      <c r="A100" s="1" t="s">
        <v>587</v>
      </c>
      <c r="B100" s="1">
        <v>22</v>
      </c>
      <c r="C100" s="26" t="s">
        <v>9901</v>
      </c>
      <c r="D100" t="s">
        <v>9902</v>
      </c>
      <c r="E100" s="27" t="s">
        <v>9903</v>
      </c>
      <c r="F100" s="28" t="s">
        <v>680</v>
      </c>
      <c r="G100" s="29">
        <v>638.74400000000003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13">
      <c r="A102" s="1" t="s">
        <v>593</v>
      </c>
      <c r="E102" s="32" t="s">
        <v>9904</v>
      </c>
    </row>
    <row r="103" ht="150">
      <c r="A103" s="1" t="s">
        <v>595</v>
      </c>
      <c r="E103" s="27" t="s">
        <v>683</v>
      </c>
    </row>
    <row r="104" ht="37.5">
      <c r="A104" s="1" t="s">
        <v>587</v>
      </c>
      <c r="B104" s="1">
        <v>23</v>
      </c>
      <c r="C104" s="26" t="s">
        <v>684</v>
      </c>
      <c r="D104" t="s">
        <v>685</v>
      </c>
      <c r="E104" s="27" t="s">
        <v>686</v>
      </c>
      <c r="F104" s="28" t="s">
        <v>680</v>
      </c>
      <c r="G104" s="29">
        <v>119.52</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9905</v>
      </c>
    </row>
    <row r="107" ht="150">
      <c r="A107" s="1" t="s">
        <v>595</v>
      </c>
      <c r="E107" s="27" t="s">
        <v>683</v>
      </c>
    </row>
    <row r="108" ht="25">
      <c r="A108" s="1" t="s">
        <v>587</v>
      </c>
      <c r="B108" s="1">
        <v>24</v>
      </c>
      <c r="C108" s="26" t="s">
        <v>4464</v>
      </c>
      <c r="D108" t="s">
        <v>4465</v>
      </c>
      <c r="E108" s="27" t="s">
        <v>4466</v>
      </c>
      <c r="F108" s="28" t="s">
        <v>680</v>
      </c>
      <c r="G108" s="29">
        <v>6.2779999999999996</v>
      </c>
      <c r="H108" s="28">
        <v>0</v>
      </c>
      <c r="I108" s="30">
        <f>ROUND(G108*H108,P4)</f>
        <v>0</v>
      </c>
      <c r="L108" s="30">
        <v>0</v>
      </c>
      <c r="M108" s="24">
        <f>ROUND(G108*L108,P4)</f>
        <v>0</v>
      </c>
      <c r="N108" s="25" t="s">
        <v>589</v>
      </c>
      <c r="O108" s="31">
        <f>M108*AA108</f>
        <v>0</v>
      </c>
      <c r="P108" s="1">
        <v>3</v>
      </c>
      <c r="AA108" s="1">
        <f>IF(P108=1,$O$3,IF(P108=2,$O$4,$O$5))</f>
        <v>0</v>
      </c>
    </row>
    <row r="109" ht="50">
      <c r="A109" s="1" t="s">
        <v>592</v>
      </c>
      <c r="E109" s="27" t="s">
        <v>9906</v>
      </c>
    </row>
    <row r="110" ht="13">
      <c r="A110" s="1" t="s">
        <v>593</v>
      </c>
      <c r="E110" s="32" t="s">
        <v>9907</v>
      </c>
    </row>
    <row r="111" ht="150">
      <c r="A111" s="1" t="s">
        <v>595</v>
      </c>
      <c r="E111" s="27" t="s">
        <v>683</v>
      </c>
    </row>
    <row r="112" ht="25">
      <c r="A112" s="1" t="s">
        <v>587</v>
      </c>
      <c r="B112" s="1">
        <v>25</v>
      </c>
      <c r="C112" s="26" t="s">
        <v>2733</v>
      </c>
      <c r="D112" t="s">
        <v>2734</v>
      </c>
      <c r="E112" s="27" t="s">
        <v>2735</v>
      </c>
      <c r="F112" s="28" t="s">
        <v>680</v>
      </c>
      <c r="G112" s="29">
        <v>0.85699999999999998</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3735</v>
      </c>
    </row>
    <row r="114" ht="13">
      <c r="A114" s="1" t="s">
        <v>593</v>
      </c>
      <c r="E114" s="32" t="s">
        <v>9908</v>
      </c>
    </row>
    <row r="115" ht="150">
      <c r="A115" s="1" t="s">
        <v>595</v>
      </c>
      <c r="E115" s="27" t="s">
        <v>683</v>
      </c>
    </row>
    <row r="116" ht="13">
      <c r="A116" s="1" t="s">
        <v>584</v>
      </c>
      <c r="C116" s="22" t="s">
        <v>9909</v>
      </c>
      <c r="E116" s="23" t="s">
        <v>9910</v>
      </c>
      <c r="L116" s="24">
        <f>SUMIFS(L117:L120,A117:A120,"P")</f>
        <v>0</v>
      </c>
      <c r="M116" s="24">
        <f>SUMIFS(M117:M120,A117:A120,"P")</f>
        <v>0</v>
      </c>
      <c r="N116" s="25"/>
    </row>
    <row r="117">
      <c r="A117" s="1" t="s">
        <v>587</v>
      </c>
      <c r="B117" s="1">
        <v>26</v>
      </c>
      <c r="C117" s="26" t="s">
        <v>9911</v>
      </c>
      <c r="D117" t="s">
        <v>589</v>
      </c>
      <c r="E117" s="27" t="s">
        <v>9912</v>
      </c>
      <c r="F117" s="28" t="s">
        <v>680</v>
      </c>
      <c r="G117" s="29">
        <v>200</v>
      </c>
      <c r="H117" s="28">
        <v>0</v>
      </c>
      <c r="I117" s="30">
        <f>ROUND(G117*H117,P4)</f>
        <v>0</v>
      </c>
      <c r="L117" s="30">
        <v>0</v>
      </c>
      <c r="M117" s="24">
        <f>ROUND(G117*L117,P4)</f>
        <v>0</v>
      </c>
      <c r="N117" s="25" t="s">
        <v>7612</v>
      </c>
      <c r="O117" s="31">
        <f>M117*AA117</f>
        <v>0</v>
      </c>
      <c r="P117" s="1">
        <v>3</v>
      </c>
      <c r="AA117" s="1">
        <f>IF(P117=1,$O$3,IF(P117=2,$O$4,$O$5))</f>
        <v>0</v>
      </c>
    </row>
    <row r="118" ht="25">
      <c r="A118" s="1" t="s">
        <v>592</v>
      </c>
      <c r="E118" s="27" t="s">
        <v>9913</v>
      </c>
    </row>
    <row r="119" ht="26">
      <c r="A119" s="1" t="s">
        <v>593</v>
      </c>
      <c r="E119" s="32" t="s">
        <v>9914</v>
      </c>
    </row>
    <row r="120">
      <c r="A120" s="1" t="s">
        <v>595</v>
      </c>
      <c r="E120" s="27" t="s">
        <v>589</v>
      </c>
    </row>
    <row r="121" ht="13">
      <c r="A121" s="1" t="s">
        <v>584</v>
      </c>
      <c r="C121" s="22" t="s">
        <v>7802</v>
      </c>
      <c r="E121" s="23" t="s">
        <v>7803</v>
      </c>
      <c r="L121" s="24">
        <f>SUMIFS(L122:L125,A122:A125,"P")</f>
        <v>0</v>
      </c>
      <c r="M121" s="24">
        <f>SUMIFS(M122:M125,A122:A125,"P")</f>
        <v>0</v>
      </c>
      <c r="N121" s="25"/>
    </row>
    <row r="122">
      <c r="A122" s="1" t="s">
        <v>587</v>
      </c>
      <c r="B122" s="1">
        <v>28</v>
      </c>
      <c r="C122" s="26" t="s">
        <v>9915</v>
      </c>
      <c r="D122" t="s">
        <v>589</v>
      </c>
      <c r="E122" s="27" t="s">
        <v>9916</v>
      </c>
      <c r="F122" s="28" t="s">
        <v>680</v>
      </c>
      <c r="G122" s="29">
        <v>1</v>
      </c>
      <c r="H122" s="28">
        <v>0</v>
      </c>
      <c r="I122" s="30">
        <f>ROUND(G122*H122,P4)</f>
        <v>0</v>
      </c>
      <c r="L122" s="30">
        <v>0</v>
      </c>
      <c r="M122" s="24">
        <f>ROUND(G122*L122,P4)</f>
        <v>0</v>
      </c>
      <c r="N122" s="25" t="s">
        <v>7612</v>
      </c>
      <c r="O122" s="31">
        <f>M122*AA122</f>
        <v>0</v>
      </c>
      <c r="P122" s="1">
        <v>3</v>
      </c>
      <c r="AA122" s="1">
        <f>IF(P122=1,$O$3,IF(P122=2,$O$4,$O$5))</f>
        <v>0</v>
      </c>
    </row>
    <row r="123">
      <c r="A123" s="1" t="s">
        <v>592</v>
      </c>
      <c r="E123" s="27" t="s">
        <v>9917</v>
      </c>
    </row>
    <row r="124" ht="13">
      <c r="A124" s="1" t="s">
        <v>593</v>
      </c>
      <c r="E124" s="32" t="s">
        <v>6301</v>
      </c>
    </row>
    <row r="125">
      <c r="A125" s="1" t="s">
        <v>595</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9918</v>
      </c>
      <c r="E8" s="23" t="s">
        <v>459</v>
      </c>
      <c r="L8" s="24">
        <f>L9</f>
        <v>0</v>
      </c>
      <c r="M8" s="24">
        <f>M9</f>
        <v>0</v>
      </c>
      <c r="N8" s="25"/>
    </row>
    <row r="9" ht="13">
      <c r="A9" s="1" t="s">
        <v>7098</v>
      </c>
      <c r="C9" s="22" t="s">
        <v>9919</v>
      </c>
      <c r="E9" s="23" t="s">
        <v>9920</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9921</v>
      </c>
      <c r="D11" t="s">
        <v>589</v>
      </c>
      <c r="E11" s="27" t="s">
        <v>9922</v>
      </c>
      <c r="F11" s="28" t="s">
        <v>591</v>
      </c>
      <c r="G11" s="29">
        <v>0.29999999999999999</v>
      </c>
      <c r="H11" s="28">
        <v>0</v>
      </c>
      <c r="I11" s="30">
        <f>ROUND(G11*H11,P4)</f>
        <v>0</v>
      </c>
      <c r="L11" s="30">
        <v>0</v>
      </c>
      <c r="M11" s="24">
        <f>ROUND(G11*L11,P4)</f>
        <v>0</v>
      </c>
      <c r="N11" s="25" t="s">
        <v>7612</v>
      </c>
      <c r="O11" s="31">
        <f>M11*AA11</f>
        <v>0</v>
      </c>
      <c r="P11" s="1">
        <v>3</v>
      </c>
      <c r="AA11" s="1">
        <f>IF(P11=1,$O$3,IF(P11=2,$O$4,$O$5))</f>
        <v>0</v>
      </c>
    </row>
    <row r="12" ht="25">
      <c r="A12" s="1" t="s">
        <v>592</v>
      </c>
      <c r="E12" s="27" t="s">
        <v>9923</v>
      </c>
    </row>
    <row r="13" ht="26">
      <c r="A13" s="1" t="s">
        <v>593</v>
      </c>
      <c r="E13" s="32" t="s">
        <v>9924</v>
      </c>
    </row>
    <row r="14">
      <c r="A14" s="1" t="s">
        <v>595</v>
      </c>
      <c r="E14" s="27" t="s">
        <v>589</v>
      </c>
    </row>
    <row r="15" ht="13">
      <c r="A15" s="1" t="s">
        <v>584</v>
      </c>
      <c r="C15" s="22" t="s">
        <v>2588</v>
      </c>
      <c r="E15" s="23" t="s">
        <v>4136</v>
      </c>
      <c r="L15" s="24">
        <f>SUMIFS(L16:L23,A16:A23,"P")</f>
        <v>0</v>
      </c>
      <c r="M15" s="24">
        <f>SUMIFS(M16:M23,A16:A23,"P")</f>
        <v>0</v>
      </c>
      <c r="N15" s="25"/>
    </row>
    <row r="16" ht="25">
      <c r="A16" s="1" t="s">
        <v>587</v>
      </c>
      <c r="B16" s="1">
        <v>2</v>
      </c>
      <c r="C16" s="26" t="s">
        <v>8681</v>
      </c>
      <c r="D16" t="s">
        <v>589</v>
      </c>
      <c r="E16" s="27" t="s">
        <v>8682</v>
      </c>
      <c r="F16" s="28" t="s">
        <v>591</v>
      </c>
      <c r="G16" s="29">
        <v>0.059999999999999998</v>
      </c>
      <c r="H16" s="28">
        <v>2.1600000000000001</v>
      </c>
      <c r="I16" s="30">
        <f>ROUND(G16*H16,P4)</f>
        <v>0</v>
      </c>
      <c r="L16" s="30">
        <v>0</v>
      </c>
      <c r="M16" s="24">
        <f>ROUND(G16*L16,P4)</f>
        <v>0</v>
      </c>
      <c r="N16" s="25" t="s">
        <v>7612</v>
      </c>
      <c r="O16" s="31">
        <f>M16*AA16</f>
        <v>0</v>
      </c>
      <c r="P16" s="1">
        <v>3</v>
      </c>
      <c r="AA16" s="1">
        <f>IF(P16=1,$O$3,IF(P16=2,$O$4,$O$5))</f>
        <v>0</v>
      </c>
    </row>
    <row r="17" ht="25">
      <c r="A17" s="1" t="s">
        <v>592</v>
      </c>
      <c r="E17" s="27" t="s">
        <v>8683</v>
      </c>
    </row>
    <row r="18" ht="26">
      <c r="A18" s="1" t="s">
        <v>593</v>
      </c>
      <c r="E18" s="32" t="s">
        <v>9925</v>
      </c>
    </row>
    <row r="19">
      <c r="A19" s="1" t="s">
        <v>595</v>
      </c>
      <c r="E19" s="27" t="s">
        <v>589</v>
      </c>
    </row>
    <row r="20">
      <c r="A20" s="1" t="s">
        <v>587</v>
      </c>
      <c r="B20" s="1">
        <v>3</v>
      </c>
      <c r="C20" s="26" t="s">
        <v>9926</v>
      </c>
      <c r="D20" t="s">
        <v>589</v>
      </c>
      <c r="E20" s="27" t="s">
        <v>9927</v>
      </c>
      <c r="F20" s="28" t="s">
        <v>591</v>
      </c>
      <c r="G20" s="29">
        <v>0.311</v>
      </c>
      <c r="H20" s="28">
        <v>2.5018699999999998</v>
      </c>
      <c r="I20" s="30">
        <f>ROUND(G20*H20,P4)</f>
        <v>0</v>
      </c>
      <c r="L20" s="30">
        <v>0</v>
      </c>
      <c r="M20" s="24">
        <f>ROUND(G20*L20,P4)</f>
        <v>0</v>
      </c>
      <c r="N20" s="25" t="s">
        <v>7612</v>
      </c>
      <c r="O20" s="31">
        <f>M20*AA20</f>
        <v>0</v>
      </c>
      <c r="P20" s="1">
        <v>3</v>
      </c>
      <c r="AA20" s="1">
        <f>IF(P20=1,$O$3,IF(P20=2,$O$4,$O$5))</f>
        <v>0</v>
      </c>
    </row>
    <row r="21" ht="25">
      <c r="A21" s="1" t="s">
        <v>592</v>
      </c>
      <c r="E21" s="27" t="s">
        <v>9928</v>
      </c>
    </row>
    <row r="22" ht="26">
      <c r="A22" s="1" t="s">
        <v>593</v>
      </c>
      <c r="E22" s="32" t="s">
        <v>9929</v>
      </c>
    </row>
    <row r="23">
      <c r="A23" s="1" t="s">
        <v>595</v>
      </c>
      <c r="E23" s="27" t="s">
        <v>589</v>
      </c>
    </row>
    <row r="24" ht="13">
      <c r="A24" s="1" t="s">
        <v>584</v>
      </c>
      <c r="C24" s="22" t="s">
        <v>2059</v>
      </c>
      <c r="E24" s="23" t="s">
        <v>4071</v>
      </c>
      <c r="L24" s="24">
        <f>SUMIFS(L25:L40,A25:A40,"P")</f>
        <v>0</v>
      </c>
      <c r="M24" s="24">
        <f>SUMIFS(M25:M40,A25:A40,"P")</f>
        <v>0</v>
      </c>
      <c r="N24" s="25"/>
    </row>
    <row r="25">
      <c r="A25" s="1" t="s">
        <v>587</v>
      </c>
      <c r="B25" s="1">
        <v>4</v>
      </c>
      <c r="C25" s="26" t="s">
        <v>9930</v>
      </c>
      <c r="D25" t="s">
        <v>589</v>
      </c>
      <c r="E25" s="27" t="s">
        <v>9931</v>
      </c>
      <c r="F25" s="28" t="s">
        <v>610</v>
      </c>
      <c r="G25" s="29">
        <v>1</v>
      </c>
      <c r="H25" s="28">
        <v>0</v>
      </c>
      <c r="I25" s="30">
        <f>ROUND(G25*H25,P4)</f>
        <v>0</v>
      </c>
      <c r="L25" s="30">
        <v>0</v>
      </c>
      <c r="M25" s="24">
        <f>ROUND(G25*L25,P4)</f>
        <v>0</v>
      </c>
      <c r="N25" s="25" t="s">
        <v>7612</v>
      </c>
      <c r="O25" s="31">
        <f>M25*AA25</f>
        <v>0</v>
      </c>
      <c r="P25" s="1">
        <v>3</v>
      </c>
      <c r="AA25" s="1">
        <f>IF(P25=1,$O$3,IF(P25=2,$O$4,$O$5))</f>
        <v>0</v>
      </c>
    </row>
    <row r="26">
      <c r="A26" s="1" t="s">
        <v>592</v>
      </c>
      <c r="E26" s="27" t="s">
        <v>9931</v>
      </c>
    </row>
    <row r="27" ht="13">
      <c r="A27" s="1" t="s">
        <v>593</v>
      </c>
      <c r="E27" s="32" t="s">
        <v>6301</v>
      </c>
    </row>
    <row r="28">
      <c r="A28" s="1" t="s">
        <v>595</v>
      </c>
      <c r="E28" s="27" t="s">
        <v>589</v>
      </c>
    </row>
    <row r="29">
      <c r="A29" s="1" t="s">
        <v>587</v>
      </c>
      <c r="B29" s="1">
        <v>5</v>
      </c>
      <c r="C29" s="26" t="s">
        <v>1486</v>
      </c>
      <c r="D29" t="s">
        <v>589</v>
      </c>
      <c r="E29" s="27" t="s">
        <v>9932</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9933</v>
      </c>
    </row>
    <row r="31" ht="13">
      <c r="A31" s="1" t="s">
        <v>593</v>
      </c>
      <c r="E31" s="32" t="s">
        <v>6301</v>
      </c>
    </row>
    <row r="32">
      <c r="A32" s="1" t="s">
        <v>595</v>
      </c>
      <c r="E32" s="27" t="s">
        <v>589</v>
      </c>
    </row>
    <row r="33">
      <c r="A33" s="1" t="s">
        <v>587</v>
      </c>
      <c r="B33" s="1">
        <v>6</v>
      </c>
      <c r="C33" s="26" t="s">
        <v>8319</v>
      </c>
      <c r="D33" t="s">
        <v>589</v>
      </c>
      <c r="E33" s="27" t="s">
        <v>9934</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9933</v>
      </c>
    </row>
    <row r="35" ht="13">
      <c r="A35" s="1" t="s">
        <v>593</v>
      </c>
      <c r="E35" s="32" t="s">
        <v>6301</v>
      </c>
    </row>
    <row r="36">
      <c r="A36" s="1" t="s">
        <v>595</v>
      </c>
      <c r="E36" s="27" t="s">
        <v>589</v>
      </c>
    </row>
    <row r="37">
      <c r="A37" s="1" t="s">
        <v>587</v>
      </c>
      <c r="B37" s="1">
        <v>7</v>
      </c>
      <c r="C37" s="26" t="s">
        <v>8322</v>
      </c>
      <c r="D37" t="s">
        <v>589</v>
      </c>
      <c r="E37" s="27" t="s">
        <v>9935</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9931</v>
      </c>
    </row>
    <row r="39" ht="13">
      <c r="A39" s="1" t="s">
        <v>593</v>
      </c>
      <c r="E39" s="32" t="s">
        <v>6301</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2697</v>
      </c>
      <c r="D42" t="s">
        <v>2698</v>
      </c>
      <c r="E42" s="27" t="s">
        <v>2699</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9936</v>
      </c>
    </row>
    <row r="45" ht="150">
      <c r="A45" s="1" t="s">
        <v>595</v>
      </c>
      <c r="E45" s="27" t="s">
        <v>683</v>
      </c>
    </row>
    <row r="46" ht="25">
      <c r="A46" s="1" t="s">
        <v>587</v>
      </c>
      <c r="B46" s="1">
        <v>9</v>
      </c>
      <c r="C46" s="26" t="s">
        <v>4744</v>
      </c>
      <c r="D46" t="s">
        <v>4745</v>
      </c>
      <c r="E46" s="27" t="s">
        <v>4746</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9937</v>
      </c>
    </row>
    <row r="49" ht="150">
      <c r="A49" s="1" t="s">
        <v>595</v>
      </c>
      <c r="E49" s="27" t="s">
        <v>683</v>
      </c>
    </row>
    <row r="50" ht="13">
      <c r="A50" s="1" t="s">
        <v>584</v>
      </c>
      <c r="C50" s="22" t="s">
        <v>3950</v>
      </c>
      <c r="E50" s="23" t="s">
        <v>3950</v>
      </c>
      <c r="L50" s="24">
        <f>SUMIFS(L51:L54,A51:A54,"P")</f>
        <v>0</v>
      </c>
      <c r="M50" s="24">
        <f>SUMIFS(M51:M54,A51:A54,"P")</f>
        <v>0</v>
      </c>
      <c r="N50" s="25"/>
    </row>
    <row r="51">
      <c r="A51" s="1" t="s">
        <v>587</v>
      </c>
      <c r="B51" s="1">
        <v>10</v>
      </c>
      <c r="C51" s="26" t="s">
        <v>8327</v>
      </c>
      <c r="D51" t="s">
        <v>589</v>
      </c>
      <c r="E51" s="27" t="s">
        <v>9938</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9939</v>
      </c>
    </row>
    <row r="53" ht="13">
      <c r="A53" s="1" t="s">
        <v>593</v>
      </c>
      <c r="E53" s="32" t="s">
        <v>6301</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9940</v>
      </c>
      <c r="E8" s="23" t="s">
        <v>461</v>
      </c>
      <c r="L8" s="24">
        <f>L9</f>
        <v>0</v>
      </c>
      <c r="M8" s="24">
        <f>M9</f>
        <v>0</v>
      </c>
      <c r="N8" s="25"/>
    </row>
    <row r="9" ht="13">
      <c r="A9" s="1" t="s">
        <v>7098</v>
      </c>
      <c r="C9" s="22" t="s">
        <v>9941</v>
      </c>
      <c r="E9" s="23" t="s">
        <v>9920</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9921</v>
      </c>
      <c r="D11" t="s">
        <v>589</v>
      </c>
      <c r="E11" s="27" t="s">
        <v>9922</v>
      </c>
      <c r="F11" s="28" t="s">
        <v>591</v>
      </c>
      <c r="G11" s="29">
        <v>0.29999999999999999</v>
      </c>
      <c r="H11" s="28">
        <v>0</v>
      </c>
      <c r="I11" s="30">
        <f>ROUND(G11*H11,P4)</f>
        <v>0</v>
      </c>
      <c r="L11" s="30">
        <v>0</v>
      </c>
      <c r="M11" s="24">
        <f>ROUND(G11*L11,P4)</f>
        <v>0</v>
      </c>
      <c r="N11" s="25" t="s">
        <v>7612</v>
      </c>
      <c r="O11" s="31">
        <f>M11*AA11</f>
        <v>0</v>
      </c>
      <c r="P11" s="1">
        <v>3</v>
      </c>
      <c r="AA11" s="1">
        <f>IF(P11=1,$O$3,IF(P11=2,$O$4,$O$5))</f>
        <v>0</v>
      </c>
    </row>
    <row r="12" ht="25">
      <c r="A12" s="1" t="s">
        <v>592</v>
      </c>
      <c r="E12" s="27" t="s">
        <v>9923</v>
      </c>
    </row>
    <row r="13" ht="26">
      <c r="A13" s="1" t="s">
        <v>593</v>
      </c>
      <c r="E13" s="32" t="s">
        <v>9924</v>
      </c>
    </row>
    <row r="14">
      <c r="A14" s="1" t="s">
        <v>595</v>
      </c>
      <c r="E14" s="27" t="s">
        <v>589</v>
      </c>
    </row>
    <row r="15" ht="13">
      <c r="A15" s="1" t="s">
        <v>584</v>
      </c>
      <c r="C15" s="22" t="s">
        <v>2588</v>
      </c>
      <c r="E15" s="23" t="s">
        <v>4136</v>
      </c>
      <c r="L15" s="24">
        <f>SUMIFS(L16:L23,A16:A23,"P")</f>
        <v>0</v>
      </c>
      <c r="M15" s="24">
        <f>SUMIFS(M16:M23,A16:A23,"P")</f>
        <v>0</v>
      </c>
      <c r="N15" s="25"/>
    </row>
    <row r="16" ht="25">
      <c r="A16" s="1" t="s">
        <v>587</v>
      </c>
      <c r="B16" s="1">
        <v>2</v>
      </c>
      <c r="C16" s="26" t="s">
        <v>8681</v>
      </c>
      <c r="D16" t="s">
        <v>589</v>
      </c>
      <c r="E16" s="27" t="s">
        <v>8682</v>
      </c>
      <c r="F16" s="28" t="s">
        <v>591</v>
      </c>
      <c r="G16" s="29">
        <v>0.059999999999999998</v>
      </c>
      <c r="H16" s="28">
        <v>2.1600000000000001</v>
      </c>
      <c r="I16" s="30">
        <f>ROUND(G16*H16,P4)</f>
        <v>0</v>
      </c>
      <c r="L16" s="30">
        <v>0</v>
      </c>
      <c r="M16" s="24">
        <f>ROUND(G16*L16,P4)</f>
        <v>0</v>
      </c>
      <c r="N16" s="25" t="s">
        <v>7612</v>
      </c>
      <c r="O16" s="31">
        <f>M16*AA16</f>
        <v>0</v>
      </c>
      <c r="P16" s="1">
        <v>3</v>
      </c>
      <c r="AA16" s="1">
        <f>IF(P16=1,$O$3,IF(P16=2,$O$4,$O$5))</f>
        <v>0</v>
      </c>
    </row>
    <row r="17" ht="25">
      <c r="A17" s="1" t="s">
        <v>592</v>
      </c>
      <c r="E17" s="27" t="s">
        <v>8683</v>
      </c>
    </row>
    <row r="18" ht="26">
      <c r="A18" s="1" t="s">
        <v>593</v>
      </c>
      <c r="E18" s="32" t="s">
        <v>9925</v>
      </c>
    </row>
    <row r="19">
      <c r="A19" s="1" t="s">
        <v>595</v>
      </c>
      <c r="E19" s="27" t="s">
        <v>589</v>
      </c>
    </row>
    <row r="20">
      <c r="A20" s="1" t="s">
        <v>587</v>
      </c>
      <c r="B20" s="1">
        <v>3</v>
      </c>
      <c r="C20" s="26" t="s">
        <v>9926</v>
      </c>
      <c r="D20" t="s">
        <v>589</v>
      </c>
      <c r="E20" s="27" t="s">
        <v>9927</v>
      </c>
      <c r="F20" s="28" t="s">
        <v>591</v>
      </c>
      <c r="G20" s="29">
        <v>0.311</v>
      </c>
      <c r="H20" s="28">
        <v>2.5018699999999998</v>
      </c>
      <c r="I20" s="30">
        <f>ROUND(G20*H20,P4)</f>
        <v>0</v>
      </c>
      <c r="L20" s="30">
        <v>0</v>
      </c>
      <c r="M20" s="24">
        <f>ROUND(G20*L20,P4)</f>
        <v>0</v>
      </c>
      <c r="N20" s="25" t="s">
        <v>7612</v>
      </c>
      <c r="O20" s="31">
        <f>M20*AA20</f>
        <v>0</v>
      </c>
      <c r="P20" s="1">
        <v>3</v>
      </c>
      <c r="AA20" s="1">
        <f>IF(P20=1,$O$3,IF(P20=2,$O$4,$O$5))</f>
        <v>0</v>
      </c>
    </row>
    <row r="21" ht="25">
      <c r="A21" s="1" t="s">
        <v>592</v>
      </c>
      <c r="E21" s="27" t="s">
        <v>9928</v>
      </c>
    </row>
    <row r="22" ht="26">
      <c r="A22" s="1" t="s">
        <v>593</v>
      </c>
      <c r="E22" s="32" t="s">
        <v>9929</v>
      </c>
    </row>
    <row r="23">
      <c r="A23" s="1" t="s">
        <v>595</v>
      </c>
      <c r="E23" s="27" t="s">
        <v>589</v>
      </c>
    </row>
    <row r="24" ht="13">
      <c r="A24" s="1" t="s">
        <v>584</v>
      </c>
      <c r="C24" s="22" t="s">
        <v>2059</v>
      </c>
      <c r="E24" s="23" t="s">
        <v>4071</v>
      </c>
      <c r="L24" s="24">
        <f>SUMIFS(L25:L40,A25:A40,"P")</f>
        <v>0</v>
      </c>
      <c r="M24" s="24">
        <f>SUMIFS(M25:M40,A25:A40,"P")</f>
        <v>0</v>
      </c>
      <c r="N24" s="25"/>
    </row>
    <row r="25">
      <c r="A25" s="1" t="s">
        <v>587</v>
      </c>
      <c r="B25" s="1">
        <v>4</v>
      </c>
      <c r="C25" s="26" t="s">
        <v>9930</v>
      </c>
      <c r="D25" t="s">
        <v>589</v>
      </c>
      <c r="E25" s="27" t="s">
        <v>9931</v>
      </c>
      <c r="F25" s="28" t="s">
        <v>610</v>
      </c>
      <c r="G25" s="29">
        <v>1</v>
      </c>
      <c r="H25" s="28">
        <v>0</v>
      </c>
      <c r="I25" s="30">
        <f>ROUND(G25*H25,P4)</f>
        <v>0</v>
      </c>
      <c r="L25" s="30">
        <v>0</v>
      </c>
      <c r="M25" s="24">
        <f>ROUND(G25*L25,P4)</f>
        <v>0</v>
      </c>
      <c r="N25" s="25" t="s">
        <v>7612</v>
      </c>
      <c r="O25" s="31">
        <f>M25*AA25</f>
        <v>0</v>
      </c>
      <c r="P25" s="1">
        <v>3</v>
      </c>
      <c r="AA25" s="1">
        <f>IF(P25=1,$O$3,IF(P25=2,$O$4,$O$5))</f>
        <v>0</v>
      </c>
    </row>
    <row r="26">
      <c r="A26" s="1" t="s">
        <v>592</v>
      </c>
      <c r="E26" s="27" t="s">
        <v>9931</v>
      </c>
    </row>
    <row r="27" ht="13">
      <c r="A27" s="1" t="s">
        <v>593</v>
      </c>
      <c r="E27" s="32" t="s">
        <v>6301</v>
      </c>
    </row>
    <row r="28">
      <c r="A28" s="1" t="s">
        <v>595</v>
      </c>
      <c r="E28" s="27" t="s">
        <v>589</v>
      </c>
    </row>
    <row r="29">
      <c r="A29" s="1" t="s">
        <v>587</v>
      </c>
      <c r="B29" s="1">
        <v>5</v>
      </c>
      <c r="C29" s="26" t="s">
        <v>1486</v>
      </c>
      <c r="D29" t="s">
        <v>589</v>
      </c>
      <c r="E29" s="27" t="s">
        <v>9932</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9933</v>
      </c>
    </row>
    <row r="31" ht="13">
      <c r="A31" s="1" t="s">
        <v>593</v>
      </c>
      <c r="E31" s="32" t="s">
        <v>6301</v>
      </c>
    </row>
    <row r="32">
      <c r="A32" s="1" t="s">
        <v>595</v>
      </c>
      <c r="E32" s="27" t="s">
        <v>589</v>
      </c>
    </row>
    <row r="33">
      <c r="A33" s="1" t="s">
        <v>587</v>
      </c>
      <c r="B33" s="1">
        <v>6</v>
      </c>
      <c r="C33" s="26" t="s">
        <v>8319</v>
      </c>
      <c r="D33" t="s">
        <v>589</v>
      </c>
      <c r="E33" s="27" t="s">
        <v>9934</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9933</v>
      </c>
    </row>
    <row r="35" ht="13">
      <c r="A35" s="1" t="s">
        <v>593</v>
      </c>
      <c r="E35" s="32" t="s">
        <v>6301</v>
      </c>
    </row>
    <row r="36">
      <c r="A36" s="1" t="s">
        <v>595</v>
      </c>
      <c r="E36" s="27" t="s">
        <v>589</v>
      </c>
    </row>
    <row r="37">
      <c r="A37" s="1" t="s">
        <v>587</v>
      </c>
      <c r="B37" s="1">
        <v>7</v>
      </c>
      <c r="C37" s="26" t="s">
        <v>8322</v>
      </c>
      <c r="D37" t="s">
        <v>589</v>
      </c>
      <c r="E37" s="27" t="s">
        <v>9935</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9931</v>
      </c>
    </row>
    <row r="39" ht="13">
      <c r="A39" s="1" t="s">
        <v>593</v>
      </c>
      <c r="E39" s="32" t="s">
        <v>6301</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2697</v>
      </c>
      <c r="D42" t="s">
        <v>2698</v>
      </c>
      <c r="E42" s="27" t="s">
        <v>2699</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9936</v>
      </c>
    </row>
    <row r="45" ht="150">
      <c r="A45" s="1" t="s">
        <v>595</v>
      </c>
      <c r="E45" s="27" t="s">
        <v>683</v>
      </c>
    </row>
    <row r="46" ht="25">
      <c r="A46" s="1" t="s">
        <v>587</v>
      </c>
      <c r="B46" s="1">
        <v>9</v>
      </c>
      <c r="C46" s="26" t="s">
        <v>4744</v>
      </c>
      <c r="D46" t="s">
        <v>4745</v>
      </c>
      <c r="E46" s="27" t="s">
        <v>4746</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9937</v>
      </c>
    </row>
    <row r="49" ht="150">
      <c r="A49" s="1" t="s">
        <v>595</v>
      </c>
      <c r="E49" s="27" t="s">
        <v>683</v>
      </c>
    </row>
    <row r="50" ht="13">
      <c r="A50" s="1" t="s">
        <v>584</v>
      </c>
      <c r="C50" s="22" t="s">
        <v>3950</v>
      </c>
      <c r="E50" s="23" t="s">
        <v>3950</v>
      </c>
      <c r="L50" s="24">
        <f>SUMIFS(L51:L54,A51:A54,"P")</f>
        <v>0</v>
      </c>
      <c r="M50" s="24">
        <f>SUMIFS(M51:M54,A51:A54,"P")</f>
        <v>0</v>
      </c>
      <c r="N50" s="25"/>
    </row>
    <row r="51">
      <c r="A51" s="1" t="s">
        <v>587</v>
      </c>
      <c r="B51" s="1">
        <v>10</v>
      </c>
      <c r="C51" s="26" t="s">
        <v>8327</v>
      </c>
      <c r="D51" t="s">
        <v>589</v>
      </c>
      <c r="E51" s="27" t="s">
        <v>9938</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9939</v>
      </c>
    </row>
    <row r="53" ht="13">
      <c r="A53" s="1" t="s">
        <v>593</v>
      </c>
      <c r="E53" s="32" t="s">
        <v>6301</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9942</v>
      </c>
      <c r="E8" s="23" t="s">
        <v>463</v>
      </c>
      <c r="L8" s="24">
        <f>L9</f>
        <v>0</v>
      </c>
      <c r="M8" s="24">
        <f>M9</f>
        <v>0</v>
      </c>
      <c r="N8" s="25"/>
    </row>
    <row r="9" ht="13">
      <c r="A9" s="1" t="s">
        <v>7098</v>
      </c>
      <c r="C9" s="22" t="s">
        <v>9943</v>
      </c>
      <c r="E9" s="23" t="s">
        <v>9920</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9921</v>
      </c>
      <c r="D11" t="s">
        <v>589</v>
      </c>
      <c r="E11" s="27" t="s">
        <v>9922</v>
      </c>
      <c r="F11" s="28" t="s">
        <v>591</v>
      </c>
      <c r="G11" s="29">
        <v>0.29999999999999999</v>
      </c>
      <c r="H11" s="28">
        <v>0</v>
      </c>
      <c r="I11" s="30">
        <f>ROUND(G11*H11,P4)</f>
        <v>0</v>
      </c>
      <c r="L11" s="30">
        <v>0</v>
      </c>
      <c r="M11" s="24">
        <f>ROUND(G11*L11,P4)</f>
        <v>0</v>
      </c>
      <c r="N11" s="25" t="s">
        <v>7612</v>
      </c>
      <c r="O11" s="31">
        <f>M11*AA11</f>
        <v>0</v>
      </c>
      <c r="P11" s="1">
        <v>3</v>
      </c>
      <c r="AA11" s="1">
        <f>IF(P11=1,$O$3,IF(P11=2,$O$4,$O$5))</f>
        <v>0</v>
      </c>
    </row>
    <row r="12" ht="25">
      <c r="A12" s="1" t="s">
        <v>592</v>
      </c>
      <c r="E12" s="27" t="s">
        <v>9923</v>
      </c>
    </row>
    <row r="13" ht="26">
      <c r="A13" s="1" t="s">
        <v>593</v>
      </c>
      <c r="E13" s="32" t="s">
        <v>9924</v>
      </c>
    </row>
    <row r="14">
      <c r="A14" s="1" t="s">
        <v>595</v>
      </c>
      <c r="E14" s="27" t="s">
        <v>589</v>
      </c>
    </row>
    <row r="15" ht="13">
      <c r="A15" s="1" t="s">
        <v>584</v>
      </c>
      <c r="C15" s="22" t="s">
        <v>2588</v>
      </c>
      <c r="E15" s="23" t="s">
        <v>4136</v>
      </c>
      <c r="L15" s="24">
        <f>SUMIFS(L16:L23,A16:A23,"P")</f>
        <v>0</v>
      </c>
      <c r="M15" s="24">
        <f>SUMIFS(M16:M23,A16:A23,"P")</f>
        <v>0</v>
      </c>
      <c r="N15" s="25"/>
    </row>
    <row r="16" ht="25">
      <c r="A16" s="1" t="s">
        <v>587</v>
      </c>
      <c r="B16" s="1">
        <v>2</v>
      </c>
      <c r="C16" s="26" t="s">
        <v>8681</v>
      </c>
      <c r="D16" t="s">
        <v>589</v>
      </c>
      <c r="E16" s="27" t="s">
        <v>8682</v>
      </c>
      <c r="F16" s="28" t="s">
        <v>591</v>
      </c>
      <c r="G16" s="29">
        <v>0.059999999999999998</v>
      </c>
      <c r="H16" s="28">
        <v>2.1600000000000001</v>
      </c>
      <c r="I16" s="30">
        <f>ROUND(G16*H16,P4)</f>
        <v>0</v>
      </c>
      <c r="L16" s="30">
        <v>0</v>
      </c>
      <c r="M16" s="24">
        <f>ROUND(G16*L16,P4)</f>
        <v>0</v>
      </c>
      <c r="N16" s="25" t="s">
        <v>7612</v>
      </c>
      <c r="O16" s="31">
        <f>M16*AA16</f>
        <v>0</v>
      </c>
      <c r="P16" s="1">
        <v>3</v>
      </c>
      <c r="AA16" s="1">
        <f>IF(P16=1,$O$3,IF(P16=2,$O$4,$O$5))</f>
        <v>0</v>
      </c>
    </row>
    <row r="17" ht="25">
      <c r="A17" s="1" t="s">
        <v>592</v>
      </c>
      <c r="E17" s="27" t="s">
        <v>8683</v>
      </c>
    </row>
    <row r="18" ht="26">
      <c r="A18" s="1" t="s">
        <v>593</v>
      </c>
      <c r="E18" s="32" t="s">
        <v>9925</v>
      </c>
    </row>
    <row r="19">
      <c r="A19" s="1" t="s">
        <v>595</v>
      </c>
      <c r="E19" s="27" t="s">
        <v>589</v>
      </c>
    </row>
    <row r="20">
      <c r="A20" s="1" t="s">
        <v>587</v>
      </c>
      <c r="B20" s="1">
        <v>3</v>
      </c>
      <c r="C20" s="26" t="s">
        <v>9926</v>
      </c>
      <c r="D20" t="s">
        <v>589</v>
      </c>
      <c r="E20" s="27" t="s">
        <v>9927</v>
      </c>
      <c r="F20" s="28" t="s">
        <v>591</v>
      </c>
      <c r="G20" s="29">
        <v>0.311</v>
      </c>
      <c r="H20" s="28">
        <v>2.5018699999999998</v>
      </c>
      <c r="I20" s="30">
        <f>ROUND(G20*H20,P4)</f>
        <v>0</v>
      </c>
      <c r="L20" s="30">
        <v>0</v>
      </c>
      <c r="M20" s="24">
        <f>ROUND(G20*L20,P4)</f>
        <v>0</v>
      </c>
      <c r="N20" s="25" t="s">
        <v>7612</v>
      </c>
      <c r="O20" s="31">
        <f>M20*AA20</f>
        <v>0</v>
      </c>
      <c r="P20" s="1">
        <v>3</v>
      </c>
      <c r="AA20" s="1">
        <f>IF(P20=1,$O$3,IF(P20=2,$O$4,$O$5))</f>
        <v>0</v>
      </c>
    </row>
    <row r="21" ht="25">
      <c r="A21" s="1" t="s">
        <v>592</v>
      </c>
      <c r="E21" s="27" t="s">
        <v>9928</v>
      </c>
    </row>
    <row r="22" ht="26">
      <c r="A22" s="1" t="s">
        <v>593</v>
      </c>
      <c r="E22" s="32" t="s">
        <v>9929</v>
      </c>
    </row>
    <row r="23">
      <c r="A23" s="1" t="s">
        <v>595</v>
      </c>
      <c r="E23" s="27" t="s">
        <v>589</v>
      </c>
    </row>
    <row r="24" ht="13">
      <c r="A24" s="1" t="s">
        <v>584</v>
      </c>
      <c r="C24" s="22" t="s">
        <v>2059</v>
      </c>
      <c r="E24" s="23" t="s">
        <v>4071</v>
      </c>
      <c r="L24" s="24">
        <f>SUMIFS(L25:L40,A25:A40,"P")</f>
        <v>0</v>
      </c>
      <c r="M24" s="24">
        <f>SUMIFS(M25:M40,A25:A40,"P")</f>
        <v>0</v>
      </c>
      <c r="N24" s="25"/>
    </row>
    <row r="25">
      <c r="A25" s="1" t="s">
        <v>587</v>
      </c>
      <c r="B25" s="1">
        <v>4</v>
      </c>
      <c r="C25" s="26" t="s">
        <v>9930</v>
      </c>
      <c r="D25" t="s">
        <v>589</v>
      </c>
      <c r="E25" s="27" t="s">
        <v>9931</v>
      </c>
      <c r="F25" s="28" t="s">
        <v>610</v>
      </c>
      <c r="G25" s="29">
        <v>1</v>
      </c>
      <c r="H25" s="28">
        <v>0</v>
      </c>
      <c r="I25" s="30">
        <f>ROUND(G25*H25,P4)</f>
        <v>0</v>
      </c>
      <c r="L25" s="30">
        <v>0</v>
      </c>
      <c r="M25" s="24">
        <f>ROUND(G25*L25,P4)</f>
        <v>0</v>
      </c>
      <c r="N25" s="25" t="s">
        <v>7612</v>
      </c>
      <c r="O25" s="31">
        <f>M25*AA25</f>
        <v>0</v>
      </c>
      <c r="P25" s="1">
        <v>3</v>
      </c>
      <c r="AA25" s="1">
        <f>IF(P25=1,$O$3,IF(P25=2,$O$4,$O$5))</f>
        <v>0</v>
      </c>
    </row>
    <row r="26">
      <c r="A26" s="1" t="s">
        <v>592</v>
      </c>
      <c r="E26" s="27" t="s">
        <v>9931</v>
      </c>
    </row>
    <row r="27" ht="13">
      <c r="A27" s="1" t="s">
        <v>593</v>
      </c>
      <c r="E27" s="32" t="s">
        <v>6301</v>
      </c>
    </row>
    <row r="28">
      <c r="A28" s="1" t="s">
        <v>595</v>
      </c>
      <c r="E28" s="27" t="s">
        <v>589</v>
      </c>
    </row>
    <row r="29">
      <c r="A29" s="1" t="s">
        <v>587</v>
      </c>
      <c r="B29" s="1">
        <v>5</v>
      </c>
      <c r="C29" s="26" t="s">
        <v>1486</v>
      </c>
      <c r="D29" t="s">
        <v>589</v>
      </c>
      <c r="E29" s="27" t="s">
        <v>9932</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9933</v>
      </c>
    </row>
    <row r="31" ht="13">
      <c r="A31" s="1" t="s">
        <v>593</v>
      </c>
      <c r="E31" s="32" t="s">
        <v>6301</v>
      </c>
    </row>
    <row r="32">
      <c r="A32" s="1" t="s">
        <v>595</v>
      </c>
      <c r="E32" s="27" t="s">
        <v>589</v>
      </c>
    </row>
    <row r="33">
      <c r="A33" s="1" t="s">
        <v>587</v>
      </c>
      <c r="B33" s="1">
        <v>6</v>
      </c>
      <c r="C33" s="26" t="s">
        <v>8319</v>
      </c>
      <c r="D33" t="s">
        <v>589</v>
      </c>
      <c r="E33" s="27" t="s">
        <v>9934</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9933</v>
      </c>
    </row>
    <row r="35" ht="13">
      <c r="A35" s="1" t="s">
        <v>593</v>
      </c>
      <c r="E35" s="32" t="s">
        <v>6301</v>
      </c>
    </row>
    <row r="36">
      <c r="A36" s="1" t="s">
        <v>595</v>
      </c>
      <c r="E36" s="27" t="s">
        <v>589</v>
      </c>
    </row>
    <row r="37">
      <c r="A37" s="1" t="s">
        <v>587</v>
      </c>
      <c r="B37" s="1">
        <v>7</v>
      </c>
      <c r="C37" s="26" t="s">
        <v>8322</v>
      </c>
      <c r="D37" t="s">
        <v>589</v>
      </c>
      <c r="E37" s="27" t="s">
        <v>9935</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9931</v>
      </c>
    </row>
    <row r="39" ht="13">
      <c r="A39" s="1" t="s">
        <v>593</v>
      </c>
      <c r="E39" s="32" t="s">
        <v>6301</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2697</v>
      </c>
      <c r="D42" t="s">
        <v>2698</v>
      </c>
      <c r="E42" s="27" t="s">
        <v>2699</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9936</v>
      </c>
    </row>
    <row r="45" ht="150">
      <c r="A45" s="1" t="s">
        <v>595</v>
      </c>
      <c r="E45" s="27" t="s">
        <v>683</v>
      </c>
    </row>
    <row r="46" ht="25">
      <c r="A46" s="1" t="s">
        <v>587</v>
      </c>
      <c r="B46" s="1">
        <v>9</v>
      </c>
      <c r="C46" s="26" t="s">
        <v>4744</v>
      </c>
      <c r="D46" t="s">
        <v>4745</v>
      </c>
      <c r="E46" s="27" t="s">
        <v>4746</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9937</v>
      </c>
    </row>
    <row r="49" ht="150">
      <c r="A49" s="1" t="s">
        <v>595</v>
      </c>
      <c r="E49" s="27" t="s">
        <v>683</v>
      </c>
    </row>
    <row r="50" ht="13">
      <c r="A50" s="1" t="s">
        <v>584</v>
      </c>
      <c r="C50" s="22" t="s">
        <v>3950</v>
      </c>
      <c r="E50" s="23" t="s">
        <v>3950</v>
      </c>
      <c r="L50" s="24">
        <f>SUMIFS(L51:L54,A51:A54,"P")</f>
        <v>0</v>
      </c>
      <c r="M50" s="24">
        <f>SUMIFS(M51:M54,A51:A54,"P")</f>
        <v>0</v>
      </c>
      <c r="N50" s="25"/>
    </row>
    <row r="51">
      <c r="A51" s="1" t="s">
        <v>587</v>
      </c>
      <c r="B51" s="1">
        <v>10</v>
      </c>
      <c r="C51" s="26" t="s">
        <v>8327</v>
      </c>
      <c r="D51" t="s">
        <v>589</v>
      </c>
      <c r="E51" s="27" t="s">
        <v>9938</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9938</v>
      </c>
    </row>
    <row r="53" ht="13">
      <c r="A53" s="1" t="s">
        <v>593</v>
      </c>
      <c r="E53" s="32" t="s">
        <v>6301</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9944</v>
      </c>
      <c r="E8" s="23" t="s">
        <v>465</v>
      </c>
      <c r="L8" s="24">
        <f>L9</f>
        <v>0</v>
      </c>
      <c r="M8" s="24">
        <f>M9</f>
        <v>0</v>
      </c>
      <c r="N8" s="25"/>
    </row>
    <row r="9" ht="13">
      <c r="A9" s="1" t="s">
        <v>7098</v>
      </c>
      <c r="C9" s="22" t="s">
        <v>9945</v>
      </c>
      <c r="E9" s="23" t="s">
        <v>9920</v>
      </c>
      <c r="L9" s="24">
        <f>L10+L19+L28+L61+L82+L95</f>
        <v>0</v>
      </c>
      <c r="M9" s="24">
        <f>M10+M19+M28+M61+M82+M95</f>
        <v>0</v>
      </c>
      <c r="N9" s="25"/>
    </row>
    <row r="10" ht="13">
      <c r="A10" s="1" t="s">
        <v>584</v>
      </c>
      <c r="C10" s="22" t="s">
        <v>585</v>
      </c>
      <c r="E10" s="23" t="s">
        <v>586</v>
      </c>
      <c r="L10" s="24">
        <f>SUMIFS(L11:L18,A11:A18,"P")</f>
        <v>0</v>
      </c>
      <c r="M10" s="24">
        <f>SUMIFS(M11:M18,A11:A18,"P")</f>
        <v>0</v>
      </c>
      <c r="N10" s="25"/>
    </row>
    <row r="11">
      <c r="A11" s="1" t="s">
        <v>587</v>
      </c>
      <c r="B11" s="1">
        <v>1</v>
      </c>
      <c r="C11" s="26" t="s">
        <v>9946</v>
      </c>
      <c r="D11" t="s">
        <v>589</v>
      </c>
      <c r="E11" s="27" t="s">
        <v>9947</v>
      </c>
      <c r="F11" s="28" t="s">
        <v>618</v>
      </c>
      <c r="G11" s="29">
        <v>47.200000000000003</v>
      </c>
      <c r="H11" s="28">
        <v>0</v>
      </c>
      <c r="I11" s="30">
        <f>ROUND(G11*H11,P4)</f>
        <v>0</v>
      </c>
      <c r="L11" s="30">
        <v>0</v>
      </c>
      <c r="M11" s="24">
        <f>ROUND(G11*L11,P4)</f>
        <v>0</v>
      </c>
      <c r="N11" s="25" t="s">
        <v>7612</v>
      </c>
      <c r="O11" s="31">
        <f>M11*AA11</f>
        <v>0</v>
      </c>
      <c r="P11" s="1">
        <v>3</v>
      </c>
      <c r="AA11" s="1">
        <f>IF(P11=1,$O$3,IF(P11=2,$O$4,$O$5))</f>
        <v>0</v>
      </c>
    </row>
    <row r="12">
      <c r="A12" s="1" t="s">
        <v>592</v>
      </c>
      <c r="E12" s="27" t="s">
        <v>9948</v>
      </c>
    </row>
    <row r="13" ht="13">
      <c r="A13" s="1" t="s">
        <v>593</v>
      </c>
      <c r="E13" s="32" t="s">
        <v>9949</v>
      </c>
    </row>
    <row r="14">
      <c r="A14" s="1" t="s">
        <v>595</v>
      </c>
      <c r="E14" s="27" t="s">
        <v>589</v>
      </c>
    </row>
    <row r="15">
      <c r="A15" s="1" t="s">
        <v>587</v>
      </c>
      <c r="B15" s="1">
        <v>2</v>
      </c>
      <c r="C15" s="26" t="s">
        <v>9921</v>
      </c>
      <c r="D15" t="s">
        <v>589</v>
      </c>
      <c r="E15" s="27" t="s">
        <v>9922</v>
      </c>
      <c r="F15" s="28" t="s">
        <v>591</v>
      </c>
      <c r="G15" s="29">
        <v>0.71999999999999997</v>
      </c>
      <c r="H15" s="28">
        <v>0</v>
      </c>
      <c r="I15" s="30">
        <f>ROUND(G15*H15,P4)</f>
        <v>0</v>
      </c>
      <c r="L15" s="30">
        <v>0</v>
      </c>
      <c r="M15" s="24">
        <f>ROUND(G15*L15,P4)</f>
        <v>0</v>
      </c>
      <c r="N15" s="25" t="s">
        <v>7612</v>
      </c>
      <c r="O15" s="31">
        <f>M15*AA15</f>
        <v>0</v>
      </c>
      <c r="P15" s="1">
        <v>3</v>
      </c>
      <c r="AA15" s="1">
        <f>IF(P15=1,$O$3,IF(P15=2,$O$4,$O$5))</f>
        <v>0</v>
      </c>
    </row>
    <row r="16" ht="25">
      <c r="A16" s="1" t="s">
        <v>592</v>
      </c>
      <c r="E16" s="27" t="s">
        <v>9923</v>
      </c>
    </row>
    <row r="17" ht="65">
      <c r="A17" s="1" t="s">
        <v>593</v>
      </c>
      <c r="E17" s="32" t="s">
        <v>9950</v>
      </c>
    </row>
    <row r="18">
      <c r="A18" s="1" t="s">
        <v>595</v>
      </c>
      <c r="E18" s="27" t="s">
        <v>589</v>
      </c>
    </row>
    <row r="19" ht="13">
      <c r="A19" s="1" t="s">
        <v>584</v>
      </c>
      <c r="C19" s="22" t="s">
        <v>2588</v>
      </c>
      <c r="E19" s="23" t="s">
        <v>4136</v>
      </c>
      <c r="L19" s="24">
        <f>SUMIFS(L20:L27,A20:A27,"P")</f>
        <v>0</v>
      </c>
      <c r="M19" s="24">
        <f>SUMIFS(M20:M27,A20:A27,"P")</f>
        <v>0</v>
      </c>
      <c r="N19" s="25"/>
    </row>
    <row r="20" ht="25">
      <c r="A20" s="1" t="s">
        <v>587</v>
      </c>
      <c r="B20" s="1">
        <v>3</v>
      </c>
      <c r="C20" s="26" t="s">
        <v>8681</v>
      </c>
      <c r="D20" t="s">
        <v>589</v>
      </c>
      <c r="E20" s="27" t="s">
        <v>8682</v>
      </c>
      <c r="F20" s="28" t="s">
        <v>591</v>
      </c>
      <c r="G20" s="29">
        <v>0.12</v>
      </c>
      <c r="H20" s="28">
        <v>2.1600000000000001</v>
      </c>
      <c r="I20" s="30">
        <f>ROUND(G20*H20,P4)</f>
        <v>0</v>
      </c>
      <c r="L20" s="30">
        <v>0</v>
      </c>
      <c r="M20" s="24">
        <f>ROUND(G20*L20,P4)</f>
        <v>0</v>
      </c>
      <c r="N20" s="25" t="s">
        <v>7612</v>
      </c>
      <c r="O20" s="31">
        <f>M20*AA20</f>
        <v>0</v>
      </c>
      <c r="P20" s="1">
        <v>3</v>
      </c>
      <c r="AA20" s="1">
        <f>IF(P20=1,$O$3,IF(P20=2,$O$4,$O$5))</f>
        <v>0</v>
      </c>
    </row>
    <row r="21" ht="25">
      <c r="A21" s="1" t="s">
        <v>592</v>
      </c>
      <c r="E21" s="27" t="s">
        <v>8683</v>
      </c>
    </row>
    <row r="22" ht="26">
      <c r="A22" s="1" t="s">
        <v>593</v>
      </c>
      <c r="E22" s="32" t="s">
        <v>9951</v>
      </c>
    </row>
    <row r="23">
      <c r="A23" s="1" t="s">
        <v>595</v>
      </c>
      <c r="E23" s="27" t="s">
        <v>589</v>
      </c>
    </row>
    <row r="24">
      <c r="A24" s="1" t="s">
        <v>587</v>
      </c>
      <c r="B24" s="1">
        <v>4</v>
      </c>
      <c r="C24" s="26" t="s">
        <v>9926</v>
      </c>
      <c r="D24" t="s">
        <v>589</v>
      </c>
      <c r="E24" s="27" t="s">
        <v>9927</v>
      </c>
      <c r="F24" s="28" t="s">
        <v>591</v>
      </c>
      <c r="G24" s="29">
        <v>0.621</v>
      </c>
      <c r="H24" s="28">
        <v>2.5018699999999998</v>
      </c>
      <c r="I24" s="30">
        <f>ROUND(G24*H24,P4)</f>
        <v>0</v>
      </c>
      <c r="L24" s="30">
        <v>0</v>
      </c>
      <c r="M24" s="24">
        <f>ROUND(G24*L24,P4)</f>
        <v>0</v>
      </c>
      <c r="N24" s="25" t="s">
        <v>7612</v>
      </c>
      <c r="O24" s="31">
        <f>M24*AA24</f>
        <v>0</v>
      </c>
      <c r="P24" s="1">
        <v>3</v>
      </c>
      <c r="AA24" s="1">
        <f>IF(P24=1,$O$3,IF(P24=2,$O$4,$O$5))</f>
        <v>0</v>
      </c>
    </row>
    <row r="25" ht="25">
      <c r="A25" s="1" t="s">
        <v>592</v>
      </c>
      <c r="E25" s="27" t="s">
        <v>9928</v>
      </c>
    </row>
    <row r="26" ht="39">
      <c r="A26" s="1" t="s">
        <v>593</v>
      </c>
      <c r="E26" s="32" t="s">
        <v>9952</v>
      </c>
    </row>
    <row r="27">
      <c r="A27" s="1" t="s">
        <v>595</v>
      </c>
      <c r="E27" s="27" t="s">
        <v>589</v>
      </c>
    </row>
    <row r="28" ht="13">
      <c r="A28" s="1" t="s">
        <v>584</v>
      </c>
      <c r="C28" s="22" t="s">
        <v>1187</v>
      </c>
      <c r="E28" s="23" t="s">
        <v>9953</v>
      </c>
      <c r="L28" s="24">
        <f>SUMIFS(L29:L60,A29:A60,"P")</f>
        <v>0</v>
      </c>
      <c r="M28" s="24">
        <f>SUMIFS(M29:M60,A29:A60,"P")</f>
        <v>0</v>
      </c>
      <c r="N28" s="25"/>
    </row>
    <row r="29">
      <c r="A29" s="1" t="s">
        <v>587</v>
      </c>
      <c r="B29" s="1">
        <v>5</v>
      </c>
      <c r="C29" s="26" t="s">
        <v>9954</v>
      </c>
      <c r="D29" t="s">
        <v>589</v>
      </c>
      <c r="E29" s="27" t="s">
        <v>9955</v>
      </c>
      <c r="F29" s="28" t="s">
        <v>618</v>
      </c>
      <c r="G29" s="29">
        <v>342</v>
      </c>
      <c r="H29" s="28">
        <v>5.0000000000000002E-05</v>
      </c>
      <c r="I29" s="30">
        <f>ROUND(G29*H29,P4)</f>
        <v>0</v>
      </c>
      <c r="L29" s="30">
        <v>0</v>
      </c>
      <c r="M29" s="24">
        <f>ROUND(G29*L29,P4)</f>
        <v>0</v>
      </c>
      <c r="N29" s="25" t="s">
        <v>7612</v>
      </c>
      <c r="O29" s="31">
        <f>M29*AA29</f>
        <v>0</v>
      </c>
      <c r="P29" s="1">
        <v>3</v>
      </c>
      <c r="AA29" s="1">
        <f>IF(P29=1,$O$3,IF(P29=2,$O$4,$O$5))</f>
        <v>0</v>
      </c>
    </row>
    <row r="30">
      <c r="A30" s="1" t="s">
        <v>592</v>
      </c>
      <c r="E30" s="27" t="s">
        <v>9955</v>
      </c>
    </row>
    <row r="31" ht="13">
      <c r="A31" s="1" t="s">
        <v>593</v>
      </c>
      <c r="E31" s="32" t="s">
        <v>9956</v>
      </c>
    </row>
    <row r="32">
      <c r="A32" s="1" t="s">
        <v>595</v>
      </c>
      <c r="E32" s="27" t="s">
        <v>589</v>
      </c>
    </row>
    <row r="33">
      <c r="A33" s="1" t="s">
        <v>587</v>
      </c>
      <c r="B33" s="1">
        <v>6</v>
      </c>
      <c r="C33" s="26" t="s">
        <v>9957</v>
      </c>
      <c r="D33" t="s">
        <v>589</v>
      </c>
      <c r="E33" s="27" t="s">
        <v>9958</v>
      </c>
      <c r="F33" s="28" t="s">
        <v>618</v>
      </c>
      <c r="G33" s="29">
        <v>342</v>
      </c>
      <c r="H33" s="28">
        <v>2.0000000000000002E-05</v>
      </c>
      <c r="I33" s="30">
        <f>ROUND(G33*H33,P4)</f>
        <v>0</v>
      </c>
      <c r="L33" s="30">
        <v>0</v>
      </c>
      <c r="M33" s="24">
        <f>ROUND(G33*L33,P4)</f>
        <v>0</v>
      </c>
      <c r="N33" s="25" t="s">
        <v>7612</v>
      </c>
      <c r="O33" s="31">
        <f>M33*AA33</f>
        <v>0</v>
      </c>
      <c r="P33" s="1">
        <v>3</v>
      </c>
      <c r="AA33" s="1">
        <f>IF(P33=1,$O$3,IF(P33=2,$O$4,$O$5))</f>
        <v>0</v>
      </c>
    </row>
    <row r="34">
      <c r="A34" s="1" t="s">
        <v>592</v>
      </c>
      <c r="E34" s="27" t="s">
        <v>9958</v>
      </c>
    </row>
    <row r="35" ht="13">
      <c r="A35" s="1" t="s">
        <v>593</v>
      </c>
      <c r="E35" s="32" t="s">
        <v>9956</v>
      </c>
    </row>
    <row r="36">
      <c r="A36" s="1" t="s">
        <v>595</v>
      </c>
      <c r="E36" s="27" t="s">
        <v>589</v>
      </c>
    </row>
    <row r="37">
      <c r="A37" s="1" t="s">
        <v>587</v>
      </c>
      <c r="B37" s="1">
        <v>7</v>
      </c>
      <c r="C37" s="26" t="s">
        <v>9959</v>
      </c>
      <c r="D37" t="s">
        <v>589</v>
      </c>
      <c r="E37" s="27" t="s">
        <v>9960</v>
      </c>
      <c r="F37" s="28" t="s">
        <v>610</v>
      </c>
      <c r="G37" s="29">
        <v>59</v>
      </c>
      <c r="H37" s="28">
        <v>1.0000000000000001E-05</v>
      </c>
      <c r="I37" s="30">
        <f>ROUND(G37*H37,P4)</f>
        <v>0</v>
      </c>
      <c r="L37" s="30">
        <v>0</v>
      </c>
      <c r="M37" s="24">
        <f>ROUND(G37*L37,P4)</f>
        <v>0</v>
      </c>
      <c r="N37" s="25" t="s">
        <v>7612</v>
      </c>
      <c r="O37" s="31">
        <f>M37*AA37</f>
        <v>0</v>
      </c>
      <c r="P37" s="1">
        <v>3</v>
      </c>
      <c r="AA37" s="1">
        <f>IF(P37=1,$O$3,IF(P37=2,$O$4,$O$5))</f>
        <v>0</v>
      </c>
    </row>
    <row r="38">
      <c r="A38" s="1" t="s">
        <v>592</v>
      </c>
      <c r="E38" s="27" t="s">
        <v>9960</v>
      </c>
    </row>
    <row r="39" ht="13">
      <c r="A39" s="1" t="s">
        <v>593</v>
      </c>
      <c r="E39" s="32" t="s">
        <v>9961</v>
      </c>
    </row>
    <row r="40">
      <c r="A40" s="1" t="s">
        <v>595</v>
      </c>
      <c r="E40" s="27" t="s">
        <v>589</v>
      </c>
    </row>
    <row r="41">
      <c r="A41" s="1" t="s">
        <v>587</v>
      </c>
      <c r="B41" s="1">
        <v>8</v>
      </c>
      <c r="C41" s="26" t="s">
        <v>9962</v>
      </c>
      <c r="D41" t="s">
        <v>589</v>
      </c>
      <c r="E41" s="27" t="s">
        <v>9963</v>
      </c>
      <c r="F41" s="28" t="s">
        <v>618</v>
      </c>
      <c r="G41" s="29">
        <v>114</v>
      </c>
      <c r="H41" s="28">
        <v>0.0015</v>
      </c>
      <c r="I41" s="30">
        <f>ROUND(G41*H41,P4)</f>
        <v>0</v>
      </c>
      <c r="L41" s="30">
        <v>0</v>
      </c>
      <c r="M41" s="24">
        <f>ROUND(G41*L41,P4)</f>
        <v>0</v>
      </c>
      <c r="N41" s="25" t="s">
        <v>589</v>
      </c>
      <c r="O41" s="31">
        <f>M41*AA41</f>
        <v>0</v>
      </c>
      <c r="P41" s="1">
        <v>3</v>
      </c>
      <c r="AA41" s="1">
        <f>IF(P41=1,$O$3,IF(P41=2,$O$4,$O$5))</f>
        <v>0</v>
      </c>
    </row>
    <row r="42">
      <c r="A42" s="1" t="s">
        <v>592</v>
      </c>
      <c r="E42" s="27" t="s">
        <v>9963</v>
      </c>
    </row>
    <row r="43" ht="26">
      <c r="A43" s="1" t="s">
        <v>593</v>
      </c>
      <c r="E43" s="32" t="s">
        <v>9964</v>
      </c>
    </row>
    <row r="44">
      <c r="A44" s="1" t="s">
        <v>595</v>
      </c>
      <c r="E44" s="27" t="s">
        <v>589</v>
      </c>
    </row>
    <row r="45">
      <c r="A45" s="1" t="s">
        <v>587</v>
      </c>
      <c r="B45" s="1">
        <v>9</v>
      </c>
      <c r="C45" s="26" t="s">
        <v>9965</v>
      </c>
      <c r="D45" t="s">
        <v>589</v>
      </c>
      <c r="E45" s="27" t="s">
        <v>9966</v>
      </c>
      <c r="F45" s="28" t="s">
        <v>610</v>
      </c>
      <c r="G45" s="29">
        <v>70</v>
      </c>
      <c r="H45" s="28">
        <v>0.17488999999999999</v>
      </c>
      <c r="I45" s="30">
        <f>ROUND(G45*H45,P4)</f>
        <v>0</v>
      </c>
      <c r="L45" s="30">
        <v>0</v>
      </c>
      <c r="M45" s="24">
        <f>ROUND(G45*L45,P4)</f>
        <v>0</v>
      </c>
      <c r="N45" s="25" t="s">
        <v>7612</v>
      </c>
      <c r="O45" s="31">
        <f>M45*AA45</f>
        <v>0</v>
      </c>
      <c r="P45" s="1">
        <v>3</v>
      </c>
      <c r="AA45" s="1">
        <f>IF(P45=1,$O$3,IF(P45=2,$O$4,$O$5))</f>
        <v>0</v>
      </c>
    </row>
    <row r="46" ht="25">
      <c r="A46" s="1" t="s">
        <v>592</v>
      </c>
      <c r="E46" s="27" t="s">
        <v>9967</v>
      </c>
    </row>
    <row r="47" ht="13">
      <c r="A47" s="1" t="s">
        <v>593</v>
      </c>
      <c r="E47" s="32" t="s">
        <v>9968</v>
      </c>
    </row>
    <row r="48">
      <c r="A48" s="1" t="s">
        <v>595</v>
      </c>
      <c r="E48" s="27" t="s">
        <v>589</v>
      </c>
    </row>
    <row r="49">
      <c r="A49" s="1" t="s">
        <v>587</v>
      </c>
      <c r="B49" s="1">
        <v>10</v>
      </c>
      <c r="C49" s="26" t="s">
        <v>9969</v>
      </c>
      <c r="D49" t="s">
        <v>589</v>
      </c>
      <c r="E49" s="27" t="s">
        <v>9970</v>
      </c>
      <c r="F49" s="28" t="s">
        <v>618</v>
      </c>
      <c r="G49" s="29">
        <v>114</v>
      </c>
      <c r="H49" s="28">
        <v>0</v>
      </c>
      <c r="I49" s="30">
        <f>ROUND(G49*H49,P4)</f>
        <v>0</v>
      </c>
      <c r="L49" s="30">
        <v>0</v>
      </c>
      <c r="M49" s="24">
        <f>ROUND(G49*L49,P4)</f>
        <v>0</v>
      </c>
      <c r="N49" s="25" t="s">
        <v>7612</v>
      </c>
      <c r="O49" s="31">
        <f>M49*AA49</f>
        <v>0</v>
      </c>
      <c r="P49" s="1">
        <v>3</v>
      </c>
      <c r="AA49" s="1">
        <f>IF(P49=1,$O$3,IF(P49=2,$O$4,$O$5))</f>
        <v>0</v>
      </c>
    </row>
    <row r="50">
      <c r="A50" s="1" t="s">
        <v>592</v>
      </c>
      <c r="E50" s="27" t="s">
        <v>9971</v>
      </c>
    </row>
    <row r="51" ht="26">
      <c r="A51" s="1" t="s">
        <v>593</v>
      </c>
      <c r="E51" s="32" t="s">
        <v>9964</v>
      </c>
    </row>
    <row r="52">
      <c r="A52" s="1" t="s">
        <v>595</v>
      </c>
      <c r="E52" s="27" t="s">
        <v>589</v>
      </c>
    </row>
    <row r="53">
      <c r="A53" s="1" t="s">
        <v>587</v>
      </c>
      <c r="B53" s="1">
        <v>11</v>
      </c>
      <c r="C53" s="26" t="s">
        <v>9972</v>
      </c>
      <c r="D53" t="s">
        <v>589</v>
      </c>
      <c r="E53" s="27" t="s">
        <v>9973</v>
      </c>
      <c r="F53" s="28" t="s">
        <v>610</v>
      </c>
      <c r="G53" s="29">
        <v>59</v>
      </c>
      <c r="H53" s="28">
        <v>0.0033999999999999998</v>
      </c>
      <c r="I53" s="30">
        <f>ROUND(G53*H53,P4)</f>
        <v>0</v>
      </c>
      <c r="L53" s="30">
        <v>0</v>
      </c>
      <c r="M53" s="24">
        <f>ROUND(G53*L53,P4)</f>
        <v>0</v>
      </c>
      <c r="N53" s="25" t="s">
        <v>7612</v>
      </c>
      <c r="O53" s="31">
        <f>M53*AA53</f>
        <v>0</v>
      </c>
      <c r="P53" s="1">
        <v>3</v>
      </c>
      <c r="AA53" s="1">
        <f>IF(P53=1,$O$3,IF(P53=2,$O$4,$O$5))</f>
        <v>0</v>
      </c>
    </row>
    <row r="54">
      <c r="A54" s="1" t="s">
        <v>592</v>
      </c>
      <c r="E54" s="27" t="s">
        <v>9973</v>
      </c>
    </row>
    <row r="55" ht="13">
      <c r="A55" s="1" t="s">
        <v>593</v>
      </c>
      <c r="E55" s="32" t="s">
        <v>9974</v>
      </c>
    </row>
    <row r="56">
      <c r="A56" s="1" t="s">
        <v>595</v>
      </c>
      <c r="E56" s="27" t="s">
        <v>589</v>
      </c>
    </row>
    <row r="57">
      <c r="A57" s="1" t="s">
        <v>587</v>
      </c>
      <c r="B57" s="1">
        <v>12</v>
      </c>
      <c r="C57" s="26" t="s">
        <v>9975</v>
      </c>
      <c r="D57" t="s">
        <v>589</v>
      </c>
      <c r="E57" s="27" t="s">
        <v>9976</v>
      </c>
      <c r="F57" s="28" t="s">
        <v>610</v>
      </c>
      <c r="G57" s="29">
        <v>11</v>
      </c>
      <c r="H57" s="28">
        <v>0.0040000000000000001</v>
      </c>
      <c r="I57" s="30">
        <f>ROUND(G57*H57,P4)</f>
        <v>0</v>
      </c>
      <c r="L57" s="30">
        <v>0</v>
      </c>
      <c r="M57" s="24">
        <f>ROUND(G57*L57,P4)</f>
        <v>0</v>
      </c>
      <c r="N57" s="25" t="s">
        <v>589</v>
      </c>
      <c r="O57" s="31">
        <f>M57*AA57</f>
        <v>0</v>
      </c>
      <c r="P57" s="1">
        <v>3</v>
      </c>
      <c r="AA57" s="1">
        <f>IF(P57=1,$O$3,IF(P57=2,$O$4,$O$5))</f>
        <v>0</v>
      </c>
    </row>
    <row r="58">
      <c r="A58" s="1" t="s">
        <v>592</v>
      </c>
      <c r="E58" s="27" t="s">
        <v>9976</v>
      </c>
    </row>
    <row r="59" ht="13">
      <c r="A59" s="1" t="s">
        <v>593</v>
      </c>
      <c r="E59" s="32" t="s">
        <v>6940</v>
      </c>
    </row>
    <row r="60">
      <c r="A60" s="1" t="s">
        <v>595</v>
      </c>
      <c r="E60" s="27" t="s">
        <v>589</v>
      </c>
    </row>
    <row r="61" ht="13">
      <c r="A61" s="1" t="s">
        <v>584</v>
      </c>
      <c r="C61" s="22" t="s">
        <v>2059</v>
      </c>
      <c r="E61" s="23" t="s">
        <v>4071</v>
      </c>
      <c r="L61" s="24">
        <f>SUMIFS(L62:L81,A62:A81,"P")</f>
        <v>0</v>
      </c>
      <c r="M61" s="24">
        <f>SUMIFS(M62:M81,A62:A81,"P")</f>
        <v>0</v>
      </c>
      <c r="N61" s="25"/>
    </row>
    <row r="62">
      <c r="A62" s="1" t="s">
        <v>587</v>
      </c>
      <c r="B62" s="1">
        <v>13</v>
      </c>
      <c r="C62" s="26" t="s">
        <v>9881</v>
      </c>
      <c r="D62" t="s">
        <v>589</v>
      </c>
      <c r="E62" s="27" t="s">
        <v>9882</v>
      </c>
      <c r="F62" s="28" t="s">
        <v>591</v>
      </c>
      <c r="G62" s="29">
        <v>3.3359999999999999</v>
      </c>
      <c r="H62" s="28">
        <v>0</v>
      </c>
      <c r="I62" s="30">
        <f>ROUND(G62*H62,P4)</f>
        <v>0</v>
      </c>
      <c r="L62" s="30">
        <v>0</v>
      </c>
      <c r="M62" s="24">
        <f>ROUND(G62*L62,P4)</f>
        <v>0</v>
      </c>
      <c r="N62" s="25" t="s">
        <v>7612</v>
      </c>
      <c r="O62" s="31">
        <f>M62*AA62</f>
        <v>0</v>
      </c>
      <c r="P62" s="1">
        <v>3</v>
      </c>
      <c r="AA62" s="1">
        <f>IF(P62=1,$O$3,IF(P62=2,$O$4,$O$5))</f>
        <v>0</v>
      </c>
    </row>
    <row r="63">
      <c r="A63" s="1" t="s">
        <v>592</v>
      </c>
      <c r="E63" s="27" t="s">
        <v>9882</v>
      </c>
    </row>
    <row r="64" ht="26">
      <c r="A64" s="1" t="s">
        <v>593</v>
      </c>
      <c r="E64" s="32" t="s">
        <v>9977</v>
      </c>
    </row>
    <row r="65">
      <c r="A65" s="1" t="s">
        <v>595</v>
      </c>
      <c r="E65" s="27" t="s">
        <v>589</v>
      </c>
    </row>
    <row r="66">
      <c r="A66" s="1" t="s">
        <v>587</v>
      </c>
      <c r="B66" s="1">
        <v>14</v>
      </c>
      <c r="C66" s="26" t="s">
        <v>9978</v>
      </c>
      <c r="D66" t="s">
        <v>589</v>
      </c>
      <c r="E66" s="27" t="s">
        <v>9979</v>
      </c>
      <c r="F66" s="28" t="s">
        <v>610</v>
      </c>
      <c r="G66" s="29">
        <v>70</v>
      </c>
      <c r="H66" s="28">
        <v>0</v>
      </c>
      <c r="I66" s="30">
        <f>ROUND(G66*H66,P4)</f>
        <v>0</v>
      </c>
      <c r="L66" s="30">
        <v>0</v>
      </c>
      <c r="M66" s="24">
        <f>ROUND(G66*L66,P4)</f>
        <v>0</v>
      </c>
      <c r="N66" s="25" t="s">
        <v>7612</v>
      </c>
      <c r="O66" s="31">
        <f>M66*AA66</f>
        <v>0</v>
      </c>
      <c r="P66" s="1">
        <v>3</v>
      </c>
      <c r="AA66" s="1">
        <f>IF(P66=1,$O$3,IF(P66=2,$O$4,$O$5))</f>
        <v>0</v>
      </c>
    </row>
    <row r="67" ht="25">
      <c r="A67" s="1" t="s">
        <v>592</v>
      </c>
      <c r="E67" s="27" t="s">
        <v>9980</v>
      </c>
    </row>
    <row r="68" ht="13">
      <c r="A68" s="1" t="s">
        <v>593</v>
      </c>
      <c r="E68" s="32" t="s">
        <v>9981</v>
      </c>
    </row>
    <row r="69">
      <c r="A69" s="1" t="s">
        <v>595</v>
      </c>
      <c r="E69" s="27" t="s">
        <v>589</v>
      </c>
    </row>
    <row r="70">
      <c r="A70" s="1" t="s">
        <v>587</v>
      </c>
      <c r="B70" s="1">
        <v>15</v>
      </c>
      <c r="C70" s="26" t="s">
        <v>9982</v>
      </c>
      <c r="D70" t="s">
        <v>589</v>
      </c>
      <c r="E70" s="27" t="s">
        <v>9983</v>
      </c>
      <c r="F70" s="28" t="s">
        <v>618</v>
      </c>
      <c r="G70" s="29">
        <v>114</v>
      </c>
      <c r="H70" s="28">
        <v>0</v>
      </c>
      <c r="I70" s="30">
        <f>ROUND(G70*H70,P4)</f>
        <v>0</v>
      </c>
      <c r="L70" s="30">
        <v>0</v>
      </c>
      <c r="M70" s="24">
        <f>ROUND(G70*L70,P4)</f>
        <v>0</v>
      </c>
      <c r="N70" s="25" t="s">
        <v>7612</v>
      </c>
      <c r="O70" s="31">
        <f>M70*AA70</f>
        <v>0</v>
      </c>
      <c r="P70" s="1">
        <v>3</v>
      </c>
      <c r="AA70" s="1">
        <f>IF(P70=1,$O$3,IF(P70=2,$O$4,$O$5))</f>
        <v>0</v>
      </c>
    </row>
    <row r="71">
      <c r="A71" s="1" t="s">
        <v>592</v>
      </c>
      <c r="E71" s="27" t="s">
        <v>9984</v>
      </c>
    </row>
    <row r="72" ht="26">
      <c r="A72" s="1" t="s">
        <v>593</v>
      </c>
      <c r="E72" s="32" t="s">
        <v>9985</v>
      </c>
    </row>
    <row r="73">
      <c r="A73" s="1" t="s">
        <v>595</v>
      </c>
      <c r="E73" s="27" t="s">
        <v>589</v>
      </c>
    </row>
    <row r="74">
      <c r="A74" s="1" t="s">
        <v>587</v>
      </c>
      <c r="B74" s="1">
        <v>16</v>
      </c>
      <c r="C74" s="26" t="s">
        <v>1486</v>
      </c>
      <c r="D74" t="s">
        <v>589</v>
      </c>
      <c r="E74" s="27" t="s">
        <v>9932</v>
      </c>
      <c r="F74" s="28" t="s">
        <v>610</v>
      </c>
      <c r="G74" s="29">
        <v>2</v>
      </c>
      <c r="H74" s="28">
        <v>0.00080000000000000004</v>
      </c>
      <c r="I74" s="30">
        <f>ROUND(G74*H74,P4)</f>
        <v>0</v>
      </c>
      <c r="L74" s="30">
        <v>0</v>
      </c>
      <c r="M74" s="24">
        <f>ROUND(G74*L74,P4)</f>
        <v>0</v>
      </c>
      <c r="N74" s="25" t="s">
        <v>589</v>
      </c>
      <c r="O74" s="31">
        <f>M74*AA74</f>
        <v>0</v>
      </c>
      <c r="P74" s="1">
        <v>3</v>
      </c>
      <c r="AA74" s="1">
        <f>IF(P74=1,$O$3,IF(P74=2,$O$4,$O$5))</f>
        <v>0</v>
      </c>
    </row>
    <row r="75">
      <c r="A75" s="1" t="s">
        <v>592</v>
      </c>
      <c r="E75" s="27" t="s">
        <v>9933</v>
      </c>
    </row>
    <row r="76" ht="13">
      <c r="A76" s="1" t="s">
        <v>593</v>
      </c>
      <c r="E76" s="32" t="s">
        <v>5324</v>
      </c>
    </row>
    <row r="77">
      <c r="A77" s="1" t="s">
        <v>595</v>
      </c>
      <c r="E77" s="27" t="s">
        <v>589</v>
      </c>
    </row>
    <row r="78">
      <c r="A78" s="1" t="s">
        <v>587</v>
      </c>
      <c r="B78" s="1">
        <v>17</v>
      </c>
      <c r="C78" s="26" t="s">
        <v>8319</v>
      </c>
      <c r="D78" t="s">
        <v>589</v>
      </c>
      <c r="E78" s="27" t="s">
        <v>9934</v>
      </c>
      <c r="F78" s="28" t="s">
        <v>610</v>
      </c>
      <c r="G78" s="29">
        <v>2</v>
      </c>
      <c r="H78" s="28">
        <v>0.00080000000000000004</v>
      </c>
      <c r="I78" s="30">
        <f>ROUND(G78*H78,P4)</f>
        <v>0</v>
      </c>
      <c r="L78" s="30">
        <v>0</v>
      </c>
      <c r="M78" s="24">
        <f>ROUND(G78*L78,P4)</f>
        <v>0</v>
      </c>
      <c r="N78" s="25" t="s">
        <v>589</v>
      </c>
      <c r="O78" s="31">
        <f>M78*AA78</f>
        <v>0</v>
      </c>
      <c r="P78" s="1">
        <v>3</v>
      </c>
      <c r="AA78" s="1">
        <f>IF(P78=1,$O$3,IF(P78=2,$O$4,$O$5))</f>
        <v>0</v>
      </c>
    </row>
    <row r="79">
      <c r="A79" s="1" t="s">
        <v>592</v>
      </c>
      <c r="E79" s="27" t="s">
        <v>9933</v>
      </c>
    </row>
    <row r="80" ht="13">
      <c r="A80" s="1" t="s">
        <v>593</v>
      </c>
      <c r="E80" s="32" t="s">
        <v>5324</v>
      </c>
    </row>
    <row r="81">
      <c r="A81" s="1" t="s">
        <v>595</v>
      </c>
      <c r="E81" s="27" t="s">
        <v>589</v>
      </c>
    </row>
    <row r="82" ht="13">
      <c r="A82" s="1" t="s">
        <v>584</v>
      </c>
      <c r="C82" s="22" t="s">
        <v>675</v>
      </c>
      <c r="E82" s="23" t="s">
        <v>676</v>
      </c>
      <c r="L82" s="24">
        <f>SUMIFS(L83:L94,A83:A94,"P")</f>
        <v>0</v>
      </c>
      <c r="M82" s="24">
        <f>SUMIFS(M83:M94,A83:A94,"P")</f>
        <v>0</v>
      </c>
      <c r="N82" s="25"/>
    </row>
    <row r="83" ht="37.5">
      <c r="A83" s="1" t="s">
        <v>587</v>
      </c>
      <c r="B83" s="1">
        <v>18</v>
      </c>
      <c r="C83" s="26" t="s">
        <v>2697</v>
      </c>
      <c r="D83" t="s">
        <v>2698</v>
      </c>
      <c r="E83" s="27" t="s">
        <v>2699</v>
      </c>
      <c r="F83" s="28" t="s">
        <v>680</v>
      </c>
      <c r="G83" s="29">
        <v>1.296</v>
      </c>
      <c r="H83" s="28">
        <v>0</v>
      </c>
      <c r="I83" s="30">
        <f>ROUND(G83*H83,P4)</f>
        <v>0</v>
      </c>
      <c r="L83" s="30">
        <v>0</v>
      </c>
      <c r="M83" s="24">
        <f>ROUND(G83*L83,P4)</f>
        <v>0</v>
      </c>
      <c r="N83" s="25" t="s">
        <v>589</v>
      </c>
      <c r="O83" s="31">
        <f>M83*AA83</f>
        <v>0</v>
      </c>
      <c r="P83" s="1">
        <v>3</v>
      </c>
      <c r="AA83" s="1">
        <f>IF(P83=1,$O$3,IF(P83=2,$O$4,$O$5))</f>
        <v>0</v>
      </c>
    </row>
    <row r="84" ht="37.5">
      <c r="A84" s="1" t="s">
        <v>592</v>
      </c>
      <c r="E84" s="27" t="s">
        <v>681</v>
      </c>
    </row>
    <row r="85" ht="13">
      <c r="A85" s="1" t="s">
        <v>593</v>
      </c>
      <c r="E85" s="32" t="s">
        <v>9986</v>
      </c>
    </row>
    <row r="86" ht="150">
      <c r="A86" s="1" t="s">
        <v>595</v>
      </c>
      <c r="E86" s="27" t="s">
        <v>683</v>
      </c>
    </row>
    <row r="87" ht="37.5">
      <c r="A87" s="1" t="s">
        <v>587</v>
      </c>
      <c r="B87" s="1">
        <v>19</v>
      </c>
      <c r="C87" s="26" t="s">
        <v>684</v>
      </c>
      <c r="D87" t="s">
        <v>685</v>
      </c>
      <c r="E87" s="27" t="s">
        <v>686</v>
      </c>
      <c r="F87" s="28" t="s">
        <v>680</v>
      </c>
      <c r="G87" s="29">
        <v>6.6719999999999997</v>
      </c>
      <c r="H87" s="28">
        <v>0</v>
      </c>
      <c r="I87" s="30">
        <f>ROUND(G87*H87,P4)</f>
        <v>0</v>
      </c>
      <c r="L87" s="30">
        <v>0</v>
      </c>
      <c r="M87" s="24">
        <f>ROUND(G87*L87,P4)</f>
        <v>0</v>
      </c>
      <c r="N87" s="25" t="s">
        <v>589</v>
      </c>
      <c r="O87" s="31">
        <f>M87*AA87</f>
        <v>0</v>
      </c>
      <c r="P87" s="1">
        <v>3</v>
      </c>
      <c r="AA87" s="1">
        <f>IF(P87=1,$O$3,IF(P87=2,$O$4,$O$5))</f>
        <v>0</v>
      </c>
    </row>
    <row r="88" ht="37.5">
      <c r="A88" s="1" t="s">
        <v>592</v>
      </c>
      <c r="E88" s="27" t="s">
        <v>687</v>
      </c>
    </row>
    <row r="89" ht="13">
      <c r="A89" s="1" t="s">
        <v>593</v>
      </c>
      <c r="E89" s="32" t="s">
        <v>9987</v>
      </c>
    </row>
    <row r="90" ht="150">
      <c r="A90" s="1" t="s">
        <v>595</v>
      </c>
      <c r="E90" s="27" t="s">
        <v>683</v>
      </c>
    </row>
    <row r="91" ht="25">
      <c r="A91" s="1" t="s">
        <v>587</v>
      </c>
      <c r="B91" s="1">
        <v>20</v>
      </c>
      <c r="C91" s="26" t="s">
        <v>2733</v>
      </c>
      <c r="D91" t="s">
        <v>2734</v>
      </c>
      <c r="E91" s="27" t="s">
        <v>2735</v>
      </c>
      <c r="F91" s="28" t="s">
        <v>680</v>
      </c>
      <c r="G91" s="29">
        <v>61.332999999999998</v>
      </c>
      <c r="H91" s="28">
        <v>0</v>
      </c>
      <c r="I91" s="30">
        <f>ROUND(G91*H91,P4)</f>
        <v>0</v>
      </c>
      <c r="L91" s="30">
        <v>0</v>
      </c>
      <c r="M91" s="24">
        <f>ROUND(G91*L91,P4)</f>
        <v>0</v>
      </c>
      <c r="N91" s="25" t="s">
        <v>589</v>
      </c>
      <c r="O91" s="31">
        <f>M91*AA91</f>
        <v>0</v>
      </c>
      <c r="P91" s="1">
        <v>3</v>
      </c>
      <c r="AA91" s="1">
        <f>IF(P91=1,$O$3,IF(P91=2,$O$4,$O$5))</f>
        <v>0</v>
      </c>
    </row>
    <row r="92" ht="37.5">
      <c r="A92" s="1" t="s">
        <v>592</v>
      </c>
      <c r="E92" s="27" t="s">
        <v>3735</v>
      </c>
    </row>
    <row r="93" ht="13">
      <c r="A93" s="1" t="s">
        <v>593</v>
      </c>
      <c r="E93" s="32" t="s">
        <v>9988</v>
      </c>
    </row>
    <row r="94" ht="150">
      <c r="A94" s="1" t="s">
        <v>595</v>
      </c>
      <c r="E94" s="27" t="s">
        <v>683</v>
      </c>
    </row>
    <row r="95" ht="13">
      <c r="A95" s="1" t="s">
        <v>584</v>
      </c>
      <c r="C95" s="22" t="s">
        <v>3950</v>
      </c>
      <c r="E95" s="23" t="s">
        <v>3950</v>
      </c>
      <c r="L95" s="24">
        <f>SUMIFS(L96:L99,A96:A99,"P")</f>
        <v>0</v>
      </c>
      <c r="M95" s="24">
        <f>SUMIFS(M96:M99,A96:A99,"P")</f>
        <v>0</v>
      </c>
      <c r="N95" s="25"/>
    </row>
    <row r="96">
      <c r="A96" s="1" t="s">
        <v>587</v>
      </c>
      <c r="B96" s="1">
        <v>21</v>
      </c>
      <c r="C96" s="26" t="s">
        <v>8327</v>
      </c>
      <c r="D96" t="s">
        <v>589</v>
      </c>
      <c r="E96" s="27" t="s">
        <v>9938</v>
      </c>
      <c r="F96" s="28" t="s">
        <v>610</v>
      </c>
      <c r="G96" s="29">
        <v>2</v>
      </c>
      <c r="H96" s="28">
        <v>0.00080000000000000004</v>
      </c>
      <c r="I96" s="30">
        <f>ROUND(G96*H96,P4)</f>
        <v>0</v>
      </c>
      <c r="L96" s="30">
        <v>0</v>
      </c>
      <c r="M96" s="24">
        <f>ROUND(G96*L96,P4)</f>
        <v>0</v>
      </c>
      <c r="N96" s="25" t="s">
        <v>589</v>
      </c>
      <c r="O96" s="31">
        <f>M96*AA96</f>
        <v>0</v>
      </c>
      <c r="P96" s="1">
        <v>3</v>
      </c>
      <c r="AA96" s="1">
        <f>IF(P96=1,$O$3,IF(P96=2,$O$4,$O$5))</f>
        <v>0</v>
      </c>
    </row>
    <row r="97">
      <c r="A97" s="1" t="s">
        <v>592</v>
      </c>
      <c r="E97" s="27" t="s">
        <v>9939</v>
      </c>
    </row>
    <row r="98" ht="13">
      <c r="A98" s="1" t="s">
        <v>593</v>
      </c>
      <c r="E98" s="32" t="s">
        <v>5324</v>
      </c>
    </row>
    <row r="99">
      <c r="A99" s="1" t="s">
        <v>595</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9989</v>
      </c>
      <c r="E8" s="23" t="s">
        <v>467</v>
      </c>
      <c r="L8" s="24">
        <f>L9</f>
        <v>0</v>
      </c>
      <c r="M8" s="24">
        <f>M9</f>
        <v>0</v>
      </c>
      <c r="N8" s="25"/>
    </row>
    <row r="9" ht="13">
      <c r="A9" s="1" t="s">
        <v>7098</v>
      </c>
      <c r="C9" s="22" t="s">
        <v>9990</v>
      </c>
      <c r="E9" s="23" t="s">
        <v>9920</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8112</v>
      </c>
      <c r="D11" t="s">
        <v>589</v>
      </c>
      <c r="E11" s="27" t="s">
        <v>8113</v>
      </c>
      <c r="F11" s="28" t="s">
        <v>603</v>
      </c>
      <c r="G11" s="29">
        <v>0.59999999999999998</v>
      </c>
      <c r="H11" s="28">
        <v>0</v>
      </c>
      <c r="I11" s="30">
        <f>ROUND(G11*H11,P4)</f>
        <v>0</v>
      </c>
      <c r="L11" s="30">
        <v>0</v>
      </c>
      <c r="M11" s="24">
        <f>ROUND(G11*L11,P4)</f>
        <v>0</v>
      </c>
      <c r="N11" s="25" t="s">
        <v>7612</v>
      </c>
      <c r="O11" s="31">
        <f>M11*AA11</f>
        <v>0</v>
      </c>
      <c r="P11" s="1">
        <v>3</v>
      </c>
      <c r="AA11" s="1">
        <f>IF(P11=1,$O$3,IF(P11=2,$O$4,$O$5))</f>
        <v>0</v>
      </c>
    </row>
    <row r="12">
      <c r="A12" s="1" t="s">
        <v>592</v>
      </c>
      <c r="E12" s="27" t="s">
        <v>8114</v>
      </c>
    </row>
    <row r="13" ht="13">
      <c r="A13" s="1" t="s">
        <v>593</v>
      </c>
      <c r="E13" s="32" t="s">
        <v>9991</v>
      </c>
    </row>
    <row r="14">
      <c r="A14" s="1" t="s">
        <v>595</v>
      </c>
      <c r="E14" s="27" t="s">
        <v>589</v>
      </c>
    </row>
    <row r="15">
      <c r="A15" s="1" t="s">
        <v>587</v>
      </c>
      <c r="B15" s="1">
        <v>2</v>
      </c>
      <c r="C15" s="26" t="s">
        <v>9921</v>
      </c>
      <c r="D15" t="s">
        <v>589</v>
      </c>
      <c r="E15" s="27" t="s">
        <v>9922</v>
      </c>
      <c r="F15" s="28" t="s">
        <v>591</v>
      </c>
      <c r="G15" s="29">
        <v>0.29999999999999999</v>
      </c>
      <c r="H15" s="28">
        <v>0</v>
      </c>
      <c r="I15" s="30">
        <f>ROUND(G15*H15,P4)</f>
        <v>0</v>
      </c>
      <c r="L15" s="30">
        <v>0</v>
      </c>
      <c r="M15" s="24">
        <f>ROUND(G15*L15,P4)</f>
        <v>0</v>
      </c>
      <c r="N15" s="25" t="s">
        <v>7612</v>
      </c>
      <c r="O15" s="31">
        <f>M15*AA15</f>
        <v>0</v>
      </c>
      <c r="P15" s="1">
        <v>3</v>
      </c>
      <c r="AA15" s="1">
        <f>IF(P15=1,$O$3,IF(P15=2,$O$4,$O$5))</f>
        <v>0</v>
      </c>
    </row>
    <row r="16" ht="25">
      <c r="A16" s="1" t="s">
        <v>592</v>
      </c>
      <c r="E16" s="27" t="s">
        <v>9923</v>
      </c>
    </row>
    <row r="17" ht="26">
      <c r="A17" s="1" t="s">
        <v>593</v>
      </c>
      <c r="E17" s="32" t="s">
        <v>9924</v>
      </c>
    </row>
    <row r="18">
      <c r="A18" s="1" t="s">
        <v>595</v>
      </c>
      <c r="E18" s="27" t="s">
        <v>589</v>
      </c>
    </row>
    <row r="19" ht="25">
      <c r="A19" s="1" t="s">
        <v>587</v>
      </c>
      <c r="B19" s="1">
        <v>3</v>
      </c>
      <c r="C19" s="26" t="s">
        <v>8119</v>
      </c>
      <c r="D19" t="s">
        <v>589</v>
      </c>
      <c r="E19" s="27" t="s">
        <v>8120</v>
      </c>
      <c r="F19" s="28" t="s">
        <v>591</v>
      </c>
      <c r="G19" s="29">
        <v>0.29999999999999999</v>
      </c>
      <c r="H19" s="28">
        <v>0</v>
      </c>
      <c r="I19" s="30">
        <f>ROUND(G19*H19,P4)</f>
        <v>0</v>
      </c>
      <c r="L19" s="30">
        <v>0</v>
      </c>
      <c r="M19" s="24">
        <f>ROUND(G19*L19,P4)</f>
        <v>0</v>
      </c>
      <c r="N19" s="25" t="s">
        <v>7612</v>
      </c>
      <c r="O19" s="31">
        <f>M19*AA19</f>
        <v>0</v>
      </c>
      <c r="P19" s="1">
        <v>3</v>
      </c>
      <c r="AA19" s="1">
        <f>IF(P19=1,$O$3,IF(P19=2,$O$4,$O$5))</f>
        <v>0</v>
      </c>
    </row>
    <row r="20" ht="37.5">
      <c r="A20" s="1" t="s">
        <v>592</v>
      </c>
      <c r="E20" s="27" t="s">
        <v>8121</v>
      </c>
    </row>
    <row r="21" ht="13">
      <c r="A21" s="1" t="s">
        <v>593</v>
      </c>
      <c r="E21" s="32" t="s">
        <v>9992</v>
      </c>
    </row>
    <row r="22">
      <c r="A22" s="1" t="s">
        <v>595</v>
      </c>
      <c r="E22" s="27" t="s">
        <v>589</v>
      </c>
    </row>
    <row r="23">
      <c r="A23" s="1" t="s">
        <v>587</v>
      </c>
      <c r="B23" s="1">
        <v>4</v>
      </c>
      <c r="C23" s="26" t="s">
        <v>7679</v>
      </c>
      <c r="D23" t="s">
        <v>589</v>
      </c>
      <c r="E23" s="27" t="s">
        <v>7680</v>
      </c>
      <c r="F23" s="28" t="s">
        <v>591</v>
      </c>
      <c r="G23" s="29">
        <v>0.089999999999999997</v>
      </c>
      <c r="H23" s="28">
        <v>0</v>
      </c>
      <c r="I23" s="30">
        <f>ROUND(G23*H23,P4)</f>
        <v>0</v>
      </c>
      <c r="L23" s="30">
        <v>0</v>
      </c>
      <c r="M23" s="24">
        <f>ROUND(G23*L23,P4)</f>
        <v>0</v>
      </c>
      <c r="N23" s="25" t="s">
        <v>7612</v>
      </c>
      <c r="O23" s="31">
        <f>M23*AA23</f>
        <v>0</v>
      </c>
      <c r="P23" s="1">
        <v>3</v>
      </c>
      <c r="AA23" s="1">
        <f>IF(P23=1,$O$3,IF(P23=2,$O$4,$O$5))</f>
        <v>0</v>
      </c>
    </row>
    <row r="24">
      <c r="A24" s="1" t="s">
        <v>592</v>
      </c>
      <c r="E24" s="27" t="s">
        <v>7681</v>
      </c>
    </row>
    <row r="25" ht="39">
      <c r="A25" s="1" t="s">
        <v>593</v>
      </c>
      <c r="E25" s="32" t="s">
        <v>9993</v>
      </c>
    </row>
    <row r="26">
      <c r="A26" s="1" t="s">
        <v>595</v>
      </c>
      <c r="E26" s="27" t="s">
        <v>589</v>
      </c>
    </row>
    <row r="27">
      <c r="A27" s="1" t="s">
        <v>587</v>
      </c>
      <c r="B27" s="1">
        <v>5</v>
      </c>
      <c r="C27" s="26" t="s">
        <v>8124</v>
      </c>
      <c r="D27" t="s">
        <v>589</v>
      </c>
      <c r="E27" s="27" t="s">
        <v>8125</v>
      </c>
      <c r="F27" s="28" t="s">
        <v>591</v>
      </c>
      <c r="G27" s="29">
        <v>0.29999999999999999</v>
      </c>
      <c r="H27" s="28">
        <v>0</v>
      </c>
      <c r="I27" s="30">
        <f>ROUND(G27*H27,P4)</f>
        <v>0</v>
      </c>
      <c r="L27" s="30">
        <v>0</v>
      </c>
      <c r="M27" s="24">
        <f>ROUND(G27*L27,P4)</f>
        <v>0</v>
      </c>
      <c r="N27" s="25" t="s">
        <v>7612</v>
      </c>
      <c r="O27" s="31">
        <f>M27*AA27</f>
        <v>0</v>
      </c>
      <c r="P27" s="1">
        <v>3</v>
      </c>
      <c r="AA27" s="1">
        <f>IF(P27=1,$O$3,IF(P27=2,$O$4,$O$5))</f>
        <v>0</v>
      </c>
    </row>
    <row r="28" ht="25">
      <c r="A28" s="1" t="s">
        <v>592</v>
      </c>
      <c r="E28" s="27" t="s">
        <v>8126</v>
      </c>
    </row>
    <row r="29" ht="13">
      <c r="A29" s="1" t="s">
        <v>593</v>
      </c>
      <c r="E29" s="32" t="s">
        <v>9992</v>
      </c>
    </row>
    <row r="30">
      <c r="A30" s="1" t="s">
        <v>595</v>
      </c>
      <c r="E30" s="27" t="s">
        <v>589</v>
      </c>
    </row>
    <row r="31">
      <c r="A31" s="1" t="s">
        <v>587</v>
      </c>
      <c r="B31" s="1">
        <v>6</v>
      </c>
      <c r="C31" s="26" t="s">
        <v>7692</v>
      </c>
      <c r="D31" t="s">
        <v>589</v>
      </c>
      <c r="E31" s="27" t="s">
        <v>7693</v>
      </c>
      <c r="F31" s="28" t="s">
        <v>591</v>
      </c>
      <c r="G31" s="29">
        <v>0.089999999999999997</v>
      </c>
      <c r="H31" s="28">
        <v>0</v>
      </c>
      <c r="I31" s="30">
        <f>ROUND(G31*H31,P4)</f>
        <v>0</v>
      </c>
      <c r="L31" s="30">
        <v>0</v>
      </c>
      <c r="M31" s="24">
        <f>ROUND(G31*L31,P4)</f>
        <v>0</v>
      </c>
      <c r="N31" s="25" t="s">
        <v>7612</v>
      </c>
      <c r="O31" s="31">
        <f>M31*AA31</f>
        <v>0</v>
      </c>
      <c r="P31" s="1">
        <v>3</v>
      </c>
      <c r="AA31" s="1">
        <f>IF(P31=1,$O$3,IF(P31=2,$O$4,$O$5))</f>
        <v>0</v>
      </c>
    </row>
    <row r="32" ht="25">
      <c r="A32" s="1" t="s">
        <v>592</v>
      </c>
      <c r="E32" s="27" t="s">
        <v>7694</v>
      </c>
    </row>
    <row r="33" ht="39">
      <c r="A33" s="1" t="s">
        <v>593</v>
      </c>
      <c r="E33" s="32" t="s">
        <v>9993</v>
      </c>
    </row>
    <row r="34">
      <c r="A34" s="1" t="s">
        <v>595</v>
      </c>
      <c r="E34" s="27" t="s">
        <v>589</v>
      </c>
    </row>
    <row r="35" ht="13">
      <c r="A35" s="1" t="s">
        <v>584</v>
      </c>
      <c r="C35" s="22" t="s">
        <v>2588</v>
      </c>
      <c r="E35" s="23" t="s">
        <v>4136</v>
      </c>
      <c r="L35" s="24">
        <f>SUMIFS(L36:L43,A36:A43,"P")</f>
        <v>0</v>
      </c>
      <c r="M35" s="24">
        <f>SUMIFS(M36:M43,A36:A43,"P")</f>
        <v>0</v>
      </c>
      <c r="N35" s="25"/>
    </row>
    <row r="36" ht="25">
      <c r="A36" s="1" t="s">
        <v>587</v>
      </c>
      <c r="B36" s="1">
        <v>7</v>
      </c>
      <c r="C36" s="26" t="s">
        <v>8681</v>
      </c>
      <c r="D36" t="s">
        <v>589</v>
      </c>
      <c r="E36" s="27" t="s">
        <v>8682</v>
      </c>
      <c r="F36" s="28" t="s">
        <v>591</v>
      </c>
      <c r="G36" s="29">
        <v>0.059999999999999998</v>
      </c>
      <c r="H36" s="28">
        <v>2.1600000000000001</v>
      </c>
      <c r="I36" s="30">
        <f>ROUND(G36*H36,P4)</f>
        <v>0</v>
      </c>
      <c r="L36" s="30">
        <v>0</v>
      </c>
      <c r="M36" s="24">
        <f>ROUND(G36*L36,P4)</f>
        <v>0</v>
      </c>
      <c r="N36" s="25" t="s">
        <v>7612</v>
      </c>
      <c r="O36" s="31">
        <f>M36*AA36</f>
        <v>0</v>
      </c>
      <c r="P36" s="1">
        <v>3</v>
      </c>
      <c r="AA36" s="1">
        <f>IF(P36=1,$O$3,IF(P36=2,$O$4,$O$5))</f>
        <v>0</v>
      </c>
    </row>
    <row r="37" ht="25">
      <c r="A37" s="1" t="s">
        <v>592</v>
      </c>
      <c r="E37" s="27" t="s">
        <v>8683</v>
      </c>
    </row>
    <row r="38" ht="26">
      <c r="A38" s="1" t="s">
        <v>593</v>
      </c>
      <c r="E38" s="32" t="s">
        <v>9925</v>
      </c>
    </row>
    <row r="39">
      <c r="A39" s="1" t="s">
        <v>595</v>
      </c>
      <c r="E39" s="27" t="s">
        <v>589</v>
      </c>
    </row>
    <row r="40">
      <c r="A40" s="1" t="s">
        <v>587</v>
      </c>
      <c r="B40" s="1">
        <v>8</v>
      </c>
      <c r="C40" s="26" t="s">
        <v>9926</v>
      </c>
      <c r="D40" t="s">
        <v>589</v>
      </c>
      <c r="E40" s="27" t="s">
        <v>9927</v>
      </c>
      <c r="F40" s="28" t="s">
        <v>591</v>
      </c>
      <c r="G40" s="29">
        <v>0.311</v>
      </c>
      <c r="H40" s="28">
        <v>2.5018699999999998</v>
      </c>
      <c r="I40" s="30">
        <f>ROUND(G40*H40,P4)</f>
        <v>0</v>
      </c>
      <c r="L40" s="30">
        <v>0</v>
      </c>
      <c r="M40" s="24">
        <f>ROUND(G40*L40,P4)</f>
        <v>0</v>
      </c>
      <c r="N40" s="25" t="s">
        <v>7612</v>
      </c>
      <c r="O40" s="31">
        <f>M40*AA40</f>
        <v>0</v>
      </c>
      <c r="P40" s="1">
        <v>3</v>
      </c>
      <c r="AA40" s="1">
        <f>IF(P40=1,$O$3,IF(P40=2,$O$4,$O$5))</f>
        <v>0</v>
      </c>
    </row>
    <row r="41" ht="25">
      <c r="A41" s="1" t="s">
        <v>592</v>
      </c>
      <c r="E41" s="27" t="s">
        <v>9928</v>
      </c>
    </row>
    <row r="42" ht="26">
      <c r="A42" s="1" t="s">
        <v>593</v>
      </c>
      <c r="E42" s="32" t="s">
        <v>9929</v>
      </c>
    </row>
    <row r="43">
      <c r="A43" s="1" t="s">
        <v>595</v>
      </c>
      <c r="E43" s="27" t="s">
        <v>589</v>
      </c>
    </row>
    <row r="44" ht="13">
      <c r="A44" s="1" t="s">
        <v>584</v>
      </c>
      <c r="C44" s="22" t="s">
        <v>2059</v>
      </c>
      <c r="E44" s="23" t="s">
        <v>4071</v>
      </c>
      <c r="L44" s="24">
        <f>SUMIFS(L45:L52,A45:A52,"P")</f>
        <v>0</v>
      </c>
      <c r="M44" s="24">
        <f>SUMIFS(M45:M52,A45:A52,"P")</f>
        <v>0</v>
      </c>
      <c r="N44" s="25"/>
    </row>
    <row r="45">
      <c r="A45" s="1" t="s">
        <v>587</v>
      </c>
      <c r="B45" s="1">
        <v>9</v>
      </c>
      <c r="C45" s="26" t="s">
        <v>9994</v>
      </c>
      <c r="D45" t="s">
        <v>589</v>
      </c>
      <c r="E45" s="27" t="s">
        <v>9933</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9933</v>
      </c>
    </row>
    <row r="47" ht="13">
      <c r="A47" s="1" t="s">
        <v>593</v>
      </c>
      <c r="E47" s="32" t="s">
        <v>6301</v>
      </c>
    </row>
    <row r="48">
      <c r="A48" s="1" t="s">
        <v>595</v>
      </c>
      <c r="E48" s="27" t="s">
        <v>589</v>
      </c>
    </row>
    <row r="49">
      <c r="A49" s="1" t="s">
        <v>587</v>
      </c>
      <c r="B49" s="1">
        <v>10</v>
      </c>
      <c r="C49" s="26" t="s">
        <v>8319</v>
      </c>
      <c r="D49" t="s">
        <v>589</v>
      </c>
      <c r="E49" s="27" t="s">
        <v>9934</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9933</v>
      </c>
    </row>
    <row r="51" ht="13">
      <c r="A51" s="1" t="s">
        <v>593</v>
      </c>
      <c r="E51" s="32" t="s">
        <v>6301</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2697</v>
      </c>
      <c r="D54" t="s">
        <v>2698</v>
      </c>
      <c r="E54" s="27" t="s">
        <v>2699</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9936</v>
      </c>
    </row>
    <row r="57" ht="150">
      <c r="A57" s="1" t="s">
        <v>595</v>
      </c>
      <c r="E57" s="27" t="s">
        <v>683</v>
      </c>
    </row>
    <row r="58" ht="13">
      <c r="A58" s="1" t="s">
        <v>584</v>
      </c>
      <c r="C58" s="22" t="s">
        <v>7802</v>
      </c>
      <c r="E58" s="23" t="s">
        <v>7803</v>
      </c>
      <c r="L58" s="24">
        <f>SUMIFS(L59:L62,A59:A62,"P")</f>
        <v>0</v>
      </c>
      <c r="M58" s="24">
        <f>SUMIFS(M59:M62,A59:A62,"P")</f>
        <v>0</v>
      </c>
      <c r="N58" s="25"/>
    </row>
    <row r="59">
      <c r="A59" s="1" t="s">
        <v>587</v>
      </c>
      <c r="B59" s="1">
        <v>12</v>
      </c>
      <c r="C59" s="26" t="s">
        <v>9995</v>
      </c>
      <c r="D59" t="s">
        <v>589</v>
      </c>
      <c r="E59" s="27" t="s">
        <v>9996</v>
      </c>
      <c r="F59" s="28" t="s">
        <v>680</v>
      </c>
      <c r="G59" s="29">
        <v>0.91000000000000003</v>
      </c>
      <c r="H59" s="28">
        <v>0</v>
      </c>
      <c r="I59" s="30">
        <f>ROUND(G59*H59,P4)</f>
        <v>0</v>
      </c>
      <c r="L59" s="30">
        <v>0</v>
      </c>
      <c r="M59" s="24">
        <f>ROUND(G59*L59,P4)</f>
        <v>0</v>
      </c>
      <c r="N59" s="25" t="s">
        <v>7612</v>
      </c>
      <c r="O59" s="31">
        <f>M59*AA59</f>
        <v>0</v>
      </c>
      <c r="P59" s="1">
        <v>3</v>
      </c>
      <c r="AA59" s="1">
        <f>IF(P59=1,$O$3,IF(P59=2,$O$4,$O$5))</f>
        <v>0</v>
      </c>
    </row>
    <row r="60" ht="37.5">
      <c r="A60" s="1" t="s">
        <v>592</v>
      </c>
      <c r="E60" s="27" t="s">
        <v>9997</v>
      </c>
    </row>
    <row r="61">
      <c r="A61" s="1" t="s">
        <v>593</v>
      </c>
    </row>
    <row r="62">
      <c r="A62" s="1" t="s">
        <v>595</v>
      </c>
      <c r="E62" s="27" t="s">
        <v>589</v>
      </c>
    </row>
    <row r="63" ht="13">
      <c r="A63" s="1" t="s">
        <v>584</v>
      </c>
      <c r="C63" s="22" t="s">
        <v>3950</v>
      </c>
      <c r="E63" s="23" t="s">
        <v>3950</v>
      </c>
      <c r="L63" s="24">
        <f>SUMIFS(L64:L67,A64:A67,"P")</f>
        <v>0</v>
      </c>
      <c r="M63" s="24">
        <f>SUMIFS(M64:M67,A64:A67,"P")</f>
        <v>0</v>
      </c>
      <c r="N63" s="25"/>
    </row>
    <row r="64">
      <c r="A64" s="1" t="s">
        <v>587</v>
      </c>
      <c r="B64" s="1">
        <v>13</v>
      </c>
      <c r="C64" s="26" t="s">
        <v>8327</v>
      </c>
      <c r="D64" t="s">
        <v>589</v>
      </c>
      <c r="E64" s="27" t="s">
        <v>9938</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9939</v>
      </c>
    </row>
    <row r="66" ht="13">
      <c r="A66" s="1" t="s">
        <v>593</v>
      </c>
      <c r="E66" s="32" t="s">
        <v>6301</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9998</v>
      </c>
      <c r="E8" s="23" t="s">
        <v>469</v>
      </c>
      <c r="L8" s="24">
        <f>L9</f>
        <v>0</v>
      </c>
      <c r="M8" s="24">
        <f>M9</f>
        <v>0</v>
      </c>
      <c r="N8" s="25"/>
    </row>
    <row r="9" ht="13">
      <c r="A9" s="1" t="s">
        <v>7098</v>
      </c>
      <c r="C9" s="22" t="s">
        <v>9999</v>
      </c>
      <c r="E9" s="23" t="s">
        <v>9920</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8112</v>
      </c>
      <c r="D11" t="s">
        <v>589</v>
      </c>
      <c r="E11" s="27" t="s">
        <v>8113</v>
      </c>
      <c r="F11" s="28" t="s">
        <v>603</v>
      </c>
      <c r="G11" s="29">
        <v>0.59999999999999998</v>
      </c>
      <c r="H11" s="28">
        <v>0</v>
      </c>
      <c r="I11" s="30">
        <f>ROUND(G11*H11,P4)</f>
        <v>0</v>
      </c>
      <c r="L11" s="30">
        <v>0</v>
      </c>
      <c r="M11" s="24">
        <f>ROUND(G11*L11,P4)</f>
        <v>0</v>
      </c>
      <c r="N11" s="25" t="s">
        <v>7612</v>
      </c>
      <c r="O11" s="31">
        <f>M11*AA11</f>
        <v>0</v>
      </c>
      <c r="P11" s="1">
        <v>3</v>
      </c>
      <c r="AA11" s="1">
        <f>IF(P11=1,$O$3,IF(P11=2,$O$4,$O$5))</f>
        <v>0</v>
      </c>
    </row>
    <row r="12">
      <c r="A12" s="1" t="s">
        <v>592</v>
      </c>
      <c r="E12" s="27" t="s">
        <v>8114</v>
      </c>
    </row>
    <row r="13" ht="13">
      <c r="A13" s="1" t="s">
        <v>593</v>
      </c>
      <c r="E13" s="32" t="s">
        <v>9991</v>
      </c>
    </row>
    <row r="14">
      <c r="A14" s="1" t="s">
        <v>595</v>
      </c>
      <c r="E14" s="27" t="s">
        <v>589</v>
      </c>
    </row>
    <row r="15">
      <c r="A15" s="1" t="s">
        <v>587</v>
      </c>
      <c r="B15" s="1">
        <v>2</v>
      </c>
      <c r="C15" s="26" t="s">
        <v>9921</v>
      </c>
      <c r="D15" t="s">
        <v>589</v>
      </c>
      <c r="E15" s="27" t="s">
        <v>9922</v>
      </c>
      <c r="F15" s="28" t="s">
        <v>591</v>
      </c>
      <c r="G15" s="29">
        <v>0.29999999999999999</v>
      </c>
      <c r="H15" s="28">
        <v>0</v>
      </c>
      <c r="I15" s="30">
        <f>ROUND(G15*H15,P4)</f>
        <v>0</v>
      </c>
      <c r="L15" s="30">
        <v>0</v>
      </c>
      <c r="M15" s="24">
        <f>ROUND(G15*L15,P4)</f>
        <v>0</v>
      </c>
      <c r="N15" s="25" t="s">
        <v>7612</v>
      </c>
      <c r="O15" s="31">
        <f>M15*AA15</f>
        <v>0</v>
      </c>
      <c r="P15" s="1">
        <v>3</v>
      </c>
      <c r="AA15" s="1">
        <f>IF(P15=1,$O$3,IF(P15=2,$O$4,$O$5))</f>
        <v>0</v>
      </c>
    </row>
    <row r="16" ht="25">
      <c r="A16" s="1" t="s">
        <v>592</v>
      </c>
      <c r="E16" s="27" t="s">
        <v>9923</v>
      </c>
    </row>
    <row r="17" ht="26">
      <c r="A17" s="1" t="s">
        <v>593</v>
      </c>
      <c r="E17" s="32" t="s">
        <v>9924</v>
      </c>
    </row>
    <row r="18">
      <c r="A18" s="1" t="s">
        <v>595</v>
      </c>
      <c r="E18" s="27" t="s">
        <v>589</v>
      </c>
    </row>
    <row r="19" ht="25">
      <c r="A19" s="1" t="s">
        <v>587</v>
      </c>
      <c r="B19" s="1">
        <v>3</v>
      </c>
      <c r="C19" s="26" t="s">
        <v>8119</v>
      </c>
      <c r="D19" t="s">
        <v>589</v>
      </c>
      <c r="E19" s="27" t="s">
        <v>8120</v>
      </c>
      <c r="F19" s="28" t="s">
        <v>591</v>
      </c>
      <c r="G19" s="29">
        <v>0.29999999999999999</v>
      </c>
      <c r="H19" s="28">
        <v>0</v>
      </c>
      <c r="I19" s="30">
        <f>ROUND(G19*H19,P4)</f>
        <v>0</v>
      </c>
      <c r="L19" s="30">
        <v>0</v>
      </c>
      <c r="M19" s="24">
        <f>ROUND(G19*L19,P4)</f>
        <v>0</v>
      </c>
      <c r="N19" s="25" t="s">
        <v>7612</v>
      </c>
      <c r="O19" s="31">
        <f>M19*AA19</f>
        <v>0</v>
      </c>
      <c r="P19" s="1">
        <v>3</v>
      </c>
      <c r="AA19" s="1">
        <f>IF(P19=1,$O$3,IF(P19=2,$O$4,$O$5))</f>
        <v>0</v>
      </c>
    </row>
    <row r="20" ht="37.5">
      <c r="A20" s="1" t="s">
        <v>592</v>
      </c>
      <c r="E20" s="27" t="s">
        <v>8121</v>
      </c>
    </row>
    <row r="21" ht="13">
      <c r="A21" s="1" t="s">
        <v>593</v>
      </c>
      <c r="E21" s="32" t="s">
        <v>9992</v>
      </c>
    </row>
    <row r="22">
      <c r="A22" s="1" t="s">
        <v>595</v>
      </c>
      <c r="E22" s="27" t="s">
        <v>589</v>
      </c>
    </row>
    <row r="23">
      <c r="A23" s="1" t="s">
        <v>587</v>
      </c>
      <c r="B23" s="1">
        <v>4</v>
      </c>
      <c r="C23" s="26" t="s">
        <v>7679</v>
      </c>
      <c r="D23" t="s">
        <v>589</v>
      </c>
      <c r="E23" s="27" t="s">
        <v>7680</v>
      </c>
      <c r="F23" s="28" t="s">
        <v>591</v>
      </c>
      <c r="G23" s="29">
        <v>0.089999999999999997</v>
      </c>
      <c r="H23" s="28">
        <v>0</v>
      </c>
      <c r="I23" s="30">
        <f>ROUND(G23*H23,P4)</f>
        <v>0</v>
      </c>
      <c r="L23" s="30">
        <v>0</v>
      </c>
      <c r="M23" s="24">
        <f>ROUND(G23*L23,P4)</f>
        <v>0</v>
      </c>
      <c r="N23" s="25" t="s">
        <v>7612</v>
      </c>
      <c r="O23" s="31">
        <f>M23*AA23</f>
        <v>0</v>
      </c>
      <c r="P23" s="1">
        <v>3</v>
      </c>
      <c r="AA23" s="1">
        <f>IF(P23=1,$O$3,IF(P23=2,$O$4,$O$5))</f>
        <v>0</v>
      </c>
    </row>
    <row r="24">
      <c r="A24" s="1" t="s">
        <v>592</v>
      </c>
      <c r="E24" s="27" t="s">
        <v>7681</v>
      </c>
    </row>
    <row r="25" ht="39">
      <c r="A25" s="1" t="s">
        <v>593</v>
      </c>
      <c r="E25" s="32" t="s">
        <v>9993</v>
      </c>
    </row>
    <row r="26">
      <c r="A26" s="1" t="s">
        <v>595</v>
      </c>
      <c r="E26" s="27" t="s">
        <v>589</v>
      </c>
    </row>
    <row r="27">
      <c r="A27" s="1" t="s">
        <v>587</v>
      </c>
      <c r="B27" s="1">
        <v>5</v>
      </c>
      <c r="C27" s="26" t="s">
        <v>8124</v>
      </c>
      <c r="D27" t="s">
        <v>589</v>
      </c>
      <c r="E27" s="27" t="s">
        <v>8125</v>
      </c>
      <c r="F27" s="28" t="s">
        <v>591</v>
      </c>
      <c r="G27" s="29">
        <v>0.29999999999999999</v>
      </c>
      <c r="H27" s="28">
        <v>0</v>
      </c>
      <c r="I27" s="30">
        <f>ROUND(G27*H27,P4)</f>
        <v>0</v>
      </c>
      <c r="L27" s="30">
        <v>0</v>
      </c>
      <c r="M27" s="24">
        <f>ROUND(G27*L27,P4)</f>
        <v>0</v>
      </c>
      <c r="N27" s="25" t="s">
        <v>7612</v>
      </c>
      <c r="O27" s="31">
        <f>M27*AA27</f>
        <v>0</v>
      </c>
      <c r="P27" s="1">
        <v>3</v>
      </c>
      <c r="AA27" s="1">
        <f>IF(P27=1,$O$3,IF(P27=2,$O$4,$O$5))</f>
        <v>0</v>
      </c>
    </row>
    <row r="28" ht="25">
      <c r="A28" s="1" t="s">
        <v>592</v>
      </c>
      <c r="E28" s="27" t="s">
        <v>8126</v>
      </c>
    </row>
    <row r="29" ht="13">
      <c r="A29" s="1" t="s">
        <v>593</v>
      </c>
      <c r="E29" s="32" t="s">
        <v>9992</v>
      </c>
    </row>
    <row r="30">
      <c r="A30" s="1" t="s">
        <v>595</v>
      </c>
      <c r="E30" s="27" t="s">
        <v>589</v>
      </c>
    </row>
    <row r="31">
      <c r="A31" s="1" t="s">
        <v>587</v>
      </c>
      <c r="B31" s="1">
        <v>6</v>
      </c>
      <c r="C31" s="26" t="s">
        <v>7692</v>
      </c>
      <c r="D31" t="s">
        <v>589</v>
      </c>
      <c r="E31" s="27" t="s">
        <v>7693</v>
      </c>
      <c r="F31" s="28" t="s">
        <v>591</v>
      </c>
      <c r="G31" s="29">
        <v>0.089999999999999997</v>
      </c>
      <c r="H31" s="28">
        <v>0</v>
      </c>
      <c r="I31" s="30">
        <f>ROUND(G31*H31,P4)</f>
        <v>0</v>
      </c>
      <c r="L31" s="30">
        <v>0</v>
      </c>
      <c r="M31" s="24">
        <f>ROUND(G31*L31,P4)</f>
        <v>0</v>
      </c>
      <c r="N31" s="25" t="s">
        <v>7612</v>
      </c>
      <c r="O31" s="31">
        <f>M31*AA31</f>
        <v>0</v>
      </c>
      <c r="P31" s="1">
        <v>3</v>
      </c>
      <c r="AA31" s="1">
        <f>IF(P31=1,$O$3,IF(P31=2,$O$4,$O$5))</f>
        <v>0</v>
      </c>
    </row>
    <row r="32" ht="25">
      <c r="A32" s="1" t="s">
        <v>592</v>
      </c>
      <c r="E32" s="27" t="s">
        <v>7694</v>
      </c>
    </row>
    <row r="33" ht="39">
      <c r="A33" s="1" t="s">
        <v>593</v>
      </c>
      <c r="E33" s="32" t="s">
        <v>9993</v>
      </c>
    </row>
    <row r="34">
      <c r="A34" s="1" t="s">
        <v>595</v>
      </c>
      <c r="E34" s="27" t="s">
        <v>589</v>
      </c>
    </row>
    <row r="35" ht="13">
      <c r="A35" s="1" t="s">
        <v>584</v>
      </c>
      <c r="C35" s="22" t="s">
        <v>2588</v>
      </c>
      <c r="E35" s="23" t="s">
        <v>4136</v>
      </c>
      <c r="L35" s="24">
        <f>SUMIFS(L36:L43,A36:A43,"P")</f>
        <v>0</v>
      </c>
      <c r="M35" s="24">
        <f>SUMIFS(M36:M43,A36:A43,"P")</f>
        <v>0</v>
      </c>
      <c r="N35" s="25"/>
    </row>
    <row r="36" ht="25">
      <c r="A36" s="1" t="s">
        <v>587</v>
      </c>
      <c r="B36" s="1">
        <v>7</v>
      </c>
      <c r="C36" s="26" t="s">
        <v>8681</v>
      </c>
      <c r="D36" t="s">
        <v>589</v>
      </c>
      <c r="E36" s="27" t="s">
        <v>8682</v>
      </c>
      <c r="F36" s="28" t="s">
        <v>591</v>
      </c>
      <c r="G36" s="29">
        <v>0.059999999999999998</v>
      </c>
      <c r="H36" s="28">
        <v>2.1600000000000001</v>
      </c>
      <c r="I36" s="30">
        <f>ROUND(G36*H36,P4)</f>
        <v>0</v>
      </c>
      <c r="L36" s="30">
        <v>0</v>
      </c>
      <c r="M36" s="24">
        <f>ROUND(G36*L36,P4)</f>
        <v>0</v>
      </c>
      <c r="N36" s="25" t="s">
        <v>7612</v>
      </c>
      <c r="O36" s="31">
        <f>M36*AA36</f>
        <v>0</v>
      </c>
      <c r="P36" s="1">
        <v>3</v>
      </c>
      <c r="AA36" s="1">
        <f>IF(P36=1,$O$3,IF(P36=2,$O$4,$O$5))</f>
        <v>0</v>
      </c>
    </row>
    <row r="37" ht="25">
      <c r="A37" s="1" t="s">
        <v>592</v>
      </c>
      <c r="E37" s="27" t="s">
        <v>8683</v>
      </c>
    </row>
    <row r="38" ht="26">
      <c r="A38" s="1" t="s">
        <v>593</v>
      </c>
      <c r="E38" s="32" t="s">
        <v>9925</v>
      </c>
    </row>
    <row r="39">
      <c r="A39" s="1" t="s">
        <v>595</v>
      </c>
      <c r="E39" s="27" t="s">
        <v>589</v>
      </c>
    </row>
    <row r="40">
      <c r="A40" s="1" t="s">
        <v>587</v>
      </c>
      <c r="B40" s="1">
        <v>8</v>
      </c>
      <c r="C40" s="26" t="s">
        <v>9926</v>
      </c>
      <c r="D40" t="s">
        <v>589</v>
      </c>
      <c r="E40" s="27" t="s">
        <v>9927</v>
      </c>
      <c r="F40" s="28" t="s">
        <v>591</v>
      </c>
      <c r="G40" s="29">
        <v>0.311</v>
      </c>
      <c r="H40" s="28">
        <v>2.5018699999999998</v>
      </c>
      <c r="I40" s="30">
        <f>ROUND(G40*H40,P4)</f>
        <v>0</v>
      </c>
      <c r="L40" s="30">
        <v>0</v>
      </c>
      <c r="M40" s="24">
        <f>ROUND(G40*L40,P4)</f>
        <v>0</v>
      </c>
      <c r="N40" s="25" t="s">
        <v>7612</v>
      </c>
      <c r="O40" s="31">
        <f>M40*AA40</f>
        <v>0</v>
      </c>
      <c r="P40" s="1">
        <v>3</v>
      </c>
      <c r="AA40" s="1">
        <f>IF(P40=1,$O$3,IF(P40=2,$O$4,$O$5))</f>
        <v>0</v>
      </c>
    </row>
    <row r="41" ht="25">
      <c r="A41" s="1" t="s">
        <v>592</v>
      </c>
      <c r="E41" s="27" t="s">
        <v>9928</v>
      </c>
    </row>
    <row r="42" ht="26">
      <c r="A42" s="1" t="s">
        <v>593</v>
      </c>
      <c r="E42" s="32" t="s">
        <v>9929</v>
      </c>
    </row>
    <row r="43">
      <c r="A43" s="1" t="s">
        <v>595</v>
      </c>
      <c r="E43" s="27" t="s">
        <v>589</v>
      </c>
    </row>
    <row r="44" ht="13">
      <c r="A44" s="1" t="s">
        <v>584</v>
      </c>
      <c r="C44" s="22" t="s">
        <v>2059</v>
      </c>
      <c r="E44" s="23" t="s">
        <v>4071</v>
      </c>
      <c r="L44" s="24">
        <f>SUMIFS(L45:L52,A45:A52,"P")</f>
        <v>0</v>
      </c>
      <c r="M44" s="24">
        <f>SUMIFS(M45:M52,A45:A52,"P")</f>
        <v>0</v>
      </c>
      <c r="N44" s="25"/>
    </row>
    <row r="45">
      <c r="A45" s="1" t="s">
        <v>587</v>
      </c>
      <c r="B45" s="1">
        <v>9</v>
      </c>
      <c r="C45" s="26" t="s">
        <v>9994</v>
      </c>
      <c r="D45" t="s">
        <v>589</v>
      </c>
      <c r="E45" s="27" t="s">
        <v>9932</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9933</v>
      </c>
    </row>
    <row r="47" ht="13">
      <c r="A47" s="1" t="s">
        <v>593</v>
      </c>
      <c r="E47" s="32" t="s">
        <v>6301</v>
      </c>
    </row>
    <row r="48">
      <c r="A48" s="1" t="s">
        <v>595</v>
      </c>
      <c r="E48" s="27" t="s">
        <v>589</v>
      </c>
    </row>
    <row r="49">
      <c r="A49" s="1" t="s">
        <v>587</v>
      </c>
      <c r="B49" s="1">
        <v>10</v>
      </c>
      <c r="C49" s="26" t="s">
        <v>8319</v>
      </c>
      <c r="D49" t="s">
        <v>589</v>
      </c>
      <c r="E49" s="27" t="s">
        <v>9934</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9933</v>
      </c>
    </row>
    <row r="51" ht="13">
      <c r="A51" s="1" t="s">
        <v>593</v>
      </c>
      <c r="E51" s="32" t="s">
        <v>6301</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2697</v>
      </c>
      <c r="D54" t="s">
        <v>2698</v>
      </c>
      <c r="E54" s="27" t="s">
        <v>2699</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9936</v>
      </c>
    </row>
    <row r="57" ht="150">
      <c r="A57" s="1" t="s">
        <v>595</v>
      </c>
      <c r="E57" s="27" t="s">
        <v>683</v>
      </c>
    </row>
    <row r="58" ht="13">
      <c r="A58" s="1" t="s">
        <v>584</v>
      </c>
      <c r="C58" s="22" t="s">
        <v>7802</v>
      </c>
      <c r="E58" s="23" t="s">
        <v>7803</v>
      </c>
      <c r="L58" s="24">
        <f>SUMIFS(L59:L62,A59:A62,"P")</f>
        <v>0</v>
      </c>
      <c r="M58" s="24">
        <f>SUMIFS(M59:M62,A59:A62,"P")</f>
        <v>0</v>
      </c>
      <c r="N58" s="25"/>
    </row>
    <row r="59">
      <c r="A59" s="1" t="s">
        <v>587</v>
      </c>
      <c r="B59" s="1">
        <v>12</v>
      </c>
      <c r="C59" s="26" t="s">
        <v>9995</v>
      </c>
      <c r="D59" t="s">
        <v>589</v>
      </c>
      <c r="E59" s="27" t="s">
        <v>9996</v>
      </c>
      <c r="F59" s="28" t="s">
        <v>680</v>
      </c>
      <c r="G59" s="29">
        <v>0.91000000000000003</v>
      </c>
      <c r="H59" s="28">
        <v>0</v>
      </c>
      <c r="I59" s="30">
        <f>ROUND(G59*H59,P4)</f>
        <v>0</v>
      </c>
      <c r="L59" s="30">
        <v>0</v>
      </c>
      <c r="M59" s="24">
        <f>ROUND(G59*L59,P4)</f>
        <v>0</v>
      </c>
      <c r="N59" s="25" t="s">
        <v>7612</v>
      </c>
      <c r="O59" s="31">
        <f>M59*AA59</f>
        <v>0</v>
      </c>
      <c r="P59" s="1">
        <v>3</v>
      </c>
      <c r="AA59" s="1">
        <f>IF(P59=1,$O$3,IF(P59=2,$O$4,$O$5))</f>
        <v>0</v>
      </c>
    </row>
    <row r="60" ht="37.5">
      <c r="A60" s="1" t="s">
        <v>592</v>
      </c>
      <c r="E60" s="27" t="s">
        <v>9997</v>
      </c>
    </row>
    <row r="61">
      <c r="A61" s="1" t="s">
        <v>593</v>
      </c>
    </row>
    <row r="62">
      <c r="A62" s="1" t="s">
        <v>595</v>
      </c>
      <c r="E62" s="27" t="s">
        <v>589</v>
      </c>
    </row>
    <row r="63" ht="13">
      <c r="A63" s="1" t="s">
        <v>584</v>
      </c>
      <c r="C63" s="22" t="s">
        <v>3950</v>
      </c>
      <c r="E63" s="23" t="s">
        <v>3950</v>
      </c>
      <c r="L63" s="24">
        <f>SUMIFS(L64:L67,A64:A67,"P")</f>
        <v>0</v>
      </c>
      <c r="M63" s="24">
        <f>SUMIFS(M64:M67,A64:A67,"P")</f>
        <v>0</v>
      </c>
      <c r="N63" s="25"/>
    </row>
    <row r="64">
      <c r="A64" s="1" t="s">
        <v>587</v>
      </c>
      <c r="B64" s="1">
        <v>13</v>
      </c>
      <c r="C64" s="26" t="s">
        <v>8327</v>
      </c>
      <c r="D64" t="s">
        <v>589</v>
      </c>
      <c r="E64" s="27" t="s">
        <v>9938</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9939</v>
      </c>
    </row>
    <row r="66" ht="13">
      <c r="A66" s="1" t="s">
        <v>593</v>
      </c>
      <c r="E66" s="32" t="s">
        <v>6301</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10000</v>
      </c>
      <c r="E8" s="23" t="s">
        <v>471</v>
      </c>
      <c r="L8" s="24">
        <f>L9</f>
        <v>0</v>
      </c>
      <c r="M8" s="24">
        <f>M9</f>
        <v>0</v>
      </c>
      <c r="N8" s="25"/>
    </row>
    <row r="9" ht="13">
      <c r="A9" s="1" t="s">
        <v>7098</v>
      </c>
      <c r="C9" s="22" t="s">
        <v>10001</v>
      </c>
      <c r="E9" s="23" t="s">
        <v>9920</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8112</v>
      </c>
      <c r="D11" t="s">
        <v>589</v>
      </c>
      <c r="E11" s="27" t="s">
        <v>8113</v>
      </c>
      <c r="F11" s="28" t="s">
        <v>603</v>
      </c>
      <c r="G11" s="29">
        <v>0.59999999999999998</v>
      </c>
      <c r="H11" s="28">
        <v>0</v>
      </c>
      <c r="I11" s="30">
        <f>ROUND(G11*H11,P4)</f>
        <v>0</v>
      </c>
      <c r="L11" s="30">
        <v>0</v>
      </c>
      <c r="M11" s="24">
        <f>ROUND(G11*L11,P4)</f>
        <v>0</v>
      </c>
      <c r="N11" s="25" t="s">
        <v>7612</v>
      </c>
      <c r="O11" s="31">
        <f>M11*AA11</f>
        <v>0</v>
      </c>
      <c r="P11" s="1">
        <v>3</v>
      </c>
      <c r="AA11" s="1">
        <f>IF(P11=1,$O$3,IF(P11=2,$O$4,$O$5))</f>
        <v>0</v>
      </c>
    </row>
    <row r="12">
      <c r="A12" s="1" t="s">
        <v>592</v>
      </c>
      <c r="E12" s="27" t="s">
        <v>8114</v>
      </c>
    </row>
    <row r="13" ht="13">
      <c r="A13" s="1" t="s">
        <v>593</v>
      </c>
      <c r="E13" s="32" t="s">
        <v>9991</v>
      </c>
    </row>
    <row r="14">
      <c r="A14" s="1" t="s">
        <v>595</v>
      </c>
      <c r="E14" s="27" t="s">
        <v>589</v>
      </c>
    </row>
    <row r="15">
      <c r="A15" s="1" t="s">
        <v>587</v>
      </c>
      <c r="B15" s="1">
        <v>2</v>
      </c>
      <c r="C15" s="26" t="s">
        <v>9921</v>
      </c>
      <c r="D15" t="s">
        <v>589</v>
      </c>
      <c r="E15" s="27" t="s">
        <v>9922</v>
      </c>
      <c r="F15" s="28" t="s">
        <v>591</v>
      </c>
      <c r="G15" s="29">
        <v>0.29999999999999999</v>
      </c>
      <c r="H15" s="28">
        <v>0</v>
      </c>
      <c r="I15" s="30">
        <f>ROUND(G15*H15,P4)</f>
        <v>0</v>
      </c>
      <c r="L15" s="30">
        <v>0</v>
      </c>
      <c r="M15" s="24">
        <f>ROUND(G15*L15,P4)</f>
        <v>0</v>
      </c>
      <c r="N15" s="25" t="s">
        <v>7612</v>
      </c>
      <c r="O15" s="31">
        <f>M15*AA15</f>
        <v>0</v>
      </c>
      <c r="P15" s="1">
        <v>3</v>
      </c>
      <c r="AA15" s="1">
        <f>IF(P15=1,$O$3,IF(P15=2,$O$4,$O$5))</f>
        <v>0</v>
      </c>
    </row>
    <row r="16" ht="25">
      <c r="A16" s="1" t="s">
        <v>592</v>
      </c>
      <c r="E16" s="27" t="s">
        <v>9923</v>
      </c>
    </row>
    <row r="17" ht="26">
      <c r="A17" s="1" t="s">
        <v>593</v>
      </c>
      <c r="E17" s="32" t="s">
        <v>9924</v>
      </c>
    </row>
    <row r="18">
      <c r="A18" s="1" t="s">
        <v>595</v>
      </c>
      <c r="E18" s="27" t="s">
        <v>589</v>
      </c>
    </row>
    <row r="19" ht="25">
      <c r="A19" s="1" t="s">
        <v>587</v>
      </c>
      <c r="B19" s="1">
        <v>3</v>
      </c>
      <c r="C19" s="26" t="s">
        <v>8119</v>
      </c>
      <c r="D19" t="s">
        <v>589</v>
      </c>
      <c r="E19" s="27" t="s">
        <v>8120</v>
      </c>
      <c r="F19" s="28" t="s">
        <v>591</v>
      </c>
      <c r="G19" s="29">
        <v>0.29999999999999999</v>
      </c>
      <c r="H19" s="28">
        <v>0</v>
      </c>
      <c r="I19" s="30">
        <f>ROUND(G19*H19,P4)</f>
        <v>0</v>
      </c>
      <c r="L19" s="30">
        <v>0</v>
      </c>
      <c r="M19" s="24">
        <f>ROUND(G19*L19,P4)</f>
        <v>0</v>
      </c>
      <c r="N19" s="25" t="s">
        <v>7612</v>
      </c>
      <c r="O19" s="31">
        <f>M19*AA19</f>
        <v>0</v>
      </c>
      <c r="P19" s="1">
        <v>3</v>
      </c>
      <c r="AA19" s="1">
        <f>IF(P19=1,$O$3,IF(P19=2,$O$4,$O$5))</f>
        <v>0</v>
      </c>
    </row>
    <row r="20" ht="37.5">
      <c r="A20" s="1" t="s">
        <v>592</v>
      </c>
      <c r="E20" s="27" t="s">
        <v>8121</v>
      </c>
    </row>
    <row r="21" ht="13">
      <c r="A21" s="1" t="s">
        <v>593</v>
      </c>
      <c r="E21" s="32" t="s">
        <v>9992</v>
      </c>
    </row>
    <row r="22">
      <c r="A22" s="1" t="s">
        <v>595</v>
      </c>
      <c r="E22" s="27" t="s">
        <v>589</v>
      </c>
    </row>
    <row r="23">
      <c r="A23" s="1" t="s">
        <v>587</v>
      </c>
      <c r="B23" s="1">
        <v>4</v>
      </c>
      <c r="C23" s="26" t="s">
        <v>7679</v>
      </c>
      <c r="D23" t="s">
        <v>589</v>
      </c>
      <c r="E23" s="27" t="s">
        <v>7680</v>
      </c>
      <c r="F23" s="28" t="s">
        <v>591</v>
      </c>
      <c r="G23" s="29">
        <v>0.089999999999999997</v>
      </c>
      <c r="H23" s="28">
        <v>0</v>
      </c>
      <c r="I23" s="30">
        <f>ROUND(G23*H23,P4)</f>
        <v>0</v>
      </c>
      <c r="L23" s="30">
        <v>0</v>
      </c>
      <c r="M23" s="24">
        <f>ROUND(G23*L23,P4)</f>
        <v>0</v>
      </c>
      <c r="N23" s="25" t="s">
        <v>7612</v>
      </c>
      <c r="O23" s="31">
        <f>M23*AA23</f>
        <v>0</v>
      </c>
      <c r="P23" s="1">
        <v>3</v>
      </c>
      <c r="AA23" s="1">
        <f>IF(P23=1,$O$3,IF(P23=2,$O$4,$O$5))</f>
        <v>0</v>
      </c>
    </row>
    <row r="24">
      <c r="A24" s="1" t="s">
        <v>592</v>
      </c>
      <c r="E24" s="27" t="s">
        <v>7681</v>
      </c>
    </row>
    <row r="25" ht="39">
      <c r="A25" s="1" t="s">
        <v>593</v>
      </c>
      <c r="E25" s="32" t="s">
        <v>9993</v>
      </c>
    </row>
    <row r="26">
      <c r="A26" s="1" t="s">
        <v>595</v>
      </c>
      <c r="E26" s="27" t="s">
        <v>589</v>
      </c>
    </row>
    <row r="27">
      <c r="A27" s="1" t="s">
        <v>587</v>
      </c>
      <c r="B27" s="1">
        <v>5</v>
      </c>
      <c r="C27" s="26" t="s">
        <v>8124</v>
      </c>
      <c r="D27" t="s">
        <v>589</v>
      </c>
      <c r="E27" s="27" t="s">
        <v>8125</v>
      </c>
      <c r="F27" s="28" t="s">
        <v>591</v>
      </c>
      <c r="G27" s="29">
        <v>0.29999999999999999</v>
      </c>
      <c r="H27" s="28">
        <v>0</v>
      </c>
      <c r="I27" s="30">
        <f>ROUND(G27*H27,P4)</f>
        <v>0</v>
      </c>
      <c r="L27" s="30">
        <v>0</v>
      </c>
      <c r="M27" s="24">
        <f>ROUND(G27*L27,P4)</f>
        <v>0</v>
      </c>
      <c r="N27" s="25" t="s">
        <v>7612</v>
      </c>
      <c r="O27" s="31">
        <f>M27*AA27</f>
        <v>0</v>
      </c>
      <c r="P27" s="1">
        <v>3</v>
      </c>
      <c r="AA27" s="1">
        <f>IF(P27=1,$O$3,IF(P27=2,$O$4,$O$5))</f>
        <v>0</v>
      </c>
    </row>
    <row r="28" ht="25">
      <c r="A28" s="1" t="s">
        <v>592</v>
      </c>
      <c r="E28" s="27" t="s">
        <v>8126</v>
      </c>
    </row>
    <row r="29" ht="13">
      <c r="A29" s="1" t="s">
        <v>593</v>
      </c>
      <c r="E29" s="32" t="s">
        <v>9992</v>
      </c>
    </row>
    <row r="30">
      <c r="A30" s="1" t="s">
        <v>595</v>
      </c>
      <c r="E30" s="27" t="s">
        <v>589</v>
      </c>
    </row>
    <row r="31">
      <c r="A31" s="1" t="s">
        <v>587</v>
      </c>
      <c r="B31" s="1">
        <v>6</v>
      </c>
      <c r="C31" s="26" t="s">
        <v>7692</v>
      </c>
      <c r="D31" t="s">
        <v>589</v>
      </c>
      <c r="E31" s="27" t="s">
        <v>7693</v>
      </c>
      <c r="F31" s="28" t="s">
        <v>591</v>
      </c>
      <c r="G31" s="29">
        <v>0.089999999999999997</v>
      </c>
      <c r="H31" s="28">
        <v>0</v>
      </c>
      <c r="I31" s="30">
        <f>ROUND(G31*H31,P4)</f>
        <v>0</v>
      </c>
      <c r="L31" s="30">
        <v>0</v>
      </c>
      <c r="M31" s="24">
        <f>ROUND(G31*L31,P4)</f>
        <v>0</v>
      </c>
      <c r="N31" s="25" t="s">
        <v>7612</v>
      </c>
      <c r="O31" s="31">
        <f>M31*AA31</f>
        <v>0</v>
      </c>
      <c r="P31" s="1">
        <v>3</v>
      </c>
      <c r="AA31" s="1">
        <f>IF(P31=1,$O$3,IF(P31=2,$O$4,$O$5))</f>
        <v>0</v>
      </c>
    </row>
    <row r="32" ht="25">
      <c r="A32" s="1" t="s">
        <v>592</v>
      </c>
      <c r="E32" s="27" t="s">
        <v>7694</v>
      </c>
    </row>
    <row r="33" ht="39">
      <c r="A33" s="1" t="s">
        <v>593</v>
      </c>
      <c r="E33" s="32" t="s">
        <v>9993</v>
      </c>
    </row>
    <row r="34">
      <c r="A34" s="1" t="s">
        <v>595</v>
      </c>
      <c r="E34" s="27" t="s">
        <v>589</v>
      </c>
    </row>
    <row r="35" ht="13">
      <c r="A35" s="1" t="s">
        <v>584</v>
      </c>
      <c r="C35" s="22" t="s">
        <v>2588</v>
      </c>
      <c r="E35" s="23" t="s">
        <v>4136</v>
      </c>
      <c r="L35" s="24">
        <f>SUMIFS(L36:L43,A36:A43,"P")</f>
        <v>0</v>
      </c>
      <c r="M35" s="24">
        <f>SUMIFS(M36:M43,A36:A43,"P")</f>
        <v>0</v>
      </c>
      <c r="N35" s="25"/>
    </row>
    <row r="36" ht="25">
      <c r="A36" s="1" t="s">
        <v>587</v>
      </c>
      <c r="B36" s="1">
        <v>7</v>
      </c>
      <c r="C36" s="26" t="s">
        <v>8681</v>
      </c>
      <c r="D36" t="s">
        <v>589</v>
      </c>
      <c r="E36" s="27" t="s">
        <v>8682</v>
      </c>
      <c r="F36" s="28" t="s">
        <v>591</v>
      </c>
      <c r="G36" s="29">
        <v>0.059999999999999998</v>
      </c>
      <c r="H36" s="28">
        <v>2.1600000000000001</v>
      </c>
      <c r="I36" s="30">
        <f>ROUND(G36*H36,P4)</f>
        <v>0</v>
      </c>
      <c r="L36" s="30">
        <v>0</v>
      </c>
      <c r="M36" s="24">
        <f>ROUND(G36*L36,P4)</f>
        <v>0</v>
      </c>
      <c r="N36" s="25" t="s">
        <v>7612</v>
      </c>
      <c r="O36" s="31">
        <f>M36*AA36</f>
        <v>0</v>
      </c>
      <c r="P36" s="1">
        <v>3</v>
      </c>
      <c r="AA36" s="1">
        <f>IF(P36=1,$O$3,IF(P36=2,$O$4,$O$5))</f>
        <v>0</v>
      </c>
    </row>
    <row r="37" ht="25">
      <c r="A37" s="1" t="s">
        <v>592</v>
      </c>
      <c r="E37" s="27" t="s">
        <v>8683</v>
      </c>
    </row>
    <row r="38" ht="26">
      <c r="A38" s="1" t="s">
        <v>593</v>
      </c>
      <c r="E38" s="32" t="s">
        <v>9925</v>
      </c>
    </row>
    <row r="39">
      <c r="A39" s="1" t="s">
        <v>595</v>
      </c>
      <c r="E39" s="27" t="s">
        <v>589</v>
      </c>
    </row>
    <row r="40">
      <c r="A40" s="1" t="s">
        <v>587</v>
      </c>
      <c r="B40" s="1">
        <v>8</v>
      </c>
      <c r="C40" s="26" t="s">
        <v>9926</v>
      </c>
      <c r="D40" t="s">
        <v>589</v>
      </c>
      <c r="E40" s="27" t="s">
        <v>9927</v>
      </c>
      <c r="F40" s="28" t="s">
        <v>591</v>
      </c>
      <c r="G40" s="29">
        <v>0.311</v>
      </c>
      <c r="H40" s="28">
        <v>2.5018699999999998</v>
      </c>
      <c r="I40" s="30">
        <f>ROUND(G40*H40,P4)</f>
        <v>0</v>
      </c>
      <c r="L40" s="30">
        <v>0</v>
      </c>
      <c r="M40" s="24">
        <f>ROUND(G40*L40,P4)</f>
        <v>0</v>
      </c>
      <c r="N40" s="25" t="s">
        <v>7612</v>
      </c>
      <c r="O40" s="31">
        <f>M40*AA40</f>
        <v>0</v>
      </c>
      <c r="P40" s="1">
        <v>3</v>
      </c>
      <c r="AA40" s="1">
        <f>IF(P40=1,$O$3,IF(P40=2,$O$4,$O$5))</f>
        <v>0</v>
      </c>
    </row>
    <row r="41" ht="25">
      <c r="A41" s="1" t="s">
        <v>592</v>
      </c>
      <c r="E41" s="27" t="s">
        <v>9928</v>
      </c>
    </row>
    <row r="42" ht="26">
      <c r="A42" s="1" t="s">
        <v>593</v>
      </c>
      <c r="E42" s="32" t="s">
        <v>9929</v>
      </c>
    </row>
    <row r="43">
      <c r="A43" s="1" t="s">
        <v>595</v>
      </c>
      <c r="E43" s="27" t="s">
        <v>589</v>
      </c>
    </row>
    <row r="44" ht="13">
      <c r="A44" s="1" t="s">
        <v>584</v>
      </c>
      <c r="C44" s="22" t="s">
        <v>2059</v>
      </c>
      <c r="E44" s="23" t="s">
        <v>4071</v>
      </c>
      <c r="L44" s="24">
        <f>SUMIFS(L45:L52,A45:A52,"P")</f>
        <v>0</v>
      </c>
      <c r="M44" s="24">
        <f>SUMIFS(M45:M52,A45:A52,"P")</f>
        <v>0</v>
      </c>
      <c r="N44" s="25"/>
    </row>
    <row r="45">
      <c r="A45" s="1" t="s">
        <v>587</v>
      </c>
      <c r="B45" s="1">
        <v>9</v>
      </c>
      <c r="C45" s="26" t="s">
        <v>10002</v>
      </c>
      <c r="D45" t="s">
        <v>589</v>
      </c>
      <c r="E45" s="27" t="s">
        <v>9932</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9933</v>
      </c>
    </row>
    <row r="47" ht="13">
      <c r="A47" s="1" t="s">
        <v>593</v>
      </c>
      <c r="E47" s="32" t="s">
        <v>6301</v>
      </c>
    </row>
    <row r="48">
      <c r="A48" s="1" t="s">
        <v>595</v>
      </c>
      <c r="E48" s="27" t="s">
        <v>589</v>
      </c>
    </row>
    <row r="49">
      <c r="A49" s="1" t="s">
        <v>587</v>
      </c>
      <c r="B49" s="1">
        <v>10</v>
      </c>
      <c r="C49" s="26" t="s">
        <v>8319</v>
      </c>
      <c r="D49" t="s">
        <v>589</v>
      </c>
      <c r="E49" s="27" t="s">
        <v>9934</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9933</v>
      </c>
    </row>
    <row r="51" ht="13">
      <c r="A51" s="1" t="s">
        <v>593</v>
      </c>
      <c r="E51" s="32" t="s">
        <v>6301</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2697</v>
      </c>
      <c r="D54" t="s">
        <v>2698</v>
      </c>
      <c r="E54" s="27" t="s">
        <v>2699</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9936</v>
      </c>
    </row>
    <row r="57" ht="150">
      <c r="A57" s="1" t="s">
        <v>595</v>
      </c>
      <c r="E57" s="27" t="s">
        <v>683</v>
      </c>
    </row>
    <row r="58" ht="13">
      <c r="A58" s="1" t="s">
        <v>584</v>
      </c>
      <c r="C58" s="22" t="s">
        <v>7802</v>
      </c>
      <c r="E58" s="23" t="s">
        <v>7803</v>
      </c>
      <c r="L58" s="24">
        <f>SUMIFS(L59:L62,A59:A62,"P")</f>
        <v>0</v>
      </c>
      <c r="M58" s="24">
        <f>SUMIFS(M59:M62,A59:A62,"P")</f>
        <v>0</v>
      </c>
      <c r="N58" s="25"/>
    </row>
    <row r="59">
      <c r="A59" s="1" t="s">
        <v>587</v>
      </c>
      <c r="B59" s="1">
        <v>12</v>
      </c>
      <c r="C59" s="26" t="s">
        <v>9995</v>
      </c>
      <c r="D59" t="s">
        <v>589</v>
      </c>
      <c r="E59" s="27" t="s">
        <v>9996</v>
      </c>
      <c r="F59" s="28" t="s">
        <v>680</v>
      </c>
      <c r="G59" s="29">
        <v>0.91000000000000003</v>
      </c>
      <c r="H59" s="28">
        <v>0</v>
      </c>
      <c r="I59" s="30">
        <f>ROUND(G59*H59,P4)</f>
        <v>0</v>
      </c>
      <c r="L59" s="30">
        <v>0</v>
      </c>
      <c r="M59" s="24">
        <f>ROUND(G59*L59,P4)</f>
        <v>0</v>
      </c>
      <c r="N59" s="25" t="s">
        <v>7612</v>
      </c>
      <c r="O59" s="31">
        <f>M59*AA59</f>
        <v>0</v>
      </c>
      <c r="P59" s="1">
        <v>3</v>
      </c>
      <c r="AA59" s="1">
        <f>IF(P59=1,$O$3,IF(P59=2,$O$4,$O$5))</f>
        <v>0</v>
      </c>
    </row>
    <row r="60" ht="37.5">
      <c r="A60" s="1" t="s">
        <v>592</v>
      </c>
      <c r="E60" s="27" t="s">
        <v>9997</v>
      </c>
    </row>
    <row r="61">
      <c r="A61" s="1" t="s">
        <v>593</v>
      </c>
    </row>
    <row r="62">
      <c r="A62" s="1" t="s">
        <v>595</v>
      </c>
      <c r="E62" s="27" t="s">
        <v>589</v>
      </c>
    </row>
    <row r="63" ht="13">
      <c r="A63" s="1" t="s">
        <v>584</v>
      </c>
      <c r="C63" s="22" t="s">
        <v>10003</v>
      </c>
      <c r="E63" s="23" t="s">
        <v>10004</v>
      </c>
      <c r="L63" s="24">
        <f>SUMIFS(L64:L67,A64:A67,"P")</f>
        <v>0</v>
      </c>
      <c r="M63" s="24">
        <f>SUMIFS(M64:M67,A64:A67,"P")</f>
        <v>0</v>
      </c>
      <c r="N63" s="25"/>
    </row>
    <row r="64">
      <c r="A64" s="1" t="s">
        <v>587</v>
      </c>
      <c r="B64" s="1">
        <v>13</v>
      </c>
      <c r="C64" s="26" t="s">
        <v>8327</v>
      </c>
      <c r="D64" t="s">
        <v>589</v>
      </c>
      <c r="E64" s="27" t="s">
        <v>9938</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9939</v>
      </c>
    </row>
    <row r="66" ht="13">
      <c r="A66" s="1" t="s">
        <v>593</v>
      </c>
      <c r="E66" s="32" t="s">
        <v>6301</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COUNTIFS(L8:L387,"=0",A8:A387,"P")+COUNTIFS(L8:L387,"",A8:A387,"P")+SUM(Q8:Q387)</f>
        <v>0</v>
      </c>
    </row>
    <row r="8" ht="13">
      <c r="A8" s="1" t="s">
        <v>582</v>
      </c>
      <c r="C8" s="22" t="s">
        <v>10005</v>
      </c>
      <c r="E8" s="23" t="s">
        <v>475</v>
      </c>
      <c r="L8" s="24">
        <f>L9+L382</f>
        <v>0</v>
      </c>
      <c r="M8" s="24">
        <f>M9+M382</f>
        <v>0</v>
      </c>
      <c r="N8" s="25"/>
    </row>
    <row r="9" ht="13">
      <c r="A9" s="1" t="s">
        <v>584</v>
      </c>
      <c r="C9" s="22" t="s">
        <v>606</v>
      </c>
      <c r="E9" s="23" t="s">
        <v>10006</v>
      </c>
      <c r="L9" s="24">
        <f>SUMIFS(L10:L381,A10:A381,"P")</f>
        <v>0</v>
      </c>
      <c r="M9" s="24">
        <f>SUMIFS(M10:M381,A10:A381,"P")</f>
        <v>0</v>
      </c>
      <c r="N9" s="25"/>
    </row>
    <row r="10" ht="25">
      <c r="A10" s="1" t="s">
        <v>587</v>
      </c>
      <c r="B10" s="1">
        <v>1</v>
      </c>
      <c r="C10" s="26" t="s">
        <v>10007</v>
      </c>
      <c r="D10" t="s">
        <v>589</v>
      </c>
      <c r="E10" s="27" t="s">
        <v>10008</v>
      </c>
      <c r="F10" s="28" t="s">
        <v>591</v>
      </c>
      <c r="G10" s="29">
        <v>1045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10009</v>
      </c>
    </row>
    <row r="13" ht="212.5">
      <c r="A13" s="1" t="s">
        <v>595</v>
      </c>
      <c r="E13" s="27" t="s">
        <v>10010</v>
      </c>
    </row>
    <row r="14" ht="25">
      <c r="A14" s="1" t="s">
        <v>587</v>
      </c>
      <c r="B14" s="1">
        <v>2</v>
      </c>
      <c r="C14" s="26" t="s">
        <v>10011</v>
      </c>
      <c r="D14" t="s">
        <v>589</v>
      </c>
      <c r="E14" s="27" t="s">
        <v>10012</v>
      </c>
      <c r="F14" s="28" t="s">
        <v>591</v>
      </c>
      <c r="G14" s="29">
        <v>216</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10013</v>
      </c>
    </row>
    <row r="17" ht="137.5">
      <c r="A17" s="1" t="s">
        <v>595</v>
      </c>
      <c r="E17" s="27" t="s">
        <v>10014</v>
      </c>
    </row>
    <row r="18" ht="25">
      <c r="A18" s="1" t="s">
        <v>587</v>
      </c>
      <c r="B18" s="1">
        <v>3</v>
      </c>
      <c r="C18" s="26" t="s">
        <v>10015</v>
      </c>
      <c r="D18" t="s">
        <v>589</v>
      </c>
      <c r="E18" s="27" t="s">
        <v>10016</v>
      </c>
      <c r="F18" s="28" t="s">
        <v>610</v>
      </c>
      <c r="G18" s="29">
        <v>217</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10017</v>
      </c>
    </row>
    <row r="21" ht="137.5">
      <c r="A21" s="1" t="s">
        <v>595</v>
      </c>
      <c r="E21" s="27" t="s">
        <v>10018</v>
      </c>
    </row>
    <row r="22" ht="25">
      <c r="A22" s="1" t="s">
        <v>587</v>
      </c>
      <c r="B22" s="1">
        <v>4</v>
      </c>
      <c r="C22" s="26" t="s">
        <v>10019</v>
      </c>
      <c r="D22" t="s">
        <v>589</v>
      </c>
      <c r="E22" s="27" t="s">
        <v>10020</v>
      </c>
      <c r="F22" s="28" t="s">
        <v>610</v>
      </c>
      <c r="G22" s="29">
        <v>197</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10021</v>
      </c>
    </row>
    <row r="25" ht="112.5">
      <c r="A25" s="1" t="s">
        <v>595</v>
      </c>
      <c r="E25" s="27" t="s">
        <v>10022</v>
      </c>
    </row>
    <row r="26" ht="25">
      <c r="A26" s="1" t="s">
        <v>587</v>
      </c>
      <c r="B26" s="1">
        <v>5</v>
      </c>
      <c r="C26" s="26" t="s">
        <v>10023</v>
      </c>
      <c r="D26" t="s">
        <v>589</v>
      </c>
      <c r="E26" s="27" t="s">
        <v>10024</v>
      </c>
      <c r="F26" s="28" t="s">
        <v>610</v>
      </c>
      <c r="G26" s="29">
        <v>197</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10021</v>
      </c>
    </row>
    <row r="29" ht="125">
      <c r="A29" s="1" t="s">
        <v>595</v>
      </c>
      <c r="E29" s="27" t="s">
        <v>10025</v>
      </c>
    </row>
    <row r="30" ht="25">
      <c r="A30" s="1" t="s">
        <v>587</v>
      </c>
      <c r="B30" s="1">
        <v>6</v>
      </c>
      <c r="C30" s="26" t="s">
        <v>10026</v>
      </c>
      <c r="D30" t="s">
        <v>589</v>
      </c>
      <c r="E30" s="27" t="s">
        <v>10027</v>
      </c>
      <c r="F30" s="28" t="s">
        <v>2573</v>
      </c>
      <c r="G30" s="29">
        <v>26125</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10028</v>
      </c>
    </row>
    <row r="33" ht="125">
      <c r="A33" s="1" t="s">
        <v>595</v>
      </c>
      <c r="E33" s="27" t="s">
        <v>10029</v>
      </c>
    </row>
    <row r="34" ht="25">
      <c r="A34" s="1" t="s">
        <v>587</v>
      </c>
      <c r="B34" s="1">
        <v>7</v>
      </c>
      <c r="C34" s="26" t="s">
        <v>10030</v>
      </c>
      <c r="D34" t="s">
        <v>589</v>
      </c>
      <c r="E34" s="27" t="s">
        <v>10031</v>
      </c>
      <c r="F34" s="28" t="s">
        <v>680</v>
      </c>
      <c r="G34" s="29">
        <v>1933.25</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10032</v>
      </c>
    </row>
    <row r="37" ht="100">
      <c r="A37" s="1" t="s">
        <v>595</v>
      </c>
      <c r="E37" s="27" t="s">
        <v>10033</v>
      </c>
    </row>
    <row r="38" ht="25">
      <c r="A38" s="1" t="s">
        <v>587</v>
      </c>
      <c r="B38" s="1">
        <v>8</v>
      </c>
      <c r="C38" s="26" t="s">
        <v>10034</v>
      </c>
      <c r="D38" t="s">
        <v>589</v>
      </c>
      <c r="E38" s="27" t="s">
        <v>10035</v>
      </c>
      <c r="F38" s="28" t="s">
        <v>610</v>
      </c>
      <c r="G38" s="29">
        <v>259</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10036</v>
      </c>
    </row>
    <row r="41" ht="75">
      <c r="A41" s="1" t="s">
        <v>595</v>
      </c>
      <c r="E41" s="27" t="s">
        <v>10037</v>
      </c>
    </row>
    <row r="42" ht="25">
      <c r="A42" s="1" t="s">
        <v>587</v>
      </c>
      <c r="B42" s="1">
        <v>9</v>
      </c>
      <c r="C42" s="26" t="s">
        <v>10038</v>
      </c>
      <c r="D42" t="s">
        <v>589</v>
      </c>
      <c r="E42" s="27" t="s">
        <v>10039</v>
      </c>
      <c r="F42" s="28" t="s">
        <v>610</v>
      </c>
      <c r="G42" s="29">
        <v>391</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10040</v>
      </c>
    </row>
    <row r="45" ht="75">
      <c r="A45" s="1" t="s">
        <v>595</v>
      </c>
      <c r="E45" s="27" t="s">
        <v>10041</v>
      </c>
    </row>
    <row r="46" ht="25">
      <c r="A46" s="1" t="s">
        <v>587</v>
      </c>
      <c r="B46" s="1">
        <v>10</v>
      </c>
      <c r="C46" s="26" t="s">
        <v>10042</v>
      </c>
      <c r="D46" t="s">
        <v>589</v>
      </c>
      <c r="E46" s="27" t="s">
        <v>10043</v>
      </c>
      <c r="F46" s="28" t="s">
        <v>610</v>
      </c>
      <c r="G46" s="29">
        <v>148</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10044</v>
      </c>
    </row>
    <row r="49" ht="75">
      <c r="A49" s="1" t="s">
        <v>595</v>
      </c>
      <c r="E49" s="27" t="s">
        <v>10045</v>
      </c>
    </row>
    <row r="50" ht="25">
      <c r="A50" s="1" t="s">
        <v>587</v>
      </c>
      <c r="B50" s="1">
        <v>11</v>
      </c>
      <c r="C50" s="26" t="s">
        <v>10046</v>
      </c>
      <c r="D50" t="s">
        <v>589</v>
      </c>
      <c r="E50" s="27" t="s">
        <v>10047</v>
      </c>
      <c r="F50" s="28" t="s">
        <v>610</v>
      </c>
      <c r="G50" s="29">
        <v>20</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10048</v>
      </c>
    </row>
    <row r="53" ht="75">
      <c r="A53" s="1" t="s">
        <v>595</v>
      </c>
      <c r="E53" s="27" t="s">
        <v>10049</v>
      </c>
    </row>
    <row r="54" ht="25">
      <c r="A54" s="1" t="s">
        <v>587</v>
      </c>
      <c r="B54" s="1">
        <v>12</v>
      </c>
      <c r="C54" s="26" t="s">
        <v>10050</v>
      </c>
      <c r="D54" t="s">
        <v>589</v>
      </c>
      <c r="E54" s="27" t="s">
        <v>10051</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10052</v>
      </c>
    </row>
    <row r="57" ht="87.5">
      <c r="A57" s="1" t="s">
        <v>595</v>
      </c>
      <c r="E57" s="27" t="s">
        <v>10053</v>
      </c>
    </row>
    <row r="58" ht="25">
      <c r="A58" s="1" t="s">
        <v>587</v>
      </c>
      <c r="B58" s="1">
        <v>13</v>
      </c>
      <c r="C58" s="26" t="s">
        <v>10054</v>
      </c>
      <c r="D58" t="s">
        <v>589</v>
      </c>
      <c r="E58" s="27" t="s">
        <v>10055</v>
      </c>
      <c r="F58" s="28" t="s">
        <v>610</v>
      </c>
      <c r="G58" s="29">
        <v>45</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10056</v>
      </c>
    </row>
    <row r="61" ht="112.5">
      <c r="A61" s="1" t="s">
        <v>595</v>
      </c>
      <c r="E61" s="27" t="s">
        <v>10057</v>
      </c>
    </row>
    <row r="62" ht="25">
      <c r="A62" s="1" t="s">
        <v>587</v>
      </c>
      <c r="B62" s="1">
        <v>14</v>
      </c>
      <c r="C62" s="26" t="s">
        <v>10058</v>
      </c>
      <c r="D62" t="s">
        <v>589</v>
      </c>
      <c r="E62" s="27" t="s">
        <v>10059</v>
      </c>
      <c r="F62" s="28" t="s">
        <v>610</v>
      </c>
      <c r="G62" s="29">
        <v>26</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10060</v>
      </c>
    </row>
    <row r="65" ht="112.5">
      <c r="A65" s="1" t="s">
        <v>595</v>
      </c>
      <c r="E65" s="27" t="s">
        <v>10061</v>
      </c>
    </row>
    <row r="66" ht="25">
      <c r="A66" s="1" t="s">
        <v>587</v>
      </c>
      <c r="B66" s="1">
        <v>15</v>
      </c>
      <c r="C66" s="26" t="s">
        <v>10062</v>
      </c>
      <c r="D66" t="s">
        <v>589</v>
      </c>
      <c r="E66" s="27" t="s">
        <v>10063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10064</v>
      </c>
    </row>
    <row r="69" ht="87.5">
      <c r="A69" s="1" t="s">
        <v>595</v>
      </c>
      <c r="E69" s="27" t="s">
        <v>10065</v>
      </c>
    </row>
    <row r="70" ht="25">
      <c r="A70" s="1" t="s">
        <v>587</v>
      </c>
      <c r="B70" s="1">
        <v>16</v>
      </c>
      <c r="C70" s="26" t="s">
        <v>10066</v>
      </c>
      <c r="D70" t="s">
        <v>589</v>
      </c>
      <c r="E70" s="27" t="s">
        <v>10067</v>
      </c>
      <c r="F70" s="28" t="s">
        <v>807</v>
      </c>
      <c r="G70" s="29">
        <v>1359</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10068</v>
      </c>
    </row>
    <row r="73" ht="87.5">
      <c r="A73" s="1" t="s">
        <v>595</v>
      </c>
      <c r="E73" s="27" t="s">
        <v>10069</v>
      </c>
    </row>
    <row r="74" ht="25">
      <c r="A74" s="1" t="s">
        <v>587</v>
      </c>
      <c r="B74" s="1">
        <v>17</v>
      </c>
      <c r="C74" s="26" t="s">
        <v>10070</v>
      </c>
      <c r="D74" t="s">
        <v>589</v>
      </c>
      <c r="E74" s="27" t="s">
        <v>10071</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10072</v>
      </c>
    </row>
    <row r="77" ht="100">
      <c r="A77" s="1" t="s">
        <v>595</v>
      </c>
      <c r="E77" s="27" t="s">
        <v>10073</v>
      </c>
    </row>
    <row r="78" ht="25">
      <c r="A78" s="1" t="s">
        <v>587</v>
      </c>
      <c r="B78" s="1">
        <v>18</v>
      </c>
      <c r="C78" s="26" t="s">
        <v>10074</v>
      </c>
      <c r="D78" t="s">
        <v>589</v>
      </c>
      <c r="E78" s="27" t="s">
        <v>10075</v>
      </c>
      <c r="F78" s="28" t="s">
        <v>610</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10076</v>
      </c>
    </row>
    <row r="81" ht="100">
      <c r="A81" s="1" t="s">
        <v>595</v>
      </c>
      <c r="E81" s="27" t="s">
        <v>10073</v>
      </c>
    </row>
    <row r="82" ht="25">
      <c r="A82" s="1" t="s">
        <v>587</v>
      </c>
      <c r="B82" s="1">
        <v>19</v>
      </c>
      <c r="C82" s="26" t="s">
        <v>10077</v>
      </c>
      <c r="D82" t="s">
        <v>589</v>
      </c>
      <c r="E82" s="27" t="s">
        <v>10078</v>
      </c>
      <c r="F82" s="28" t="s">
        <v>610</v>
      </c>
      <c r="G82" s="29">
        <v>3</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10079</v>
      </c>
    </row>
    <row r="85" ht="100">
      <c r="A85" s="1" t="s">
        <v>595</v>
      </c>
      <c r="E85" s="27" t="s">
        <v>10073</v>
      </c>
    </row>
    <row r="86" ht="25">
      <c r="A86" s="1" t="s">
        <v>587</v>
      </c>
      <c r="B86" s="1">
        <v>20</v>
      </c>
      <c r="C86" s="26" t="s">
        <v>10080</v>
      </c>
      <c r="D86" t="s">
        <v>589</v>
      </c>
      <c r="E86" s="27" t="s">
        <v>10081</v>
      </c>
      <c r="F86" s="28" t="s">
        <v>610</v>
      </c>
      <c r="G86" s="29">
        <v>61</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10082</v>
      </c>
    </row>
    <row r="89" ht="100">
      <c r="A89" s="1" t="s">
        <v>595</v>
      </c>
      <c r="E89" s="27" t="s">
        <v>10073</v>
      </c>
    </row>
    <row r="90" ht="25">
      <c r="A90" s="1" t="s">
        <v>587</v>
      </c>
      <c r="B90" s="1">
        <v>21</v>
      </c>
      <c r="C90" s="26" t="s">
        <v>10083</v>
      </c>
      <c r="D90" t="s">
        <v>589</v>
      </c>
      <c r="E90" s="27" t="s">
        <v>10084</v>
      </c>
      <c r="F90" s="28" t="s">
        <v>610</v>
      </c>
      <c r="G90" s="29">
        <v>71</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10085</v>
      </c>
    </row>
    <row r="93" ht="100">
      <c r="A93" s="1" t="s">
        <v>595</v>
      </c>
      <c r="E93" s="27" t="s">
        <v>10073</v>
      </c>
    </row>
    <row r="94" ht="25">
      <c r="A94" s="1" t="s">
        <v>587</v>
      </c>
      <c r="B94" s="1">
        <v>22</v>
      </c>
      <c r="C94" s="26" t="s">
        <v>10086</v>
      </c>
      <c r="D94" t="s">
        <v>589</v>
      </c>
      <c r="E94" s="27" t="s">
        <v>10087</v>
      </c>
      <c r="F94" s="28" t="s">
        <v>610</v>
      </c>
      <c r="G94" s="29">
        <v>8</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10088</v>
      </c>
    </row>
    <row r="97" ht="100">
      <c r="A97" s="1" t="s">
        <v>595</v>
      </c>
      <c r="E97" s="27" t="s">
        <v>10073</v>
      </c>
    </row>
    <row r="98" ht="25">
      <c r="A98" s="1" t="s">
        <v>587</v>
      </c>
      <c r="B98" s="1">
        <v>23</v>
      </c>
      <c r="C98" s="26" t="s">
        <v>10089</v>
      </c>
      <c r="D98" t="s">
        <v>589</v>
      </c>
      <c r="E98" s="27" t="s">
        <v>10090</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10072</v>
      </c>
    </row>
    <row r="101" ht="100">
      <c r="A101" s="1" t="s">
        <v>595</v>
      </c>
      <c r="E101" s="27" t="s">
        <v>10073</v>
      </c>
    </row>
    <row r="102" ht="25">
      <c r="A102" s="1" t="s">
        <v>587</v>
      </c>
      <c r="B102" s="1">
        <v>24</v>
      </c>
      <c r="C102" s="26" t="s">
        <v>10091</v>
      </c>
      <c r="D102" t="s">
        <v>589</v>
      </c>
      <c r="E102" s="27" t="s">
        <v>10092</v>
      </c>
      <c r="F102" s="28" t="s">
        <v>610</v>
      </c>
      <c r="G102" s="29">
        <v>40</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10093</v>
      </c>
    </row>
    <row r="105" ht="100">
      <c r="A105" s="1" t="s">
        <v>595</v>
      </c>
      <c r="E105" s="27" t="s">
        <v>10094</v>
      </c>
    </row>
    <row r="106" ht="25">
      <c r="A106" s="1" t="s">
        <v>587</v>
      </c>
      <c r="B106" s="1">
        <v>25</v>
      </c>
      <c r="C106" s="26" t="s">
        <v>10095</v>
      </c>
      <c r="D106" t="s">
        <v>589</v>
      </c>
      <c r="E106" s="27" t="s">
        <v>10096</v>
      </c>
      <c r="F106" s="28" t="s">
        <v>610</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10076</v>
      </c>
    </row>
    <row r="109" ht="100">
      <c r="A109" s="1" t="s">
        <v>595</v>
      </c>
      <c r="E109" s="27" t="s">
        <v>10094</v>
      </c>
    </row>
    <row r="110" ht="25">
      <c r="A110" s="1" t="s">
        <v>587</v>
      </c>
      <c r="B110" s="1">
        <v>26</v>
      </c>
      <c r="C110" s="26" t="s">
        <v>10097</v>
      </c>
      <c r="D110" t="s">
        <v>589</v>
      </c>
      <c r="E110" s="27" t="s">
        <v>10098</v>
      </c>
      <c r="F110" s="28" t="s">
        <v>610</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10076</v>
      </c>
    </row>
    <row r="113" ht="100">
      <c r="A113" s="1" t="s">
        <v>595</v>
      </c>
      <c r="E113" s="27" t="s">
        <v>10094</v>
      </c>
    </row>
    <row r="114" ht="25">
      <c r="A114" s="1" t="s">
        <v>587</v>
      </c>
      <c r="B114" s="1">
        <v>27</v>
      </c>
      <c r="C114" s="26" t="s">
        <v>10099</v>
      </c>
      <c r="D114" t="s">
        <v>589</v>
      </c>
      <c r="E114" s="27" t="s">
        <v>10100</v>
      </c>
      <c r="F114" s="28" t="s">
        <v>610</v>
      </c>
      <c r="G114" s="29">
        <v>8</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10088</v>
      </c>
    </row>
    <row r="117" ht="100">
      <c r="A117" s="1" t="s">
        <v>595</v>
      </c>
      <c r="E117" s="27" t="s">
        <v>10094</v>
      </c>
    </row>
    <row r="118" ht="25">
      <c r="A118" s="1" t="s">
        <v>587</v>
      </c>
      <c r="B118" s="1">
        <v>28</v>
      </c>
      <c r="C118" s="26" t="s">
        <v>10101</v>
      </c>
      <c r="D118" t="s">
        <v>589</v>
      </c>
      <c r="E118" s="27" t="s">
        <v>10102</v>
      </c>
      <c r="F118" s="28" t="s">
        <v>618</v>
      </c>
      <c r="G118" s="29">
        <v>122.25</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10103</v>
      </c>
    </row>
    <row r="121" ht="100">
      <c r="A121" s="1" t="s">
        <v>595</v>
      </c>
      <c r="E121" s="27" t="s">
        <v>10104</v>
      </c>
    </row>
    <row r="122" ht="25">
      <c r="A122" s="1" t="s">
        <v>587</v>
      </c>
      <c r="B122" s="1">
        <v>29</v>
      </c>
      <c r="C122" s="26" t="s">
        <v>10105</v>
      </c>
      <c r="D122" t="s">
        <v>589</v>
      </c>
      <c r="E122" s="27" t="s">
        <v>10106</v>
      </c>
      <c r="F122" s="28" t="s">
        <v>610</v>
      </c>
      <c r="G122" s="29">
        <v>3</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10079</v>
      </c>
    </row>
    <row r="125" ht="112.5">
      <c r="A125" s="1" t="s">
        <v>595</v>
      </c>
      <c r="E125" s="27" t="s">
        <v>10107</v>
      </c>
    </row>
    <row r="126" ht="25">
      <c r="A126" s="1" t="s">
        <v>587</v>
      </c>
      <c r="B126" s="1">
        <v>30</v>
      </c>
      <c r="C126" s="26" t="s">
        <v>10108</v>
      </c>
      <c r="D126" t="s">
        <v>589</v>
      </c>
      <c r="E126" s="27" t="s">
        <v>10109</v>
      </c>
      <c r="F126" s="28" t="s">
        <v>610</v>
      </c>
      <c r="G126" s="29">
        <v>2</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10072</v>
      </c>
    </row>
    <row r="129" ht="112.5">
      <c r="A129" s="1" t="s">
        <v>595</v>
      </c>
      <c r="E129" s="27" t="s">
        <v>10107</v>
      </c>
    </row>
    <row r="130" ht="25">
      <c r="A130" s="1" t="s">
        <v>587</v>
      </c>
      <c r="B130" s="1">
        <v>31</v>
      </c>
      <c r="C130" s="26" t="s">
        <v>10110</v>
      </c>
      <c r="D130" t="s">
        <v>589</v>
      </c>
      <c r="E130" s="27" t="s">
        <v>10111</v>
      </c>
      <c r="F130" s="28" t="s">
        <v>610</v>
      </c>
      <c r="G130" s="29">
        <v>8</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10088</v>
      </c>
    </row>
    <row r="133" ht="112.5">
      <c r="A133" s="1" t="s">
        <v>595</v>
      </c>
      <c r="E133" s="27" t="s">
        <v>10107</v>
      </c>
    </row>
    <row r="134" ht="25">
      <c r="A134" s="1" t="s">
        <v>587</v>
      </c>
      <c r="B134" s="1">
        <v>32</v>
      </c>
      <c r="C134" s="26" t="s">
        <v>10112</v>
      </c>
      <c r="D134" t="s">
        <v>589</v>
      </c>
      <c r="E134" s="27" t="s">
        <v>10113</v>
      </c>
      <c r="F134" s="28" t="s">
        <v>610</v>
      </c>
      <c r="G134" s="29">
        <v>2</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10072</v>
      </c>
    </row>
    <row r="137" ht="112.5">
      <c r="A137" s="1" t="s">
        <v>595</v>
      </c>
      <c r="E137" s="27" t="s">
        <v>10114</v>
      </c>
    </row>
    <row r="138" ht="25">
      <c r="A138" s="1" t="s">
        <v>587</v>
      </c>
      <c r="B138" s="1">
        <v>33</v>
      </c>
      <c r="C138" s="26" t="s">
        <v>10115</v>
      </c>
      <c r="D138" t="s">
        <v>589</v>
      </c>
      <c r="E138" s="27" t="s">
        <v>10116</v>
      </c>
      <c r="F138" s="28" t="s">
        <v>610</v>
      </c>
      <c r="G138" s="29">
        <v>8</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10088</v>
      </c>
    </row>
    <row r="141" ht="112.5">
      <c r="A141" s="1" t="s">
        <v>595</v>
      </c>
      <c r="E141" s="27" t="s">
        <v>10114</v>
      </c>
    </row>
    <row r="142" ht="25">
      <c r="A142" s="1" t="s">
        <v>587</v>
      </c>
      <c r="B142" s="1">
        <v>34</v>
      </c>
      <c r="C142" s="26" t="s">
        <v>10117</v>
      </c>
      <c r="D142" t="s">
        <v>589</v>
      </c>
      <c r="E142" s="27" t="s">
        <v>10118</v>
      </c>
      <c r="F142" s="28" t="s">
        <v>610</v>
      </c>
      <c r="G142" s="29">
        <v>3</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10079</v>
      </c>
    </row>
    <row r="145" ht="87.5">
      <c r="A145" s="1" t="s">
        <v>595</v>
      </c>
      <c r="E145" s="27" t="s">
        <v>10119</v>
      </c>
    </row>
    <row r="146" ht="25">
      <c r="A146" s="1" t="s">
        <v>587</v>
      </c>
      <c r="B146" s="1">
        <v>35</v>
      </c>
      <c r="C146" s="26" t="s">
        <v>10120</v>
      </c>
      <c r="D146" t="s">
        <v>589</v>
      </c>
      <c r="E146" s="27" t="s">
        <v>10121</v>
      </c>
      <c r="F146" s="28" t="s">
        <v>610</v>
      </c>
      <c r="G146" s="29">
        <v>50</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10122</v>
      </c>
    </row>
    <row r="149" ht="87.5">
      <c r="A149" s="1" t="s">
        <v>595</v>
      </c>
      <c r="E149" s="27" t="s">
        <v>10123</v>
      </c>
    </row>
    <row r="150" ht="25">
      <c r="A150" s="1" t="s">
        <v>587</v>
      </c>
      <c r="B150" s="1">
        <v>36</v>
      </c>
      <c r="C150" s="26" t="s">
        <v>10124</v>
      </c>
      <c r="D150" t="s">
        <v>589</v>
      </c>
      <c r="E150" s="27" t="s">
        <v>10125</v>
      </c>
      <c r="F150" s="28" t="s">
        <v>807</v>
      </c>
      <c r="G150" s="29">
        <v>560</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6">
      <c r="A152" s="1" t="s">
        <v>593</v>
      </c>
      <c r="E152" s="32" t="s">
        <v>10126</v>
      </c>
    </row>
    <row r="153" ht="100">
      <c r="A153" s="1" t="s">
        <v>595</v>
      </c>
      <c r="E153" s="27" t="s">
        <v>10127</v>
      </c>
    </row>
    <row r="154" ht="25">
      <c r="A154" s="1" t="s">
        <v>587</v>
      </c>
      <c r="B154" s="1">
        <v>37</v>
      </c>
      <c r="C154" s="26" t="s">
        <v>10128</v>
      </c>
      <c r="D154" t="s">
        <v>589</v>
      </c>
      <c r="E154" s="27" t="s">
        <v>10129</v>
      </c>
      <c r="F154" s="28" t="s">
        <v>610</v>
      </c>
      <c r="G154" s="29">
        <v>203</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10130</v>
      </c>
    </row>
    <row r="157" ht="87.5">
      <c r="A157" s="1" t="s">
        <v>595</v>
      </c>
      <c r="E157" s="27" t="s">
        <v>10131</v>
      </c>
    </row>
    <row r="158" ht="25">
      <c r="A158" s="1" t="s">
        <v>587</v>
      </c>
      <c r="B158" s="1">
        <v>38</v>
      </c>
      <c r="C158" s="26" t="s">
        <v>10132</v>
      </c>
      <c r="D158" t="s">
        <v>589</v>
      </c>
      <c r="E158" s="27" t="s">
        <v>10133</v>
      </c>
      <c r="F158" s="28" t="s">
        <v>610</v>
      </c>
      <c r="G158" s="29">
        <v>223</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10134</v>
      </c>
    </row>
    <row r="161" ht="87.5">
      <c r="A161" s="1" t="s">
        <v>595</v>
      </c>
      <c r="E161" s="27" t="s">
        <v>10135</v>
      </c>
    </row>
    <row r="162" ht="25">
      <c r="A162" s="1" t="s">
        <v>587</v>
      </c>
      <c r="B162" s="1">
        <v>39</v>
      </c>
      <c r="C162" s="26" t="s">
        <v>10136</v>
      </c>
      <c r="D162" t="s">
        <v>589</v>
      </c>
      <c r="E162" s="27" t="s">
        <v>10137</v>
      </c>
      <c r="F162" s="28" t="s">
        <v>610</v>
      </c>
      <c r="G162" s="29">
        <v>30</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6">
      <c r="A164" s="1" t="s">
        <v>593</v>
      </c>
      <c r="E164" s="32" t="s">
        <v>10138</v>
      </c>
    </row>
    <row r="165" ht="87.5">
      <c r="A165" s="1" t="s">
        <v>595</v>
      </c>
      <c r="E165" s="27" t="s">
        <v>10139</v>
      </c>
    </row>
    <row r="166" ht="25">
      <c r="A166" s="1" t="s">
        <v>587</v>
      </c>
      <c r="B166" s="1">
        <v>40</v>
      </c>
      <c r="C166" s="26" t="s">
        <v>10140</v>
      </c>
      <c r="D166" t="s">
        <v>589</v>
      </c>
      <c r="E166" s="27" t="s">
        <v>10141</v>
      </c>
      <c r="F166" s="28" t="s">
        <v>610</v>
      </c>
      <c r="G166" s="29">
        <v>60</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6">
      <c r="A168" s="1" t="s">
        <v>593</v>
      </c>
      <c r="E168" s="32" t="s">
        <v>10142</v>
      </c>
    </row>
    <row r="169" ht="87.5">
      <c r="A169" s="1" t="s">
        <v>595</v>
      </c>
      <c r="E169" s="27" t="s">
        <v>10143</v>
      </c>
    </row>
    <row r="170" ht="25">
      <c r="A170" s="1" t="s">
        <v>587</v>
      </c>
      <c r="B170" s="1">
        <v>41</v>
      </c>
      <c r="C170" s="26" t="s">
        <v>10144</v>
      </c>
      <c r="D170" t="s">
        <v>589</v>
      </c>
      <c r="E170" s="27" t="s">
        <v>10145</v>
      </c>
      <c r="F170" s="28" t="s">
        <v>610</v>
      </c>
      <c r="G170" s="29">
        <v>20</v>
      </c>
      <c r="H170" s="28">
        <v>0</v>
      </c>
      <c r="I170" s="30">
        <f>ROUND(G170*H170,P4)</f>
        <v>0</v>
      </c>
      <c r="L170" s="30">
        <v>0</v>
      </c>
      <c r="M170" s="24">
        <f>ROUND(G170*L170,P4)</f>
        <v>0</v>
      </c>
      <c r="N170" s="25" t="s">
        <v>1524</v>
      </c>
      <c r="O170" s="31">
        <f>M170*AA170</f>
        <v>0</v>
      </c>
      <c r="P170" s="1">
        <v>3</v>
      </c>
      <c r="AA170" s="1">
        <f>IF(P170=1,$O$3,IF(P170=2,$O$4,$O$5))</f>
        <v>0</v>
      </c>
    </row>
    <row r="171">
      <c r="A171" s="1" t="s">
        <v>592</v>
      </c>
      <c r="E171" s="27" t="s">
        <v>589</v>
      </c>
    </row>
    <row r="172" ht="26">
      <c r="A172" s="1" t="s">
        <v>593</v>
      </c>
      <c r="E172" s="32" t="s">
        <v>10146</v>
      </c>
    </row>
    <row r="173" ht="100">
      <c r="A173" s="1" t="s">
        <v>595</v>
      </c>
      <c r="E173" s="27" t="s">
        <v>10147</v>
      </c>
    </row>
    <row r="174" ht="25">
      <c r="A174" s="1" t="s">
        <v>587</v>
      </c>
      <c r="B174" s="1">
        <v>42</v>
      </c>
      <c r="C174" s="26" t="s">
        <v>10148</v>
      </c>
      <c r="D174" t="s">
        <v>589</v>
      </c>
      <c r="E174" s="27" t="s">
        <v>10149</v>
      </c>
      <c r="F174" s="28" t="s">
        <v>610</v>
      </c>
      <c r="G174" s="29">
        <v>3</v>
      </c>
      <c r="H174" s="28">
        <v>0</v>
      </c>
      <c r="I174" s="30">
        <f>ROUND(G174*H174,P4)</f>
        <v>0</v>
      </c>
      <c r="L174" s="30">
        <v>0</v>
      </c>
      <c r="M174" s="24">
        <f>ROUND(G174*L174,P4)</f>
        <v>0</v>
      </c>
      <c r="N174" s="25" t="s">
        <v>1524</v>
      </c>
      <c r="O174" s="31">
        <f>M174*AA174</f>
        <v>0</v>
      </c>
      <c r="P174" s="1">
        <v>3</v>
      </c>
      <c r="AA174" s="1">
        <f>IF(P174=1,$O$3,IF(P174=2,$O$4,$O$5))</f>
        <v>0</v>
      </c>
    </row>
    <row r="175">
      <c r="A175" s="1" t="s">
        <v>592</v>
      </c>
      <c r="E175" s="27" t="s">
        <v>589</v>
      </c>
    </row>
    <row r="176" ht="26">
      <c r="A176" s="1" t="s">
        <v>593</v>
      </c>
      <c r="E176" s="32" t="s">
        <v>10079</v>
      </c>
    </row>
    <row r="177" ht="100">
      <c r="A177" s="1" t="s">
        <v>595</v>
      </c>
      <c r="E177" s="27" t="s">
        <v>10147</v>
      </c>
    </row>
    <row r="178" ht="25">
      <c r="A178" s="1" t="s">
        <v>587</v>
      </c>
      <c r="B178" s="1">
        <v>43</v>
      </c>
      <c r="C178" s="26" t="s">
        <v>10150</v>
      </c>
      <c r="D178" t="s">
        <v>589</v>
      </c>
      <c r="E178" s="27" t="s">
        <v>10151</v>
      </c>
      <c r="F178" s="28" t="s">
        <v>610</v>
      </c>
      <c r="G178" s="29">
        <v>1442</v>
      </c>
      <c r="H178" s="28">
        <v>0</v>
      </c>
      <c r="I178" s="30">
        <f>ROUND(G178*H178,P4)</f>
        <v>0</v>
      </c>
      <c r="L178" s="30">
        <v>0</v>
      </c>
      <c r="M178" s="24">
        <f>ROUND(G178*L178,P4)</f>
        <v>0</v>
      </c>
      <c r="N178" s="25" t="s">
        <v>1524</v>
      </c>
      <c r="O178" s="31">
        <f>M178*AA178</f>
        <v>0</v>
      </c>
      <c r="P178" s="1">
        <v>3</v>
      </c>
      <c r="AA178" s="1">
        <f>IF(P178=1,$O$3,IF(P178=2,$O$4,$O$5))</f>
        <v>0</v>
      </c>
    </row>
    <row r="179">
      <c r="A179" s="1" t="s">
        <v>592</v>
      </c>
      <c r="E179" s="27" t="s">
        <v>589</v>
      </c>
    </row>
    <row r="180" ht="26">
      <c r="A180" s="1" t="s">
        <v>593</v>
      </c>
      <c r="E180" s="32" t="s">
        <v>10152</v>
      </c>
    </row>
    <row r="181" ht="100">
      <c r="A181" s="1" t="s">
        <v>595</v>
      </c>
      <c r="E181" s="27" t="s">
        <v>10147</v>
      </c>
    </row>
    <row r="182" ht="25">
      <c r="A182" s="1" t="s">
        <v>587</v>
      </c>
      <c r="B182" s="1">
        <v>44</v>
      </c>
      <c r="C182" s="26" t="s">
        <v>10153</v>
      </c>
      <c r="D182" t="s">
        <v>589</v>
      </c>
      <c r="E182" s="27" t="s">
        <v>10154</v>
      </c>
      <c r="F182" s="28" t="s">
        <v>610</v>
      </c>
      <c r="G182" s="29">
        <v>6</v>
      </c>
      <c r="H182" s="28">
        <v>0</v>
      </c>
      <c r="I182" s="30">
        <f>ROUND(G182*H182,P4)</f>
        <v>0</v>
      </c>
      <c r="L182" s="30">
        <v>0</v>
      </c>
      <c r="M182" s="24">
        <f>ROUND(G182*L182,P4)</f>
        <v>0</v>
      </c>
      <c r="N182" s="25" t="s">
        <v>1524</v>
      </c>
      <c r="O182" s="31">
        <f>M182*AA182</f>
        <v>0</v>
      </c>
      <c r="P182" s="1">
        <v>3</v>
      </c>
      <c r="AA182" s="1">
        <f>IF(P182=1,$O$3,IF(P182=2,$O$4,$O$5))</f>
        <v>0</v>
      </c>
    </row>
    <row r="183">
      <c r="A183" s="1" t="s">
        <v>592</v>
      </c>
      <c r="E183" s="27" t="s">
        <v>589</v>
      </c>
    </row>
    <row r="184" ht="26">
      <c r="A184" s="1" t="s">
        <v>593</v>
      </c>
      <c r="E184" s="32" t="s">
        <v>10155</v>
      </c>
    </row>
    <row r="185" ht="100">
      <c r="A185" s="1" t="s">
        <v>595</v>
      </c>
      <c r="E185" s="27" t="s">
        <v>10147</v>
      </c>
    </row>
    <row r="186" ht="25">
      <c r="A186" s="1" t="s">
        <v>587</v>
      </c>
      <c r="B186" s="1">
        <v>45</v>
      </c>
      <c r="C186" s="26" t="s">
        <v>10156</v>
      </c>
      <c r="D186" t="s">
        <v>589</v>
      </c>
      <c r="E186" s="27" t="s">
        <v>10157</v>
      </c>
      <c r="F186" s="28" t="s">
        <v>610</v>
      </c>
      <c r="G186" s="29">
        <v>7</v>
      </c>
      <c r="H186" s="28">
        <v>0</v>
      </c>
      <c r="I186" s="30">
        <f>ROUND(G186*H186,P4)</f>
        <v>0</v>
      </c>
      <c r="L186" s="30">
        <v>0</v>
      </c>
      <c r="M186" s="24">
        <f>ROUND(G186*L186,P4)</f>
        <v>0</v>
      </c>
      <c r="N186" s="25" t="s">
        <v>1524</v>
      </c>
      <c r="O186" s="31">
        <f>M186*AA186</f>
        <v>0</v>
      </c>
      <c r="P186" s="1">
        <v>3</v>
      </c>
      <c r="AA186" s="1">
        <f>IF(P186=1,$O$3,IF(P186=2,$O$4,$O$5))</f>
        <v>0</v>
      </c>
    </row>
    <row r="187">
      <c r="A187" s="1" t="s">
        <v>592</v>
      </c>
      <c r="E187" s="27" t="s">
        <v>589</v>
      </c>
    </row>
    <row r="188" ht="26">
      <c r="A188" s="1" t="s">
        <v>593</v>
      </c>
      <c r="E188" s="32" t="s">
        <v>10158</v>
      </c>
    </row>
    <row r="189" ht="100">
      <c r="A189" s="1" t="s">
        <v>595</v>
      </c>
      <c r="E189" s="27" t="s">
        <v>10147</v>
      </c>
    </row>
    <row r="190" ht="25">
      <c r="A190" s="1" t="s">
        <v>587</v>
      </c>
      <c r="B190" s="1">
        <v>46</v>
      </c>
      <c r="C190" s="26" t="s">
        <v>10159</v>
      </c>
      <c r="D190" t="s">
        <v>589</v>
      </c>
      <c r="E190" s="27" t="s">
        <v>10160</v>
      </c>
      <c r="F190" s="28" t="s">
        <v>610</v>
      </c>
      <c r="G190" s="29">
        <v>1442</v>
      </c>
      <c r="H190" s="28">
        <v>0</v>
      </c>
      <c r="I190" s="30">
        <f>ROUND(G190*H190,P4)</f>
        <v>0</v>
      </c>
      <c r="L190" s="30">
        <v>0</v>
      </c>
      <c r="M190" s="24">
        <f>ROUND(G190*L190,P4)</f>
        <v>0</v>
      </c>
      <c r="N190" s="25" t="s">
        <v>1524</v>
      </c>
      <c r="O190" s="31">
        <f>M190*AA190</f>
        <v>0</v>
      </c>
      <c r="P190" s="1">
        <v>3</v>
      </c>
      <c r="AA190" s="1">
        <f>IF(P190=1,$O$3,IF(P190=2,$O$4,$O$5))</f>
        <v>0</v>
      </c>
    </row>
    <row r="191">
      <c r="A191" s="1" t="s">
        <v>592</v>
      </c>
      <c r="E191" s="27" t="s">
        <v>589</v>
      </c>
    </row>
    <row r="192" ht="26">
      <c r="A192" s="1" t="s">
        <v>593</v>
      </c>
      <c r="E192" s="32" t="s">
        <v>10152</v>
      </c>
    </row>
    <row r="193" ht="100">
      <c r="A193" s="1" t="s">
        <v>595</v>
      </c>
      <c r="E193" s="27" t="s">
        <v>10161</v>
      </c>
    </row>
    <row r="194" ht="25">
      <c r="A194" s="1" t="s">
        <v>587</v>
      </c>
      <c r="B194" s="1">
        <v>47</v>
      </c>
      <c r="C194" s="26" t="s">
        <v>10162</v>
      </c>
      <c r="D194" t="s">
        <v>589</v>
      </c>
      <c r="E194" s="27" t="s">
        <v>10163</v>
      </c>
      <c r="F194" s="28" t="s">
        <v>610</v>
      </c>
      <c r="G194" s="29">
        <v>42</v>
      </c>
      <c r="H194" s="28">
        <v>0</v>
      </c>
      <c r="I194" s="30">
        <f>ROUND(G194*H194,P4)</f>
        <v>0</v>
      </c>
      <c r="L194" s="30">
        <v>0</v>
      </c>
      <c r="M194" s="24">
        <f>ROUND(G194*L194,P4)</f>
        <v>0</v>
      </c>
      <c r="N194" s="25" t="s">
        <v>1524</v>
      </c>
      <c r="O194" s="31">
        <f>M194*AA194</f>
        <v>0</v>
      </c>
      <c r="P194" s="1">
        <v>3</v>
      </c>
      <c r="AA194" s="1">
        <f>IF(P194=1,$O$3,IF(P194=2,$O$4,$O$5))</f>
        <v>0</v>
      </c>
    </row>
    <row r="195">
      <c r="A195" s="1" t="s">
        <v>592</v>
      </c>
      <c r="E195" s="27" t="s">
        <v>589</v>
      </c>
    </row>
    <row r="196" ht="26">
      <c r="A196" s="1" t="s">
        <v>593</v>
      </c>
      <c r="E196" s="32" t="s">
        <v>10164</v>
      </c>
    </row>
    <row r="197" ht="100">
      <c r="A197" s="1" t="s">
        <v>595</v>
      </c>
      <c r="E197" s="27" t="s">
        <v>10147</v>
      </c>
    </row>
    <row r="198" ht="25">
      <c r="A198" s="1" t="s">
        <v>587</v>
      </c>
      <c r="B198" s="1">
        <v>48</v>
      </c>
      <c r="C198" s="26" t="s">
        <v>10165</v>
      </c>
      <c r="D198" t="s">
        <v>589</v>
      </c>
      <c r="E198" s="27" t="s">
        <v>10166</v>
      </c>
      <c r="F198" s="28" t="s">
        <v>610</v>
      </c>
      <c r="G198" s="29">
        <v>10</v>
      </c>
      <c r="H198" s="28">
        <v>0</v>
      </c>
      <c r="I198" s="30">
        <f>ROUND(G198*H198,P4)</f>
        <v>0</v>
      </c>
      <c r="L198" s="30">
        <v>0</v>
      </c>
      <c r="M198" s="24">
        <f>ROUND(G198*L198,P4)</f>
        <v>0</v>
      </c>
      <c r="N198" s="25" t="s">
        <v>1524</v>
      </c>
      <c r="O198" s="31">
        <f>M198*AA198</f>
        <v>0</v>
      </c>
      <c r="P198" s="1">
        <v>3</v>
      </c>
      <c r="AA198" s="1">
        <f>IF(P198=1,$O$3,IF(P198=2,$O$4,$O$5))</f>
        <v>0</v>
      </c>
    </row>
    <row r="199">
      <c r="A199" s="1" t="s">
        <v>592</v>
      </c>
      <c r="E199" s="27" t="s">
        <v>589</v>
      </c>
    </row>
    <row r="200" ht="26">
      <c r="A200" s="1" t="s">
        <v>593</v>
      </c>
      <c r="E200" s="32" t="s">
        <v>10167</v>
      </c>
    </row>
    <row r="201" ht="100">
      <c r="A201" s="1" t="s">
        <v>595</v>
      </c>
      <c r="E201" s="27" t="s">
        <v>10147</v>
      </c>
    </row>
    <row r="202" ht="25">
      <c r="A202" s="1" t="s">
        <v>587</v>
      </c>
      <c r="B202" s="1">
        <v>49</v>
      </c>
      <c r="C202" s="26" t="s">
        <v>10168</v>
      </c>
      <c r="D202" t="s">
        <v>589</v>
      </c>
      <c r="E202" s="27" t="s">
        <v>10169</v>
      </c>
      <c r="F202" s="28" t="s">
        <v>610</v>
      </c>
      <c r="G202" s="29">
        <v>20</v>
      </c>
      <c r="H202" s="28">
        <v>0</v>
      </c>
      <c r="I202" s="30">
        <f>ROUND(G202*H202,P4)</f>
        <v>0</v>
      </c>
      <c r="L202" s="30">
        <v>0</v>
      </c>
      <c r="M202" s="24">
        <f>ROUND(G202*L202,P4)</f>
        <v>0</v>
      </c>
      <c r="N202" s="25" t="s">
        <v>1524</v>
      </c>
      <c r="O202" s="31">
        <f>M202*AA202</f>
        <v>0</v>
      </c>
      <c r="P202" s="1">
        <v>3</v>
      </c>
      <c r="AA202" s="1">
        <f>IF(P202=1,$O$3,IF(P202=2,$O$4,$O$5))</f>
        <v>0</v>
      </c>
    </row>
    <row r="203">
      <c r="A203" s="1" t="s">
        <v>592</v>
      </c>
      <c r="E203" s="27" t="s">
        <v>589</v>
      </c>
    </row>
    <row r="204" ht="26">
      <c r="A204" s="1" t="s">
        <v>593</v>
      </c>
      <c r="E204" s="32" t="s">
        <v>10048</v>
      </c>
    </row>
    <row r="205" ht="100">
      <c r="A205" s="1" t="s">
        <v>595</v>
      </c>
      <c r="E205" s="27" t="s">
        <v>10147</v>
      </c>
    </row>
    <row r="206" ht="25">
      <c r="A206" s="1" t="s">
        <v>587</v>
      </c>
      <c r="B206" s="1">
        <v>50</v>
      </c>
      <c r="C206" s="26" t="s">
        <v>10170</v>
      </c>
      <c r="D206" t="s">
        <v>589</v>
      </c>
      <c r="E206" s="27" t="s">
        <v>10171</v>
      </c>
      <c r="F206" s="28" t="s">
        <v>618</v>
      </c>
      <c r="G206" s="29">
        <v>236</v>
      </c>
      <c r="H206" s="28">
        <v>0</v>
      </c>
      <c r="I206" s="30">
        <f>ROUND(G206*H206,P4)</f>
        <v>0</v>
      </c>
      <c r="L206" s="30">
        <v>0</v>
      </c>
      <c r="M206" s="24">
        <f>ROUND(G206*L206,P4)</f>
        <v>0</v>
      </c>
      <c r="N206" s="25" t="s">
        <v>1524</v>
      </c>
      <c r="O206" s="31">
        <f>M206*AA206</f>
        <v>0</v>
      </c>
      <c r="P206" s="1">
        <v>3</v>
      </c>
      <c r="AA206" s="1">
        <f>IF(P206=1,$O$3,IF(P206=2,$O$4,$O$5))</f>
        <v>0</v>
      </c>
    </row>
    <row r="207">
      <c r="A207" s="1" t="s">
        <v>592</v>
      </c>
      <c r="E207" s="27" t="s">
        <v>589</v>
      </c>
    </row>
    <row r="208" ht="26">
      <c r="A208" s="1" t="s">
        <v>593</v>
      </c>
      <c r="E208" s="32" t="s">
        <v>10172</v>
      </c>
    </row>
    <row r="209" ht="87.5">
      <c r="A209" s="1" t="s">
        <v>595</v>
      </c>
      <c r="E209" s="27" t="s">
        <v>10173</v>
      </c>
    </row>
    <row r="210" ht="25">
      <c r="A210" s="1" t="s">
        <v>587</v>
      </c>
      <c r="B210" s="1">
        <v>51</v>
      </c>
      <c r="C210" s="26" t="s">
        <v>10174</v>
      </c>
      <c r="D210" t="s">
        <v>589</v>
      </c>
      <c r="E210" s="27" t="s">
        <v>10175</v>
      </c>
      <c r="F210" s="28" t="s">
        <v>610</v>
      </c>
      <c r="G210" s="29">
        <v>22</v>
      </c>
      <c r="H210" s="28">
        <v>0</v>
      </c>
      <c r="I210" s="30">
        <f>ROUND(G210*H210,P4)</f>
        <v>0</v>
      </c>
      <c r="L210" s="30">
        <v>0</v>
      </c>
      <c r="M210" s="24">
        <f>ROUND(G210*L210,P4)</f>
        <v>0</v>
      </c>
      <c r="N210" s="25" t="s">
        <v>1524</v>
      </c>
      <c r="O210" s="31">
        <f>M210*AA210</f>
        <v>0</v>
      </c>
      <c r="P210" s="1">
        <v>3</v>
      </c>
      <c r="AA210" s="1">
        <f>IF(P210=1,$O$3,IF(P210=2,$O$4,$O$5))</f>
        <v>0</v>
      </c>
    </row>
    <row r="211">
      <c r="A211" s="1" t="s">
        <v>592</v>
      </c>
      <c r="E211" s="27" t="s">
        <v>589</v>
      </c>
    </row>
    <row r="212" ht="26">
      <c r="A212" s="1" t="s">
        <v>593</v>
      </c>
      <c r="E212" s="32" t="s">
        <v>10176</v>
      </c>
    </row>
    <row r="213" ht="112.5">
      <c r="A213" s="1" t="s">
        <v>595</v>
      </c>
      <c r="E213" s="27" t="s">
        <v>3253</v>
      </c>
    </row>
    <row r="214" ht="25">
      <c r="A214" s="1" t="s">
        <v>587</v>
      </c>
      <c r="B214" s="1">
        <v>52</v>
      </c>
      <c r="C214" s="26" t="s">
        <v>10177</v>
      </c>
      <c r="D214" t="s">
        <v>589</v>
      </c>
      <c r="E214" s="27" t="s">
        <v>10178</v>
      </c>
      <c r="F214" s="28" t="s">
        <v>610</v>
      </c>
      <c r="G214" s="29">
        <v>1</v>
      </c>
      <c r="H214" s="28">
        <v>0</v>
      </c>
      <c r="I214" s="30">
        <f>ROUND(G214*H214,P4)</f>
        <v>0</v>
      </c>
      <c r="L214" s="30">
        <v>0</v>
      </c>
      <c r="M214" s="24">
        <f>ROUND(G214*L214,P4)</f>
        <v>0</v>
      </c>
      <c r="N214" s="25" t="s">
        <v>1524</v>
      </c>
      <c r="O214" s="31">
        <f>M214*AA214</f>
        <v>0</v>
      </c>
      <c r="P214" s="1">
        <v>3</v>
      </c>
      <c r="AA214" s="1">
        <f>IF(P214=1,$O$3,IF(P214=2,$O$4,$O$5))</f>
        <v>0</v>
      </c>
    </row>
    <row r="215">
      <c r="A215" s="1" t="s">
        <v>592</v>
      </c>
      <c r="E215" s="27" t="s">
        <v>589</v>
      </c>
    </row>
    <row r="216" ht="26">
      <c r="A216" s="1" t="s">
        <v>593</v>
      </c>
      <c r="E216" s="32" t="s">
        <v>10179</v>
      </c>
    </row>
    <row r="217" ht="100">
      <c r="A217" s="1" t="s">
        <v>595</v>
      </c>
      <c r="E217" s="27" t="s">
        <v>10180</v>
      </c>
    </row>
    <row r="218" ht="25">
      <c r="A218" s="1" t="s">
        <v>587</v>
      </c>
      <c r="B218" s="1">
        <v>53</v>
      </c>
      <c r="C218" s="26" t="s">
        <v>10181</v>
      </c>
      <c r="D218" t="s">
        <v>589</v>
      </c>
      <c r="E218" s="27" t="s">
        <v>10182</v>
      </c>
      <c r="F218" s="28" t="s">
        <v>610</v>
      </c>
      <c r="G218" s="29">
        <v>2</v>
      </c>
      <c r="H218" s="28">
        <v>0</v>
      </c>
      <c r="I218" s="30">
        <f>ROUND(G218*H218,P4)</f>
        <v>0</v>
      </c>
      <c r="L218" s="30">
        <v>0</v>
      </c>
      <c r="M218" s="24">
        <f>ROUND(G218*L218,P4)</f>
        <v>0</v>
      </c>
      <c r="N218" s="25" t="s">
        <v>1524</v>
      </c>
      <c r="O218" s="31">
        <f>M218*AA218</f>
        <v>0</v>
      </c>
      <c r="P218" s="1">
        <v>3</v>
      </c>
      <c r="AA218" s="1">
        <f>IF(P218=1,$O$3,IF(P218=2,$O$4,$O$5))</f>
        <v>0</v>
      </c>
    </row>
    <row r="219">
      <c r="A219" s="1" t="s">
        <v>592</v>
      </c>
      <c r="E219" s="27" t="s">
        <v>589</v>
      </c>
    </row>
    <row r="220" ht="26">
      <c r="A220" s="1" t="s">
        <v>593</v>
      </c>
      <c r="E220" s="32" t="s">
        <v>10183</v>
      </c>
    </row>
    <row r="221" ht="112.5">
      <c r="A221" s="1" t="s">
        <v>595</v>
      </c>
      <c r="E221" s="27" t="s">
        <v>3253</v>
      </c>
    </row>
    <row r="222" ht="25">
      <c r="A222" s="1" t="s">
        <v>587</v>
      </c>
      <c r="B222" s="1">
        <v>54</v>
      </c>
      <c r="C222" s="26" t="s">
        <v>10184</v>
      </c>
      <c r="D222" t="s">
        <v>589</v>
      </c>
      <c r="E222" s="27" t="s">
        <v>10185</v>
      </c>
      <c r="F222" s="28" t="s">
        <v>618</v>
      </c>
      <c r="G222" s="29">
        <v>13126</v>
      </c>
      <c r="H222" s="28">
        <v>0</v>
      </c>
      <c r="I222" s="30">
        <f>ROUND(G222*H222,P4)</f>
        <v>0</v>
      </c>
      <c r="L222" s="30">
        <v>0</v>
      </c>
      <c r="M222" s="24">
        <f>ROUND(G222*L222,P4)</f>
        <v>0</v>
      </c>
      <c r="N222" s="25" t="s">
        <v>1524</v>
      </c>
      <c r="O222" s="31">
        <f>M222*AA222</f>
        <v>0</v>
      </c>
      <c r="P222" s="1">
        <v>3</v>
      </c>
      <c r="AA222" s="1">
        <f>IF(P222=1,$O$3,IF(P222=2,$O$4,$O$5))</f>
        <v>0</v>
      </c>
    </row>
    <row r="223">
      <c r="A223" s="1" t="s">
        <v>592</v>
      </c>
      <c r="E223" s="27" t="s">
        <v>589</v>
      </c>
    </row>
    <row r="224" ht="26">
      <c r="A224" s="1" t="s">
        <v>593</v>
      </c>
      <c r="E224" s="32" t="s">
        <v>10186</v>
      </c>
    </row>
    <row r="225" ht="100">
      <c r="A225" s="1" t="s">
        <v>595</v>
      </c>
      <c r="E225" s="27" t="s">
        <v>10187</v>
      </c>
    </row>
    <row r="226" ht="25">
      <c r="A226" s="1" t="s">
        <v>587</v>
      </c>
      <c r="B226" s="1">
        <v>55</v>
      </c>
      <c r="C226" s="26" t="s">
        <v>10188</v>
      </c>
      <c r="D226" t="s">
        <v>589</v>
      </c>
      <c r="E226" s="27" t="s">
        <v>10189</v>
      </c>
      <c r="F226" s="28" t="s">
        <v>618</v>
      </c>
      <c r="G226" s="29">
        <v>10624</v>
      </c>
      <c r="H226" s="28">
        <v>0</v>
      </c>
      <c r="I226" s="30">
        <f>ROUND(G226*H226,P4)</f>
        <v>0</v>
      </c>
      <c r="L226" s="30">
        <v>0</v>
      </c>
      <c r="M226" s="24">
        <f>ROUND(G226*L226,P4)</f>
        <v>0</v>
      </c>
      <c r="N226" s="25" t="s">
        <v>1524</v>
      </c>
      <c r="O226" s="31">
        <f>M226*AA226</f>
        <v>0</v>
      </c>
      <c r="P226" s="1">
        <v>3</v>
      </c>
      <c r="AA226" s="1">
        <f>IF(P226=1,$O$3,IF(P226=2,$O$4,$O$5))</f>
        <v>0</v>
      </c>
    </row>
    <row r="227">
      <c r="A227" s="1" t="s">
        <v>592</v>
      </c>
      <c r="E227" s="27" t="s">
        <v>589</v>
      </c>
    </row>
    <row r="228" ht="26">
      <c r="A228" s="1" t="s">
        <v>593</v>
      </c>
      <c r="E228" s="32" t="s">
        <v>10190</v>
      </c>
    </row>
    <row r="229" ht="100">
      <c r="A229" s="1" t="s">
        <v>595</v>
      </c>
      <c r="E229" s="27" t="s">
        <v>10187</v>
      </c>
    </row>
    <row r="230" ht="25">
      <c r="A230" s="1" t="s">
        <v>587</v>
      </c>
      <c r="B230" s="1">
        <v>56</v>
      </c>
      <c r="C230" s="26" t="s">
        <v>10191</v>
      </c>
      <c r="D230" t="s">
        <v>589</v>
      </c>
      <c r="E230" s="27" t="s">
        <v>10192</v>
      </c>
      <c r="F230" s="28" t="s">
        <v>618</v>
      </c>
      <c r="G230" s="29">
        <v>21248</v>
      </c>
      <c r="H230" s="28">
        <v>0</v>
      </c>
      <c r="I230" s="30">
        <f>ROUND(G230*H230,P4)</f>
        <v>0</v>
      </c>
      <c r="L230" s="30">
        <v>0</v>
      </c>
      <c r="M230" s="24">
        <f>ROUND(G230*L230,P4)</f>
        <v>0</v>
      </c>
      <c r="N230" s="25" t="s">
        <v>1524</v>
      </c>
      <c r="O230" s="31">
        <f>M230*AA230</f>
        <v>0</v>
      </c>
      <c r="P230" s="1">
        <v>3</v>
      </c>
      <c r="AA230" s="1">
        <f>IF(P230=1,$O$3,IF(P230=2,$O$4,$O$5))</f>
        <v>0</v>
      </c>
    </row>
    <row r="231">
      <c r="A231" s="1" t="s">
        <v>592</v>
      </c>
      <c r="E231" s="27" t="s">
        <v>589</v>
      </c>
    </row>
    <row r="232" ht="26">
      <c r="A232" s="1" t="s">
        <v>593</v>
      </c>
      <c r="E232" s="32" t="s">
        <v>10193</v>
      </c>
    </row>
    <row r="233" ht="87.5">
      <c r="A233" s="1" t="s">
        <v>595</v>
      </c>
      <c r="E233" s="27" t="s">
        <v>10194</v>
      </c>
    </row>
    <row r="234" ht="25">
      <c r="A234" s="1" t="s">
        <v>587</v>
      </c>
      <c r="B234" s="1">
        <v>57</v>
      </c>
      <c r="C234" s="26" t="s">
        <v>10195</v>
      </c>
      <c r="D234" t="s">
        <v>589</v>
      </c>
      <c r="E234" s="27" t="s">
        <v>10196</v>
      </c>
      <c r="F234" s="28" t="s">
        <v>610</v>
      </c>
      <c r="G234" s="29">
        <v>44</v>
      </c>
      <c r="H234" s="28">
        <v>0</v>
      </c>
      <c r="I234" s="30">
        <f>ROUND(G234*H234,P4)</f>
        <v>0</v>
      </c>
      <c r="L234" s="30">
        <v>0</v>
      </c>
      <c r="M234" s="24">
        <f>ROUND(G234*L234,P4)</f>
        <v>0</v>
      </c>
      <c r="N234" s="25" t="s">
        <v>1524</v>
      </c>
      <c r="O234" s="31">
        <f>M234*AA234</f>
        <v>0</v>
      </c>
      <c r="P234" s="1">
        <v>3</v>
      </c>
      <c r="AA234" s="1">
        <f>IF(P234=1,$O$3,IF(P234=2,$O$4,$O$5))</f>
        <v>0</v>
      </c>
    </row>
    <row r="235">
      <c r="A235" s="1" t="s">
        <v>592</v>
      </c>
      <c r="E235" s="27" t="s">
        <v>589</v>
      </c>
    </row>
    <row r="236" ht="26">
      <c r="A236" s="1" t="s">
        <v>593</v>
      </c>
      <c r="E236" s="32" t="s">
        <v>10197</v>
      </c>
    </row>
    <row r="237" ht="87.5">
      <c r="A237" s="1" t="s">
        <v>595</v>
      </c>
      <c r="E237" s="27" t="s">
        <v>10198</v>
      </c>
    </row>
    <row r="238" ht="25">
      <c r="A238" s="1" t="s">
        <v>587</v>
      </c>
      <c r="B238" s="1">
        <v>58</v>
      </c>
      <c r="C238" s="26" t="s">
        <v>10199</v>
      </c>
      <c r="D238" t="s">
        <v>589</v>
      </c>
      <c r="E238" s="27" t="s">
        <v>10200</v>
      </c>
      <c r="F238" s="28" t="s">
        <v>610</v>
      </c>
      <c r="G238" s="29">
        <v>22</v>
      </c>
      <c r="H238" s="28">
        <v>0</v>
      </c>
      <c r="I238" s="30">
        <f>ROUND(G238*H238,P4)</f>
        <v>0</v>
      </c>
      <c r="L238" s="30">
        <v>0</v>
      </c>
      <c r="M238" s="24">
        <f>ROUND(G238*L238,P4)</f>
        <v>0</v>
      </c>
      <c r="N238" s="25" t="s">
        <v>1524</v>
      </c>
      <c r="O238" s="31">
        <f>M238*AA238</f>
        <v>0</v>
      </c>
      <c r="P238" s="1">
        <v>3</v>
      </c>
      <c r="AA238" s="1">
        <f>IF(P238=1,$O$3,IF(P238=2,$O$4,$O$5))</f>
        <v>0</v>
      </c>
    </row>
    <row r="239">
      <c r="A239" s="1" t="s">
        <v>592</v>
      </c>
      <c r="E239" s="27" t="s">
        <v>589</v>
      </c>
    </row>
    <row r="240" ht="26">
      <c r="A240" s="1" t="s">
        <v>593</v>
      </c>
      <c r="E240" s="32" t="s">
        <v>10176</v>
      </c>
    </row>
    <row r="241" ht="87.5">
      <c r="A241" s="1" t="s">
        <v>595</v>
      </c>
      <c r="E241" s="27" t="s">
        <v>10198</v>
      </c>
    </row>
    <row r="242" ht="25">
      <c r="A242" s="1" t="s">
        <v>587</v>
      </c>
      <c r="B242" s="1">
        <v>59</v>
      </c>
      <c r="C242" s="26" t="s">
        <v>10201</v>
      </c>
      <c r="D242" t="s">
        <v>589</v>
      </c>
      <c r="E242" s="27" t="s">
        <v>10202</v>
      </c>
      <c r="F242" s="28" t="s">
        <v>610</v>
      </c>
      <c r="G242" s="29">
        <v>22</v>
      </c>
      <c r="H242" s="28">
        <v>0</v>
      </c>
      <c r="I242" s="30">
        <f>ROUND(G242*H242,P4)</f>
        <v>0</v>
      </c>
      <c r="L242" s="30">
        <v>0</v>
      </c>
      <c r="M242" s="24">
        <f>ROUND(G242*L242,P4)</f>
        <v>0</v>
      </c>
      <c r="N242" s="25" t="s">
        <v>1524</v>
      </c>
      <c r="O242" s="31">
        <f>M242*AA242</f>
        <v>0</v>
      </c>
      <c r="P242" s="1">
        <v>3</v>
      </c>
      <c r="AA242" s="1">
        <f>IF(P242=1,$O$3,IF(P242=2,$O$4,$O$5))</f>
        <v>0</v>
      </c>
    </row>
    <row r="243">
      <c r="A243" s="1" t="s">
        <v>592</v>
      </c>
      <c r="E243" s="27" t="s">
        <v>589</v>
      </c>
    </row>
    <row r="244" ht="26">
      <c r="A244" s="1" t="s">
        <v>593</v>
      </c>
      <c r="E244" s="32" t="s">
        <v>10176</v>
      </c>
    </row>
    <row r="245" ht="87.5">
      <c r="A245" s="1" t="s">
        <v>595</v>
      </c>
      <c r="E245" s="27" t="s">
        <v>10198</v>
      </c>
    </row>
    <row r="246" ht="25">
      <c r="A246" s="1" t="s">
        <v>587</v>
      </c>
      <c r="B246" s="1">
        <v>60</v>
      </c>
      <c r="C246" s="26" t="s">
        <v>10203</v>
      </c>
      <c r="D246" t="s">
        <v>589</v>
      </c>
      <c r="E246" s="27" t="s">
        <v>10204</v>
      </c>
      <c r="F246" s="28" t="s">
        <v>610</v>
      </c>
      <c r="G246" s="29">
        <v>1</v>
      </c>
      <c r="H246" s="28">
        <v>0</v>
      </c>
      <c r="I246" s="30">
        <f>ROUND(G246*H246,P4)</f>
        <v>0</v>
      </c>
      <c r="L246" s="30">
        <v>0</v>
      </c>
      <c r="M246" s="24">
        <f>ROUND(G246*L246,P4)</f>
        <v>0</v>
      </c>
      <c r="N246" s="25" t="s">
        <v>1524</v>
      </c>
      <c r="O246" s="31">
        <f>M246*AA246</f>
        <v>0</v>
      </c>
      <c r="P246" s="1">
        <v>3</v>
      </c>
      <c r="AA246" s="1">
        <f>IF(P246=1,$O$3,IF(P246=2,$O$4,$O$5))</f>
        <v>0</v>
      </c>
    </row>
    <row r="247">
      <c r="A247" s="1" t="s">
        <v>592</v>
      </c>
      <c r="E247" s="27" t="s">
        <v>589</v>
      </c>
    </row>
    <row r="248" ht="26">
      <c r="A248" s="1" t="s">
        <v>593</v>
      </c>
      <c r="E248" s="32" t="s">
        <v>10205</v>
      </c>
    </row>
    <row r="249" ht="112.5">
      <c r="A249" s="1" t="s">
        <v>595</v>
      </c>
      <c r="E249" s="27" t="s">
        <v>3253</v>
      </c>
    </row>
    <row r="250" ht="25">
      <c r="A250" s="1" t="s">
        <v>587</v>
      </c>
      <c r="B250" s="1">
        <v>61</v>
      </c>
      <c r="C250" s="26" t="s">
        <v>10206</v>
      </c>
      <c r="D250" t="s">
        <v>589</v>
      </c>
      <c r="E250" s="27" t="s">
        <v>10207</v>
      </c>
      <c r="F250" s="28" t="s">
        <v>610</v>
      </c>
      <c r="G250" s="29">
        <v>1</v>
      </c>
      <c r="H250" s="28">
        <v>0</v>
      </c>
      <c r="I250" s="30">
        <f>ROUND(G250*H250,P4)</f>
        <v>0</v>
      </c>
      <c r="L250" s="30">
        <v>0</v>
      </c>
      <c r="M250" s="24">
        <f>ROUND(G250*L250,P4)</f>
        <v>0</v>
      </c>
      <c r="N250" s="25" t="s">
        <v>1524</v>
      </c>
      <c r="O250" s="31">
        <f>M250*AA250</f>
        <v>0</v>
      </c>
      <c r="P250" s="1">
        <v>3</v>
      </c>
      <c r="AA250" s="1">
        <f>IF(P250=1,$O$3,IF(P250=2,$O$4,$O$5))</f>
        <v>0</v>
      </c>
    </row>
    <row r="251">
      <c r="A251" s="1" t="s">
        <v>592</v>
      </c>
      <c r="E251" s="27" t="s">
        <v>589</v>
      </c>
    </row>
    <row r="252" ht="26">
      <c r="A252" s="1" t="s">
        <v>593</v>
      </c>
      <c r="E252" s="32" t="s">
        <v>10205</v>
      </c>
    </row>
    <row r="253" ht="112.5">
      <c r="A253" s="1" t="s">
        <v>595</v>
      </c>
      <c r="E253" s="27" t="s">
        <v>3253</v>
      </c>
    </row>
    <row r="254" ht="25">
      <c r="A254" s="1" t="s">
        <v>587</v>
      </c>
      <c r="B254" s="1">
        <v>62</v>
      </c>
      <c r="C254" s="26" t="s">
        <v>10208</v>
      </c>
      <c r="D254" t="s">
        <v>589</v>
      </c>
      <c r="E254" s="27" t="s">
        <v>10209</v>
      </c>
      <c r="F254" s="28" t="s">
        <v>610</v>
      </c>
      <c r="G254" s="29">
        <v>1</v>
      </c>
      <c r="H254" s="28">
        <v>0</v>
      </c>
      <c r="I254" s="30">
        <f>ROUND(G254*H254,P4)</f>
        <v>0</v>
      </c>
      <c r="L254" s="30">
        <v>0</v>
      </c>
      <c r="M254" s="24">
        <f>ROUND(G254*L254,P4)</f>
        <v>0</v>
      </c>
      <c r="N254" s="25" t="s">
        <v>1524</v>
      </c>
      <c r="O254" s="31">
        <f>M254*AA254</f>
        <v>0</v>
      </c>
      <c r="P254" s="1">
        <v>3</v>
      </c>
      <c r="AA254" s="1">
        <f>IF(P254=1,$O$3,IF(P254=2,$O$4,$O$5))</f>
        <v>0</v>
      </c>
    </row>
    <row r="255">
      <c r="A255" s="1" t="s">
        <v>592</v>
      </c>
      <c r="E255" s="27" t="s">
        <v>589</v>
      </c>
    </row>
    <row r="256" ht="26">
      <c r="A256" s="1" t="s">
        <v>593</v>
      </c>
      <c r="E256" s="32" t="s">
        <v>10205</v>
      </c>
    </row>
    <row r="257" ht="112.5">
      <c r="A257" s="1" t="s">
        <v>595</v>
      </c>
      <c r="E257" s="27" t="s">
        <v>3253</v>
      </c>
    </row>
    <row r="258" ht="25">
      <c r="A258" s="1" t="s">
        <v>587</v>
      </c>
      <c r="B258" s="1">
        <v>63</v>
      </c>
      <c r="C258" s="26" t="s">
        <v>10210</v>
      </c>
      <c r="D258" t="s">
        <v>589</v>
      </c>
      <c r="E258" s="27" t="s">
        <v>10211</v>
      </c>
      <c r="F258" s="28" t="s">
        <v>610</v>
      </c>
      <c r="G258" s="29">
        <v>18</v>
      </c>
      <c r="H258" s="28">
        <v>0</v>
      </c>
      <c r="I258" s="30">
        <f>ROUND(G258*H258,P4)</f>
        <v>0</v>
      </c>
      <c r="L258" s="30">
        <v>0</v>
      </c>
      <c r="M258" s="24">
        <f>ROUND(G258*L258,P4)</f>
        <v>0</v>
      </c>
      <c r="N258" s="25" t="s">
        <v>1524</v>
      </c>
      <c r="O258" s="31">
        <f>M258*AA258</f>
        <v>0</v>
      </c>
      <c r="P258" s="1">
        <v>3</v>
      </c>
      <c r="AA258" s="1">
        <f>IF(P258=1,$O$3,IF(P258=2,$O$4,$O$5))</f>
        <v>0</v>
      </c>
    </row>
    <row r="259">
      <c r="A259" s="1" t="s">
        <v>592</v>
      </c>
      <c r="E259" s="27" t="s">
        <v>589</v>
      </c>
    </row>
    <row r="260" ht="26">
      <c r="A260" s="1" t="s">
        <v>593</v>
      </c>
      <c r="E260" s="32" t="s">
        <v>10212</v>
      </c>
    </row>
    <row r="261" ht="112.5">
      <c r="A261" s="1" t="s">
        <v>595</v>
      </c>
      <c r="E261" s="27" t="s">
        <v>3253</v>
      </c>
    </row>
    <row r="262" ht="25">
      <c r="A262" s="1" t="s">
        <v>587</v>
      </c>
      <c r="B262" s="1">
        <v>64</v>
      </c>
      <c r="C262" s="26" t="s">
        <v>10213</v>
      </c>
      <c r="D262" t="s">
        <v>589</v>
      </c>
      <c r="E262" s="27" t="s">
        <v>10214</v>
      </c>
      <c r="F262" s="28" t="s">
        <v>618</v>
      </c>
      <c r="G262" s="29">
        <v>10</v>
      </c>
      <c r="H262" s="28">
        <v>0</v>
      </c>
      <c r="I262" s="30">
        <f>ROUND(G262*H262,P4)</f>
        <v>0</v>
      </c>
      <c r="L262" s="30">
        <v>0</v>
      </c>
      <c r="M262" s="24">
        <f>ROUND(G262*L262,P4)</f>
        <v>0</v>
      </c>
      <c r="N262" s="25" t="s">
        <v>1524</v>
      </c>
      <c r="O262" s="31">
        <f>M262*AA262</f>
        <v>0</v>
      </c>
      <c r="P262" s="1">
        <v>3</v>
      </c>
      <c r="AA262" s="1">
        <f>IF(P262=1,$O$3,IF(P262=2,$O$4,$O$5))</f>
        <v>0</v>
      </c>
    </row>
    <row r="263">
      <c r="A263" s="1" t="s">
        <v>592</v>
      </c>
      <c r="E263" s="27" t="s">
        <v>589</v>
      </c>
    </row>
    <row r="264" ht="26">
      <c r="A264" s="1" t="s">
        <v>593</v>
      </c>
      <c r="E264" s="32" t="s">
        <v>10215</v>
      </c>
    </row>
    <row r="265" ht="112.5">
      <c r="A265" s="1" t="s">
        <v>595</v>
      </c>
      <c r="E265" s="27" t="s">
        <v>10216</v>
      </c>
    </row>
    <row r="266" ht="25">
      <c r="A266" s="1" t="s">
        <v>587</v>
      </c>
      <c r="B266" s="1">
        <v>65</v>
      </c>
      <c r="C266" s="26" t="s">
        <v>10217</v>
      </c>
      <c r="D266" t="s">
        <v>589</v>
      </c>
      <c r="E266" s="27" t="s">
        <v>10218</v>
      </c>
      <c r="F266" s="28" t="s">
        <v>610</v>
      </c>
      <c r="G266" s="29">
        <v>318</v>
      </c>
      <c r="H266" s="28">
        <v>0</v>
      </c>
      <c r="I266" s="30">
        <f>ROUND(G266*H266,P4)</f>
        <v>0</v>
      </c>
      <c r="L266" s="30">
        <v>0</v>
      </c>
      <c r="M266" s="24">
        <f>ROUND(G266*L266,P4)</f>
        <v>0</v>
      </c>
      <c r="N266" s="25" t="s">
        <v>1524</v>
      </c>
      <c r="O266" s="31">
        <f>M266*AA266</f>
        <v>0</v>
      </c>
      <c r="P266" s="1">
        <v>3</v>
      </c>
      <c r="AA266" s="1">
        <f>IF(P266=1,$O$3,IF(P266=2,$O$4,$O$5))</f>
        <v>0</v>
      </c>
    </row>
    <row r="267">
      <c r="A267" s="1" t="s">
        <v>592</v>
      </c>
      <c r="E267" s="27" t="s">
        <v>589</v>
      </c>
    </row>
    <row r="268" ht="26">
      <c r="A268" s="1" t="s">
        <v>593</v>
      </c>
      <c r="E268" s="32" t="s">
        <v>10219</v>
      </c>
    </row>
    <row r="269" ht="112.5">
      <c r="A269" s="1" t="s">
        <v>595</v>
      </c>
      <c r="E269" s="27" t="s">
        <v>3253</v>
      </c>
    </row>
    <row r="270" ht="25">
      <c r="A270" s="1" t="s">
        <v>587</v>
      </c>
      <c r="B270" s="1">
        <v>66</v>
      </c>
      <c r="C270" s="26" t="s">
        <v>10220</v>
      </c>
      <c r="D270" t="s">
        <v>589</v>
      </c>
      <c r="E270" s="27" t="s">
        <v>10221</v>
      </c>
      <c r="F270" s="28" t="s">
        <v>610</v>
      </c>
      <c r="G270" s="29">
        <v>44</v>
      </c>
      <c r="H270" s="28">
        <v>0</v>
      </c>
      <c r="I270" s="30">
        <f>ROUND(G270*H270,P4)</f>
        <v>0</v>
      </c>
      <c r="L270" s="30">
        <v>0</v>
      </c>
      <c r="M270" s="24">
        <f>ROUND(G270*L270,P4)</f>
        <v>0</v>
      </c>
      <c r="N270" s="25" t="s">
        <v>1524</v>
      </c>
      <c r="O270" s="31">
        <f>M270*AA270</f>
        <v>0</v>
      </c>
      <c r="P270" s="1">
        <v>3</v>
      </c>
      <c r="AA270" s="1">
        <f>IF(P270=1,$O$3,IF(P270=2,$O$4,$O$5))</f>
        <v>0</v>
      </c>
    </row>
    <row r="271">
      <c r="A271" s="1" t="s">
        <v>592</v>
      </c>
      <c r="E271" s="27" t="s">
        <v>589</v>
      </c>
    </row>
    <row r="272" ht="26">
      <c r="A272" s="1" t="s">
        <v>593</v>
      </c>
      <c r="E272" s="32" t="s">
        <v>10222</v>
      </c>
    </row>
    <row r="273" ht="112.5">
      <c r="A273" s="1" t="s">
        <v>595</v>
      </c>
      <c r="E273" s="27" t="s">
        <v>3253</v>
      </c>
    </row>
    <row r="274" ht="25">
      <c r="A274" s="1" t="s">
        <v>587</v>
      </c>
      <c r="B274" s="1">
        <v>67</v>
      </c>
      <c r="C274" s="26" t="s">
        <v>10223</v>
      </c>
      <c r="D274" t="s">
        <v>589</v>
      </c>
      <c r="E274" s="27" t="s">
        <v>10224</v>
      </c>
      <c r="F274" s="28" t="s">
        <v>610</v>
      </c>
      <c r="G274" s="29">
        <v>2</v>
      </c>
      <c r="H274" s="28">
        <v>0</v>
      </c>
      <c r="I274" s="30">
        <f>ROUND(G274*H274,P4)</f>
        <v>0</v>
      </c>
      <c r="L274" s="30">
        <v>0</v>
      </c>
      <c r="M274" s="24">
        <f>ROUND(G274*L274,P4)</f>
        <v>0</v>
      </c>
      <c r="N274" s="25" t="s">
        <v>1524</v>
      </c>
      <c r="O274" s="31">
        <f>M274*AA274</f>
        <v>0</v>
      </c>
      <c r="P274" s="1">
        <v>3</v>
      </c>
      <c r="AA274" s="1">
        <f>IF(P274=1,$O$3,IF(P274=2,$O$4,$O$5))</f>
        <v>0</v>
      </c>
    </row>
    <row r="275">
      <c r="A275" s="1" t="s">
        <v>592</v>
      </c>
      <c r="E275" s="27" t="s">
        <v>589</v>
      </c>
    </row>
    <row r="276" ht="26">
      <c r="A276" s="1" t="s">
        <v>593</v>
      </c>
      <c r="E276" s="32" t="s">
        <v>10183</v>
      </c>
    </row>
    <row r="277" ht="112.5">
      <c r="A277" s="1" t="s">
        <v>595</v>
      </c>
      <c r="E277" s="27" t="s">
        <v>3253</v>
      </c>
    </row>
    <row r="278" ht="25">
      <c r="A278" s="1" t="s">
        <v>587</v>
      </c>
      <c r="B278" s="1">
        <v>68</v>
      </c>
      <c r="C278" s="26" t="s">
        <v>10225</v>
      </c>
      <c r="D278" t="s">
        <v>589</v>
      </c>
      <c r="E278" s="27" t="s">
        <v>10226</v>
      </c>
      <c r="F278" s="28" t="s">
        <v>610</v>
      </c>
      <c r="G278" s="29">
        <v>2</v>
      </c>
      <c r="H278" s="28">
        <v>0</v>
      </c>
      <c r="I278" s="30">
        <f>ROUND(G278*H278,P4)</f>
        <v>0</v>
      </c>
      <c r="L278" s="30">
        <v>0</v>
      </c>
      <c r="M278" s="24">
        <f>ROUND(G278*L278,P4)</f>
        <v>0</v>
      </c>
      <c r="N278" s="25" t="s">
        <v>1524</v>
      </c>
      <c r="O278" s="31">
        <f>M278*AA278</f>
        <v>0</v>
      </c>
      <c r="P278" s="1">
        <v>3</v>
      </c>
      <c r="AA278" s="1">
        <f>IF(P278=1,$O$3,IF(P278=2,$O$4,$O$5))</f>
        <v>0</v>
      </c>
    </row>
    <row r="279">
      <c r="A279" s="1" t="s">
        <v>592</v>
      </c>
      <c r="E279" s="27" t="s">
        <v>589</v>
      </c>
    </row>
    <row r="280" ht="26">
      <c r="A280" s="1" t="s">
        <v>593</v>
      </c>
      <c r="E280" s="32" t="s">
        <v>10183</v>
      </c>
    </row>
    <row r="281" ht="112.5">
      <c r="A281" s="1" t="s">
        <v>595</v>
      </c>
      <c r="E281" s="27" t="s">
        <v>3253</v>
      </c>
    </row>
    <row r="282" ht="25">
      <c r="A282" s="1" t="s">
        <v>587</v>
      </c>
      <c r="B282" s="1">
        <v>69</v>
      </c>
      <c r="C282" s="26" t="s">
        <v>10227</v>
      </c>
      <c r="D282" t="s">
        <v>589</v>
      </c>
      <c r="E282" s="27" t="s">
        <v>10228</v>
      </c>
      <c r="F282" s="28" t="s">
        <v>610</v>
      </c>
      <c r="G282" s="29">
        <v>1</v>
      </c>
      <c r="H282" s="28">
        <v>0</v>
      </c>
      <c r="I282" s="30">
        <f>ROUND(G282*H282,P4)</f>
        <v>0</v>
      </c>
      <c r="L282" s="30">
        <v>0</v>
      </c>
      <c r="M282" s="24">
        <f>ROUND(G282*L282,P4)</f>
        <v>0</v>
      </c>
      <c r="N282" s="25" t="s">
        <v>1524</v>
      </c>
      <c r="O282" s="31">
        <f>M282*AA282</f>
        <v>0</v>
      </c>
      <c r="P282" s="1">
        <v>3</v>
      </c>
      <c r="AA282" s="1">
        <f>IF(P282=1,$O$3,IF(P282=2,$O$4,$O$5))</f>
        <v>0</v>
      </c>
    </row>
    <row r="283">
      <c r="A283" s="1" t="s">
        <v>592</v>
      </c>
      <c r="E283" s="27" t="s">
        <v>589</v>
      </c>
    </row>
    <row r="284" ht="26">
      <c r="A284" s="1" t="s">
        <v>593</v>
      </c>
      <c r="E284" s="32" t="s">
        <v>10179</v>
      </c>
    </row>
    <row r="285" ht="112.5">
      <c r="A285" s="1" t="s">
        <v>595</v>
      </c>
      <c r="E285" s="27" t="s">
        <v>3253</v>
      </c>
    </row>
    <row r="286" ht="25">
      <c r="A286" s="1" t="s">
        <v>587</v>
      </c>
      <c r="B286" s="1">
        <v>70</v>
      </c>
      <c r="C286" s="26" t="s">
        <v>10229</v>
      </c>
      <c r="D286" t="s">
        <v>589</v>
      </c>
      <c r="E286" s="27" t="s">
        <v>10230</v>
      </c>
      <c r="F286" s="28" t="s">
        <v>610</v>
      </c>
      <c r="G286" s="29">
        <v>1</v>
      </c>
      <c r="H286" s="28">
        <v>0</v>
      </c>
      <c r="I286" s="30">
        <f>ROUND(G286*H286,P4)</f>
        <v>0</v>
      </c>
      <c r="L286" s="30">
        <v>0</v>
      </c>
      <c r="M286" s="24">
        <f>ROUND(G286*L286,P4)</f>
        <v>0</v>
      </c>
      <c r="N286" s="25" t="s">
        <v>1524</v>
      </c>
      <c r="O286" s="31">
        <f>M286*AA286</f>
        <v>0</v>
      </c>
      <c r="P286" s="1">
        <v>3</v>
      </c>
      <c r="AA286" s="1">
        <f>IF(P286=1,$O$3,IF(P286=2,$O$4,$O$5))</f>
        <v>0</v>
      </c>
    </row>
    <row r="287">
      <c r="A287" s="1" t="s">
        <v>592</v>
      </c>
      <c r="E287" s="27" t="s">
        <v>589</v>
      </c>
    </row>
    <row r="288" ht="26">
      <c r="A288" s="1" t="s">
        <v>593</v>
      </c>
      <c r="E288" s="32" t="s">
        <v>10179</v>
      </c>
    </row>
    <row r="289" ht="112.5">
      <c r="A289" s="1" t="s">
        <v>595</v>
      </c>
      <c r="E289" s="27" t="s">
        <v>3253</v>
      </c>
    </row>
    <row r="290" ht="25">
      <c r="A290" s="1" t="s">
        <v>587</v>
      </c>
      <c r="B290" s="1">
        <v>71</v>
      </c>
      <c r="C290" s="26" t="s">
        <v>10231</v>
      </c>
      <c r="D290" t="s">
        <v>589</v>
      </c>
      <c r="E290" s="27" t="s">
        <v>10232</v>
      </c>
      <c r="F290" s="28" t="s">
        <v>610</v>
      </c>
      <c r="G290" s="29">
        <v>1</v>
      </c>
      <c r="H290" s="28">
        <v>0</v>
      </c>
      <c r="I290" s="30">
        <f>ROUND(G290*H290,P4)</f>
        <v>0</v>
      </c>
      <c r="L290" s="30">
        <v>0</v>
      </c>
      <c r="M290" s="24">
        <f>ROUND(G290*L290,P4)</f>
        <v>0</v>
      </c>
      <c r="N290" s="25" t="s">
        <v>1524</v>
      </c>
      <c r="O290" s="31">
        <f>M290*AA290</f>
        <v>0</v>
      </c>
      <c r="P290" s="1">
        <v>3</v>
      </c>
      <c r="AA290" s="1">
        <f>IF(P290=1,$O$3,IF(P290=2,$O$4,$O$5))</f>
        <v>0</v>
      </c>
    </row>
    <row r="291">
      <c r="A291" s="1" t="s">
        <v>592</v>
      </c>
      <c r="E291" s="27" t="s">
        <v>589</v>
      </c>
    </row>
    <row r="292" ht="26">
      <c r="A292" s="1" t="s">
        <v>593</v>
      </c>
      <c r="E292" s="32" t="s">
        <v>10179</v>
      </c>
    </row>
    <row r="293" ht="112.5">
      <c r="A293" s="1" t="s">
        <v>595</v>
      </c>
      <c r="E293" s="27" t="s">
        <v>3253</v>
      </c>
    </row>
    <row r="294" ht="25">
      <c r="A294" s="1" t="s">
        <v>587</v>
      </c>
      <c r="B294" s="1">
        <v>72</v>
      </c>
      <c r="C294" s="26" t="s">
        <v>10233</v>
      </c>
      <c r="D294" t="s">
        <v>589</v>
      </c>
      <c r="E294" s="27" t="s">
        <v>10234</v>
      </c>
      <c r="F294" s="28" t="s">
        <v>610</v>
      </c>
      <c r="G294" s="29">
        <v>2</v>
      </c>
      <c r="H294" s="28">
        <v>0</v>
      </c>
      <c r="I294" s="30">
        <f>ROUND(G294*H294,P4)</f>
        <v>0</v>
      </c>
      <c r="L294" s="30">
        <v>0</v>
      </c>
      <c r="M294" s="24">
        <f>ROUND(G294*L294,P4)</f>
        <v>0</v>
      </c>
      <c r="N294" s="25" t="s">
        <v>1524</v>
      </c>
      <c r="O294" s="31">
        <f>M294*AA294</f>
        <v>0</v>
      </c>
      <c r="P294" s="1">
        <v>3</v>
      </c>
      <c r="AA294" s="1">
        <f>IF(P294=1,$O$3,IF(P294=2,$O$4,$O$5))</f>
        <v>0</v>
      </c>
    </row>
    <row r="295">
      <c r="A295" s="1" t="s">
        <v>592</v>
      </c>
      <c r="E295" s="27" t="s">
        <v>589</v>
      </c>
    </row>
    <row r="296" ht="26">
      <c r="A296" s="1" t="s">
        <v>593</v>
      </c>
      <c r="E296" s="32" t="s">
        <v>10183</v>
      </c>
    </row>
    <row r="297" ht="112.5">
      <c r="A297" s="1" t="s">
        <v>595</v>
      </c>
      <c r="E297" s="27" t="s">
        <v>3253</v>
      </c>
    </row>
    <row r="298" ht="25">
      <c r="A298" s="1" t="s">
        <v>587</v>
      </c>
      <c r="B298" s="1">
        <v>73</v>
      </c>
      <c r="C298" s="26" t="s">
        <v>10235</v>
      </c>
      <c r="D298" t="s">
        <v>589</v>
      </c>
      <c r="E298" s="27" t="s">
        <v>10236</v>
      </c>
      <c r="F298" s="28" t="s">
        <v>610</v>
      </c>
      <c r="G298" s="29">
        <v>90</v>
      </c>
      <c r="H298" s="28">
        <v>0</v>
      </c>
      <c r="I298" s="30">
        <f>ROUND(G298*H298,P4)</f>
        <v>0</v>
      </c>
      <c r="L298" s="30">
        <v>0</v>
      </c>
      <c r="M298" s="24">
        <f>ROUND(G298*L298,P4)</f>
        <v>0</v>
      </c>
      <c r="N298" s="25" t="s">
        <v>1524</v>
      </c>
      <c r="O298" s="31">
        <f>M298*AA298</f>
        <v>0</v>
      </c>
      <c r="P298" s="1">
        <v>3</v>
      </c>
      <c r="AA298" s="1">
        <f>IF(P298=1,$O$3,IF(P298=2,$O$4,$O$5))</f>
        <v>0</v>
      </c>
    </row>
    <row r="299">
      <c r="A299" s="1" t="s">
        <v>592</v>
      </c>
      <c r="E299" s="27" t="s">
        <v>589</v>
      </c>
    </row>
    <row r="300" ht="26">
      <c r="A300" s="1" t="s">
        <v>593</v>
      </c>
      <c r="E300" s="32" t="s">
        <v>10237</v>
      </c>
    </row>
    <row r="301" ht="112.5">
      <c r="A301" s="1" t="s">
        <v>595</v>
      </c>
      <c r="E301" s="27" t="s">
        <v>3253</v>
      </c>
    </row>
    <row r="302" ht="25">
      <c r="A302" s="1" t="s">
        <v>587</v>
      </c>
      <c r="B302" s="1">
        <v>74</v>
      </c>
      <c r="C302" s="26" t="s">
        <v>10238</v>
      </c>
      <c r="D302" t="s">
        <v>589</v>
      </c>
      <c r="E302" s="27" t="s">
        <v>10239</v>
      </c>
      <c r="F302" s="28" t="s">
        <v>610</v>
      </c>
      <c r="G302" s="29">
        <v>214</v>
      </c>
      <c r="H302" s="28">
        <v>0</v>
      </c>
      <c r="I302" s="30">
        <f>ROUND(G302*H302,P4)</f>
        <v>0</v>
      </c>
      <c r="L302" s="30">
        <v>0</v>
      </c>
      <c r="M302" s="24">
        <f>ROUND(G302*L302,P4)</f>
        <v>0</v>
      </c>
      <c r="N302" s="25" t="s">
        <v>1524</v>
      </c>
      <c r="O302" s="31">
        <f>M302*AA302</f>
        <v>0</v>
      </c>
      <c r="P302" s="1">
        <v>3</v>
      </c>
      <c r="AA302" s="1">
        <f>IF(P302=1,$O$3,IF(P302=2,$O$4,$O$5))</f>
        <v>0</v>
      </c>
    </row>
    <row r="303">
      <c r="A303" s="1" t="s">
        <v>592</v>
      </c>
      <c r="E303" s="27" t="s">
        <v>589</v>
      </c>
    </row>
    <row r="304" ht="26">
      <c r="A304" s="1" t="s">
        <v>593</v>
      </c>
      <c r="E304" s="32" t="s">
        <v>10240</v>
      </c>
    </row>
    <row r="305" ht="112.5">
      <c r="A305" s="1" t="s">
        <v>595</v>
      </c>
      <c r="E305" s="27" t="s">
        <v>3253</v>
      </c>
    </row>
    <row r="306" ht="25">
      <c r="A306" s="1" t="s">
        <v>587</v>
      </c>
      <c r="B306" s="1">
        <v>75</v>
      </c>
      <c r="C306" s="26" t="s">
        <v>10241</v>
      </c>
      <c r="D306" t="s">
        <v>589</v>
      </c>
      <c r="E306" s="27" t="s">
        <v>10242</v>
      </c>
      <c r="F306" s="28" t="s">
        <v>610</v>
      </c>
      <c r="G306" s="29">
        <v>5</v>
      </c>
      <c r="H306" s="28">
        <v>0</v>
      </c>
      <c r="I306" s="30">
        <f>ROUND(G306*H306,P4)</f>
        <v>0</v>
      </c>
      <c r="L306" s="30">
        <v>0</v>
      </c>
      <c r="M306" s="24">
        <f>ROUND(G306*L306,P4)</f>
        <v>0</v>
      </c>
      <c r="N306" s="25" t="s">
        <v>1524</v>
      </c>
      <c r="O306" s="31">
        <f>M306*AA306</f>
        <v>0</v>
      </c>
      <c r="P306" s="1">
        <v>3</v>
      </c>
      <c r="AA306" s="1">
        <f>IF(P306=1,$O$3,IF(P306=2,$O$4,$O$5))</f>
        <v>0</v>
      </c>
    </row>
    <row r="307">
      <c r="A307" s="1" t="s">
        <v>592</v>
      </c>
      <c r="E307" s="27" t="s">
        <v>589</v>
      </c>
    </row>
    <row r="308" ht="26">
      <c r="A308" s="1" t="s">
        <v>593</v>
      </c>
      <c r="E308" s="32" t="s">
        <v>10243</v>
      </c>
    </row>
    <row r="309" ht="87.5">
      <c r="A309" s="1" t="s">
        <v>595</v>
      </c>
      <c r="E309" s="27" t="s">
        <v>10244</v>
      </c>
    </row>
    <row r="310" ht="25">
      <c r="A310" s="1" t="s">
        <v>587</v>
      </c>
      <c r="B310" s="1">
        <v>76</v>
      </c>
      <c r="C310" s="26" t="s">
        <v>10245</v>
      </c>
      <c r="D310" t="s">
        <v>589</v>
      </c>
      <c r="E310" s="27" t="s">
        <v>10246</v>
      </c>
      <c r="F310" s="28" t="s">
        <v>610</v>
      </c>
      <c r="G310" s="29">
        <v>106.23999999999999</v>
      </c>
      <c r="H310" s="28">
        <v>0</v>
      </c>
      <c r="I310" s="30">
        <f>ROUND(G310*H310,P4)</f>
        <v>0</v>
      </c>
      <c r="L310" s="30">
        <v>0</v>
      </c>
      <c r="M310" s="24">
        <f>ROUND(G310*L310,P4)</f>
        <v>0</v>
      </c>
      <c r="N310" s="25" t="s">
        <v>1524</v>
      </c>
      <c r="O310" s="31">
        <f>M310*AA310</f>
        <v>0</v>
      </c>
      <c r="P310" s="1">
        <v>3</v>
      </c>
      <c r="AA310" s="1">
        <f>IF(P310=1,$O$3,IF(P310=2,$O$4,$O$5))</f>
        <v>0</v>
      </c>
    </row>
    <row r="311">
      <c r="A311" s="1" t="s">
        <v>592</v>
      </c>
      <c r="E311" s="27" t="s">
        <v>589</v>
      </c>
    </row>
    <row r="312" ht="26">
      <c r="A312" s="1" t="s">
        <v>593</v>
      </c>
      <c r="E312" s="32" t="s">
        <v>10247</v>
      </c>
    </row>
    <row r="313" ht="75">
      <c r="A313" s="1" t="s">
        <v>595</v>
      </c>
      <c r="E313" s="27" t="s">
        <v>10248</v>
      </c>
    </row>
    <row r="314" ht="25">
      <c r="A314" s="1" t="s">
        <v>587</v>
      </c>
      <c r="B314" s="1">
        <v>77</v>
      </c>
      <c r="C314" s="26" t="s">
        <v>10249</v>
      </c>
      <c r="D314" t="s">
        <v>589</v>
      </c>
      <c r="E314" s="27" t="s">
        <v>10250</v>
      </c>
      <c r="F314" s="28" t="s">
        <v>807</v>
      </c>
      <c r="G314" s="29">
        <v>895</v>
      </c>
      <c r="H314" s="28">
        <v>0</v>
      </c>
      <c r="I314" s="30">
        <f>ROUND(G314*H314,P4)</f>
        <v>0</v>
      </c>
      <c r="L314" s="30">
        <v>0</v>
      </c>
      <c r="M314" s="24">
        <f>ROUND(G314*L314,P4)</f>
        <v>0</v>
      </c>
      <c r="N314" s="25" t="s">
        <v>1524</v>
      </c>
      <c r="O314" s="31">
        <f>M314*AA314</f>
        <v>0</v>
      </c>
      <c r="P314" s="1">
        <v>3</v>
      </c>
      <c r="AA314" s="1">
        <f>IF(P314=1,$O$3,IF(P314=2,$O$4,$O$5))</f>
        <v>0</v>
      </c>
    </row>
    <row r="315">
      <c r="A315" s="1" t="s">
        <v>592</v>
      </c>
      <c r="E315" s="27" t="s">
        <v>589</v>
      </c>
    </row>
    <row r="316" ht="26">
      <c r="A316" s="1" t="s">
        <v>593</v>
      </c>
      <c r="E316" s="32" t="s">
        <v>10251</v>
      </c>
    </row>
    <row r="317" ht="87.5">
      <c r="A317" s="1" t="s">
        <v>595</v>
      </c>
      <c r="E317" s="27" t="s">
        <v>10252</v>
      </c>
    </row>
    <row r="318" ht="25">
      <c r="A318" s="1" t="s">
        <v>587</v>
      </c>
      <c r="B318" s="1">
        <v>78</v>
      </c>
      <c r="C318" s="26" t="s">
        <v>10253</v>
      </c>
      <c r="D318" t="s">
        <v>589</v>
      </c>
      <c r="E318" s="27" t="s">
        <v>10254</v>
      </c>
      <c r="F318" s="28" t="s">
        <v>610</v>
      </c>
      <c r="G318" s="29">
        <v>82</v>
      </c>
      <c r="H318" s="28">
        <v>0</v>
      </c>
      <c r="I318" s="30">
        <f>ROUND(G318*H318,P4)</f>
        <v>0</v>
      </c>
      <c r="L318" s="30">
        <v>0</v>
      </c>
      <c r="M318" s="24">
        <f>ROUND(G318*L318,P4)</f>
        <v>0</v>
      </c>
      <c r="N318" s="25" t="s">
        <v>1524</v>
      </c>
      <c r="O318" s="31">
        <f>M318*AA318</f>
        <v>0</v>
      </c>
      <c r="P318" s="1">
        <v>3</v>
      </c>
      <c r="AA318" s="1">
        <f>IF(P318=1,$O$3,IF(P318=2,$O$4,$O$5))</f>
        <v>0</v>
      </c>
    </row>
    <row r="319">
      <c r="A319" s="1" t="s">
        <v>592</v>
      </c>
      <c r="E319" s="27" t="s">
        <v>589</v>
      </c>
    </row>
    <row r="320" ht="26">
      <c r="A320" s="1" t="s">
        <v>593</v>
      </c>
      <c r="E320" s="32" t="s">
        <v>10255</v>
      </c>
    </row>
    <row r="321" ht="87.5">
      <c r="A321" s="1" t="s">
        <v>595</v>
      </c>
      <c r="E321" s="27" t="s">
        <v>10256</v>
      </c>
    </row>
    <row r="322" ht="25">
      <c r="A322" s="1" t="s">
        <v>587</v>
      </c>
      <c r="B322" s="1">
        <v>79</v>
      </c>
      <c r="C322" s="26" t="s">
        <v>10257</v>
      </c>
      <c r="D322" t="s">
        <v>589</v>
      </c>
      <c r="E322" s="27" t="s">
        <v>10258</v>
      </c>
      <c r="F322" s="28" t="s">
        <v>610</v>
      </c>
      <c r="G322" s="29">
        <v>17</v>
      </c>
      <c r="H322" s="28">
        <v>0</v>
      </c>
      <c r="I322" s="30">
        <f>ROUND(G322*H322,P4)</f>
        <v>0</v>
      </c>
      <c r="L322" s="30">
        <v>0</v>
      </c>
      <c r="M322" s="24">
        <f>ROUND(G322*L322,P4)</f>
        <v>0</v>
      </c>
      <c r="N322" s="25" t="s">
        <v>1524</v>
      </c>
      <c r="O322" s="31">
        <f>M322*AA322</f>
        <v>0</v>
      </c>
      <c r="P322" s="1">
        <v>3</v>
      </c>
      <c r="AA322" s="1">
        <f>IF(P322=1,$O$3,IF(P322=2,$O$4,$O$5))</f>
        <v>0</v>
      </c>
    </row>
    <row r="323">
      <c r="A323" s="1" t="s">
        <v>592</v>
      </c>
      <c r="E323" s="27" t="s">
        <v>589</v>
      </c>
    </row>
    <row r="324" ht="26">
      <c r="A324" s="1" t="s">
        <v>593</v>
      </c>
      <c r="E324" s="32" t="s">
        <v>10259</v>
      </c>
    </row>
    <row r="325" ht="87.5">
      <c r="A325" s="1" t="s">
        <v>595</v>
      </c>
      <c r="E325" s="27" t="s">
        <v>10256</v>
      </c>
    </row>
    <row r="326" ht="25">
      <c r="A326" s="1" t="s">
        <v>587</v>
      </c>
      <c r="B326" s="1">
        <v>80</v>
      </c>
      <c r="C326" s="26" t="s">
        <v>10260</v>
      </c>
      <c r="D326" t="s">
        <v>589</v>
      </c>
      <c r="E326" s="27" t="s">
        <v>10261</v>
      </c>
      <c r="F326" s="28" t="s">
        <v>3740</v>
      </c>
      <c r="G326" s="29">
        <v>10.619999999999999</v>
      </c>
      <c r="H326" s="28">
        <v>0</v>
      </c>
      <c r="I326" s="30">
        <f>ROUND(G326*H326,P4)</f>
        <v>0</v>
      </c>
      <c r="L326" s="30">
        <v>0</v>
      </c>
      <c r="M326" s="24">
        <f>ROUND(G326*L326,P4)</f>
        <v>0</v>
      </c>
      <c r="N326" s="25" t="s">
        <v>1524</v>
      </c>
      <c r="O326" s="31">
        <f>M326*AA326</f>
        <v>0</v>
      </c>
      <c r="P326" s="1">
        <v>3</v>
      </c>
      <c r="AA326" s="1">
        <f>IF(P326=1,$O$3,IF(P326=2,$O$4,$O$5))</f>
        <v>0</v>
      </c>
    </row>
    <row r="327">
      <c r="A327" s="1" t="s">
        <v>592</v>
      </c>
      <c r="E327" s="27" t="s">
        <v>589</v>
      </c>
    </row>
    <row r="328" ht="26">
      <c r="A328" s="1" t="s">
        <v>593</v>
      </c>
      <c r="E328" s="32" t="s">
        <v>10262</v>
      </c>
    </row>
    <row r="329" ht="100">
      <c r="A329" s="1" t="s">
        <v>595</v>
      </c>
      <c r="E329" s="27" t="s">
        <v>10263</v>
      </c>
    </row>
    <row r="330" ht="25">
      <c r="A330" s="1" t="s">
        <v>587</v>
      </c>
      <c r="B330" s="1">
        <v>81</v>
      </c>
      <c r="C330" s="26" t="s">
        <v>10264</v>
      </c>
      <c r="D330" t="s">
        <v>589</v>
      </c>
      <c r="E330" s="27" t="s">
        <v>10265</v>
      </c>
      <c r="F330" s="28" t="s">
        <v>3740</v>
      </c>
      <c r="G330" s="29">
        <v>13.119999999999999</v>
      </c>
      <c r="H330" s="28">
        <v>0</v>
      </c>
      <c r="I330" s="30">
        <f>ROUND(G330*H330,P4)</f>
        <v>0</v>
      </c>
      <c r="L330" s="30">
        <v>0</v>
      </c>
      <c r="M330" s="24">
        <f>ROUND(G330*L330,P4)</f>
        <v>0</v>
      </c>
      <c r="N330" s="25" t="s">
        <v>1524</v>
      </c>
      <c r="O330" s="31">
        <f>M330*AA330</f>
        <v>0</v>
      </c>
      <c r="P330" s="1">
        <v>3</v>
      </c>
      <c r="AA330" s="1">
        <f>IF(P330=1,$O$3,IF(P330=2,$O$4,$O$5))</f>
        <v>0</v>
      </c>
    </row>
    <row r="331">
      <c r="A331" s="1" t="s">
        <v>592</v>
      </c>
      <c r="E331" s="27" t="s">
        <v>589</v>
      </c>
    </row>
    <row r="332" ht="26">
      <c r="A332" s="1" t="s">
        <v>593</v>
      </c>
      <c r="E332" s="32" t="s">
        <v>10266</v>
      </c>
    </row>
    <row r="333" ht="87.5">
      <c r="A333" s="1" t="s">
        <v>595</v>
      </c>
      <c r="E333" s="27" t="s">
        <v>10267</v>
      </c>
    </row>
    <row r="334" ht="25">
      <c r="A334" s="1" t="s">
        <v>587</v>
      </c>
      <c r="B334" s="1">
        <v>82</v>
      </c>
      <c r="C334" s="26" t="s">
        <v>10268</v>
      </c>
      <c r="D334" t="s">
        <v>589</v>
      </c>
      <c r="E334" s="27" t="s">
        <v>10269</v>
      </c>
      <c r="F334" s="28" t="s">
        <v>610</v>
      </c>
      <c r="G334" s="29">
        <v>2</v>
      </c>
      <c r="H334" s="28">
        <v>0</v>
      </c>
      <c r="I334" s="30">
        <f>ROUND(G334*H334,P4)</f>
        <v>0</v>
      </c>
      <c r="L334" s="30">
        <v>0</v>
      </c>
      <c r="M334" s="24">
        <f>ROUND(G334*L334,P4)</f>
        <v>0</v>
      </c>
      <c r="N334" s="25" t="s">
        <v>1524</v>
      </c>
      <c r="O334" s="31">
        <f>M334*AA334</f>
        <v>0</v>
      </c>
      <c r="P334" s="1">
        <v>3</v>
      </c>
      <c r="AA334" s="1">
        <f>IF(P334=1,$O$3,IF(P334=2,$O$4,$O$5))</f>
        <v>0</v>
      </c>
    </row>
    <row r="335">
      <c r="A335" s="1" t="s">
        <v>592</v>
      </c>
      <c r="E335" s="27" t="s">
        <v>589</v>
      </c>
    </row>
    <row r="336" ht="26">
      <c r="A336" s="1" t="s">
        <v>593</v>
      </c>
      <c r="E336" s="32" t="s">
        <v>10183</v>
      </c>
    </row>
    <row r="337" ht="87.5">
      <c r="A337" s="1" t="s">
        <v>595</v>
      </c>
      <c r="E337" s="27" t="s">
        <v>10270</v>
      </c>
    </row>
    <row r="338" ht="25">
      <c r="A338" s="1" t="s">
        <v>587</v>
      </c>
      <c r="B338" s="1">
        <v>83</v>
      </c>
      <c r="C338" s="26" t="s">
        <v>10271</v>
      </c>
      <c r="D338" t="s">
        <v>589</v>
      </c>
      <c r="E338" s="27" t="s">
        <v>10272</v>
      </c>
      <c r="F338" s="28" t="s">
        <v>610</v>
      </c>
      <c r="G338" s="29">
        <v>2</v>
      </c>
      <c r="H338" s="28">
        <v>0</v>
      </c>
      <c r="I338" s="30">
        <f>ROUND(G338*H338,P4)</f>
        <v>0</v>
      </c>
      <c r="L338" s="30">
        <v>0</v>
      </c>
      <c r="M338" s="24">
        <f>ROUND(G338*L338,P4)</f>
        <v>0</v>
      </c>
      <c r="N338" s="25" t="s">
        <v>1524</v>
      </c>
      <c r="O338" s="31">
        <f>M338*AA338</f>
        <v>0</v>
      </c>
      <c r="P338" s="1">
        <v>3</v>
      </c>
      <c r="AA338" s="1">
        <f>IF(P338=1,$O$3,IF(P338=2,$O$4,$O$5))</f>
        <v>0</v>
      </c>
    </row>
    <row r="339">
      <c r="A339" s="1" t="s">
        <v>592</v>
      </c>
      <c r="E339" s="27" t="s">
        <v>589</v>
      </c>
    </row>
    <row r="340" ht="26">
      <c r="A340" s="1" t="s">
        <v>593</v>
      </c>
      <c r="E340" s="32" t="s">
        <v>10183</v>
      </c>
    </row>
    <row r="341" ht="87.5">
      <c r="A341" s="1" t="s">
        <v>595</v>
      </c>
      <c r="E341" s="27" t="s">
        <v>10273</v>
      </c>
    </row>
    <row r="342" ht="25">
      <c r="A342" s="1" t="s">
        <v>587</v>
      </c>
      <c r="B342" s="1">
        <v>84</v>
      </c>
      <c r="C342" s="26" t="s">
        <v>10274</v>
      </c>
      <c r="D342" t="s">
        <v>589</v>
      </c>
      <c r="E342" s="27" t="s">
        <v>10275</v>
      </c>
      <c r="F342" s="28" t="s">
        <v>610</v>
      </c>
      <c r="G342" s="29">
        <v>2</v>
      </c>
      <c r="H342" s="28">
        <v>0</v>
      </c>
      <c r="I342" s="30">
        <f>ROUND(G342*H342,P4)</f>
        <v>0</v>
      </c>
      <c r="L342" s="30">
        <v>0</v>
      </c>
      <c r="M342" s="24">
        <f>ROUND(G342*L342,P4)</f>
        <v>0</v>
      </c>
      <c r="N342" s="25" t="s">
        <v>1524</v>
      </c>
      <c r="O342" s="31">
        <f>M342*AA342</f>
        <v>0</v>
      </c>
      <c r="P342" s="1">
        <v>3</v>
      </c>
      <c r="AA342" s="1">
        <f>IF(P342=1,$O$3,IF(P342=2,$O$4,$O$5))</f>
        <v>0</v>
      </c>
    </row>
    <row r="343">
      <c r="A343" s="1" t="s">
        <v>592</v>
      </c>
      <c r="E343" s="27" t="s">
        <v>589</v>
      </c>
    </row>
    <row r="344" ht="26">
      <c r="A344" s="1" t="s">
        <v>593</v>
      </c>
      <c r="E344" s="32" t="s">
        <v>10183</v>
      </c>
    </row>
    <row r="345" ht="87.5">
      <c r="A345" s="1" t="s">
        <v>595</v>
      </c>
      <c r="E345" s="27" t="s">
        <v>10276</v>
      </c>
    </row>
    <row r="346" ht="25">
      <c r="A346" s="1" t="s">
        <v>587</v>
      </c>
      <c r="B346" s="1">
        <v>85</v>
      </c>
      <c r="C346" s="26" t="s">
        <v>10277</v>
      </c>
      <c r="D346" t="s">
        <v>589</v>
      </c>
      <c r="E346" s="27" t="s">
        <v>10278</v>
      </c>
      <c r="F346" s="28" t="s">
        <v>610</v>
      </c>
      <c r="G346" s="29">
        <v>197</v>
      </c>
      <c r="H346" s="28">
        <v>0</v>
      </c>
      <c r="I346" s="30">
        <f>ROUND(G346*H346,P4)</f>
        <v>0</v>
      </c>
      <c r="L346" s="30">
        <v>0</v>
      </c>
      <c r="M346" s="24">
        <f>ROUND(G346*L346,P4)</f>
        <v>0</v>
      </c>
      <c r="N346" s="25" t="s">
        <v>1524</v>
      </c>
      <c r="O346" s="31">
        <f>M346*AA346</f>
        <v>0</v>
      </c>
      <c r="P346" s="1">
        <v>3</v>
      </c>
      <c r="AA346" s="1">
        <f>IF(P346=1,$O$3,IF(P346=2,$O$4,$O$5))</f>
        <v>0</v>
      </c>
    </row>
    <row r="347">
      <c r="A347" s="1" t="s">
        <v>592</v>
      </c>
      <c r="E347" s="27" t="s">
        <v>589</v>
      </c>
    </row>
    <row r="348" ht="26">
      <c r="A348" s="1" t="s">
        <v>593</v>
      </c>
      <c r="E348" s="32" t="s">
        <v>10279</v>
      </c>
    </row>
    <row r="349" ht="87.5">
      <c r="A349" s="1" t="s">
        <v>595</v>
      </c>
      <c r="E349" s="27" t="s">
        <v>10280</v>
      </c>
    </row>
    <row r="350" ht="25">
      <c r="A350" s="1" t="s">
        <v>587</v>
      </c>
      <c r="B350" s="1">
        <v>86</v>
      </c>
      <c r="C350" s="26" t="s">
        <v>10281</v>
      </c>
      <c r="D350" t="s">
        <v>589</v>
      </c>
      <c r="E350" s="27" t="s">
        <v>10282</v>
      </c>
      <c r="F350" s="28" t="s">
        <v>10283</v>
      </c>
      <c r="G350" s="29">
        <v>197</v>
      </c>
      <c r="H350" s="28">
        <v>0</v>
      </c>
      <c r="I350" s="30">
        <f>ROUND(G350*H350,P4)</f>
        <v>0</v>
      </c>
      <c r="L350" s="30">
        <v>0</v>
      </c>
      <c r="M350" s="24">
        <f>ROUND(G350*L350,P4)</f>
        <v>0</v>
      </c>
      <c r="N350" s="25" t="s">
        <v>1524</v>
      </c>
      <c r="O350" s="31">
        <f>M350*AA350</f>
        <v>0</v>
      </c>
      <c r="P350" s="1">
        <v>3</v>
      </c>
      <c r="AA350" s="1">
        <f>IF(P350=1,$O$3,IF(P350=2,$O$4,$O$5))</f>
        <v>0</v>
      </c>
    </row>
    <row r="351">
      <c r="A351" s="1" t="s">
        <v>592</v>
      </c>
      <c r="E351" s="27" t="s">
        <v>589</v>
      </c>
    </row>
    <row r="352" ht="26">
      <c r="A352" s="1" t="s">
        <v>593</v>
      </c>
      <c r="E352" s="32" t="s">
        <v>10279</v>
      </c>
    </row>
    <row r="353" ht="87.5">
      <c r="A353" s="1" t="s">
        <v>595</v>
      </c>
      <c r="E353" s="27" t="s">
        <v>10284</v>
      </c>
    </row>
    <row r="354" ht="25">
      <c r="A354" s="1" t="s">
        <v>587</v>
      </c>
      <c r="B354" s="1">
        <v>87</v>
      </c>
      <c r="C354" s="26" t="s">
        <v>10285</v>
      </c>
      <c r="D354" t="s">
        <v>589</v>
      </c>
      <c r="E354" s="27" t="s">
        <v>10286</v>
      </c>
      <c r="F354" s="28" t="s">
        <v>610</v>
      </c>
      <c r="G354" s="29">
        <v>197</v>
      </c>
      <c r="H354" s="28">
        <v>0</v>
      </c>
      <c r="I354" s="30">
        <f>ROUND(G354*H354,P4)</f>
        <v>0</v>
      </c>
      <c r="L354" s="30">
        <v>0</v>
      </c>
      <c r="M354" s="24">
        <f>ROUND(G354*L354,P4)</f>
        <v>0</v>
      </c>
      <c r="N354" s="25" t="s">
        <v>1524</v>
      </c>
      <c r="O354" s="31">
        <f>M354*AA354</f>
        <v>0</v>
      </c>
      <c r="P354" s="1">
        <v>3</v>
      </c>
      <c r="AA354" s="1">
        <f>IF(P354=1,$O$3,IF(P354=2,$O$4,$O$5))</f>
        <v>0</v>
      </c>
    </row>
    <row r="355">
      <c r="A355" s="1" t="s">
        <v>592</v>
      </c>
      <c r="E355" s="27" t="s">
        <v>589</v>
      </c>
    </row>
    <row r="356" ht="26">
      <c r="A356" s="1" t="s">
        <v>593</v>
      </c>
      <c r="E356" s="32" t="s">
        <v>10279</v>
      </c>
    </row>
    <row r="357" ht="87.5">
      <c r="A357" s="1" t="s">
        <v>595</v>
      </c>
      <c r="E357" s="27" t="s">
        <v>10287</v>
      </c>
    </row>
    <row r="358" ht="25">
      <c r="A358" s="1" t="s">
        <v>587</v>
      </c>
      <c r="B358" s="1">
        <v>88</v>
      </c>
      <c r="C358" s="26" t="s">
        <v>10288</v>
      </c>
      <c r="D358" t="s">
        <v>589</v>
      </c>
      <c r="E358" s="27" t="s">
        <v>10289</v>
      </c>
      <c r="F358" s="28" t="s">
        <v>610</v>
      </c>
      <c r="G358" s="29">
        <v>1</v>
      </c>
      <c r="H358" s="28">
        <v>0</v>
      </c>
      <c r="I358" s="30">
        <f>ROUND(G358*H358,P4)</f>
        <v>0</v>
      </c>
      <c r="L358" s="30">
        <v>0</v>
      </c>
      <c r="M358" s="24">
        <f>ROUND(G358*L358,P4)</f>
        <v>0</v>
      </c>
      <c r="N358" s="25" t="s">
        <v>1524</v>
      </c>
      <c r="O358" s="31">
        <f>M358*AA358</f>
        <v>0</v>
      </c>
      <c r="P358" s="1">
        <v>3</v>
      </c>
      <c r="AA358" s="1">
        <f>IF(P358=1,$O$3,IF(P358=2,$O$4,$O$5))</f>
        <v>0</v>
      </c>
    </row>
    <row r="359">
      <c r="A359" s="1" t="s">
        <v>592</v>
      </c>
      <c r="E359" s="27" t="s">
        <v>589</v>
      </c>
    </row>
    <row r="360" ht="26">
      <c r="A360" s="1" t="s">
        <v>593</v>
      </c>
      <c r="E360" s="32" t="s">
        <v>10290</v>
      </c>
    </row>
    <row r="361" ht="75">
      <c r="A361" s="1" t="s">
        <v>595</v>
      </c>
      <c r="E361" s="27" t="s">
        <v>10291</v>
      </c>
    </row>
    <row r="362" ht="25">
      <c r="A362" s="1" t="s">
        <v>587</v>
      </c>
      <c r="B362" s="1">
        <v>89</v>
      </c>
      <c r="C362" s="26" t="s">
        <v>10292</v>
      </c>
      <c r="D362" t="s">
        <v>589</v>
      </c>
      <c r="E362" s="27" t="s">
        <v>10293</v>
      </c>
      <c r="F362" s="28" t="s">
        <v>610</v>
      </c>
      <c r="G362" s="29">
        <v>2</v>
      </c>
      <c r="H362" s="28">
        <v>0</v>
      </c>
      <c r="I362" s="30">
        <f>ROUND(G362*H362,P4)</f>
        <v>0</v>
      </c>
      <c r="L362" s="30">
        <v>0</v>
      </c>
      <c r="M362" s="24">
        <f>ROUND(G362*L362,P4)</f>
        <v>0</v>
      </c>
      <c r="N362" s="25" t="s">
        <v>1524</v>
      </c>
      <c r="O362" s="31">
        <f>M362*AA362</f>
        <v>0</v>
      </c>
      <c r="P362" s="1">
        <v>3</v>
      </c>
      <c r="AA362" s="1">
        <f>IF(P362=1,$O$3,IF(P362=2,$O$4,$O$5))</f>
        <v>0</v>
      </c>
    </row>
    <row r="363">
      <c r="A363" s="1" t="s">
        <v>592</v>
      </c>
      <c r="E363" s="27" t="s">
        <v>589</v>
      </c>
    </row>
    <row r="364" ht="26">
      <c r="A364" s="1" t="s">
        <v>593</v>
      </c>
      <c r="E364" s="32" t="s">
        <v>10064</v>
      </c>
    </row>
    <row r="365" ht="100">
      <c r="A365" s="1" t="s">
        <v>595</v>
      </c>
      <c r="E365" s="27" t="s">
        <v>10294</v>
      </c>
    </row>
    <row r="366" ht="25">
      <c r="A366" s="1" t="s">
        <v>587</v>
      </c>
      <c r="B366" s="1">
        <v>90</v>
      </c>
      <c r="C366" s="26" t="s">
        <v>10295</v>
      </c>
      <c r="D366" t="s">
        <v>589</v>
      </c>
      <c r="E366" s="27" t="s">
        <v>822</v>
      </c>
      <c r="F366" s="28" t="s">
        <v>610</v>
      </c>
      <c r="G366" s="29">
        <v>1</v>
      </c>
      <c r="H366" s="28">
        <v>0</v>
      </c>
      <c r="I366" s="30">
        <f>ROUND(G366*H366,P4)</f>
        <v>0</v>
      </c>
      <c r="L366" s="30">
        <v>0</v>
      </c>
      <c r="M366" s="24">
        <f>ROUND(G366*L366,P4)</f>
        <v>0</v>
      </c>
      <c r="N366" s="25" t="s">
        <v>1524</v>
      </c>
      <c r="O366" s="31">
        <f>M366*AA366</f>
        <v>0</v>
      </c>
      <c r="P366" s="1">
        <v>3</v>
      </c>
      <c r="AA366" s="1">
        <f>IF(P366=1,$O$3,IF(P366=2,$O$4,$O$5))</f>
        <v>0</v>
      </c>
    </row>
    <row r="367">
      <c r="A367" s="1" t="s">
        <v>592</v>
      </c>
      <c r="E367" s="27" t="s">
        <v>589</v>
      </c>
    </row>
    <row r="368" ht="26">
      <c r="A368" s="1" t="s">
        <v>593</v>
      </c>
      <c r="E368" s="32" t="s">
        <v>10290</v>
      </c>
    </row>
    <row r="369" ht="87.5">
      <c r="A369" s="1" t="s">
        <v>595</v>
      </c>
      <c r="E369" s="27" t="s">
        <v>10296</v>
      </c>
    </row>
    <row r="370" ht="25">
      <c r="A370" s="1" t="s">
        <v>587</v>
      </c>
      <c r="B370" s="1">
        <v>91</v>
      </c>
      <c r="C370" s="26" t="s">
        <v>10297</v>
      </c>
      <c r="D370" t="s">
        <v>589</v>
      </c>
      <c r="E370" s="27" t="s">
        <v>10298</v>
      </c>
      <c r="F370" s="28" t="s">
        <v>807</v>
      </c>
      <c r="G370" s="29">
        <v>45</v>
      </c>
      <c r="H370" s="28">
        <v>0</v>
      </c>
      <c r="I370" s="30">
        <f>ROUND(G370*H370,P4)</f>
        <v>0</v>
      </c>
      <c r="L370" s="30">
        <v>0</v>
      </c>
      <c r="M370" s="24">
        <f>ROUND(G370*L370,P4)</f>
        <v>0</v>
      </c>
      <c r="N370" s="25" t="s">
        <v>1524</v>
      </c>
      <c r="O370" s="31">
        <f>M370*AA370</f>
        <v>0</v>
      </c>
      <c r="P370" s="1">
        <v>3</v>
      </c>
      <c r="AA370" s="1">
        <f>IF(P370=1,$O$3,IF(P370=2,$O$4,$O$5))</f>
        <v>0</v>
      </c>
    </row>
    <row r="371">
      <c r="A371" s="1" t="s">
        <v>592</v>
      </c>
      <c r="E371" s="27" t="s">
        <v>589</v>
      </c>
    </row>
    <row r="372" ht="26">
      <c r="A372" s="1" t="s">
        <v>593</v>
      </c>
      <c r="E372" s="32" t="s">
        <v>10299</v>
      </c>
    </row>
    <row r="373" ht="100">
      <c r="A373" s="1" t="s">
        <v>595</v>
      </c>
      <c r="E373" s="27" t="s">
        <v>10300</v>
      </c>
    </row>
    <row r="374" ht="25">
      <c r="A374" s="1" t="s">
        <v>587</v>
      </c>
      <c r="B374" s="1">
        <v>92</v>
      </c>
      <c r="C374" s="26" t="s">
        <v>10301</v>
      </c>
      <c r="D374" t="s">
        <v>589</v>
      </c>
      <c r="E374" s="27" t="s">
        <v>10302</v>
      </c>
      <c r="F374" s="28" t="s">
        <v>807</v>
      </c>
      <c r="G374" s="29">
        <v>30</v>
      </c>
      <c r="H374" s="28">
        <v>0</v>
      </c>
      <c r="I374" s="30">
        <f>ROUND(G374*H374,P4)</f>
        <v>0</v>
      </c>
      <c r="L374" s="30">
        <v>0</v>
      </c>
      <c r="M374" s="24">
        <f>ROUND(G374*L374,P4)</f>
        <v>0</v>
      </c>
      <c r="N374" s="25" t="s">
        <v>1524</v>
      </c>
      <c r="O374" s="31">
        <f>M374*AA374</f>
        <v>0</v>
      </c>
      <c r="P374" s="1">
        <v>3</v>
      </c>
      <c r="AA374" s="1">
        <f>IF(P374=1,$O$3,IF(P374=2,$O$4,$O$5))</f>
        <v>0</v>
      </c>
    </row>
    <row r="375">
      <c r="A375" s="1" t="s">
        <v>592</v>
      </c>
      <c r="E375" s="27" t="s">
        <v>589</v>
      </c>
    </row>
    <row r="376" ht="26">
      <c r="A376" s="1" t="s">
        <v>593</v>
      </c>
      <c r="E376" s="32" t="s">
        <v>10303</v>
      </c>
    </row>
    <row r="377" ht="87.5">
      <c r="A377" s="1" t="s">
        <v>595</v>
      </c>
      <c r="E377" s="27" t="s">
        <v>10304</v>
      </c>
    </row>
    <row r="378" ht="25">
      <c r="A378" s="1" t="s">
        <v>587</v>
      </c>
      <c r="B378" s="1">
        <v>93</v>
      </c>
      <c r="C378" s="26" t="s">
        <v>10305</v>
      </c>
      <c r="D378" t="s">
        <v>589</v>
      </c>
      <c r="E378" s="27" t="s">
        <v>10306</v>
      </c>
      <c r="F378" s="28" t="s">
        <v>610</v>
      </c>
      <c r="G378" s="29">
        <v>106.23999999999999</v>
      </c>
      <c r="H378" s="28">
        <v>0</v>
      </c>
      <c r="I378" s="30">
        <f>ROUND(G378*H378,P4)</f>
        <v>0</v>
      </c>
      <c r="L378" s="30">
        <v>0</v>
      </c>
      <c r="M378" s="24">
        <f>ROUND(G378*L378,P4)</f>
        <v>0</v>
      </c>
      <c r="N378" s="25" t="s">
        <v>1524</v>
      </c>
      <c r="O378" s="31">
        <f>M378*AA378</f>
        <v>0</v>
      </c>
      <c r="P378" s="1">
        <v>3</v>
      </c>
      <c r="AA378" s="1">
        <f>IF(P378=1,$O$3,IF(P378=2,$O$4,$O$5))</f>
        <v>0</v>
      </c>
    </row>
    <row r="379">
      <c r="A379" s="1" t="s">
        <v>592</v>
      </c>
      <c r="E379" s="27" t="s">
        <v>589</v>
      </c>
    </row>
    <row r="380" ht="26">
      <c r="A380" s="1" t="s">
        <v>593</v>
      </c>
      <c r="E380" s="32" t="s">
        <v>10247</v>
      </c>
    </row>
    <row r="381" ht="75">
      <c r="A381" s="1" t="s">
        <v>595</v>
      </c>
      <c r="E381" s="27" t="s">
        <v>10307</v>
      </c>
    </row>
    <row r="382" ht="13">
      <c r="A382" s="1" t="s">
        <v>584</v>
      </c>
      <c r="C382" s="22" t="s">
        <v>675</v>
      </c>
      <c r="E382" s="23" t="s">
        <v>676</v>
      </c>
      <c r="L382" s="24">
        <f>SUMIFS(L383:L386,A383:A386,"P")</f>
        <v>0</v>
      </c>
      <c r="M382" s="24">
        <f>SUMIFS(M383:M386,A383:A386,"P")</f>
        <v>0</v>
      </c>
      <c r="N382" s="25"/>
    </row>
    <row r="383" ht="37.5">
      <c r="A383" s="1" t="s">
        <v>587</v>
      </c>
      <c r="B383" s="1">
        <v>94</v>
      </c>
      <c r="C383" s="26" t="s">
        <v>677</v>
      </c>
      <c r="D383" t="s">
        <v>678</v>
      </c>
      <c r="E383" s="27" t="s">
        <v>679</v>
      </c>
      <c r="F383" s="28" t="s">
        <v>680</v>
      </c>
      <c r="G383" s="29">
        <v>1933.25</v>
      </c>
      <c r="H383" s="28">
        <v>0</v>
      </c>
      <c r="I383" s="30">
        <f>ROUND(G383*H383,P4)</f>
        <v>0</v>
      </c>
      <c r="L383" s="30">
        <v>0</v>
      </c>
      <c r="M383" s="24">
        <f>ROUND(G383*L383,P4)</f>
        <v>0</v>
      </c>
      <c r="N383" s="25" t="s">
        <v>589</v>
      </c>
      <c r="O383" s="31">
        <f>M383*AA383</f>
        <v>0</v>
      </c>
      <c r="P383" s="1">
        <v>3</v>
      </c>
      <c r="AA383" s="1">
        <f>IF(P383=1,$O$3,IF(P383=2,$O$4,$O$5))</f>
        <v>0</v>
      </c>
    </row>
    <row r="384" ht="37.5">
      <c r="A384" s="1" t="s">
        <v>592</v>
      </c>
      <c r="E384" s="27" t="s">
        <v>4085</v>
      </c>
    </row>
    <row r="385" ht="26">
      <c r="A385" s="1" t="s">
        <v>593</v>
      </c>
      <c r="E385" s="32" t="s">
        <v>10032</v>
      </c>
    </row>
    <row r="386" ht="150">
      <c r="A386" s="1" t="s">
        <v>595</v>
      </c>
      <c r="E3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COUNTIFS(L8:L178,"=0",A8:A178,"P")+COUNTIFS(L8:L178,"",A8:A178,"P")+SUM(Q8:Q178)</f>
        <v>0</v>
      </c>
    </row>
    <row r="8" ht="13">
      <c r="A8" s="1" t="s">
        <v>582</v>
      </c>
      <c r="C8" s="22" t="s">
        <v>10308</v>
      </c>
      <c r="E8" s="23" t="s">
        <v>477</v>
      </c>
      <c r="L8" s="24">
        <f>L9</f>
        <v>0</v>
      </c>
      <c r="M8" s="24">
        <f>M9</f>
        <v>0</v>
      </c>
      <c r="N8" s="25"/>
    </row>
    <row r="9" ht="13">
      <c r="A9" s="1" t="s">
        <v>584</v>
      </c>
      <c r="C9" s="22" t="s">
        <v>606</v>
      </c>
      <c r="E9" s="23" t="s">
        <v>10006</v>
      </c>
      <c r="L9" s="24">
        <f>SUMIFS(L10:L177,A10:A177,"P")</f>
        <v>0</v>
      </c>
      <c r="M9" s="24">
        <f>SUMIFS(M10:M177,A10:A177,"P")</f>
        <v>0</v>
      </c>
      <c r="N9" s="25"/>
    </row>
    <row r="10" ht="25">
      <c r="A10" s="1" t="s">
        <v>587</v>
      </c>
      <c r="B10" s="1">
        <v>1</v>
      </c>
      <c r="C10" s="26" t="s">
        <v>2005</v>
      </c>
      <c r="D10" t="s">
        <v>589</v>
      </c>
      <c r="E10" s="27" t="s">
        <v>2006</v>
      </c>
      <c r="F10" s="28" t="s">
        <v>591</v>
      </c>
      <c r="G10" s="29">
        <v>18</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10309</v>
      </c>
    </row>
    <row r="13" ht="337.5">
      <c r="A13" s="1" t="s">
        <v>595</v>
      </c>
      <c r="E13" s="27" t="s">
        <v>596</v>
      </c>
    </row>
    <row r="14" ht="25">
      <c r="A14" s="1" t="s">
        <v>587</v>
      </c>
      <c r="B14" s="1">
        <v>2</v>
      </c>
      <c r="C14" s="26" t="s">
        <v>597</v>
      </c>
      <c r="D14" t="s">
        <v>589</v>
      </c>
      <c r="E14" s="27" t="s">
        <v>598</v>
      </c>
      <c r="F14" s="28" t="s">
        <v>591</v>
      </c>
      <c r="G14" s="29">
        <v>18</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10309</v>
      </c>
    </row>
    <row r="17" ht="250">
      <c r="A17" s="1" t="s">
        <v>595</v>
      </c>
      <c r="E17" s="27" t="s">
        <v>600</v>
      </c>
    </row>
    <row r="18" ht="25">
      <c r="A18" s="1" t="s">
        <v>587</v>
      </c>
      <c r="B18" s="1">
        <v>3</v>
      </c>
      <c r="C18" s="26" t="s">
        <v>10310</v>
      </c>
      <c r="D18" t="s">
        <v>589</v>
      </c>
      <c r="E18" s="27" t="s">
        <v>10311</v>
      </c>
      <c r="F18" s="28" t="s">
        <v>603</v>
      </c>
      <c r="G18" s="29">
        <v>50</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10312</v>
      </c>
    </row>
    <row r="21" ht="50">
      <c r="A21" s="1" t="s">
        <v>595</v>
      </c>
      <c r="E21" s="27" t="s">
        <v>3782</v>
      </c>
    </row>
    <row r="22" ht="25">
      <c r="A22" s="1" t="s">
        <v>587</v>
      </c>
      <c r="B22" s="1">
        <v>4</v>
      </c>
      <c r="C22" s="26" t="s">
        <v>608</v>
      </c>
      <c r="D22" t="s">
        <v>589</v>
      </c>
      <c r="E22" s="27" t="s">
        <v>609</v>
      </c>
      <c r="F22" s="28" t="s">
        <v>610</v>
      </c>
      <c r="G22" s="29">
        <v>4</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10313</v>
      </c>
    </row>
    <row r="25" ht="75">
      <c r="A25" s="1" t="s">
        <v>595</v>
      </c>
      <c r="E25" s="27" t="s">
        <v>612</v>
      </c>
    </row>
    <row r="26" ht="25">
      <c r="A26" s="1" t="s">
        <v>587</v>
      </c>
      <c r="B26" s="1">
        <v>5</v>
      </c>
      <c r="C26" s="26" t="s">
        <v>10314</v>
      </c>
      <c r="D26" t="s">
        <v>589</v>
      </c>
      <c r="E26" s="27" t="s">
        <v>10315</v>
      </c>
      <c r="F26" s="28" t="s">
        <v>618</v>
      </c>
      <c r="G26" s="29">
        <v>50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10312</v>
      </c>
    </row>
    <row r="29" ht="75">
      <c r="A29" s="1" t="s">
        <v>595</v>
      </c>
      <c r="E29" s="27" t="s">
        <v>654</v>
      </c>
    </row>
    <row r="30" ht="25">
      <c r="A30" s="1" t="s">
        <v>587</v>
      </c>
      <c r="B30" s="1">
        <v>6</v>
      </c>
      <c r="C30" s="26" t="s">
        <v>616</v>
      </c>
      <c r="D30" t="s">
        <v>589</v>
      </c>
      <c r="E30" s="27" t="s">
        <v>617</v>
      </c>
      <c r="F30" s="28" t="s">
        <v>618</v>
      </c>
      <c r="G30" s="29">
        <v>50</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10312</v>
      </c>
    </row>
    <row r="33" ht="87.5">
      <c r="A33" s="1" t="s">
        <v>595</v>
      </c>
      <c r="E33" s="27" t="s">
        <v>620</v>
      </c>
    </row>
    <row r="34" ht="25">
      <c r="A34" s="1" t="s">
        <v>587</v>
      </c>
      <c r="B34" s="1">
        <v>7</v>
      </c>
      <c r="C34" s="26" t="s">
        <v>10316</v>
      </c>
      <c r="D34" t="s">
        <v>589</v>
      </c>
      <c r="E34" s="27" t="s">
        <v>10317</v>
      </c>
      <c r="F34" s="28" t="s">
        <v>618</v>
      </c>
      <c r="G34" s="29">
        <v>140</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10318</v>
      </c>
    </row>
    <row r="37" ht="75">
      <c r="A37" s="1" t="s">
        <v>595</v>
      </c>
      <c r="E37" s="27" t="s">
        <v>894</v>
      </c>
    </row>
    <row r="38" ht="25">
      <c r="A38" s="1" t="s">
        <v>587</v>
      </c>
      <c r="B38" s="1">
        <v>8</v>
      </c>
      <c r="C38" s="26" t="s">
        <v>10319</v>
      </c>
      <c r="D38" t="s">
        <v>589</v>
      </c>
      <c r="E38" s="27" t="s">
        <v>10320</v>
      </c>
      <c r="F38" s="28" t="s">
        <v>610</v>
      </c>
      <c r="G38" s="29">
        <v>4</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10313</v>
      </c>
    </row>
    <row r="41" ht="87.5">
      <c r="A41" s="1" t="s">
        <v>595</v>
      </c>
      <c r="E41" s="27" t="s">
        <v>898</v>
      </c>
    </row>
    <row r="42" ht="25">
      <c r="A42" s="1" t="s">
        <v>587</v>
      </c>
      <c r="B42" s="1">
        <v>9</v>
      </c>
      <c r="C42" s="26" t="s">
        <v>10321</v>
      </c>
      <c r="D42" t="s">
        <v>589</v>
      </c>
      <c r="E42" s="27" t="s">
        <v>10322</v>
      </c>
      <c r="F42" s="28" t="s">
        <v>618</v>
      </c>
      <c r="G42" s="29">
        <v>50</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10312</v>
      </c>
    </row>
    <row r="45" ht="75">
      <c r="A45" s="1" t="s">
        <v>595</v>
      </c>
      <c r="E45" s="27" t="s">
        <v>10323</v>
      </c>
    </row>
    <row r="46" ht="25">
      <c r="A46" s="1" t="s">
        <v>587</v>
      </c>
      <c r="B46" s="1">
        <v>10</v>
      </c>
      <c r="C46" s="26" t="s">
        <v>3373</v>
      </c>
      <c r="D46" t="s">
        <v>589</v>
      </c>
      <c r="E46" s="27" t="s">
        <v>3374</v>
      </c>
      <c r="F46" s="28" t="s">
        <v>610</v>
      </c>
      <c r="G46" s="29">
        <v>4</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10313</v>
      </c>
    </row>
    <row r="49" ht="75">
      <c r="A49" s="1" t="s">
        <v>595</v>
      </c>
      <c r="E49" s="27" t="s">
        <v>3221</v>
      </c>
    </row>
    <row r="50" ht="25">
      <c r="A50" s="1" t="s">
        <v>587</v>
      </c>
      <c r="B50" s="1">
        <v>11</v>
      </c>
      <c r="C50" s="26" t="s">
        <v>3375</v>
      </c>
      <c r="D50" t="s">
        <v>589</v>
      </c>
      <c r="E50" s="27" t="s">
        <v>3376</v>
      </c>
      <c r="F50" s="28" t="s">
        <v>610</v>
      </c>
      <c r="G50" s="29">
        <v>4</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10313</v>
      </c>
    </row>
    <row r="53" ht="75">
      <c r="A53" s="1" t="s">
        <v>595</v>
      </c>
      <c r="E53" s="27" t="s">
        <v>3221</v>
      </c>
    </row>
    <row r="54" ht="25">
      <c r="A54" s="1" t="s">
        <v>587</v>
      </c>
      <c r="B54" s="1">
        <v>12</v>
      </c>
      <c r="C54" s="26" t="s">
        <v>10324</v>
      </c>
      <c r="D54" t="s">
        <v>589</v>
      </c>
      <c r="E54" s="27" t="s">
        <v>10325</v>
      </c>
      <c r="F54" s="28" t="s">
        <v>610</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10326</v>
      </c>
    </row>
    <row r="57" ht="112.5">
      <c r="A57" s="1" t="s">
        <v>595</v>
      </c>
      <c r="E57" s="27" t="s">
        <v>3253</v>
      </c>
    </row>
    <row r="58" ht="25">
      <c r="A58" s="1" t="s">
        <v>587</v>
      </c>
      <c r="B58" s="1">
        <v>13</v>
      </c>
      <c r="C58" s="26" t="s">
        <v>10327</v>
      </c>
      <c r="D58" t="s">
        <v>589</v>
      </c>
      <c r="E58" s="27" t="s">
        <v>10328</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10329</v>
      </c>
    </row>
    <row r="61" ht="112.5">
      <c r="A61" s="1" t="s">
        <v>595</v>
      </c>
      <c r="E61" s="27" t="s">
        <v>3253</v>
      </c>
    </row>
    <row r="62" ht="25">
      <c r="A62" s="1" t="s">
        <v>587</v>
      </c>
      <c r="B62" s="1">
        <v>14</v>
      </c>
      <c r="C62" s="26" t="s">
        <v>10330</v>
      </c>
      <c r="D62" t="s">
        <v>589</v>
      </c>
      <c r="E62" s="27" t="s">
        <v>10331</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10332</v>
      </c>
    </row>
    <row r="65" ht="112.5">
      <c r="A65" s="1" t="s">
        <v>595</v>
      </c>
      <c r="E65" s="27" t="s">
        <v>3253</v>
      </c>
    </row>
    <row r="66" ht="25">
      <c r="A66" s="1" t="s">
        <v>587</v>
      </c>
      <c r="B66" s="1">
        <v>15</v>
      </c>
      <c r="C66" s="26" t="s">
        <v>10333</v>
      </c>
      <c r="D66" t="s">
        <v>589</v>
      </c>
      <c r="E66" s="27" t="s">
        <v>10334</v>
      </c>
      <c r="F66" s="28" t="s">
        <v>610</v>
      </c>
      <c r="G66" s="29">
        <v>11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10335</v>
      </c>
    </row>
    <row r="69" ht="112.5">
      <c r="A69" s="1" t="s">
        <v>595</v>
      </c>
      <c r="E69" s="27" t="s">
        <v>3253</v>
      </c>
    </row>
    <row r="70" ht="25">
      <c r="A70" s="1" t="s">
        <v>587</v>
      </c>
      <c r="B70" s="1">
        <v>16</v>
      </c>
      <c r="C70" s="26" t="s">
        <v>10336</v>
      </c>
      <c r="D70" t="s">
        <v>589</v>
      </c>
      <c r="E70" s="27" t="s">
        <v>10337</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10332</v>
      </c>
    </row>
    <row r="73" ht="112.5">
      <c r="A73" s="1" t="s">
        <v>595</v>
      </c>
      <c r="E73" s="27" t="s">
        <v>3253</v>
      </c>
    </row>
    <row r="74" ht="25">
      <c r="A74" s="1" t="s">
        <v>587</v>
      </c>
      <c r="B74" s="1">
        <v>17</v>
      </c>
      <c r="C74" s="26" t="s">
        <v>10338</v>
      </c>
      <c r="D74" t="s">
        <v>589</v>
      </c>
      <c r="E74" s="27" t="s">
        <v>10339</v>
      </c>
      <c r="F74" s="28" t="s">
        <v>610</v>
      </c>
      <c r="G74" s="29">
        <v>11</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10335</v>
      </c>
    </row>
    <row r="77" ht="112.5">
      <c r="A77" s="1" t="s">
        <v>595</v>
      </c>
      <c r="E77" s="27" t="s">
        <v>3253</v>
      </c>
    </row>
    <row r="78" ht="25">
      <c r="A78" s="1" t="s">
        <v>587</v>
      </c>
      <c r="B78" s="1">
        <v>18</v>
      </c>
      <c r="C78" s="26" t="s">
        <v>10340</v>
      </c>
      <c r="D78" t="s">
        <v>589</v>
      </c>
      <c r="E78" s="27" t="s">
        <v>10341</v>
      </c>
      <c r="F78" s="28" t="s">
        <v>610</v>
      </c>
      <c r="G78" s="29">
        <v>3</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10342</v>
      </c>
    </row>
    <row r="81" ht="112.5">
      <c r="A81" s="1" t="s">
        <v>595</v>
      </c>
      <c r="E81" s="27" t="s">
        <v>3253</v>
      </c>
    </row>
    <row r="82" ht="25">
      <c r="A82" s="1" t="s">
        <v>587</v>
      </c>
      <c r="B82" s="1">
        <v>19</v>
      </c>
      <c r="C82" s="26" t="s">
        <v>10343</v>
      </c>
      <c r="D82" t="s">
        <v>589</v>
      </c>
      <c r="E82" s="27" t="s">
        <v>10344</v>
      </c>
      <c r="F82" s="28" t="s">
        <v>618</v>
      </c>
      <c r="G82" s="29">
        <v>565</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10345</v>
      </c>
    </row>
    <row r="85" ht="112.5">
      <c r="A85" s="1" t="s">
        <v>595</v>
      </c>
      <c r="E85" s="27" t="s">
        <v>10216</v>
      </c>
    </row>
    <row r="86" ht="25">
      <c r="A86" s="1" t="s">
        <v>587</v>
      </c>
      <c r="B86" s="1">
        <v>20</v>
      </c>
      <c r="C86" s="26" t="s">
        <v>10203</v>
      </c>
      <c r="D86" t="s">
        <v>589</v>
      </c>
      <c r="E86" s="27" t="s">
        <v>10204</v>
      </c>
      <c r="F86" s="28" t="s">
        <v>610</v>
      </c>
      <c r="G86" s="29">
        <v>3</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10346</v>
      </c>
    </row>
    <row r="89" ht="112.5">
      <c r="A89" s="1" t="s">
        <v>595</v>
      </c>
      <c r="E89" s="27" t="s">
        <v>3253</v>
      </c>
    </row>
    <row r="90" ht="25">
      <c r="A90" s="1" t="s">
        <v>587</v>
      </c>
      <c r="B90" s="1">
        <v>21</v>
      </c>
      <c r="C90" s="26" t="s">
        <v>10206</v>
      </c>
      <c r="D90" t="s">
        <v>589</v>
      </c>
      <c r="E90" s="27" t="s">
        <v>10207</v>
      </c>
      <c r="F90" s="28" t="s">
        <v>610</v>
      </c>
      <c r="G90" s="29">
        <v>3</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10346</v>
      </c>
    </row>
    <row r="93" ht="112.5">
      <c r="A93" s="1" t="s">
        <v>595</v>
      </c>
      <c r="E93" s="27" t="s">
        <v>3253</v>
      </c>
    </row>
    <row r="94" ht="25">
      <c r="A94" s="1" t="s">
        <v>587</v>
      </c>
      <c r="B94" s="1">
        <v>22</v>
      </c>
      <c r="C94" s="26" t="s">
        <v>10347</v>
      </c>
      <c r="D94" t="s">
        <v>589</v>
      </c>
      <c r="E94" s="27" t="s">
        <v>10348</v>
      </c>
      <c r="F94" s="28" t="s">
        <v>610</v>
      </c>
      <c r="G94" s="29">
        <v>2</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10349</v>
      </c>
    </row>
    <row r="97" ht="112.5">
      <c r="A97" s="1" t="s">
        <v>595</v>
      </c>
      <c r="E97" s="27" t="s">
        <v>3253</v>
      </c>
    </row>
    <row r="98" ht="25">
      <c r="A98" s="1" t="s">
        <v>587</v>
      </c>
      <c r="B98" s="1">
        <v>23</v>
      </c>
      <c r="C98" s="26" t="s">
        <v>10350</v>
      </c>
      <c r="D98" t="s">
        <v>589</v>
      </c>
      <c r="E98" s="27" t="s">
        <v>10351</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10349</v>
      </c>
    </row>
    <row r="101" ht="112.5">
      <c r="A101" s="1" t="s">
        <v>595</v>
      </c>
      <c r="E101" s="27" t="s">
        <v>3253</v>
      </c>
    </row>
    <row r="102" ht="25">
      <c r="A102" s="1" t="s">
        <v>587</v>
      </c>
      <c r="B102" s="1">
        <v>24</v>
      </c>
      <c r="C102" s="26" t="s">
        <v>10352</v>
      </c>
      <c r="D102" t="s">
        <v>589</v>
      </c>
      <c r="E102" s="27" t="s">
        <v>10353</v>
      </c>
      <c r="F102" s="28" t="s">
        <v>610</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10354</v>
      </c>
    </row>
    <row r="105" ht="112.5">
      <c r="A105" s="1" t="s">
        <v>595</v>
      </c>
      <c r="E105" s="27" t="s">
        <v>3253</v>
      </c>
    </row>
    <row r="106" ht="25">
      <c r="A106" s="1" t="s">
        <v>587</v>
      </c>
      <c r="B106" s="1">
        <v>25</v>
      </c>
      <c r="C106" s="26" t="s">
        <v>10355</v>
      </c>
      <c r="D106" t="s">
        <v>589</v>
      </c>
      <c r="E106" s="27" t="s">
        <v>10356</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10349</v>
      </c>
    </row>
    <row r="109" ht="112.5">
      <c r="A109" s="1" t="s">
        <v>595</v>
      </c>
      <c r="E109" s="27" t="s">
        <v>3253</v>
      </c>
    </row>
    <row r="110" ht="25">
      <c r="A110" s="1" t="s">
        <v>587</v>
      </c>
      <c r="B110" s="1">
        <v>26</v>
      </c>
      <c r="C110" s="26" t="s">
        <v>10357</v>
      </c>
      <c r="D110" t="s">
        <v>589</v>
      </c>
      <c r="E110" s="27" t="s">
        <v>10358</v>
      </c>
      <c r="F110" s="28" t="s">
        <v>610</v>
      </c>
      <c r="G110" s="29">
        <v>10</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10359</v>
      </c>
    </row>
    <row r="113" ht="112.5">
      <c r="A113" s="1" t="s">
        <v>595</v>
      </c>
      <c r="E113" s="27" t="s">
        <v>3253</v>
      </c>
    </row>
    <row r="114" ht="25">
      <c r="A114" s="1" t="s">
        <v>587</v>
      </c>
      <c r="B114" s="1">
        <v>27</v>
      </c>
      <c r="C114" s="26" t="s">
        <v>10360</v>
      </c>
      <c r="D114" t="s">
        <v>589</v>
      </c>
      <c r="E114" s="27" t="s">
        <v>10361</v>
      </c>
      <c r="F114" s="28" t="s">
        <v>610</v>
      </c>
      <c r="G114" s="29">
        <v>2</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10349</v>
      </c>
    </row>
    <row r="117" ht="112.5">
      <c r="A117" s="1" t="s">
        <v>595</v>
      </c>
      <c r="E117" s="27" t="s">
        <v>3253</v>
      </c>
    </row>
    <row r="118" ht="25">
      <c r="A118" s="1" t="s">
        <v>587</v>
      </c>
      <c r="B118" s="1">
        <v>28</v>
      </c>
      <c r="C118" s="26" t="s">
        <v>10362</v>
      </c>
      <c r="D118" t="s">
        <v>589</v>
      </c>
      <c r="E118" s="27" t="s">
        <v>10363</v>
      </c>
      <c r="F118" s="28" t="s">
        <v>610</v>
      </c>
      <c r="G118" s="29">
        <v>2</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10349</v>
      </c>
    </row>
    <row r="121" ht="112.5">
      <c r="A121" s="1" t="s">
        <v>595</v>
      </c>
      <c r="E121" s="27" t="s">
        <v>3253</v>
      </c>
    </row>
    <row r="122" ht="25">
      <c r="A122" s="1" t="s">
        <v>587</v>
      </c>
      <c r="B122" s="1">
        <v>29</v>
      </c>
      <c r="C122" s="26" t="s">
        <v>10213</v>
      </c>
      <c r="D122" t="s">
        <v>589</v>
      </c>
      <c r="E122" s="27" t="s">
        <v>10214</v>
      </c>
      <c r="F122" s="28" t="s">
        <v>618</v>
      </c>
      <c r="G122" s="29">
        <v>30</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10364</v>
      </c>
    </row>
    <row r="125" ht="112.5">
      <c r="A125" s="1" t="s">
        <v>595</v>
      </c>
      <c r="E125" s="27" t="s">
        <v>10216</v>
      </c>
    </row>
    <row r="126" ht="25">
      <c r="A126" s="1" t="s">
        <v>587</v>
      </c>
      <c r="B126" s="1">
        <v>30</v>
      </c>
      <c r="C126" s="26" t="s">
        <v>10365</v>
      </c>
      <c r="D126" t="s">
        <v>589</v>
      </c>
      <c r="E126" s="27" t="s">
        <v>10366</v>
      </c>
      <c r="F126" s="28" t="s">
        <v>610</v>
      </c>
      <c r="G126" s="29">
        <v>2</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10349</v>
      </c>
    </row>
    <row r="129" ht="112.5">
      <c r="A129" s="1" t="s">
        <v>595</v>
      </c>
      <c r="E129" s="27" t="s">
        <v>3253</v>
      </c>
    </row>
    <row r="130" ht="25">
      <c r="A130" s="1" t="s">
        <v>587</v>
      </c>
      <c r="B130" s="1">
        <v>31</v>
      </c>
      <c r="C130" s="26" t="s">
        <v>10225</v>
      </c>
      <c r="D130" t="s">
        <v>589</v>
      </c>
      <c r="E130" s="27" t="s">
        <v>10226</v>
      </c>
      <c r="F130" s="28" t="s">
        <v>610</v>
      </c>
      <c r="G130" s="29">
        <v>2</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10349</v>
      </c>
    </row>
    <row r="133" ht="112.5">
      <c r="A133" s="1" t="s">
        <v>595</v>
      </c>
      <c r="E133" s="27" t="s">
        <v>3253</v>
      </c>
    </row>
    <row r="134" ht="25">
      <c r="A134" s="1" t="s">
        <v>587</v>
      </c>
      <c r="B134" s="1">
        <v>32</v>
      </c>
      <c r="C134" s="26" t="s">
        <v>10227</v>
      </c>
      <c r="D134" t="s">
        <v>589</v>
      </c>
      <c r="E134" s="27" t="s">
        <v>10228</v>
      </c>
      <c r="F134" s="28" t="s">
        <v>610</v>
      </c>
      <c r="G134" s="29">
        <v>2</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10329</v>
      </c>
    </row>
    <row r="137" ht="112.5">
      <c r="A137" s="1" t="s">
        <v>595</v>
      </c>
      <c r="E137" s="27" t="s">
        <v>3253</v>
      </c>
    </row>
    <row r="138" ht="25">
      <c r="A138" s="1" t="s">
        <v>587</v>
      </c>
      <c r="B138" s="1">
        <v>33</v>
      </c>
      <c r="C138" s="26" t="s">
        <v>10241</v>
      </c>
      <c r="D138" t="s">
        <v>589</v>
      </c>
      <c r="E138" s="27" t="s">
        <v>10242</v>
      </c>
      <c r="F138" s="28" t="s">
        <v>610</v>
      </c>
      <c r="G138" s="29">
        <v>2</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10329</v>
      </c>
    </row>
    <row r="141" ht="87.5">
      <c r="A141" s="1" t="s">
        <v>595</v>
      </c>
      <c r="E141" s="27" t="s">
        <v>10244</v>
      </c>
    </row>
    <row r="142" ht="25">
      <c r="A142" s="1" t="s">
        <v>587</v>
      </c>
      <c r="B142" s="1">
        <v>34</v>
      </c>
      <c r="C142" s="26" t="s">
        <v>10249</v>
      </c>
      <c r="D142" t="s">
        <v>589</v>
      </c>
      <c r="E142" s="27" t="s">
        <v>10250</v>
      </c>
      <c r="F142" s="28" t="s">
        <v>807</v>
      </c>
      <c r="G142" s="29">
        <v>64</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10367</v>
      </c>
    </row>
    <row r="145" ht="87.5">
      <c r="A145" s="1" t="s">
        <v>595</v>
      </c>
      <c r="E145" s="27" t="s">
        <v>10252</v>
      </c>
    </row>
    <row r="146" ht="25">
      <c r="A146" s="1" t="s">
        <v>587</v>
      </c>
      <c r="B146" s="1">
        <v>35</v>
      </c>
      <c r="C146" s="26" t="s">
        <v>10268</v>
      </c>
      <c r="D146" t="s">
        <v>589</v>
      </c>
      <c r="E146" s="27" t="s">
        <v>10269</v>
      </c>
      <c r="F146" s="28" t="s">
        <v>610</v>
      </c>
      <c r="G146" s="29">
        <v>1</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10326</v>
      </c>
    </row>
    <row r="149" ht="87.5">
      <c r="A149" s="1" t="s">
        <v>595</v>
      </c>
      <c r="E149" s="27" t="s">
        <v>10270</v>
      </c>
    </row>
    <row r="150" ht="25">
      <c r="A150" s="1" t="s">
        <v>587</v>
      </c>
      <c r="B150" s="1">
        <v>36</v>
      </c>
      <c r="C150" s="26" t="s">
        <v>10274</v>
      </c>
      <c r="D150" t="s">
        <v>589</v>
      </c>
      <c r="E150" s="27" t="s">
        <v>10275</v>
      </c>
      <c r="F150" s="28" t="s">
        <v>610</v>
      </c>
      <c r="G150" s="29">
        <v>2</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6">
      <c r="A152" s="1" t="s">
        <v>593</v>
      </c>
      <c r="E152" s="32" t="s">
        <v>10329</v>
      </c>
    </row>
    <row r="153" ht="87.5">
      <c r="A153" s="1" t="s">
        <v>595</v>
      </c>
      <c r="E153" s="27" t="s">
        <v>10276</v>
      </c>
    </row>
    <row r="154" ht="25">
      <c r="A154" s="1" t="s">
        <v>587</v>
      </c>
      <c r="B154" s="1">
        <v>37</v>
      </c>
      <c r="C154" s="26" t="s">
        <v>10288</v>
      </c>
      <c r="D154" t="s">
        <v>589</v>
      </c>
      <c r="E154" s="27" t="s">
        <v>10289</v>
      </c>
      <c r="F154" s="28" t="s">
        <v>610</v>
      </c>
      <c r="G154" s="29">
        <v>1</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10368</v>
      </c>
    </row>
    <row r="157" ht="75">
      <c r="A157" s="1" t="s">
        <v>595</v>
      </c>
      <c r="E157" s="27" t="s">
        <v>10291</v>
      </c>
    </row>
    <row r="158" ht="25">
      <c r="A158" s="1" t="s">
        <v>587</v>
      </c>
      <c r="B158" s="1">
        <v>38</v>
      </c>
      <c r="C158" s="26" t="s">
        <v>10292</v>
      </c>
      <c r="D158" t="s">
        <v>589</v>
      </c>
      <c r="E158" s="27" t="s">
        <v>10293</v>
      </c>
      <c r="F158" s="28" t="s">
        <v>610</v>
      </c>
      <c r="G158" s="29">
        <v>1</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10368</v>
      </c>
    </row>
    <row r="161" ht="100">
      <c r="A161" s="1" t="s">
        <v>595</v>
      </c>
      <c r="E161" s="27" t="s">
        <v>10294</v>
      </c>
    </row>
    <row r="162" ht="25">
      <c r="A162" s="1" t="s">
        <v>587</v>
      </c>
      <c r="B162" s="1">
        <v>39</v>
      </c>
      <c r="C162" s="26" t="s">
        <v>10295</v>
      </c>
      <c r="D162" t="s">
        <v>589</v>
      </c>
      <c r="E162" s="27" t="s">
        <v>822</v>
      </c>
      <c r="F162" s="28" t="s">
        <v>610</v>
      </c>
      <c r="G162" s="29">
        <v>1</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6">
      <c r="A164" s="1" t="s">
        <v>593</v>
      </c>
      <c r="E164" s="32" t="s">
        <v>10368</v>
      </c>
    </row>
    <row r="165" ht="87.5">
      <c r="A165" s="1" t="s">
        <v>595</v>
      </c>
      <c r="E165" s="27" t="s">
        <v>10296</v>
      </c>
    </row>
    <row r="166" ht="25">
      <c r="A166" s="1" t="s">
        <v>587</v>
      </c>
      <c r="B166" s="1">
        <v>40</v>
      </c>
      <c r="C166" s="26" t="s">
        <v>10297</v>
      </c>
      <c r="D166" t="s">
        <v>589</v>
      </c>
      <c r="E166" s="27" t="s">
        <v>10298</v>
      </c>
      <c r="F166" s="28" t="s">
        <v>807</v>
      </c>
      <c r="G166" s="29">
        <v>24</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6">
      <c r="A168" s="1" t="s">
        <v>593</v>
      </c>
      <c r="E168" s="32" t="s">
        <v>10369</v>
      </c>
    </row>
    <row r="169" ht="100">
      <c r="A169" s="1" t="s">
        <v>595</v>
      </c>
      <c r="E169" s="27" t="s">
        <v>10300</v>
      </c>
    </row>
    <row r="170" ht="25">
      <c r="A170" s="1" t="s">
        <v>587</v>
      </c>
      <c r="B170" s="1">
        <v>41</v>
      </c>
      <c r="C170" s="26" t="s">
        <v>10301</v>
      </c>
      <c r="D170" t="s">
        <v>589</v>
      </c>
      <c r="E170" s="27" t="s">
        <v>10302</v>
      </c>
      <c r="F170" s="28" t="s">
        <v>807</v>
      </c>
      <c r="G170" s="29">
        <v>12</v>
      </c>
      <c r="H170" s="28">
        <v>0</v>
      </c>
      <c r="I170" s="30">
        <f>ROUND(G170*H170,P4)</f>
        <v>0</v>
      </c>
      <c r="L170" s="30">
        <v>0</v>
      </c>
      <c r="M170" s="24">
        <f>ROUND(G170*L170,P4)</f>
        <v>0</v>
      </c>
      <c r="N170" s="25" t="s">
        <v>1524</v>
      </c>
      <c r="O170" s="31">
        <f>M170*AA170</f>
        <v>0</v>
      </c>
      <c r="P170" s="1">
        <v>3</v>
      </c>
      <c r="AA170" s="1">
        <f>IF(P170=1,$O$3,IF(P170=2,$O$4,$O$5))</f>
        <v>0</v>
      </c>
    </row>
    <row r="171">
      <c r="A171" s="1" t="s">
        <v>592</v>
      </c>
      <c r="E171" s="27" t="s">
        <v>589</v>
      </c>
    </row>
    <row r="172" ht="26">
      <c r="A172" s="1" t="s">
        <v>593</v>
      </c>
      <c r="E172" s="32" t="s">
        <v>10370</v>
      </c>
    </row>
    <row r="173" ht="87.5">
      <c r="A173" s="1" t="s">
        <v>595</v>
      </c>
      <c r="E173" s="27" t="s">
        <v>10304</v>
      </c>
    </row>
    <row r="174" ht="25">
      <c r="A174" s="1" t="s">
        <v>587</v>
      </c>
      <c r="B174" s="1">
        <v>42</v>
      </c>
      <c r="C174" s="26" t="s">
        <v>10305</v>
      </c>
      <c r="D174" t="s">
        <v>589</v>
      </c>
      <c r="E174" s="27" t="s">
        <v>10306</v>
      </c>
      <c r="F174" s="28" t="s">
        <v>610</v>
      </c>
      <c r="G174" s="29">
        <v>1</v>
      </c>
      <c r="H174" s="28">
        <v>0</v>
      </c>
      <c r="I174" s="30">
        <f>ROUND(G174*H174,P4)</f>
        <v>0</v>
      </c>
      <c r="L174" s="30">
        <v>0</v>
      </c>
      <c r="M174" s="24">
        <f>ROUND(G174*L174,P4)</f>
        <v>0</v>
      </c>
      <c r="N174" s="25" t="s">
        <v>1524</v>
      </c>
      <c r="O174" s="31">
        <f>M174*AA174</f>
        <v>0</v>
      </c>
      <c r="P174" s="1">
        <v>3</v>
      </c>
      <c r="AA174" s="1">
        <f>IF(P174=1,$O$3,IF(P174=2,$O$4,$O$5))</f>
        <v>0</v>
      </c>
    </row>
    <row r="175">
      <c r="A175" s="1" t="s">
        <v>592</v>
      </c>
      <c r="E175" s="27" t="s">
        <v>589</v>
      </c>
    </row>
    <row r="176" ht="26">
      <c r="A176" s="1" t="s">
        <v>593</v>
      </c>
      <c r="E176" s="32" t="s">
        <v>10326</v>
      </c>
    </row>
    <row r="177" ht="75">
      <c r="A177" s="1" t="s">
        <v>595</v>
      </c>
      <c r="E177" s="27" t="s">
        <v>10307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10371</v>
      </c>
      <c r="E8" s="23" t="s">
        <v>479</v>
      </c>
      <c r="L8" s="24">
        <f>L9</f>
        <v>0</v>
      </c>
      <c r="M8" s="24">
        <f>M9</f>
        <v>0</v>
      </c>
      <c r="N8" s="25"/>
    </row>
    <row r="9" ht="13">
      <c r="A9" s="1" t="s">
        <v>584</v>
      </c>
      <c r="C9" s="22" t="s">
        <v>606</v>
      </c>
      <c r="E9" s="23" t="s">
        <v>10006</v>
      </c>
      <c r="L9" s="24">
        <f>SUMIFS(L10:L41,A10:A41,"P")</f>
        <v>0</v>
      </c>
      <c r="M9" s="24">
        <f>SUMIFS(M10:M41,A10:A41,"P")</f>
        <v>0</v>
      </c>
      <c r="N9" s="25"/>
    </row>
    <row r="10" ht="25">
      <c r="A10" s="1" t="s">
        <v>587</v>
      </c>
      <c r="B10" s="1">
        <v>1</v>
      </c>
      <c r="C10" s="26" t="s">
        <v>10372</v>
      </c>
      <c r="D10" t="s">
        <v>589</v>
      </c>
      <c r="E10" s="27" t="s">
        <v>10373</v>
      </c>
      <c r="F10" s="28" t="s">
        <v>610</v>
      </c>
      <c r="G10" s="29">
        <v>18</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10374</v>
      </c>
    </row>
    <row r="13" ht="87.5">
      <c r="A13" s="1" t="s">
        <v>595</v>
      </c>
      <c r="E13" s="27" t="s">
        <v>10375</v>
      </c>
    </row>
    <row r="14" ht="25">
      <c r="A14" s="1" t="s">
        <v>587</v>
      </c>
      <c r="B14" s="1">
        <v>2</v>
      </c>
      <c r="C14" s="26" t="s">
        <v>10376</v>
      </c>
      <c r="D14" t="s">
        <v>589</v>
      </c>
      <c r="E14" s="27" t="s">
        <v>10377</v>
      </c>
      <c r="F14" s="28" t="s">
        <v>3079</v>
      </c>
      <c r="G14" s="29">
        <v>279</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10378</v>
      </c>
    </row>
    <row r="17" ht="100">
      <c r="A17" s="1" t="s">
        <v>595</v>
      </c>
      <c r="E17" s="27" t="s">
        <v>10379</v>
      </c>
    </row>
    <row r="18" ht="25">
      <c r="A18" s="1" t="s">
        <v>587</v>
      </c>
      <c r="B18" s="1">
        <v>3</v>
      </c>
      <c r="C18" s="26" t="s">
        <v>10380</v>
      </c>
      <c r="D18" t="s">
        <v>589</v>
      </c>
      <c r="E18" s="27" t="s">
        <v>10381</v>
      </c>
      <c r="F18" s="28" t="s">
        <v>610</v>
      </c>
      <c r="G18" s="29">
        <v>2</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10382</v>
      </c>
    </row>
    <row r="21" ht="112.5">
      <c r="A21" s="1" t="s">
        <v>595</v>
      </c>
      <c r="E21" s="27" t="s">
        <v>3253</v>
      </c>
    </row>
    <row r="22" ht="25">
      <c r="A22" s="1" t="s">
        <v>587</v>
      </c>
      <c r="B22" s="1">
        <v>4</v>
      </c>
      <c r="C22" s="26" t="s">
        <v>10235</v>
      </c>
      <c r="D22" t="s">
        <v>589</v>
      </c>
      <c r="E22" s="27" t="s">
        <v>10236</v>
      </c>
      <c r="F22" s="28" t="s">
        <v>610</v>
      </c>
      <c r="G22" s="29">
        <v>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10382</v>
      </c>
    </row>
    <row r="25" ht="112.5">
      <c r="A25" s="1" t="s">
        <v>595</v>
      </c>
      <c r="E25" s="27" t="s">
        <v>3253</v>
      </c>
    </row>
    <row r="26" ht="25">
      <c r="A26" s="1" t="s">
        <v>587</v>
      </c>
      <c r="B26" s="1">
        <v>5</v>
      </c>
      <c r="C26" s="26" t="s">
        <v>10383</v>
      </c>
      <c r="D26" t="s">
        <v>589</v>
      </c>
      <c r="E26" s="27" t="s">
        <v>10384</v>
      </c>
      <c r="F26" s="28" t="s">
        <v>610</v>
      </c>
      <c r="G26" s="29">
        <v>2</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10382</v>
      </c>
    </row>
    <row r="29" ht="87.5">
      <c r="A29" s="1" t="s">
        <v>595</v>
      </c>
      <c r="E29" s="27" t="s">
        <v>10385</v>
      </c>
    </row>
    <row r="30" ht="25">
      <c r="A30" s="1" t="s">
        <v>587</v>
      </c>
      <c r="B30" s="1">
        <v>6</v>
      </c>
      <c r="C30" s="26" t="s">
        <v>10288</v>
      </c>
      <c r="D30" t="s">
        <v>589</v>
      </c>
      <c r="E30" s="27" t="s">
        <v>10289</v>
      </c>
      <c r="F30" s="28" t="s">
        <v>610</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10386</v>
      </c>
    </row>
    <row r="33" ht="75">
      <c r="A33" s="1" t="s">
        <v>595</v>
      </c>
      <c r="E33" s="27" t="s">
        <v>10291</v>
      </c>
    </row>
    <row r="34" ht="25">
      <c r="A34" s="1" t="s">
        <v>587</v>
      </c>
      <c r="B34" s="1">
        <v>7</v>
      </c>
      <c r="C34" s="26" t="s">
        <v>10292</v>
      </c>
      <c r="D34" t="s">
        <v>589</v>
      </c>
      <c r="E34" s="27" t="s">
        <v>10293</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10386</v>
      </c>
    </row>
    <row r="37" ht="100">
      <c r="A37" s="1" t="s">
        <v>595</v>
      </c>
      <c r="E37" s="27" t="s">
        <v>10294</v>
      </c>
    </row>
    <row r="38" ht="25">
      <c r="A38" s="1" t="s">
        <v>587</v>
      </c>
      <c r="B38" s="1">
        <v>8</v>
      </c>
      <c r="C38" s="26" t="s">
        <v>10297</v>
      </c>
      <c r="D38" t="s">
        <v>589</v>
      </c>
      <c r="E38" s="27" t="s">
        <v>10298</v>
      </c>
      <c r="F38" s="28" t="s">
        <v>807</v>
      </c>
      <c r="G38" s="29">
        <v>12</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10387</v>
      </c>
    </row>
    <row r="41" ht="100">
      <c r="A41" s="1" t="s">
        <v>595</v>
      </c>
      <c r="E41" s="27" t="s">
        <v>10300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COUNTIFS(L8:L94,"=0",A8:A94,"P")+COUNTIFS(L8:L94,"",A8:A94,"P")+SUM(Q8:Q94)</f>
        <v>0</v>
      </c>
    </row>
    <row r="8" ht="13">
      <c r="A8" s="1" t="s">
        <v>582</v>
      </c>
      <c r="C8" s="22" t="s">
        <v>10388</v>
      </c>
      <c r="E8" s="23" t="s">
        <v>481</v>
      </c>
      <c r="L8" s="24">
        <f>L9</f>
        <v>0</v>
      </c>
      <c r="M8" s="24">
        <f>M9</f>
        <v>0</v>
      </c>
      <c r="N8" s="25"/>
    </row>
    <row r="9" ht="13">
      <c r="A9" s="1" t="s">
        <v>584</v>
      </c>
      <c r="C9" s="22" t="s">
        <v>606</v>
      </c>
      <c r="E9" s="23" t="s">
        <v>10006</v>
      </c>
      <c r="L9" s="24">
        <f>SUMIFS(L10:L93,A10:A93,"P")</f>
        <v>0</v>
      </c>
      <c r="M9" s="24">
        <f>SUMIFS(M10:M93,A10:A93,"P")</f>
        <v>0</v>
      </c>
      <c r="N9" s="25"/>
    </row>
    <row r="10" ht="25">
      <c r="A10" s="1" t="s">
        <v>587</v>
      </c>
      <c r="B10" s="1">
        <v>1</v>
      </c>
      <c r="C10" s="26" t="s">
        <v>10203</v>
      </c>
      <c r="D10" t="s">
        <v>589</v>
      </c>
      <c r="E10" s="27" t="s">
        <v>10204</v>
      </c>
      <c r="F10" s="28" t="s">
        <v>610</v>
      </c>
      <c r="G10" s="29">
        <v>1</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10389</v>
      </c>
    </row>
    <row r="13" ht="112.5">
      <c r="A13" s="1" t="s">
        <v>595</v>
      </c>
      <c r="E13" s="27" t="s">
        <v>3253</v>
      </c>
    </row>
    <row r="14" ht="25">
      <c r="A14" s="1" t="s">
        <v>587</v>
      </c>
      <c r="B14" s="1">
        <v>2</v>
      </c>
      <c r="C14" s="26" t="s">
        <v>10206</v>
      </c>
      <c r="D14" t="s">
        <v>589</v>
      </c>
      <c r="E14" s="27" t="s">
        <v>10207</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10389</v>
      </c>
    </row>
    <row r="17" ht="112.5">
      <c r="A17" s="1" t="s">
        <v>595</v>
      </c>
      <c r="E17" s="27" t="s">
        <v>3253</v>
      </c>
    </row>
    <row r="18" ht="25">
      <c r="A18" s="1" t="s">
        <v>587</v>
      </c>
      <c r="B18" s="1">
        <v>3</v>
      </c>
      <c r="C18" s="26" t="s">
        <v>10347</v>
      </c>
      <c r="D18" t="s">
        <v>589</v>
      </c>
      <c r="E18" s="27" t="s">
        <v>10348</v>
      </c>
      <c r="F18" s="28" t="s">
        <v>610</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10389</v>
      </c>
    </row>
    <row r="21" ht="112.5">
      <c r="A21" s="1" t="s">
        <v>595</v>
      </c>
      <c r="E21" s="27" t="s">
        <v>3253</v>
      </c>
    </row>
    <row r="22" ht="25">
      <c r="A22" s="1" t="s">
        <v>587</v>
      </c>
      <c r="B22" s="1">
        <v>4</v>
      </c>
      <c r="C22" s="26" t="s">
        <v>10390</v>
      </c>
      <c r="D22" t="s">
        <v>589</v>
      </c>
      <c r="E22" s="27" t="s">
        <v>10391</v>
      </c>
      <c r="F22" s="28" t="s">
        <v>610</v>
      </c>
      <c r="G22" s="29">
        <v>1</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10389</v>
      </c>
    </row>
    <row r="25" ht="112.5">
      <c r="A25" s="1" t="s">
        <v>595</v>
      </c>
      <c r="E25" s="27" t="s">
        <v>3253</v>
      </c>
    </row>
    <row r="26" ht="25">
      <c r="A26" s="1" t="s">
        <v>587</v>
      </c>
      <c r="B26" s="1">
        <v>5</v>
      </c>
      <c r="C26" s="26" t="s">
        <v>10357</v>
      </c>
      <c r="D26" t="s">
        <v>589</v>
      </c>
      <c r="E26" s="27" t="s">
        <v>10358</v>
      </c>
      <c r="F26" s="28" t="s">
        <v>610</v>
      </c>
      <c r="G26" s="29">
        <v>3</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10392</v>
      </c>
    </row>
    <row r="29" ht="112.5">
      <c r="A29" s="1" t="s">
        <v>595</v>
      </c>
      <c r="E29" s="27" t="s">
        <v>3253</v>
      </c>
    </row>
    <row r="30" ht="25">
      <c r="A30" s="1" t="s">
        <v>587</v>
      </c>
      <c r="B30" s="1">
        <v>6</v>
      </c>
      <c r="C30" s="26" t="s">
        <v>10360</v>
      </c>
      <c r="D30" t="s">
        <v>589</v>
      </c>
      <c r="E30" s="27" t="s">
        <v>10361</v>
      </c>
      <c r="F30" s="28" t="s">
        <v>610</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10389</v>
      </c>
    </row>
    <row r="33" ht="112.5">
      <c r="A33" s="1" t="s">
        <v>595</v>
      </c>
      <c r="E33" s="27" t="s">
        <v>3253</v>
      </c>
    </row>
    <row r="34" ht="25">
      <c r="A34" s="1" t="s">
        <v>587</v>
      </c>
      <c r="B34" s="1">
        <v>7</v>
      </c>
      <c r="C34" s="26" t="s">
        <v>10393</v>
      </c>
      <c r="D34" t="s">
        <v>589</v>
      </c>
      <c r="E34" s="27" t="s">
        <v>10394</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10389</v>
      </c>
    </row>
    <row r="37" ht="112.5">
      <c r="A37" s="1" t="s">
        <v>595</v>
      </c>
      <c r="E37" s="27" t="s">
        <v>3253</v>
      </c>
    </row>
    <row r="38" ht="25">
      <c r="A38" s="1" t="s">
        <v>587</v>
      </c>
      <c r="B38" s="1">
        <v>8</v>
      </c>
      <c r="C38" s="26" t="s">
        <v>10365</v>
      </c>
      <c r="D38" t="s">
        <v>589</v>
      </c>
      <c r="E38" s="27" t="s">
        <v>10366</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10389</v>
      </c>
    </row>
    <row r="41" ht="112.5">
      <c r="A41" s="1" t="s">
        <v>595</v>
      </c>
      <c r="E41" s="27" t="s">
        <v>3253</v>
      </c>
    </row>
    <row r="42" ht="25">
      <c r="A42" s="1" t="s">
        <v>587</v>
      </c>
      <c r="B42" s="1">
        <v>9</v>
      </c>
      <c r="C42" s="26" t="s">
        <v>10225</v>
      </c>
      <c r="D42" t="s">
        <v>589</v>
      </c>
      <c r="E42" s="27" t="s">
        <v>10226</v>
      </c>
      <c r="F42" s="28" t="s">
        <v>610</v>
      </c>
      <c r="G42" s="29">
        <v>1</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10389</v>
      </c>
    </row>
    <row r="45" ht="112.5">
      <c r="A45" s="1" t="s">
        <v>595</v>
      </c>
      <c r="E45" s="27" t="s">
        <v>3253</v>
      </c>
    </row>
    <row r="46" ht="25">
      <c r="A46" s="1" t="s">
        <v>587</v>
      </c>
      <c r="B46" s="1">
        <v>10</v>
      </c>
      <c r="C46" s="26" t="s">
        <v>10227</v>
      </c>
      <c r="D46" t="s">
        <v>589</v>
      </c>
      <c r="E46" s="27" t="s">
        <v>10228</v>
      </c>
      <c r="F46" s="28" t="s">
        <v>610</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10389</v>
      </c>
    </row>
    <row r="49" ht="112.5">
      <c r="A49" s="1" t="s">
        <v>595</v>
      </c>
      <c r="E49" s="27" t="s">
        <v>3253</v>
      </c>
    </row>
    <row r="50" ht="25">
      <c r="A50" s="1" t="s">
        <v>587</v>
      </c>
      <c r="B50" s="1">
        <v>11</v>
      </c>
      <c r="C50" s="26" t="s">
        <v>10229</v>
      </c>
      <c r="D50" t="s">
        <v>589</v>
      </c>
      <c r="E50" s="27" t="s">
        <v>10230</v>
      </c>
      <c r="F50" s="28" t="s">
        <v>610</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10389</v>
      </c>
    </row>
    <row r="53" ht="112.5">
      <c r="A53" s="1" t="s">
        <v>595</v>
      </c>
      <c r="E53" s="27" t="s">
        <v>3253</v>
      </c>
    </row>
    <row r="54" ht="25">
      <c r="A54" s="1" t="s">
        <v>587</v>
      </c>
      <c r="B54" s="1">
        <v>12</v>
      </c>
      <c r="C54" s="26" t="s">
        <v>10231</v>
      </c>
      <c r="D54" t="s">
        <v>589</v>
      </c>
      <c r="E54" s="27" t="s">
        <v>10232</v>
      </c>
      <c r="F54" s="28" t="s">
        <v>610</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10389</v>
      </c>
    </row>
    <row r="57" ht="112.5">
      <c r="A57" s="1" t="s">
        <v>595</v>
      </c>
      <c r="E57" s="27" t="s">
        <v>3253</v>
      </c>
    </row>
    <row r="58" ht="25">
      <c r="A58" s="1" t="s">
        <v>587</v>
      </c>
      <c r="B58" s="1">
        <v>13</v>
      </c>
      <c r="C58" s="26" t="s">
        <v>10249</v>
      </c>
      <c r="D58" t="s">
        <v>589</v>
      </c>
      <c r="E58" s="27" t="s">
        <v>10250</v>
      </c>
      <c r="F58" s="28" t="s">
        <v>807</v>
      </c>
      <c r="G58" s="29">
        <v>12</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10395</v>
      </c>
    </row>
    <row r="61" ht="87.5">
      <c r="A61" s="1" t="s">
        <v>595</v>
      </c>
      <c r="E61" s="27" t="s">
        <v>10252</v>
      </c>
    </row>
    <row r="62" ht="25">
      <c r="A62" s="1" t="s">
        <v>587</v>
      </c>
      <c r="B62" s="1">
        <v>14</v>
      </c>
      <c r="C62" s="26" t="s">
        <v>10268</v>
      </c>
      <c r="D62" t="s">
        <v>589</v>
      </c>
      <c r="E62" s="27" t="s">
        <v>10269</v>
      </c>
      <c r="F62" s="28" t="s">
        <v>610</v>
      </c>
      <c r="G62" s="29">
        <v>1</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10389</v>
      </c>
    </row>
    <row r="65" ht="87.5">
      <c r="A65" s="1" t="s">
        <v>595</v>
      </c>
      <c r="E65" s="27" t="s">
        <v>10270</v>
      </c>
    </row>
    <row r="66" ht="25">
      <c r="A66" s="1" t="s">
        <v>587</v>
      </c>
      <c r="B66" s="1">
        <v>15</v>
      </c>
      <c r="C66" s="26" t="s">
        <v>10383</v>
      </c>
      <c r="D66" t="s">
        <v>589</v>
      </c>
      <c r="E66" s="27" t="s">
        <v>10384</v>
      </c>
      <c r="F66" s="28" t="s">
        <v>610</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10389</v>
      </c>
    </row>
    <row r="69" ht="87.5">
      <c r="A69" s="1" t="s">
        <v>595</v>
      </c>
      <c r="E69" s="27" t="s">
        <v>10385</v>
      </c>
    </row>
    <row r="70" ht="25">
      <c r="A70" s="1" t="s">
        <v>587</v>
      </c>
      <c r="B70" s="1">
        <v>16</v>
      </c>
      <c r="C70" s="26" t="s">
        <v>10274</v>
      </c>
      <c r="D70" t="s">
        <v>589</v>
      </c>
      <c r="E70" s="27" t="s">
        <v>10275</v>
      </c>
      <c r="F70" s="28" t="s">
        <v>610</v>
      </c>
      <c r="G70" s="29">
        <v>1</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10389</v>
      </c>
    </row>
    <row r="73" ht="87.5">
      <c r="A73" s="1" t="s">
        <v>595</v>
      </c>
      <c r="E73" s="27" t="s">
        <v>10276</v>
      </c>
    </row>
    <row r="74" ht="25">
      <c r="A74" s="1" t="s">
        <v>587</v>
      </c>
      <c r="B74" s="1">
        <v>17</v>
      </c>
      <c r="C74" s="26" t="s">
        <v>10288</v>
      </c>
      <c r="D74" t="s">
        <v>589</v>
      </c>
      <c r="E74" s="27" t="s">
        <v>10289</v>
      </c>
      <c r="F74" s="28" t="s">
        <v>610</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10396</v>
      </c>
    </row>
    <row r="77" ht="75">
      <c r="A77" s="1" t="s">
        <v>595</v>
      </c>
      <c r="E77" s="27" t="s">
        <v>10291</v>
      </c>
    </row>
    <row r="78" ht="25">
      <c r="A78" s="1" t="s">
        <v>587</v>
      </c>
      <c r="B78" s="1">
        <v>18</v>
      </c>
      <c r="C78" s="26" t="s">
        <v>10292</v>
      </c>
      <c r="D78" t="s">
        <v>589</v>
      </c>
      <c r="E78" s="27" t="s">
        <v>10293</v>
      </c>
      <c r="F78" s="28" t="s">
        <v>610</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10396</v>
      </c>
    </row>
    <row r="81" ht="100">
      <c r="A81" s="1" t="s">
        <v>595</v>
      </c>
      <c r="E81" s="27" t="s">
        <v>10294</v>
      </c>
    </row>
    <row r="82" ht="25">
      <c r="A82" s="1" t="s">
        <v>587</v>
      </c>
      <c r="B82" s="1">
        <v>19</v>
      </c>
      <c r="C82" s="26" t="s">
        <v>10295</v>
      </c>
      <c r="D82" t="s">
        <v>589</v>
      </c>
      <c r="E82" s="27" t="s">
        <v>822</v>
      </c>
      <c r="F82" s="28" t="s">
        <v>610</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10396</v>
      </c>
    </row>
    <row r="85" ht="87.5">
      <c r="A85" s="1" t="s">
        <v>595</v>
      </c>
      <c r="E85" s="27" t="s">
        <v>10296</v>
      </c>
    </row>
    <row r="86" ht="25">
      <c r="A86" s="1" t="s">
        <v>587</v>
      </c>
      <c r="B86" s="1">
        <v>20</v>
      </c>
      <c r="C86" s="26" t="s">
        <v>10297</v>
      </c>
      <c r="D86" t="s">
        <v>589</v>
      </c>
      <c r="E86" s="27" t="s">
        <v>10298</v>
      </c>
      <c r="F86" s="28" t="s">
        <v>807</v>
      </c>
      <c r="G86" s="29">
        <v>10</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10397</v>
      </c>
    </row>
    <row r="89" ht="100">
      <c r="A89" s="1" t="s">
        <v>595</v>
      </c>
      <c r="E89" s="27" t="s">
        <v>10300</v>
      </c>
    </row>
    <row r="90" ht="25">
      <c r="A90" s="1" t="s">
        <v>587</v>
      </c>
      <c r="B90" s="1">
        <v>21</v>
      </c>
      <c r="C90" s="26" t="s">
        <v>10301</v>
      </c>
      <c r="D90" t="s">
        <v>589</v>
      </c>
      <c r="E90" s="27" t="s">
        <v>10302</v>
      </c>
      <c r="F90" s="28" t="s">
        <v>807</v>
      </c>
      <c r="G90" s="29">
        <v>6</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10398</v>
      </c>
    </row>
    <row r="93" ht="87.5">
      <c r="A93" s="1" t="s">
        <v>595</v>
      </c>
      <c r="E93" s="27" t="s">
        <v>10304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COUNTIFS(L8:L98,"=0",A8:A98,"P")+COUNTIFS(L8:L98,"",A8:A98,"P")+SUM(Q8:Q98)</f>
        <v>0</v>
      </c>
    </row>
    <row r="8" ht="13">
      <c r="A8" s="1" t="s">
        <v>582</v>
      </c>
      <c r="C8" s="22" t="s">
        <v>10399</v>
      </c>
      <c r="E8" s="23" t="s">
        <v>483</v>
      </c>
      <c r="L8" s="24">
        <f>L9</f>
        <v>0</v>
      </c>
      <c r="M8" s="24">
        <f>M9</f>
        <v>0</v>
      </c>
      <c r="N8" s="25"/>
    </row>
    <row r="9" ht="13">
      <c r="A9" s="1" t="s">
        <v>584</v>
      </c>
      <c r="C9" s="22" t="s">
        <v>606</v>
      </c>
      <c r="E9" s="23" t="s">
        <v>10006</v>
      </c>
      <c r="L9" s="24">
        <f>SUMIFS(L10:L97,A10:A97,"P")</f>
        <v>0</v>
      </c>
      <c r="M9" s="24">
        <f>SUMIFS(M10:M97,A10:A97,"P")</f>
        <v>0</v>
      </c>
      <c r="N9" s="25"/>
    </row>
    <row r="10" ht="25">
      <c r="A10" s="1" t="s">
        <v>587</v>
      </c>
      <c r="B10" s="1">
        <v>1</v>
      </c>
      <c r="C10" s="26" t="s">
        <v>10203</v>
      </c>
      <c r="D10" t="s">
        <v>589</v>
      </c>
      <c r="E10" s="27" t="s">
        <v>10204</v>
      </c>
      <c r="F10" s="28" t="s">
        <v>610</v>
      </c>
      <c r="G10" s="29">
        <v>1</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10400</v>
      </c>
    </row>
    <row r="13" ht="112.5">
      <c r="A13" s="1" t="s">
        <v>595</v>
      </c>
      <c r="E13" s="27" t="s">
        <v>3253</v>
      </c>
    </row>
    <row r="14" ht="25">
      <c r="A14" s="1" t="s">
        <v>587</v>
      </c>
      <c r="B14" s="1">
        <v>2</v>
      </c>
      <c r="C14" s="26" t="s">
        <v>10206</v>
      </c>
      <c r="D14" t="s">
        <v>589</v>
      </c>
      <c r="E14" s="27" t="s">
        <v>10207</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10400</v>
      </c>
    </row>
    <row r="17" ht="112.5">
      <c r="A17" s="1" t="s">
        <v>595</v>
      </c>
      <c r="E17" s="27" t="s">
        <v>3253</v>
      </c>
    </row>
    <row r="18" ht="25">
      <c r="A18" s="1" t="s">
        <v>587</v>
      </c>
      <c r="B18" s="1">
        <v>3</v>
      </c>
      <c r="C18" s="26" t="s">
        <v>10347</v>
      </c>
      <c r="D18" t="s">
        <v>589</v>
      </c>
      <c r="E18" s="27" t="s">
        <v>10348</v>
      </c>
      <c r="F18" s="28" t="s">
        <v>610</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10400</v>
      </c>
    </row>
    <row r="21" ht="112.5">
      <c r="A21" s="1" t="s">
        <v>595</v>
      </c>
      <c r="E21" s="27" t="s">
        <v>3253</v>
      </c>
    </row>
    <row r="22" ht="25">
      <c r="A22" s="1" t="s">
        <v>587</v>
      </c>
      <c r="B22" s="1">
        <v>4</v>
      </c>
      <c r="C22" s="26" t="s">
        <v>10350</v>
      </c>
      <c r="D22" t="s">
        <v>589</v>
      </c>
      <c r="E22" s="27" t="s">
        <v>10351</v>
      </c>
      <c r="F22" s="28" t="s">
        <v>610</v>
      </c>
      <c r="G22" s="29">
        <v>8</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10401</v>
      </c>
    </row>
    <row r="25" ht="112.5">
      <c r="A25" s="1" t="s">
        <v>595</v>
      </c>
      <c r="E25" s="27" t="s">
        <v>3253</v>
      </c>
    </row>
    <row r="26" ht="25">
      <c r="A26" s="1" t="s">
        <v>587</v>
      </c>
      <c r="B26" s="1">
        <v>5</v>
      </c>
      <c r="C26" s="26" t="s">
        <v>10390</v>
      </c>
      <c r="D26" t="s">
        <v>589</v>
      </c>
      <c r="E26" s="27" t="s">
        <v>10391</v>
      </c>
      <c r="F26" s="28" t="s">
        <v>610</v>
      </c>
      <c r="G26" s="29">
        <v>1</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10400</v>
      </c>
    </row>
    <row r="29" ht="112.5">
      <c r="A29" s="1" t="s">
        <v>595</v>
      </c>
      <c r="E29" s="27" t="s">
        <v>3253</v>
      </c>
    </row>
    <row r="30" ht="25">
      <c r="A30" s="1" t="s">
        <v>587</v>
      </c>
      <c r="B30" s="1">
        <v>6</v>
      </c>
      <c r="C30" s="26" t="s">
        <v>10357</v>
      </c>
      <c r="D30" t="s">
        <v>589</v>
      </c>
      <c r="E30" s="27" t="s">
        <v>10358</v>
      </c>
      <c r="F30" s="28" t="s">
        <v>610</v>
      </c>
      <c r="G30" s="29">
        <v>6</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10402</v>
      </c>
    </row>
    <row r="33" ht="112.5">
      <c r="A33" s="1" t="s">
        <v>595</v>
      </c>
      <c r="E33" s="27" t="s">
        <v>3253</v>
      </c>
    </row>
    <row r="34" ht="25">
      <c r="A34" s="1" t="s">
        <v>587</v>
      </c>
      <c r="B34" s="1">
        <v>7</v>
      </c>
      <c r="C34" s="26" t="s">
        <v>10360</v>
      </c>
      <c r="D34" t="s">
        <v>589</v>
      </c>
      <c r="E34" s="27" t="s">
        <v>10361</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10400</v>
      </c>
    </row>
    <row r="37" ht="112.5">
      <c r="A37" s="1" t="s">
        <v>595</v>
      </c>
      <c r="E37" s="27" t="s">
        <v>3253</v>
      </c>
    </row>
    <row r="38" ht="25">
      <c r="A38" s="1" t="s">
        <v>587</v>
      </c>
      <c r="B38" s="1">
        <v>8</v>
      </c>
      <c r="C38" s="26" t="s">
        <v>10393</v>
      </c>
      <c r="D38" t="s">
        <v>589</v>
      </c>
      <c r="E38" s="27" t="s">
        <v>10394</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10400</v>
      </c>
    </row>
    <row r="41" ht="112.5">
      <c r="A41" s="1" t="s">
        <v>595</v>
      </c>
      <c r="E41" s="27" t="s">
        <v>3253</v>
      </c>
    </row>
    <row r="42" ht="25">
      <c r="A42" s="1" t="s">
        <v>587</v>
      </c>
      <c r="B42" s="1">
        <v>9</v>
      </c>
      <c r="C42" s="26" t="s">
        <v>10213</v>
      </c>
      <c r="D42" t="s">
        <v>589</v>
      </c>
      <c r="E42" s="27" t="s">
        <v>10214</v>
      </c>
      <c r="F42" s="28" t="s">
        <v>618</v>
      </c>
      <c r="G42" s="29">
        <v>30</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10403</v>
      </c>
    </row>
    <row r="45" ht="112.5">
      <c r="A45" s="1" t="s">
        <v>595</v>
      </c>
      <c r="E45" s="27" t="s">
        <v>10216</v>
      </c>
    </row>
    <row r="46" ht="25">
      <c r="A46" s="1" t="s">
        <v>587</v>
      </c>
      <c r="B46" s="1">
        <v>10</v>
      </c>
      <c r="C46" s="26" t="s">
        <v>10365</v>
      </c>
      <c r="D46" t="s">
        <v>589</v>
      </c>
      <c r="E46" s="27" t="s">
        <v>10366</v>
      </c>
      <c r="F46" s="28" t="s">
        <v>610</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10400</v>
      </c>
    </row>
    <row r="49" ht="112.5">
      <c r="A49" s="1" t="s">
        <v>595</v>
      </c>
      <c r="E49" s="27" t="s">
        <v>3253</v>
      </c>
    </row>
    <row r="50" ht="25">
      <c r="A50" s="1" t="s">
        <v>587</v>
      </c>
      <c r="B50" s="1">
        <v>11</v>
      </c>
      <c r="C50" s="26" t="s">
        <v>10225</v>
      </c>
      <c r="D50" t="s">
        <v>589</v>
      </c>
      <c r="E50" s="27" t="s">
        <v>10226</v>
      </c>
      <c r="F50" s="28" t="s">
        <v>610</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10400</v>
      </c>
    </row>
    <row r="53" ht="112.5">
      <c r="A53" s="1" t="s">
        <v>595</v>
      </c>
      <c r="E53" s="27" t="s">
        <v>3253</v>
      </c>
    </row>
    <row r="54" ht="25">
      <c r="A54" s="1" t="s">
        <v>587</v>
      </c>
      <c r="B54" s="1">
        <v>12</v>
      </c>
      <c r="C54" s="26" t="s">
        <v>10227</v>
      </c>
      <c r="D54" t="s">
        <v>589</v>
      </c>
      <c r="E54" s="27" t="s">
        <v>10228</v>
      </c>
      <c r="F54" s="28" t="s">
        <v>610</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10400</v>
      </c>
    </row>
    <row r="57" ht="112.5">
      <c r="A57" s="1" t="s">
        <v>595</v>
      </c>
      <c r="E57" s="27" t="s">
        <v>3253</v>
      </c>
    </row>
    <row r="58" ht="25">
      <c r="A58" s="1" t="s">
        <v>587</v>
      </c>
      <c r="B58" s="1">
        <v>13</v>
      </c>
      <c r="C58" s="26" t="s">
        <v>10231</v>
      </c>
      <c r="D58" t="s">
        <v>589</v>
      </c>
      <c r="E58" s="27" t="s">
        <v>10232</v>
      </c>
      <c r="F58" s="28" t="s">
        <v>610</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10400</v>
      </c>
    </row>
    <row r="61" ht="112.5">
      <c r="A61" s="1" t="s">
        <v>595</v>
      </c>
      <c r="E61" s="27" t="s">
        <v>3253</v>
      </c>
    </row>
    <row r="62" ht="25">
      <c r="A62" s="1" t="s">
        <v>587</v>
      </c>
      <c r="B62" s="1">
        <v>14</v>
      </c>
      <c r="C62" s="26" t="s">
        <v>10249</v>
      </c>
      <c r="D62" t="s">
        <v>589</v>
      </c>
      <c r="E62" s="27" t="s">
        <v>10250</v>
      </c>
      <c r="F62" s="28" t="s">
        <v>807</v>
      </c>
      <c r="G62" s="29">
        <v>14</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10404</v>
      </c>
    </row>
    <row r="65" ht="87.5">
      <c r="A65" s="1" t="s">
        <v>595</v>
      </c>
      <c r="E65" s="27" t="s">
        <v>10252</v>
      </c>
    </row>
    <row r="66" ht="25">
      <c r="A66" s="1" t="s">
        <v>587</v>
      </c>
      <c r="B66" s="1">
        <v>15</v>
      </c>
      <c r="C66" s="26" t="s">
        <v>10268</v>
      </c>
      <c r="D66" t="s">
        <v>589</v>
      </c>
      <c r="E66" s="27" t="s">
        <v>10269</v>
      </c>
      <c r="F66" s="28" t="s">
        <v>610</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10400</v>
      </c>
    </row>
    <row r="69" ht="87.5">
      <c r="A69" s="1" t="s">
        <v>595</v>
      </c>
      <c r="E69" s="27" t="s">
        <v>10270</v>
      </c>
    </row>
    <row r="70" ht="25">
      <c r="A70" s="1" t="s">
        <v>587</v>
      </c>
      <c r="B70" s="1">
        <v>16</v>
      </c>
      <c r="C70" s="26" t="s">
        <v>10383</v>
      </c>
      <c r="D70" t="s">
        <v>589</v>
      </c>
      <c r="E70" s="27" t="s">
        <v>10384</v>
      </c>
      <c r="F70" s="28" t="s">
        <v>610</v>
      </c>
      <c r="G70" s="29">
        <v>1</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10400</v>
      </c>
    </row>
    <row r="73" ht="87.5">
      <c r="A73" s="1" t="s">
        <v>595</v>
      </c>
      <c r="E73" s="27" t="s">
        <v>10385</v>
      </c>
    </row>
    <row r="74" ht="25">
      <c r="A74" s="1" t="s">
        <v>587</v>
      </c>
      <c r="B74" s="1">
        <v>17</v>
      </c>
      <c r="C74" s="26" t="s">
        <v>10274</v>
      </c>
      <c r="D74" t="s">
        <v>589</v>
      </c>
      <c r="E74" s="27" t="s">
        <v>10275</v>
      </c>
      <c r="F74" s="28" t="s">
        <v>610</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10400</v>
      </c>
    </row>
    <row r="77" ht="87.5">
      <c r="A77" s="1" t="s">
        <v>595</v>
      </c>
      <c r="E77" s="27" t="s">
        <v>10276</v>
      </c>
    </row>
    <row r="78" ht="25">
      <c r="A78" s="1" t="s">
        <v>587</v>
      </c>
      <c r="B78" s="1">
        <v>18</v>
      </c>
      <c r="C78" s="26" t="s">
        <v>10288</v>
      </c>
      <c r="D78" t="s">
        <v>589</v>
      </c>
      <c r="E78" s="27" t="s">
        <v>10289</v>
      </c>
      <c r="F78" s="28" t="s">
        <v>610</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10405</v>
      </c>
    </row>
    <row r="81" ht="75">
      <c r="A81" s="1" t="s">
        <v>595</v>
      </c>
      <c r="E81" s="27" t="s">
        <v>10291</v>
      </c>
    </row>
    <row r="82" ht="25">
      <c r="A82" s="1" t="s">
        <v>587</v>
      </c>
      <c r="B82" s="1">
        <v>19</v>
      </c>
      <c r="C82" s="26" t="s">
        <v>10292</v>
      </c>
      <c r="D82" t="s">
        <v>589</v>
      </c>
      <c r="E82" s="27" t="s">
        <v>10293</v>
      </c>
      <c r="F82" s="28" t="s">
        <v>610</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10405</v>
      </c>
    </row>
    <row r="85" ht="100">
      <c r="A85" s="1" t="s">
        <v>595</v>
      </c>
      <c r="E85" s="27" t="s">
        <v>10294</v>
      </c>
    </row>
    <row r="86" ht="25">
      <c r="A86" s="1" t="s">
        <v>587</v>
      </c>
      <c r="B86" s="1">
        <v>20</v>
      </c>
      <c r="C86" s="26" t="s">
        <v>10295</v>
      </c>
      <c r="D86" t="s">
        <v>589</v>
      </c>
      <c r="E86" s="27" t="s">
        <v>822</v>
      </c>
      <c r="F86" s="28" t="s">
        <v>610</v>
      </c>
      <c r="G86" s="29">
        <v>1</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10405</v>
      </c>
    </row>
    <row r="89" ht="87.5">
      <c r="A89" s="1" t="s">
        <v>595</v>
      </c>
      <c r="E89" s="27" t="s">
        <v>10296</v>
      </c>
    </row>
    <row r="90" ht="25">
      <c r="A90" s="1" t="s">
        <v>587</v>
      </c>
      <c r="B90" s="1">
        <v>21</v>
      </c>
      <c r="C90" s="26" t="s">
        <v>10297</v>
      </c>
      <c r="D90" t="s">
        <v>589</v>
      </c>
      <c r="E90" s="27" t="s">
        <v>10298</v>
      </c>
      <c r="F90" s="28" t="s">
        <v>807</v>
      </c>
      <c r="G90" s="29">
        <v>10</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10406</v>
      </c>
    </row>
    <row r="93" ht="100">
      <c r="A93" s="1" t="s">
        <v>595</v>
      </c>
      <c r="E93" s="27" t="s">
        <v>10300</v>
      </c>
    </row>
    <row r="94" ht="25">
      <c r="A94" s="1" t="s">
        <v>587</v>
      </c>
      <c r="B94" s="1">
        <v>22</v>
      </c>
      <c r="C94" s="26" t="s">
        <v>10301</v>
      </c>
      <c r="D94" t="s">
        <v>589</v>
      </c>
      <c r="E94" s="27" t="s">
        <v>10302</v>
      </c>
      <c r="F94" s="28" t="s">
        <v>807</v>
      </c>
      <c r="G94" s="29">
        <v>6</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10407</v>
      </c>
    </row>
    <row r="97" ht="87.5">
      <c r="A97" s="1" t="s">
        <v>595</v>
      </c>
      <c r="E97" s="27" t="s">
        <v>10304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COUNTIFS(L8:L189,"=0",A8:A189,"P")+COUNTIFS(L8:L189,"",A8:A189,"P")+SUM(Q8:Q189)</f>
        <v>0</v>
      </c>
    </row>
    <row r="8" ht="13">
      <c r="A8" s="1" t="s">
        <v>582</v>
      </c>
      <c r="C8" s="22" t="s">
        <v>10408</v>
      </c>
      <c r="E8" s="23" t="s">
        <v>487</v>
      </c>
      <c r="L8" s="24">
        <f>L9+L26+L31+L176</f>
        <v>0</v>
      </c>
      <c r="M8" s="24">
        <f>M9+M26+M31+M176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40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10409</v>
      </c>
    </row>
    <row r="13" ht="50">
      <c r="A13" s="1" t="s">
        <v>595</v>
      </c>
      <c r="E13" s="27" t="s">
        <v>3021</v>
      </c>
    </row>
    <row r="14" ht="25">
      <c r="A14" s="1" t="s">
        <v>587</v>
      </c>
      <c r="B14" s="1">
        <v>2</v>
      </c>
      <c r="C14" s="26" t="s">
        <v>3022</v>
      </c>
      <c r="D14" t="s">
        <v>589</v>
      </c>
      <c r="E14" s="27" t="s">
        <v>3023</v>
      </c>
      <c r="F14" s="28" t="s">
        <v>591</v>
      </c>
      <c r="G14" s="29">
        <v>10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10410</v>
      </c>
    </row>
    <row r="17" ht="350">
      <c r="A17" s="1" t="s">
        <v>595</v>
      </c>
      <c r="E17" s="27" t="s">
        <v>2570</v>
      </c>
    </row>
    <row r="18" ht="25">
      <c r="A18" s="1" t="s">
        <v>587</v>
      </c>
      <c r="B18" s="1">
        <v>3</v>
      </c>
      <c r="C18" s="26" t="s">
        <v>597</v>
      </c>
      <c r="D18" t="s">
        <v>589</v>
      </c>
      <c r="E18" s="27" t="s">
        <v>598</v>
      </c>
      <c r="F18" s="28" t="s">
        <v>591</v>
      </c>
      <c r="G18" s="29">
        <v>8</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10411</v>
      </c>
    </row>
    <row r="21" ht="250">
      <c r="A21" s="1" t="s">
        <v>595</v>
      </c>
      <c r="E21" s="27" t="s">
        <v>600</v>
      </c>
    </row>
    <row r="22" ht="25">
      <c r="A22" s="1" t="s">
        <v>587</v>
      </c>
      <c r="B22" s="1">
        <v>4</v>
      </c>
      <c r="C22" s="26" t="s">
        <v>2586</v>
      </c>
      <c r="D22" t="s">
        <v>589</v>
      </c>
      <c r="E22" s="27" t="s">
        <v>2587</v>
      </c>
      <c r="F22" s="28" t="s">
        <v>603</v>
      </c>
      <c r="G22" s="29">
        <v>40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10409</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10412</v>
      </c>
    </row>
    <row r="30" ht="75">
      <c r="A30" s="1" t="s">
        <v>595</v>
      </c>
      <c r="E30" s="27" t="s">
        <v>3031</v>
      </c>
    </row>
    <row r="31" ht="13">
      <c r="A31" s="1" t="s">
        <v>584</v>
      </c>
      <c r="C31" s="22" t="s">
        <v>606</v>
      </c>
      <c r="E31" s="23" t="s">
        <v>3038</v>
      </c>
      <c r="L31" s="24">
        <f>SUMIFS(L32:L175,A32:A175,"P")</f>
        <v>0</v>
      </c>
      <c r="M31" s="24">
        <f>SUMIFS(M32:M175,A32:A175,"P")</f>
        <v>0</v>
      </c>
      <c r="N31" s="25"/>
    </row>
    <row r="32" ht="25">
      <c r="A32" s="1" t="s">
        <v>587</v>
      </c>
      <c r="B32" s="1">
        <v>6</v>
      </c>
      <c r="C32" s="26" t="s">
        <v>608</v>
      </c>
      <c r="D32" t="s">
        <v>589</v>
      </c>
      <c r="E32" s="27" t="s">
        <v>609</v>
      </c>
      <c r="F32" s="28" t="s">
        <v>610</v>
      </c>
      <c r="G32" s="29">
        <v>100</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10413</v>
      </c>
    </row>
    <row r="35" ht="75">
      <c r="A35" s="1" t="s">
        <v>595</v>
      </c>
      <c r="E35" s="27" t="s">
        <v>612</v>
      </c>
    </row>
    <row r="36" ht="25">
      <c r="A36" s="1" t="s">
        <v>587</v>
      </c>
      <c r="B36" s="1">
        <v>7</v>
      </c>
      <c r="C36" s="26" t="s">
        <v>3406</v>
      </c>
      <c r="D36" t="s">
        <v>589</v>
      </c>
      <c r="E36" s="27" t="s">
        <v>3407</v>
      </c>
      <c r="F36" s="28" t="s">
        <v>610</v>
      </c>
      <c r="G36" s="29">
        <v>4</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10414</v>
      </c>
    </row>
    <row r="39" ht="75">
      <c r="A39" s="1" t="s">
        <v>595</v>
      </c>
      <c r="E39" s="27" t="s">
        <v>612</v>
      </c>
    </row>
    <row r="40" ht="25">
      <c r="A40" s="1" t="s">
        <v>587</v>
      </c>
      <c r="B40" s="1">
        <v>8</v>
      </c>
      <c r="C40" s="26" t="s">
        <v>651</v>
      </c>
      <c r="D40" t="s">
        <v>589</v>
      </c>
      <c r="E40" s="27" t="s">
        <v>652</v>
      </c>
      <c r="F40" s="28" t="s">
        <v>618</v>
      </c>
      <c r="G40" s="29">
        <v>40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10409</v>
      </c>
    </row>
    <row r="43" ht="75">
      <c r="A43" s="1" t="s">
        <v>595</v>
      </c>
      <c r="E43" s="27" t="s">
        <v>654</v>
      </c>
    </row>
    <row r="44" ht="25">
      <c r="A44" s="1" t="s">
        <v>587</v>
      </c>
      <c r="B44" s="1">
        <v>9</v>
      </c>
      <c r="C44" s="26" t="s">
        <v>616</v>
      </c>
      <c r="D44" t="s">
        <v>589</v>
      </c>
      <c r="E44" s="27" t="s">
        <v>617</v>
      </c>
      <c r="F44" s="28" t="s">
        <v>618</v>
      </c>
      <c r="G44" s="29">
        <v>40</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10409</v>
      </c>
    </row>
    <row r="47" ht="87.5">
      <c r="A47" s="1" t="s">
        <v>595</v>
      </c>
      <c r="E47" s="27" t="s">
        <v>620</v>
      </c>
    </row>
    <row r="48" ht="25">
      <c r="A48" s="1" t="s">
        <v>587</v>
      </c>
      <c r="B48" s="1">
        <v>10</v>
      </c>
      <c r="C48" s="26" t="s">
        <v>2185</v>
      </c>
      <c r="D48" t="s">
        <v>589</v>
      </c>
      <c r="E48" s="27" t="s">
        <v>2186</v>
      </c>
      <c r="F48" s="28" t="s">
        <v>610</v>
      </c>
      <c r="G48" s="29">
        <v>1</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10412</v>
      </c>
    </row>
    <row r="51" ht="125">
      <c r="A51" s="1" t="s">
        <v>595</v>
      </c>
      <c r="E51" s="27" t="s">
        <v>2188</v>
      </c>
    </row>
    <row r="52" ht="25">
      <c r="A52" s="1" t="s">
        <v>587</v>
      </c>
      <c r="B52" s="1">
        <v>11</v>
      </c>
      <c r="C52" s="26" t="s">
        <v>3416</v>
      </c>
      <c r="D52" t="s">
        <v>589</v>
      </c>
      <c r="E52" s="27" t="s">
        <v>3417</v>
      </c>
      <c r="F52" s="28" t="s">
        <v>618</v>
      </c>
      <c r="G52" s="29">
        <v>650</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10415</v>
      </c>
    </row>
    <row r="55" ht="75">
      <c r="A55" s="1" t="s">
        <v>595</v>
      </c>
      <c r="E55" s="27" t="s">
        <v>3419</v>
      </c>
    </row>
    <row r="56" ht="25">
      <c r="A56" s="1" t="s">
        <v>587</v>
      </c>
      <c r="B56" s="1">
        <v>12</v>
      </c>
      <c r="C56" s="26" t="s">
        <v>2338</v>
      </c>
      <c r="D56" t="s">
        <v>589</v>
      </c>
      <c r="E56" s="27" t="s">
        <v>2339</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10416</v>
      </c>
    </row>
    <row r="59" ht="37.5">
      <c r="A59" s="1" t="s">
        <v>595</v>
      </c>
      <c r="E59" s="27" t="s">
        <v>624</v>
      </c>
    </row>
    <row r="60" ht="25">
      <c r="A60" s="1" t="s">
        <v>587</v>
      </c>
      <c r="B60" s="1">
        <v>13</v>
      </c>
      <c r="C60" s="26" t="s">
        <v>1422</v>
      </c>
      <c r="D60" t="s">
        <v>589</v>
      </c>
      <c r="E60" s="27" t="s">
        <v>1423</v>
      </c>
      <c r="F60" s="28" t="s">
        <v>610</v>
      </c>
      <c r="G60" s="29">
        <v>2</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10416</v>
      </c>
    </row>
    <row r="63" ht="37.5">
      <c r="A63" s="1" t="s">
        <v>595</v>
      </c>
      <c r="E63" s="27" t="s">
        <v>627</v>
      </c>
    </row>
    <row r="64" ht="25">
      <c r="A64" s="1" t="s">
        <v>587</v>
      </c>
      <c r="B64" s="1">
        <v>14</v>
      </c>
      <c r="C64" s="26" t="s">
        <v>1113</v>
      </c>
      <c r="D64" t="s">
        <v>589</v>
      </c>
      <c r="E64" s="27" t="s">
        <v>1114</v>
      </c>
      <c r="F64" s="28" t="s">
        <v>618</v>
      </c>
      <c r="G64" s="29">
        <v>955</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10417</v>
      </c>
    </row>
    <row r="67" ht="75">
      <c r="A67" s="1" t="s">
        <v>595</v>
      </c>
      <c r="E67" s="27" t="s">
        <v>894</v>
      </c>
    </row>
    <row r="68" ht="25">
      <c r="A68" s="1" t="s">
        <v>587</v>
      </c>
      <c r="B68" s="1">
        <v>15</v>
      </c>
      <c r="C68" s="26" t="s">
        <v>3111</v>
      </c>
      <c r="D68" t="s">
        <v>589</v>
      </c>
      <c r="E68" s="27" t="s">
        <v>3112</v>
      </c>
      <c r="F68" s="28" t="s">
        <v>618</v>
      </c>
      <c r="G68" s="29">
        <v>65</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10418</v>
      </c>
    </row>
    <row r="71" ht="75">
      <c r="A71" s="1" t="s">
        <v>595</v>
      </c>
      <c r="E71" s="27" t="s">
        <v>894</v>
      </c>
    </row>
    <row r="72" ht="25">
      <c r="A72" s="1" t="s">
        <v>587</v>
      </c>
      <c r="B72" s="1">
        <v>16</v>
      </c>
      <c r="C72" s="26" t="s">
        <v>890</v>
      </c>
      <c r="D72" t="s">
        <v>589</v>
      </c>
      <c r="E72" s="27" t="s">
        <v>891</v>
      </c>
      <c r="F72" s="28" t="s">
        <v>618</v>
      </c>
      <c r="G72" s="29">
        <v>890</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10419</v>
      </c>
    </row>
    <row r="75" ht="75">
      <c r="A75" s="1" t="s">
        <v>595</v>
      </c>
      <c r="E75" s="27" t="s">
        <v>894</v>
      </c>
    </row>
    <row r="76" ht="25">
      <c r="A76" s="1" t="s">
        <v>587</v>
      </c>
      <c r="B76" s="1">
        <v>17</v>
      </c>
      <c r="C76" s="26" t="s">
        <v>3343</v>
      </c>
      <c r="D76" t="s">
        <v>589</v>
      </c>
      <c r="E76" s="27" t="s">
        <v>3344</v>
      </c>
      <c r="F76" s="28" t="s">
        <v>610</v>
      </c>
      <c r="G76" s="29">
        <v>4</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10420</v>
      </c>
    </row>
    <row r="79" ht="50">
      <c r="A79" s="1" t="s">
        <v>595</v>
      </c>
      <c r="E79" s="27" t="s">
        <v>3345</v>
      </c>
    </row>
    <row r="80" ht="25">
      <c r="A80" s="1" t="s">
        <v>587</v>
      </c>
      <c r="B80" s="1">
        <v>18</v>
      </c>
      <c r="C80" s="26" t="s">
        <v>959</v>
      </c>
      <c r="D80" t="s">
        <v>589</v>
      </c>
      <c r="E80" s="27" t="s">
        <v>960</v>
      </c>
      <c r="F80" s="28" t="s">
        <v>610</v>
      </c>
      <c r="G80" s="29">
        <v>14</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10421</v>
      </c>
    </row>
    <row r="83" ht="87.5">
      <c r="A83" s="1" t="s">
        <v>595</v>
      </c>
      <c r="E83" s="27" t="s">
        <v>898</v>
      </c>
    </row>
    <row r="84" ht="25">
      <c r="A84" s="1" t="s">
        <v>587</v>
      </c>
      <c r="B84" s="1">
        <v>19</v>
      </c>
      <c r="C84" s="26" t="s">
        <v>3127</v>
      </c>
      <c r="D84" t="s">
        <v>589</v>
      </c>
      <c r="E84" s="27" t="s">
        <v>3128</v>
      </c>
      <c r="F84" s="28" t="s">
        <v>610</v>
      </c>
      <c r="G84" s="29">
        <v>2</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10422</v>
      </c>
    </row>
    <row r="87" ht="87.5">
      <c r="A87" s="1" t="s">
        <v>595</v>
      </c>
      <c r="E87" s="27" t="s">
        <v>898</v>
      </c>
    </row>
    <row r="88" ht="25">
      <c r="A88" s="1" t="s">
        <v>587</v>
      </c>
      <c r="B88" s="1">
        <v>20</v>
      </c>
      <c r="C88" s="26" t="s">
        <v>10423</v>
      </c>
      <c r="D88" t="s">
        <v>589</v>
      </c>
      <c r="E88" s="27" t="s">
        <v>10424</v>
      </c>
      <c r="F88" s="28" t="s">
        <v>610</v>
      </c>
      <c r="G88" s="29">
        <v>2</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10422</v>
      </c>
    </row>
    <row r="91" ht="87.5">
      <c r="A91" s="1" t="s">
        <v>595</v>
      </c>
      <c r="E91" s="27" t="s">
        <v>898</v>
      </c>
    </row>
    <row r="92" ht="25">
      <c r="A92" s="1" t="s">
        <v>587</v>
      </c>
      <c r="B92" s="1">
        <v>21</v>
      </c>
      <c r="C92" s="26" t="s">
        <v>10425</v>
      </c>
      <c r="D92" t="s">
        <v>589</v>
      </c>
      <c r="E92" s="27" t="s">
        <v>10426</v>
      </c>
      <c r="F92" s="28" t="s">
        <v>610</v>
      </c>
      <c r="G92" s="29">
        <v>2</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10422</v>
      </c>
    </row>
    <row r="95" ht="87.5">
      <c r="A95" s="1" t="s">
        <v>595</v>
      </c>
      <c r="E95" s="27" t="s">
        <v>898</v>
      </c>
    </row>
    <row r="96" ht="25">
      <c r="A96" s="1" t="s">
        <v>587</v>
      </c>
      <c r="B96" s="1">
        <v>22</v>
      </c>
      <c r="C96" s="26" t="s">
        <v>3134</v>
      </c>
      <c r="D96" t="s">
        <v>589</v>
      </c>
      <c r="E96" s="27" t="s">
        <v>3135</v>
      </c>
      <c r="F96" s="28" t="s">
        <v>618</v>
      </c>
      <c r="G96" s="29">
        <v>180</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10427</v>
      </c>
    </row>
    <row r="99" ht="75">
      <c r="A99" s="1" t="s">
        <v>595</v>
      </c>
      <c r="E99" s="27" t="s">
        <v>3137</v>
      </c>
    </row>
    <row r="100" ht="25">
      <c r="A100" s="1" t="s">
        <v>587</v>
      </c>
      <c r="B100" s="1">
        <v>23</v>
      </c>
      <c r="C100" s="26" t="s">
        <v>1571</v>
      </c>
      <c r="D100" t="s">
        <v>589</v>
      </c>
      <c r="E100" s="27" t="s">
        <v>1572</v>
      </c>
      <c r="F100" s="28" t="s">
        <v>610</v>
      </c>
      <c r="G100" s="29">
        <v>20</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10428</v>
      </c>
    </row>
    <row r="103" ht="87.5">
      <c r="A103" s="1" t="s">
        <v>595</v>
      </c>
      <c r="E103" s="27" t="s">
        <v>1574</v>
      </c>
    </row>
    <row r="104" ht="25">
      <c r="A104" s="1" t="s">
        <v>587</v>
      </c>
      <c r="B104" s="1">
        <v>24</v>
      </c>
      <c r="C104" s="26" t="s">
        <v>3143</v>
      </c>
      <c r="D104" t="s">
        <v>589</v>
      </c>
      <c r="E104" s="27" t="s">
        <v>3144</v>
      </c>
      <c r="F104" s="28" t="s">
        <v>603</v>
      </c>
      <c r="G104" s="29">
        <v>50</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10429</v>
      </c>
    </row>
    <row r="107" ht="37.5">
      <c r="A107" s="1" t="s">
        <v>595</v>
      </c>
      <c r="E107" s="27" t="s">
        <v>3145</v>
      </c>
    </row>
    <row r="108" ht="25">
      <c r="A108" s="1" t="s">
        <v>587</v>
      </c>
      <c r="B108" s="1">
        <v>25</v>
      </c>
      <c r="C108" s="26" t="s">
        <v>10430</v>
      </c>
      <c r="D108" t="s">
        <v>589</v>
      </c>
      <c r="E108" s="27" t="s">
        <v>10431</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10432</v>
      </c>
    </row>
    <row r="111" ht="137.5">
      <c r="A111" s="1" t="s">
        <v>595</v>
      </c>
      <c r="E111" s="27" t="s">
        <v>10433</v>
      </c>
    </row>
    <row r="112" ht="25">
      <c r="A112" s="1" t="s">
        <v>587</v>
      </c>
      <c r="B112" s="1">
        <v>26</v>
      </c>
      <c r="C112" s="26" t="s">
        <v>10434</v>
      </c>
      <c r="D112" t="s">
        <v>589</v>
      </c>
      <c r="E112" s="27" t="s">
        <v>10435</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10432</v>
      </c>
    </row>
    <row r="115" ht="137.5">
      <c r="A115" s="1" t="s">
        <v>595</v>
      </c>
      <c r="E115" s="27" t="s">
        <v>10433</v>
      </c>
    </row>
    <row r="116" ht="25">
      <c r="A116" s="1" t="s">
        <v>587</v>
      </c>
      <c r="B116" s="1">
        <v>27</v>
      </c>
      <c r="C116" s="26" t="s">
        <v>10436</v>
      </c>
      <c r="D116" t="s">
        <v>589</v>
      </c>
      <c r="E116" s="27" t="s">
        <v>10437</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10438</v>
      </c>
    </row>
    <row r="119" ht="100">
      <c r="A119" s="1" t="s">
        <v>595</v>
      </c>
      <c r="E119" s="27" t="s">
        <v>10439</v>
      </c>
    </row>
    <row r="120" ht="25">
      <c r="A120" s="1" t="s">
        <v>587</v>
      </c>
      <c r="B120" s="1">
        <v>28</v>
      </c>
      <c r="C120" s="26" t="s">
        <v>10440</v>
      </c>
      <c r="D120" t="s">
        <v>589</v>
      </c>
      <c r="E120" s="27" t="s">
        <v>10441</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10438</v>
      </c>
    </row>
    <row r="123" ht="100">
      <c r="A123" s="1" t="s">
        <v>595</v>
      </c>
      <c r="E123" s="27" t="s">
        <v>10442</v>
      </c>
    </row>
    <row r="124" ht="25">
      <c r="A124" s="1" t="s">
        <v>587</v>
      </c>
      <c r="B124" s="1">
        <v>29</v>
      </c>
      <c r="C124" s="26" t="s">
        <v>10443</v>
      </c>
      <c r="D124" t="s">
        <v>589</v>
      </c>
      <c r="E124" s="27" t="s">
        <v>10444</v>
      </c>
      <c r="F124" s="28" t="s">
        <v>610</v>
      </c>
      <c r="G124" s="29">
        <v>1</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10438</v>
      </c>
    </row>
    <row r="127" ht="87.5">
      <c r="A127" s="1" t="s">
        <v>595</v>
      </c>
      <c r="E127" s="27" t="s">
        <v>6568</v>
      </c>
    </row>
    <row r="128" ht="25">
      <c r="A128" s="1" t="s">
        <v>587</v>
      </c>
      <c r="B128" s="1">
        <v>30</v>
      </c>
      <c r="C128" s="26" t="s">
        <v>3196</v>
      </c>
      <c r="D128" t="s">
        <v>589</v>
      </c>
      <c r="E128" s="27" t="s">
        <v>3197</v>
      </c>
      <c r="F128" s="28" t="s">
        <v>610</v>
      </c>
      <c r="G128" s="29">
        <v>1</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3229</v>
      </c>
    </row>
    <row r="131" ht="87.5">
      <c r="A131" s="1" t="s">
        <v>595</v>
      </c>
      <c r="E131" s="27" t="s">
        <v>3199</v>
      </c>
    </row>
    <row r="132" ht="25">
      <c r="A132" s="1" t="s">
        <v>587</v>
      </c>
      <c r="B132" s="1">
        <v>31</v>
      </c>
      <c r="C132" s="26" t="s">
        <v>1585</v>
      </c>
      <c r="D132" t="s">
        <v>589</v>
      </c>
      <c r="E132" s="27" t="s">
        <v>1586</v>
      </c>
      <c r="F132" s="28" t="s">
        <v>610</v>
      </c>
      <c r="G132" s="29">
        <v>1</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3229</v>
      </c>
    </row>
    <row r="135" ht="100">
      <c r="A135" s="1" t="s">
        <v>595</v>
      </c>
      <c r="E135" s="27" t="s">
        <v>1588</v>
      </c>
    </row>
    <row r="136" ht="37.5">
      <c r="A136" s="1" t="s">
        <v>587</v>
      </c>
      <c r="B136" s="1">
        <v>32</v>
      </c>
      <c r="C136" s="26" t="s">
        <v>1589</v>
      </c>
      <c r="D136" t="s">
        <v>589</v>
      </c>
      <c r="E136" s="27" t="s">
        <v>1590</v>
      </c>
      <c r="F136" s="28" t="s">
        <v>610</v>
      </c>
      <c r="G136" s="29">
        <v>4</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10445</v>
      </c>
    </row>
    <row r="139" ht="100">
      <c r="A139" s="1" t="s">
        <v>595</v>
      </c>
      <c r="E139" s="27" t="s">
        <v>1588</v>
      </c>
    </row>
    <row r="140" ht="25">
      <c r="A140" s="1" t="s">
        <v>587</v>
      </c>
      <c r="B140" s="1">
        <v>33</v>
      </c>
      <c r="C140" s="26" t="s">
        <v>1592</v>
      </c>
      <c r="D140" t="s">
        <v>589</v>
      </c>
      <c r="E140" s="27" t="s">
        <v>1593</v>
      </c>
      <c r="F140" s="28" t="s">
        <v>610</v>
      </c>
      <c r="G140" s="29">
        <v>1</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6">
      <c r="A142" s="1" t="s">
        <v>593</v>
      </c>
      <c r="E142" s="32" t="s">
        <v>3229</v>
      </c>
    </row>
    <row r="143" ht="87.5">
      <c r="A143" s="1" t="s">
        <v>595</v>
      </c>
      <c r="E143" s="27" t="s">
        <v>1595</v>
      </c>
    </row>
    <row r="144" ht="25">
      <c r="A144" s="1" t="s">
        <v>587</v>
      </c>
      <c r="B144" s="1">
        <v>34</v>
      </c>
      <c r="C144" s="26" t="s">
        <v>3218</v>
      </c>
      <c r="D144" t="s">
        <v>589</v>
      </c>
      <c r="E144" s="27" t="s">
        <v>3219</v>
      </c>
      <c r="F144" s="28" t="s">
        <v>610</v>
      </c>
      <c r="G144" s="29">
        <v>12</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6">
      <c r="A146" s="1" t="s">
        <v>593</v>
      </c>
      <c r="E146" s="32" t="s">
        <v>10446</v>
      </c>
    </row>
    <row r="147" ht="75">
      <c r="A147" s="1" t="s">
        <v>595</v>
      </c>
      <c r="E147" s="27" t="s">
        <v>3221</v>
      </c>
    </row>
    <row r="148" ht="25">
      <c r="A148" s="1" t="s">
        <v>587</v>
      </c>
      <c r="B148" s="1">
        <v>35</v>
      </c>
      <c r="C148" s="26" t="s">
        <v>3224</v>
      </c>
      <c r="D148" t="s">
        <v>589</v>
      </c>
      <c r="E148" s="27" t="s">
        <v>3225</v>
      </c>
      <c r="F148" s="28" t="s">
        <v>610</v>
      </c>
      <c r="G148" s="29">
        <v>2</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26">
      <c r="A150" s="1" t="s">
        <v>593</v>
      </c>
      <c r="E150" s="32" t="s">
        <v>3444</v>
      </c>
    </row>
    <row r="151" ht="75">
      <c r="A151" s="1" t="s">
        <v>595</v>
      </c>
      <c r="E151" s="27" t="s">
        <v>3221</v>
      </c>
    </row>
    <row r="152" ht="25">
      <c r="A152" s="1" t="s">
        <v>587</v>
      </c>
      <c r="B152" s="1">
        <v>36</v>
      </c>
      <c r="C152" s="26" t="s">
        <v>2969</v>
      </c>
      <c r="D152" t="s">
        <v>589</v>
      </c>
      <c r="E152" s="27" t="s">
        <v>2970</v>
      </c>
      <c r="F152" s="28" t="s">
        <v>807</v>
      </c>
      <c r="G152" s="29">
        <v>70</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26">
      <c r="A154" s="1" t="s">
        <v>593</v>
      </c>
      <c r="E154" s="32" t="s">
        <v>10447</v>
      </c>
    </row>
    <row r="155" ht="87.5">
      <c r="A155" s="1" t="s">
        <v>595</v>
      </c>
      <c r="E155" s="27" t="s">
        <v>2972</v>
      </c>
    </row>
    <row r="156" ht="25">
      <c r="A156" s="1" t="s">
        <v>587</v>
      </c>
      <c r="B156" s="1">
        <v>37</v>
      </c>
      <c r="C156" s="26" t="s">
        <v>1596</v>
      </c>
      <c r="D156" t="s">
        <v>589</v>
      </c>
      <c r="E156" s="27" t="s">
        <v>1597</v>
      </c>
      <c r="F156" s="28" t="s">
        <v>807</v>
      </c>
      <c r="G156" s="29">
        <v>24</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26">
      <c r="A158" s="1" t="s">
        <v>593</v>
      </c>
      <c r="E158" s="32" t="s">
        <v>3234</v>
      </c>
    </row>
    <row r="159" ht="87.5">
      <c r="A159" s="1" t="s">
        <v>595</v>
      </c>
      <c r="E159" s="27" t="s">
        <v>1599</v>
      </c>
    </row>
    <row r="160" ht="25">
      <c r="A160" s="1" t="s">
        <v>587</v>
      </c>
      <c r="B160" s="1">
        <v>38</v>
      </c>
      <c r="C160" s="26" t="s">
        <v>1600</v>
      </c>
      <c r="D160" t="s">
        <v>589</v>
      </c>
      <c r="E160" s="27" t="s">
        <v>1601</v>
      </c>
      <c r="F160" s="28" t="s">
        <v>807</v>
      </c>
      <c r="G160" s="29">
        <v>24</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26">
      <c r="A162" s="1" t="s">
        <v>593</v>
      </c>
      <c r="E162" s="32" t="s">
        <v>3234</v>
      </c>
    </row>
    <row r="163" ht="87.5">
      <c r="A163" s="1" t="s">
        <v>595</v>
      </c>
      <c r="E163" s="27" t="s">
        <v>1603</v>
      </c>
    </row>
    <row r="164" ht="25">
      <c r="A164" s="1" t="s">
        <v>587</v>
      </c>
      <c r="B164" s="1">
        <v>39</v>
      </c>
      <c r="C164" s="26" t="s">
        <v>1604</v>
      </c>
      <c r="D164" t="s">
        <v>589</v>
      </c>
      <c r="E164" s="27" t="s">
        <v>1605</v>
      </c>
      <c r="F164" s="28" t="s">
        <v>807</v>
      </c>
      <c r="G164" s="29">
        <v>16</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26">
      <c r="A166" s="1" t="s">
        <v>593</v>
      </c>
      <c r="E166" s="32" t="s">
        <v>10448</v>
      </c>
    </row>
    <row r="167" ht="87.5">
      <c r="A167" s="1" t="s">
        <v>595</v>
      </c>
      <c r="E167" s="27" t="s">
        <v>1606</v>
      </c>
    </row>
    <row r="168">
      <c r="A168" s="1" t="s">
        <v>587</v>
      </c>
      <c r="B168" s="1">
        <v>40</v>
      </c>
      <c r="C168" s="26" t="s">
        <v>10449</v>
      </c>
      <c r="D168" t="s">
        <v>589</v>
      </c>
      <c r="E168" s="27" t="s">
        <v>10450</v>
      </c>
      <c r="F168" s="28" t="s">
        <v>618</v>
      </c>
      <c r="G168" s="29">
        <v>15</v>
      </c>
      <c r="H168" s="28">
        <v>0</v>
      </c>
      <c r="I168" s="30">
        <f>ROUND(G168*H168,P4)</f>
        <v>0</v>
      </c>
      <c r="L168" s="30">
        <v>0</v>
      </c>
      <c r="M168" s="24">
        <f>ROUND(G168*L168,P4)</f>
        <v>0</v>
      </c>
      <c r="N168" s="25" t="s">
        <v>3256</v>
      </c>
      <c r="O168" s="31">
        <f>M168*AA168</f>
        <v>0</v>
      </c>
      <c r="P168" s="1">
        <v>3</v>
      </c>
      <c r="AA168" s="1">
        <f>IF(P168=1,$O$3,IF(P168=2,$O$4,$O$5))</f>
        <v>0</v>
      </c>
    </row>
    <row r="169">
      <c r="A169" s="1" t="s">
        <v>592</v>
      </c>
      <c r="E169" s="27" t="s">
        <v>589</v>
      </c>
    </row>
    <row r="170" ht="26">
      <c r="A170" s="1" t="s">
        <v>593</v>
      </c>
      <c r="E170" s="32" t="s">
        <v>10451</v>
      </c>
    </row>
    <row r="171" ht="100">
      <c r="A171" s="1" t="s">
        <v>595</v>
      </c>
      <c r="E171" s="27" t="s">
        <v>10452</v>
      </c>
    </row>
    <row r="172">
      <c r="A172" s="1" t="s">
        <v>587</v>
      </c>
      <c r="B172" s="1">
        <v>41</v>
      </c>
      <c r="C172" s="26" t="s">
        <v>10453</v>
      </c>
      <c r="D172" t="s">
        <v>589</v>
      </c>
      <c r="E172" s="27" t="s">
        <v>10454</v>
      </c>
      <c r="F172" s="28" t="s">
        <v>618</v>
      </c>
      <c r="G172" s="29">
        <v>45</v>
      </c>
      <c r="H172" s="28">
        <v>0</v>
      </c>
      <c r="I172" s="30">
        <f>ROUND(G172*H172,P4)</f>
        <v>0</v>
      </c>
      <c r="L172" s="30">
        <v>0</v>
      </c>
      <c r="M172" s="24">
        <f>ROUND(G172*L172,P4)</f>
        <v>0</v>
      </c>
      <c r="N172" s="25" t="s">
        <v>3256</v>
      </c>
      <c r="O172" s="31">
        <f>M172*AA172</f>
        <v>0</v>
      </c>
      <c r="P172" s="1">
        <v>3</v>
      </c>
      <c r="AA172" s="1">
        <f>IF(P172=1,$O$3,IF(P172=2,$O$4,$O$5))</f>
        <v>0</v>
      </c>
    </row>
    <row r="173">
      <c r="A173" s="1" t="s">
        <v>592</v>
      </c>
      <c r="E173" s="27" t="s">
        <v>589</v>
      </c>
    </row>
    <row r="174" ht="26">
      <c r="A174" s="1" t="s">
        <v>593</v>
      </c>
      <c r="E174" s="32" t="s">
        <v>10455</v>
      </c>
    </row>
    <row r="175" ht="100">
      <c r="A175" s="1" t="s">
        <v>595</v>
      </c>
      <c r="E175" s="27" t="s">
        <v>10452</v>
      </c>
    </row>
    <row r="176" ht="13">
      <c r="A176" s="1" t="s">
        <v>584</v>
      </c>
      <c r="C176" s="22" t="s">
        <v>675</v>
      </c>
      <c r="E176" s="23" t="s">
        <v>676</v>
      </c>
      <c r="L176" s="24">
        <f>SUMIFS(L177:L188,A177:A188,"P")</f>
        <v>0</v>
      </c>
      <c r="M176" s="24">
        <f>SUMIFS(M177:M188,A177:A188,"P")</f>
        <v>0</v>
      </c>
      <c r="N176" s="25"/>
    </row>
    <row r="177" ht="37.5">
      <c r="A177" s="1" t="s">
        <v>587</v>
      </c>
      <c r="B177" s="1">
        <v>42</v>
      </c>
      <c r="C177" s="26" t="s">
        <v>677</v>
      </c>
      <c r="D177" t="s">
        <v>678</v>
      </c>
      <c r="E177" s="27" t="s">
        <v>679</v>
      </c>
      <c r="F177" s="28" t="s">
        <v>680</v>
      </c>
      <c r="G177" s="29">
        <v>4</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681</v>
      </c>
    </row>
    <row r="179" ht="26">
      <c r="A179" s="1" t="s">
        <v>593</v>
      </c>
      <c r="E179" s="32" t="s">
        <v>10456</v>
      </c>
    </row>
    <row r="180" ht="150">
      <c r="A180" s="1" t="s">
        <v>595</v>
      </c>
      <c r="E180" s="27" t="s">
        <v>683</v>
      </c>
    </row>
    <row r="181" ht="25">
      <c r="A181" s="1" t="s">
        <v>587</v>
      </c>
      <c r="B181" s="1">
        <v>43</v>
      </c>
      <c r="C181" s="26" t="s">
        <v>1497</v>
      </c>
      <c r="D181" t="s">
        <v>1498</v>
      </c>
      <c r="E181" s="27" t="s">
        <v>1499</v>
      </c>
      <c r="F181" s="28" t="s">
        <v>680</v>
      </c>
      <c r="G181" s="29">
        <v>0.10000000000000001</v>
      </c>
      <c r="H181" s="28">
        <v>0</v>
      </c>
      <c r="I181" s="30">
        <f>ROUND(G181*H181,P4)</f>
        <v>0</v>
      </c>
      <c r="L181" s="30">
        <v>0</v>
      </c>
      <c r="M181" s="24">
        <f>ROUND(G181*L181,P4)</f>
        <v>0</v>
      </c>
      <c r="N181" s="25" t="s">
        <v>589</v>
      </c>
      <c r="O181" s="31">
        <f>M181*AA181</f>
        <v>0</v>
      </c>
      <c r="P181" s="1">
        <v>3</v>
      </c>
      <c r="AA181" s="1">
        <f>IF(P181=1,$O$3,IF(P181=2,$O$4,$O$5))</f>
        <v>0</v>
      </c>
    </row>
    <row r="182" ht="25">
      <c r="A182" s="1" t="s">
        <v>592</v>
      </c>
      <c r="E182" s="27" t="s">
        <v>3718</v>
      </c>
    </row>
    <row r="183" ht="26">
      <c r="A183" s="1" t="s">
        <v>593</v>
      </c>
      <c r="E183" s="32" t="s">
        <v>10457</v>
      </c>
    </row>
    <row r="184" ht="150">
      <c r="A184" s="1" t="s">
        <v>595</v>
      </c>
      <c r="E184" s="27" t="s">
        <v>683</v>
      </c>
    </row>
    <row r="185" ht="25">
      <c r="A185" s="1" t="s">
        <v>587</v>
      </c>
      <c r="B185" s="1">
        <v>44</v>
      </c>
      <c r="C185" s="26" t="s">
        <v>1993</v>
      </c>
      <c r="D185" t="s">
        <v>1994</v>
      </c>
      <c r="E185" s="27" t="s">
        <v>1995</v>
      </c>
      <c r="F185" s="28" t="s">
        <v>680</v>
      </c>
      <c r="G185" s="29">
        <v>0.10000000000000001</v>
      </c>
      <c r="H185" s="28">
        <v>0</v>
      </c>
      <c r="I185" s="30">
        <f>ROUND(G185*H185,P4)</f>
        <v>0</v>
      </c>
      <c r="L185" s="30">
        <v>0</v>
      </c>
      <c r="M185" s="24">
        <f>ROUND(G185*L185,P4)</f>
        <v>0</v>
      </c>
      <c r="N185" s="25" t="s">
        <v>589</v>
      </c>
      <c r="O185" s="31">
        <f>M185*AA185</f>
        <v>0</v>
      </c>
      <c r="P185" s="1">
        <v>3</v>
      </c>
      <c r="AA185" s="1">
        <f>IF(P185=1,$O$3,IF(P185=2,$O$4,$O$5))</f>
        <v>0</v>
      </c>
    </row>
    <row r="186" ht="37.5">
      <c r="A186" s="1" t="s">
        <v>592</v>
      </c>
      <c r="E186" s="27" t="s">
        <v>3735</v>
      </c>
    </row>
    <row r="187" ht="26">
      <c r="A187" s="1" t="s">
        <v>593</v>
      </c>
      <c r="E187" s="32" t="s">
        <v>10457</v>
      </c>
    </row>
    <row r="188" ht="150">
      <c r="A188" s="1" t="s">
        <v>595</v>
      </c>
      <c r="E1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10458</v>
      </c>
      <c r="E8" s="23" t="s">
        <v>489</v>
      </c>
      <c r="L8" s="24">
        <f>L9+L26+L31+L156</f>
        <v>0</v>
      </c>
      <c r="M8" s="24">
        <f>M9+M26+M31+M156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2</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10459</v>
      </c>
    </row>
    <row r="13" ht="50">
      <c r="A13" s="1" t="s">
        <v>595</v>
      </c>
      <c r="E13" s="27" t="s">
        <v>3021</v>
      </c>
    </row>
    <row r="14" ht="25">
      <c r="A14" s="1" t="s">
        <v>587</v>
      </c>
      <c r="B14" s="1">
        <v>2</v>
      </c>
      <c r="C14" s="26" t="s">
        <v>3022</v>
      </c>
      <c r="D14" t="s">
        <v>589</v>
      </c>
      <c r="E14" s="27" t="s">
        <v>3023</v>
      </c>
      <c r="F14" s="28" t="s">
        <v>591</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10460</v>
      </c>
    </row>
    <row r="17" ht="350">
      <c r="A17" s="1" t="s">
        <v>595</v>
      </c>
      <c r="E17" s="27" t="s">
        <v>2570</v>
      </c>
    </row>
    <row r="18" ht="25">
      <c r="A18" s="1" t="s">
        <v>587</v>
      </c>
      <c r="B18" s="1">
        <v>3</v>
      </c>
      <c r="C18" s="26" t="s">
        <v>597</v>
      </c>
      <c r="D18" t="s">
        <v>589</v>
      </c>
      <c r="E18" s="27" t="s">
        <v>598</v>
      </c>
      <c r="F18" s="28" t="s">
        <v>591</v>
      </c>
      <c r="G18" s="29">
        <v>0.5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10461</v>
      </c>
    </row>
    <row r="21" ht="250">
      <c r="A21" s="1" t="s">
        <v>595</v>
      </c>
      <c r="E21" s="27" t="s">
        <v>600</v>
      </c>
    </row>
    <row r="22" ht="25">
      <c r="A22" s="1" t="s">
        <v>587</v>
      </c>
      <c r="B22" s="1">
        <v>4</v>
      </c>
      <c r="C22" s="26" t="s">
        <v>2586</v>
      </c>
      <c r="D22" t="s">
        <v>589</v>
      </c>
      <c r="E22" s="27" t="s">
        <v>2587</v>
      </c>
      <c r="F22" s="28" t="s">
        <v>603</v>
      </c>
      <c r="G22" s="29">
        <v>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10459</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0.10000000000000001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10462</v>
      </c>
    </row>
    <row r="30" ht="75">
      <c r="A30" s="1" t="s">
        <v>595</v>
      </c>
      <c r="E30" s="27" t="s">
        <v>3031</v>
      </c>
    </row>
    <row r="31" ht="13">
      <c r="A31" s="1" t="s">
        <v>584</v>
      </c>
      <c r="C31" s="22" t="s">
        <v>606</v>
      </c>
      <c r="E31" s="23" t="s">
        <v>3038</v>
      </c>
      <c r="L31" s="24">
        <f>SUMIFS(L32:L155,A32:A155,"P")</f>
        <v>0</v>
      </c>
      <c r="M31" s="24">
        <f>SUMIFS(M32:M155,A32:A155,"P")</f>
        <v>0</v>
      </c>
      <c r="N31" s="25"/>
    </row>
    <row r="32" ht="25">
      <c r="A32" s="1" t="s">
        <v>587</v>
      </c>
      <c r="B32" s="1">
        <v>6</v>
      </c>
      <c r="C32" s="26" t="s">
        <v>608</v>
      </c>
      <c r="D32" t="s">
        <v>589</v>
      </c>
      <c r="E32" s="27" t="s">
        <v>609</v>
      </c>
      <c r="F32" s="28" t="s">
        <v>610</v>
      </c>
      <c r="G32" s="29">
        <v>18</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6544</v>
      </c>
    </row>
    <row r="35" ht="75">
      <c r="A35" s="1" t="s">
        <v>595</v>
      </c>
      <c r="E35" s="27" t="s">
        <v>612</v>
      </c>
    </row>
    <row r="36" ht="25">
      <c r="A36" s="1" t="s">
        <v>587</v>
      </c>
      <c r="B36" s="1">
        <v>7</v>
      </c>
      <c r="C36" s="26" t="s">
        <v>3406</v>
      </c>
      <c r="D36" t="s">
        <v>589</v>
      </c>
      <c r="E36" s="27" t="s">
        <v>3407</v>
      </c>
      <c r="F36" s="28" t="s">
        <v>610</v>
      </c>
      <c r="G36" s="29">
        <v>4</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10463</v>
      </c>
    </row>
    <row r="39" ht="75">
      <c r="A39" s="1" t="s">
        <v>595</v>
      </c>
      <c r="E39" s="27" t="s">
        <v>612</v>
      </c>
    </row>
    <row r="40" ht="25">
      <c r="A40" s="1" t="s">
        <v>587</v>
      </c>
      <c r="B40" s="1">
        <v>8</v>
      </c>
      <c r="C40" s="26" t="s">
        <v>651</v>
      </c>
      <c r="D40" t="s">
        <v>589</v>
      </c>
      <c r="E40" s="27" t="s">
        <v>652</v>
      </c>
      <c r="F40" s="28" t="s">
        <v>618</v>
      </c>
      <c r="G40" s="29">
        <v>2</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10464</v>
      </c>
    </row>
    <row r="43" ht="75">
      <c r="A43" s="1" t="s">
        <v>595</v>
      </c>
      <c r="E43" s="27" t="s">
        <v>654</v>
      </c>
    </row>
    <row r="44" ht="25">
      <c r="A44" s="1" t="s">
        <v>587</v>
      </c>
      <c r="B44" s="1">
        <v>9</v>
      </c>
      <c r="C44" s="26" t="s">
        <v>616</v>
      </c>
      <c r="D44" t="s">
        <v>589</v>
      </c>
      <c r="E44" s="27" t="s">
        <v>617</v>
      </c>
      <c r="F44" s="28" t="s">
        <v>618</v>
      </c>
      <c r="G44" s="29">
        <v>2</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10464</v>
      </c>
    </row>
    <row r="47" ht="87.5">
      <c r="A47" s="1" t="s">
        <v>595</v>
      </c>
      <c r="E47" s="27" t="s">
        <v>620</v>
      </c>
    </row>
    <row r="48" ht="25">
      <c r="A48" s="1" t="s">
        <v>587</v>
      </c>
      <c r="B48" s="1">
        <v>10</v>
      </c>
      <c r="C48" s="26" t="s">
        <v>2185</v>
      </c>
      <c r="D48" t="s">
        <v>589</v>
      </c>
      <c r="E48" s="27" t="s">
        <v>2186</v>
      </c>
      <c r="F48" s="28" t="s">
        <v>610</v>
      </c>
      <c r="G48" s="29">
        <v>2</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10464</v>
      </c>
    </row>
    <row r="51" ht="125">
      <c r="A51" s="1" t="s">
        <v>595</v>
      </c>
      <c r="E51" s="27" t="s">
        <v>2188</v>
      </c>
    </row>
    <row r="52" ht="25">
      <c r="A52" s="1" t="s">
        <v>587</v>
      </c>
      <c r="B52" s="1">
        <v>11</v>
      </c>
      <c r="C52" s="26" t="s">
        <v>2338</v>
      </c>
      <c r="D52" t="s">
        <v>589</v>
      </c>
      <c r="E52" s="27" t="s">
        <v>2339</v>
      </c>
      <c r="F52" s="28" t="s">
        <v>610</v>
      </c>
      <c r="G52" s="29">
        <v>2</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10464</v>
      </c>
    </row>
    <row r="55" ht="37.5">
      <c r="A55" s="1" t="s">
        <v>595</v>
      </c>
      <c r="E55" s="27" t="s">
        <v>624</v>
      </c>
    </row>
    <row r="56" ht="25">
      <c r="A56" s="1" t="s">
        <v>587</v>
      </c>
      <c r="B56" s="1">
        <v>12</v>
      </c>
      <c r="C56" s="26" t="s">
        <v>1422</v>
      </c>
      <c r="D56" t="s">
        <v>589</v>
      </c>
      <c r="E56" s="27" t="s">
        <v>1423</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10464</v>
      </c>
    </row>
    <row r="59" ht="37.5">
      <c r="A59" s="1" t="s">
        <v>595</v>
      </c>
      <c r="E59" s="27" t="s">
        <v>627</v>
      </c>
    </row>
    <row r="60" ht="25">
      <c r="A60" s="1" t="s">
        <v>587</v>
      </c>
      <c r="B60" s="1">
        <v>13</v>
      </c>
      <c r="C60" s="26" t="s">
        <v>1113</v>
      </c>
      <c r="D60" t="s">
        <v>589</v>
      </c>
      <c r="E60" s="27" t="s">
        <v>1114</v>
      </c>
      <c r="F60" s="28" t="s">
        <v>618</v>
      </c>
      <c r="G60" s="29">
        <v>250</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10465</v>
      </c>
    </row>
    <row r="63" ht="75">
      <c r="A63" s="1" t="s">
        <v>595</v>
      </c>
      <c r="E63" s="27" t="s">
        <v>894</v>
      </c>
    </row>
    <row r="64" ht="25">
      <c r="A64" s="1" t="s">
        <v>587</v>
      </c>
      <c r="B64" s="1">
        <v>14</v>
      </c>
      <c r="C64" s="26" t="s">
        <v>3111</v>
      </c>
      <c r="D64" t="s">
        <v>589</v>
      </c>
      <c r="E64" s="27" t="s">
        <v>3112</v>
      </c>
      <c r="F64" s="28" t="s">
        <v>618</v>
      </c>
      <c r="G64" s="29">
        <v>250</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10465</v>
      </c>
    </row>
    <row r="67" ht="75">
      <c r="A67" s="1" t="s">
        <v>595</v>
      </c>
      <c r="E67" s="27" t="s">
        <v>894</v>
      </c>
    </row>
    <row r="68" ht="25">
      <c r="A68" s="1" t="s">
        <v>587</v>
      </c>
      <c r="B68" s="1">
        <v>15</v>
      </c>
      <c r="C68" s="26" t="s">
        <v>959</v>
      </c>
      <c r="D68" t="s">
        <v>589</v>
      </c>
      <c r="E68" s="27" t="s">
        <v>960</v>
      </c>
      <c r="F68" s="28" t="s">
        <v>610</v>
      </c>
      <c r="G68" s="29">
        <v>8</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10466</v>
      </c>
    </row>
    <row r="71" ht="87.5">
      <c r="A71" s="1" t="s">
        <v>595</v>
      </c>
      <c r="E71" s="27" t="s">
        <v>898</v>
      </c>
    </row>
    <row r="72" ht="25">
      <c r="A72" s="1" t="s">
        <v>587</v>
      </c>
      <c r="B72" s="1">
        <v>16</v>
      </c>
      <c r="C72" s="26" t="s">
        <v>1568</v>
      </c>
      <c r="D72" t="s">
        <v>589</v>
      </c>
      <c r="E72" s="27" t="s">
        <v>1569</v>
      </c>
      <c r="F72" s="28" t="s">
        <v>610</v>
      </c>
      <c r="G72" s="29">
        <v>4</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6605</v>
      </c>
    </row>
    <row r="75" ht="87.5">
      <c r="A75" s="1" t="s">
        <v>595</v>
      </c>
      <c r="E75" s="27" t="s">
        <v>898</v>
      </c>
    </row>
    <row r="76" ht="25">
      <c r="A76" s="1" t="s">
        <v>587</v>
      </c>
      <c r="B76" s="1">
        <v>17</v>
      </c>
      <c r="C76" s="26" t="s">
        <v>3134</v>
      </c>
      <c r="D76" t="s">
        <v>589</v>
      </c>
      <c r="E76" s="27" t="s">
        <v>3135</v>
      </c>
      <c r="F76" s="28" t="s">
        <v>618</v>
      </c>
      <c r="G76" s="29">
        <v>720</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10467</v>
      </c>
    </row>
    <row r="79" ht="75">
      <c r="A79" s="1" t="s">
        <v>595</v>
      </c>
      <c r="E79" s="27" t="s">
        <v>3137</v>
      </c>
    </row>
    <row r="80" ht="25">
      <c r="A80" s="1" t="s">
        <v>587</v>
      </c>
      <c r="B80" s="1">
        <v>18</v>
      </c>
      <c r="C80" s="26" t="s">
        <v>1571</v>
      </c>
      <c r="D80" t="s">
        <v>589</v>
      </c>
      <c r="E80" s="27" t="s">
        <v>1572</v>
      </c>
      <c r="F80" s="28" t="s">
        <v>610</v>
      </c>
      <c r="G80" s="29">
        <v>12</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6594</v>
      </c>
    </row>
    <row r="83" ht="87.5">
      <c r="A83" s="1" t="s">
        <v>595</v>
      </c>
      <c r="E83" s="27" t="s">
        <v>1574</v>
      </c>
    </row>
    <row r="84" ht="25">
      <c r="A84" s="1" t="s">
        <v>587</v>
      </c>
      <c r="B84" s="1">
        <v>19</v>
      </c>
      <c r="C84" s="26" t="s">
        <v>3143</v>
      </c>
      <c r="D84" t="s">
        <v>589</v>
      </c>
      <c r="E84" s="27" t="s">
        <v>3144</v>
      </c>
      <c r="F84" s="28" t="s">
        <v>603</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10460</v>
      </c>
    </row>
    <row r="87" ht="37.5">
      <c r="A87" s="1" t="s">
        <v>595</v>
      </c>
      <c r="E87" s="27" t="s">
        <v>3145</v>
      </c>
    </row>
    <row r="88" ht="25">
      <c r="A88" s="1" t="s">
        <v>587</v>
      </c>
      <c r="B88" s="1">
        <v>20</v>
      </c>
      <c r="C88" s="26" t="s">
        <v>10430</v>
      </c>
      <c r="D88" t="s">
        <v>589</v>
      </c>
      <c r="E88" s="27" t="s">
        <v>10431</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10468</v>
      </c>
    </row>
    <row r="91" ht="137.5">
      <c r="A91" s="1" t="s">
        <v>595</v>
      </c>
      <c r="E91" s="27" t="s">
        <v>10433</v>
      </c>
    </row>
    <row r="92" ht="25">
      <c r="A92" s="1" t="s">
        <v>587</v>
      </c>
      <c r="B92" s="1">
        <v>21</v>
      </c>
      <c r="C92" s="26" t="s">
        <v>10436</v>
      </c>
      <c r="D92" t="s">
        <v>589</v>
      </c>
      <c r="E92" s="27" t="s">
        <v>10437</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10469</v>
      </c>
    </row>
    <row r="95" ht="100">
      <c r="A95" s="1" t="s">
        <v>595</v>
      </c>
      <c r="E95" s="27" t="s">
        <v>10439</v>
      </c>
    </row>
    <row r="96" ht="25">
      <c r="A96" s="1" t="s">
        <v>587</v>
      </c>
      <c r="B96" s="1">
        <v>22</v>
      </c>
      <c r="C96" s="26" t="s">
        <v>10440</v>
      </c>
      <c r="D96" t="s">
        <v>589</v>
      </c>
      <c r="E96" s="27" t="s">
        <v>10441</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10469</v>
      </c>
    </row>
    <row r="99" ht="100">
      <c r="A99" s="1" t="s">
        <v>595</v>
      </c>
      <c r="E99" s="27" t="s">
        <v>10442</v>
      </c>
    </row>
    <row r="100" ht="25">
      <c r="A100" s="1" t="s">
        <v>587</v>
      </c>
      <c r="B100" s="1">
        <v>23</v>
      </c>
      <c r="C100" s="26" t="s">
        <v>10443</v>
      </c>
      <c r="D100" t="s">
        <v>589</v>
      </c>
      <c r="E100" s="27" t="s">
        <v>10444</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10469</v>
      </c>
    </row>
    <row r="103" ht="87.5">
      <c r="A103" s="1" t="s">
        <v>595</v>
      </c>
      <c r="E103" s="27" t="s">
        <v>6568</v>
      </c>
    </row>
    <row r="104" ht="25">
      <c r="A104" s="1" t="s">
        <v>587</v>
      </c>
      <c r="B104" s="1">
        <v>24</v>
      </c>
      <c r="C104" s="26" t="s">
        <v>3196</v>
      </c>
      <c r="D104" t="s">
        <v>589</v>
      </c>
      <c r="E104" s="27" t="s">
        <v>3197</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6574</v>
      </c>
    </row>
    <row r="107" ht="87.5">
      <c r="A107" s="1" t="s">
        <v>595</v>
      </c>
      <c r="E107" s="27" t="s">
        <v>3199</v>
      </c>
    </row>
    <row r="108" ht="25">
      <c r="A108" s="1" t="s">
        <v>587</v>
      </c>
      <c r="B108" s="1">
        <v>25</v>
      </c>
      <c r="C108" s="26" t="s">
        <v>1585</v>
      </c>
      <c r="D108" t="s">
        <v>589</v>
      </c>
      <c r="E108" s="27" t="s">
        <v>1586</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6574</v>
      </c>
    </row>
    <row r="111" ht="100">
      <c r="A111" s="1" t="s">
        <v>595</v>
      </c>
      <c r="E111" s="27" t="s">
        <v>1588</v>
      </c>
    </row>
    <row r="112" ht="37.5">
      <c r="A112" s="1" t="s">
        <v>587</v>
      </c>
      <c r="B112" s="1">
        <v>26</v>
      </c>
      <c r="C112" s="26" t="s">
        <v>1589</v>
      </c>
      <c r="D112" t="s">
        <v>589</v>
      </c>
      <c r="E112" s="27" t="s">
        <v>1590</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6574</v>
      </c>
    </row>
    <row r="115" ht="100">
      <c r="A115" s="1" t="s">
        <v>595</v>
      </c>
      <c r="E115" s="27" t="s">
        <v>1588</v>
      </c>
    </row>
    <row r="116" ht="25">
      <c r="A116" s="1" t="s">
        <v>587</v>
      </c>
      <c r="B116" s="1">
        <v>27</v>
      </c>
      <c r="C116" s="26" t="s">
        <v>1592</v>
      </c>
      <c r="D116" t="s">
        <v>589</v>
      </c>
      <c r="E116" s="27" t="s">
        <v>1593</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6574</v>
      </c>
    </row>
    <row r="119" ht="87.5">
      <c r="A119" s="1" t="s">
        <v>595</v>
      </c>
      <c r="E119" s="27" t="s">
        <v>1595</v>
      </c>
    </row>
    <row r="120" ht="25">
      <c r="A120" s="1" t="s">
        <v>587</v>
      </c>
      <c r="B120" s="1">
        <v>28</v>
      </c>
      <c r="C120" s="26" t="s">
        <v>3215</v>
      </c>
      <c r="D120" t="s">
        <v>589</v>
      </c>
      <c r="E120" s="27" t="s">
        <v>3216</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6574</v>
      </c>
    </row>
    <row r="123" ht="87.5">
      <c r="A123" s="1" t="s">
        <v>595</v>
      </c>
      <c r="E123" s="27" t="s">
        <v>3217</v>
      </c>
    </row>
    <row r="124" ht="25">
      <c r="A124" s="1" t="s">
        <v>587</v>
      </c>
      <c r="B124" s="1">
        <v>29</v>
      </c>
      <c r="C124" s="26" t="s">
        <v>3218</v>
      </c>
      <c r="D124" t="s">
        <v>589</v>
      </c>
      <c r="E124" s="27" t="s">
        <v>3219</v>
      </c>
      <c r="F124" s="28" t="s">
        <v>610</v>
      </c>
      <c r="G124" s="29">
        <v>4</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6613</v>
      </c>
    </row>
    <row r="127" ht="75">
      <c r="A127" s="1" t="s">
        <v>595</v>
      </c>
      <c r="E127" s="27" t="s">
        <v>3221</v>
      </c>
    </row>
    <row r="128" ht="25">
      <c r="A128" s="1" t="s">
        <v>587</v>
      </c>
      <c r="B128" s="1">
        <v>30</v>
      </c>
      <c r="C128" s="26" t="s">
        <v>10470</v>
      </c>
      <c r="D128" t="s">
        <v>589</v>
      </c>
      <c r="E128" s="27" t="s">
        <v>10471</v>
      </c>
      <c r="F128" s="28" t="s">
        <v>610</v>
      </c>
      <c r="G128" s="29">
        <v>2</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6573</v>
      </c>
    </row>
    <row r="131" ht="75">
      <c r="A131" s="1" t="s">
        <v>595</v>
      </c>
      <c r="E131" s="27" t="s">
        <v>3221</v>
      </c>
    </row>
    <row r="132" ht="25">
      <c r="A132" s="1" t="s">
        <v>587</v>
      </c>
      <c r="B132" s="1">
        <v>31</v>
      </c>
      <c r="C132" s="26" t="s">
        <v>2969</v>
      </c>
      <c r="D132" t="s">
        <v>589</v>
      </c>
      <c r="E132" s="27" t="s">
        <v>2970</v>
      </c>
      <c r="F132" s="28" t="s">
        <v>807</v>
      </c>
      <c r="G132" s="29">
        <v>48</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10472</v>
      </c>
    </row>
    <row r="135" ht="87.5">
      <c r="A135" s="1" t="s">
        <v>595</v>
      </c>
      <c r="E135" s="27" t="s">
        <v>2972</v>
      </c>
    </row>
    <row r="136" ht="25">
      <c r="A136" s="1" t="s">
        <v>587</v>
      </c>
      <c r="B136" s="1">
        <v>32</v>
      </c>
      <c r="C136" s="26" t="s">
        <v>1596</v>
      </c>
      <c r="D136" t="s">
        <v>589</v>
      </c>
      <c r="E136" s="27" t="s">
        <v>1597</v>
      </c>
      <c r="F136" s="28" t="s">
        <v>807</v>
      </c>
      <c r="G136" s="29">
        <v>24</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6580</v>
      </c>
    </row>
    <row r="139" ht="87.5">
      <c r="A139" s="1" t="s">
        <v>595</v>
      </c>
      <c r="E139" s="27" t="s">
        <v>1599</v>
      </c>
    </row>
    <row r="140" ht="25">
      <c r="A140" s="1" t="s">
        <v>587</v>
      </c>
      <c r="B140" s="1">
        <v>33</v>
      </c>
      <c r="C140" s="26" t="s">
        <v>1600</v>
      </c>
      <c r="D140" t="s">
        <v>589</v>
      </c>
      <c r="E140" s="27" t="s">
        <v>1601</v>
      </c>
      <c r="F140" s="28" t="s">
        <v>807</v>
      </c>
      <c r="G140" s="29">
        <v>8</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6">
      <c r="A142" s="1" t="s">
        <v>593</v>
      </c>
      <c r="E142" s="32" t="s">
        <v>6581</v>
      </c>
    </row>
    <row r="143" ht="87.5">
      <c r="A143" s="1" t="s">
        <v>595</v>
      </c>
      <c r="E143" s="27" t="s">
        <v>1603</v>
      </c>
    </row>
    <row r="144" ht="25">
      <c r="A144" s="1" t="s">
        <v>587</v>
      </c>
      <c r="B144" s="1">
        <v>34</v>
      </c>
      <c r="C144" s="26" t="s">
        <v>1604</v>
      </c>
      <c r="D144" t="s">
        <v>589</v>
      </c>
      <c r="E144" s="27" t="s">
        <v>1605</v>
      </c>
      <c r="F144" s="28" t="s">
        <v>807</v>
      </c>
      <c r="G144" s="29">
        <v>16</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6">
      <c r="A146" s="1" t="s">
        <v>593</v>
      </c>
      <c r="E146" s="32" t="s">
        <v>6577</v>
      </c>
    </row>
    <row r="147" ht="87.5">
      <c r="A147" s="1" t="s">
        <v>595</v>
      </c>
      <c r="E147" s="27" t="s">
        <v>1606</v>
      </c>
    </row>
    <row r="148">
      <c r="A148" s="1" t="s">
        <v>587</v>
      </c>
      <c r="B148" s="1">
        <v>35</v>
      </c>
      <c r="C148" s="26" t="s">
        <v>10449</v>
      </c>
      <c r="D148" t="s">
        <v>589</v>
      </c>
      <c r="E148" s="27" t="s">
        <v>10450</v>
      </c>
      <c r="F148" s="28" t="s">
        <v>618</v>
      </c>
      <c r="G148" s="29">
        <v>20</v>
      </c>
      <c r="H148" s="28">
        <v>0</v>
      </c>
      <c r="I148" s="30">
        <f>ROUND(G148*H148,P4)</f>
        <v>0</v>
      </c>
      <c r="L148" s="30">
        <v>0</v>
      </c>
      <c r="M148" s="24">
        <f>ROUND(G148*L148,P4)</f>
        <v>0</v>
      </c>
      <c r="N148" s="25" t="s">
        <v>3256</v>
      </c>
      <c r="O148" s="31">
        <f>M148*AA148</f>
        <v>0</v>
      </c>
      <c r="P148" s="1">
        <v>3</v>
      </c>
      <c r="AA148" s="1">
        <f>IF(P148=1,$O$3,IF(P148=2,$O$4,$O$5))</f>
        <v>0</v>
      </c>
    </row>
    <row r="149">
      <c r="A149" s="1" t="s">
        <v>592</v>
      </c>
      <c r="E149" s="27" t="s">
        <v>589</v>
      </c>
    </row>
    <row r="150" ht="26">
      <c r="A150" s="1" t="s">
        <v>593</v>
      </c>
      <c r="E150" s="32" t="s">
        <v>10473</v>
      </c>
    </row>
    <row r="151" ht="100">
      <c r="A151" s="1" t="s">
        <v>595</v>
      </c>
      <c r="E151" s="27" t="s">
        <v>10452</v>
      </c>
    </row>
    <row r="152">
      <c r="A152" s="1" t="s">
        <v>587</v>
      </c>
      <c r="B152" s="1">
        <v>36</v>
      </c>
      <c r="C152" s="26" t="s">
        <v>10453</v>
      </c>
      <c r="D152" t="s">
        <v>589</v>
      </c>
      <c r="E152" s="27" t="s">
        <v>10454</v>
      </c>
      <c r="F152" s="28" t="s">
        <v>618</v>
      </c>
      <c r="G152" s="29">
        <v>240</v>
      </c>
      <c r="H152" s="28">
        <v>0</v>
      </c>
      <c r="I152" s="30">
        <f>ROUND(G152*H152,P4)</f>
        <v>0</v>
      </c>
      <c r="L152" s="30">
        <v>0</v>
      </c>
      <c r="M152" s="24">
        <f>ROUND(G152*L152,P4)</f>
        <v>0</v>
      </c>
      <c r="N152" s="25" t="s">
        <v>3256</v>
      </c>
      <c r="O152" s="31">
        <f>M152*AA152</f>
        <v>0</v>
      </c>
      <c r="P152" s="1">
        <v>3</v>
      </c>
      <c r="AA152" s="1">
        <f>IF(P152=1,$O$3,IF(P152=2,$O$4,$O$5))</f>
        <v>0</v>
      </c>
    </row>
    <row r="153">
      <c r="A153" s="1" t="s">
        <v>592</v>
      </c>
      <c r="E153" s="27" t="s">
        <v>589</v>
      </c>
    </row>
    <row r="154" ht="26">
      <c r="A154" s="1" t="s">
        <v>593</v>
      </c>
      <c r="E154" s="32" t="s">
        <v>10474</v>
      </c>
    </row>
    <row r="155" ht="100">
      <c r="A155" s="1" t="s">
        <v>595</v>
      </c>
      <c r="E155" s="27" t="s">
        <v>10452</v>
      </c>
    </row>
    <row r="156" ht="13">
      <c r="A156" s="1" t="s">
        <v>584</v>
      </c>
      <c r="C156" s="22" t="s">
        <v>675</v>
      </c>
      <c r="E156" s="23" t="s">
        <v>676</v>
      </c>
      <c r="L156" s="24">
        <f>SUMIFS(L157:L168,A157:A168,"P")</f>
        <v>0</v>
      </c>
      <c r="M156" s="24">
        <f>SUMIFS(M157:M168,A157:A168,"P")</f>
        <v>0</v>
      </c>
      <c r="N156" s="25"/>
    </row>
    <row r="157" ht="37.5">
      <c r="A157" s="1" t="s">
        <v>587</v>
      </c>
      <c r="B157" s="1">
        <v>37</v>
      </c>
      <c r="C157" s="26" t="s">
        <v>677</v>
      </c>
      <c r="D157" t="s">
        <v>678</v>
      </c>
      <c r="E157" s="27" t="s">
        <v>679</v>
      </c>
      <c r="F157" s="28" t="s">
        <v>680</v>
      </c>
      <c r="G157" s="29">
        <v>1</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681</v>
      </c>
    </row>
    <row r="159" ht="26">
      <c r="A159" s="1" t="s">
        <v>593</v>
      </c>
      <c r="E159" s="32" t="s">
        <v>6574</v>
      </c>
    </row>
    <row r="160" ht="150">
      <c r="A160" s="1" t="s">
        <v>595</v>
      </c>
      <c r="E160" s="27" t="s">
        <v>683</v>
      </c>
    </row>
    <row r="161" ht="25">
      <c r="A161" s="1" t="s">
        <v>587</v>
      </c>
      <c r="B161" s="1">
        <v>38</v>
      </c>
      <c r="C161" s="26" t="s">
        <v>1497</v>
      </c>
      <c r="D161" t="s">
        <v>1498</v>
      </c>
      <c r="E161" s="27" t="s">
        <v>1499</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25">
      <c r="A162" s="1" t="s">
        <v>592</v>
      </c>
      <c r="E162" s="27" t="s">
        <v>3718</v>
      </c>
    </row>
    <row r="163" ht="26">
      <c r="A163" s="1" t="s">
        <v>593</v>
      </c>
      <c r="E163" s="32" t="s">
        <v>6588</v>
      </c>
    </row>
    <row r="164" ht="150">
      <c r="A164" s="1" t="s">
        <v>595</v>
      </c>
      <c r="E164" s="27" t="s">
        <v>683</v>
      </c>
    </row>
    <row r="165" ht="25">
      <c r="A165" s="1" t="s">
        <v>587</v>
      </c>
      <c r="B165" s="1">
        <v>39</v>
      </c>
      <c r="C165" s="26" t="s">
        <v>1993</v>
      </c>
      <c r="D165" t="s">
        <v>1994</v>
      </c>
      <c r="E165" s="27" t="s">
        <v>1995</v>
      </c>
      <c r="F165" s="28" t="s">
        <v>680</v>
      </c>
      <c r="G165" s="29">
        <v>0.10000000000000001</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3735</v>
      </c>
    </row>
    <row r="167" ht="26">
      <c r="A167" s="1" t="s">
        <v>593</v>
      </c>
      <c r="E167" s="32" t="s">
        <v>6588</v>
      </c>
    </row>
    <row r="168" ht="150">
      <c r="A168" s="1" t="s">
        <v>595</v>
      </c>
      <c r="E16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COUNTIFS(L8:L145,"=0",A8:A145,"P")+COUNTIFS(L8:L145,"",A8:A145,"P")+SUM(Q8:Q145)</f>
        <v>0</v>
      </c>
    </row>
    <row r="8" ht="13">
      <c r="A8" s="1" t="s">
        <v>582</v>
      </c>
      <c r="C8" s="22" t="s">
        <v>10475</v>
      </c>
      <c r="E8" s="23" t="s">
        <v>493</v>
      </c>
      <c r="L8" s="24">
        <f>L9+L26+L31+L140</f>
        <v>0</v>
      </c>
      <c r="M8" s="24">
        <f>M9+M26+M31+M140</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10476</v>
      </c>
    </row>
    <row r="13" ht="50">
      <c r="A13" s="1" t="s">
        <v>595</v>
      </c>
      <c r="E13" s="27" t="s">
        <v>3021</v>
      </c>
    </row>
    <row r="14" ht="25">
      <c r="A14" s="1" t="s">
        <v>587</v>
      </c>
      <c r="B14" s="1">
        <v>2</v>
      </c>
      <c r="C14" s="26" t="s">
        <v>3022</v>
      </c>
      <c r="D14" t="s">
        <v>589</v>
      </c>
      <c r="E14" s="27" t="s">
        <v>3023</v>
      </c>
      <c r="F14" s="28" t="s">
        <v>591</v>
      </c>
      <c r="G14" s="29">
        <v>35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10477</v>
      </c>
    </row>
    <row r="17" ht="350">
      <c r="A17" s="1" t="s">
        <v>595</v>
      </c>
      <c r="E17" s="27" t="s">
        <v>2570</v>
      </c>
    </row>
    <row r="18" ht="25">
      <c r="A18" s="1" t="s">
        <v>587</v>
      </c>
      <c r="B18" s="1">
        <v>3</v>
      </c>
      <c r="C18" s="26" t="s">
        <v>597</v>
      </c>
      <c r="D18" t="s">
        <v>589</v>
      </c>
      <c r="E18" s="27" t="s">
        <v>598</v>
      </c>
      <c r="F18" s="28" t="s">
        <v>591</v>
      </c>
      <c r="G18" s="29">
        <v>31</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10478</v>
      </c>
    </row>
    <row r="21" ht="250">
      <c r="A21" s="1" t="s">
        <v>595</v>
      </c>
      <c r="E21" s="27" t="s">
        <v>600</v>
      </c>
    </row>
    <row r="22" ht="25">
      <c r="A22" s="1" t="s">
        <v>587</v>
      </c>
      <c r="B22" s="1">
        <v>4</v>
      </c>
      <c r="C22" s="26" t="s">
        <v>2586</v>
      </c>
      <c r="D22" t="s">
        <v>589</v>
      </c>
      <c r="E22" s="27" t="s">
        <v>2587</v>
      </c>
      <c r="F22" s="28" t="s">
        <v>603</v>
      </c>
      <c r="G22" s="29">
        <v>110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10479</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2</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10480</v>
      </c>
    </row>
    <row r="30" ht="75">
      <c r="A30" s="1" t="s">
        <v>595</v>
      </c>
      <c r="E30" s="27" t="s">
        <v>3031</v>
      </c>
    </row>
    <row r="31" ht="13">
      <c r="A31" s="1" t="s">
        <v>584</v>
      </c>
      <c r="C31" s="22" t="s">
        <v>606</v>
      </c>
      <c r="E31" s="23" t="s">
        <v>3038</v>
      </c>
      <c r="L31" s="24">
        <f>SUMIFS(L32:L139,A32:A139,"P")</f>
        <v>0</v>
      </c>
      <c r="M31" s="24">
        <f>SUMIFS(M32:M139,A32:A139,"P")</f>
        <v>0</v>
      </c>
      <c r="N31" s="25"/>
    </row>
    <row r="32" ht="25">
      <c r="A32" s="1" t="s">
        <v>587</v>
      </c>
      <c r="B32" s="1">
        <v>6</v>
      </c>
      <c r="C32" s="26" t="s">
        <v>3406</v>
      </c>
      <c r="D32" t="s">
        <v>589</v>
      </c>
      <c r="E32" s="27" t="s">
        <v>3407</v>
      </c>
      <c r="F32" s="28" t="s">
        <v>610</v>
      </c>
      <c r="G32" s="29">
        <v>8</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10481</v>
      </c>
    </row>
    <row r="35" ht="75">
      <c r="A35" s="1" t="s">
        <v>595</v>
      </c>
      <c r="E35" s="27" t="s">
        <v>612</v>
      </c>
    </row>
    <row r="36" ht="25">
      <c r="A36" s="1" t="s">
        <v>587</v>
      </c>
      <c r="B36" s="1">
        <v>7</v>
      </c>
      <c r="C36" s="26" t="s">
        <v>651</v>
      </c>
      <c r="D36" t="s">
        <v>589</v>
      </c>
      <c r="E36" s="27" t="s">
        <v>652</v>
      </c>
      <c r="F36" s="28" t="s">
        <v>618</v>
      </c>
      <c r="G36" s="29">
        <v>110</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10479</v>
      </c>
    </row>
    <row r="39" ht="75">
      <c r="A39" s="1" t="s">
        <v>595</v>
      </c>
      <c r="E39" s="27" t="s">
        <v>654</v>
      </c>
    </row>
    <row r="40" ht="25">
      <c r="A40" s="1" t="s">
        <v>587</v>
      </c>
      <c r="B40" s="1">
        <v>8</v>
      </c>
      <c r="C40" s="26" t="s">
        <v>616</v>
      </c>
      <c r="D40" t="s">
        <v>589</v>
      </c>
      <c r="E40" s="27" t="s">
        <v>617</v>
      </c>
      <c r="F40" s="28" t="s">
        <v>618</v>
      </c>
      <c r="G40" s="29">
        <v>110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10479</v>
      </c>
    </row>
    <row r="43" ht="87.5">
      <c r="A43" s="1" t="s">
        <v>595</v>
      </c>
      <c r="E43" s="27" t="s">
        <v>620</v>
      </c>
    </row>
    <row r="44" ht="25">
      <c r="A44" s="1" t="s">
        <v>587</v>
      </c>
      <c r="B44" s="1">
        <v>9</v>
      </c>
      <c r="C44" s="26" t="s">
        <v>10482</v>
      </c>
      <c r="D44" t="s">
        <v>589</v>
      </c>
      <c r="E44" s="27" t="s">
        <v>10483</v>
      </c>
      <c r="F44" s="28" t="s">
        <v>618</v>
      </c>
      <c r="G44" s="29">
        <v>9</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10484</v>
      </c>
    </row>
    <row r="47" ht="125">
      <c r="A47" s="1" t="s">
        <v>595</v>
      </c>
      <c r="E47" s="27" t="s">
        <v>1416</v>
      </c>
    </row>
    <row r="48" ht="25">
      <c r="A48" s="1" t="s">
        <v>587</v>
      </c>
      <c r="B48" s="1">
        <v>10</v>
      </c>
      <c r="C48" s="26" t="s">
        <v>3062</v>
      </c>
      <c r="D48" t="s">
        <v>589</v>
      </c>
      <c r="E48" s="27" t="s">
        <v>3063</v>
      </c>
      <c r="F48" s="28" t="s">
        <v>610</v>
      </c>
      <c r="G48" s="29">
        <v>21</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3220</v>
      </c>
    </row>
    <row r="51" ht="100">
      <c r="A51" s="1" t="s">
        <v>595</v>
      </c>
      <c r="E51" s="27" t="s">
        <v>1421</v>
      </c>
    </row>
    <row r="52" ht="25">
      <c r="A52" s="1" t="s">
        <v>587</v>
      </c>
      <c r="B52" s="1">
        <v>11</v>
      </c>
      <c r="C52" s="26" t="s">
        <v>3068</v>
      </c>
      <c r="D52" t="s">
        <v>589</v>
      </c>
      <c r="E52" s="27" t="s">
        <v>3069</v>
      </c>
      <c r="F52" s="28" t="s">
        <v>610</v>
      </c>
      <c r="G52" s="29">
        <v>6</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10485</v>
      </c>
    </row>
    <row r="55" ht="112.5">
      <c r="A55" s="1" t="s">
        <v>595</v>
      </c>
      <c r="E55" s="27" t="s">
        <v>3071</v>
      </c>
    </row>
    <row r="56" ht="25">
      <c r="A56" s="1" t="s">
        <v>587</v>
      </c>
      <c r="B56" s="1">
        <v>12</v>
      </c>
      <c r="C56" s="26" t="s">
        <v>2193</v>
      </c>
      <c r="D56" t="s">
        <v>589</v>
      </c>
      <c r="E56" s="27" t="s">
        <v>2194</v>
      </c>
      <c r="F56" s="28" t="s">
        <v>610</v>
      </c>
      <c r="G56" s="29">
        <v>4</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10486</v>
      </c>
    </row>
    <row r="59" ht="100">
      <c r="A59" s="1" t="s">
        <v>595</v>
      </c>
      <c r="E59" s="27" t="s">
        <v>2195</v>
      </c>
    </row>
    <row r="60" ht="25">
      <c r="A60" s="1" t="s">
        <v>587</v>
      </c>
      <c r="B60" s="1">
        <v>13</v>
      </c>
      <c r="C60" s="26" t="s">
        <v>3073</v>
      </c>
      <c r="D60" t="s">
        <v>589</v>
      </c>
      <c r="E60" s="27" t="s">
        <v>3074</v>
      </c>
      <c r="F60" s="28" t="s">
        <v>618</v>
      </c>
      <c r="G60" s="29">
        <v>25</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10487</v>
      </c>
    </row>
    <row r="63" ht="87.5">
      <c r="A63" s="1" t="s">
        <v>595</v>
      </c>
      <c r="E63" s="27" t="s">
        <v>3076</v>
      </c>
    </row>
    <row r="64" ht="25">
      <c r="A64" s="1" t="s">
        <v>587</v>
      </c>
      <c r="B64" s="1">
        <v>14</v>
      </c>
      <c r="C64" s="26" t="s">
        <v>956</v>
      </c>
      <c r="D64" t="s">
        <v>589</v>
      </c>
      <c r="E64" s="27" t="s">
        <v>957</v>
      </c>
      <c r="F64" s="28" t="s">
        <v>618</v>
      </c>
      <c r="G64" s="29">
        <v>10</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3307</v>
      </c>
    </row>
    <row r="67" ht="75">
      <c r="A67" s="1" t="s">
        <v>595</v>
      </c>
      <c r="E67" s="27" t="s">
        <v>894</v>
      </c>
    </row>
    <row r="68" ht="25">
      <c r="A68" s="1" t="s">
        <v>587</v>
      </c>
      <c r="B68" s="1">
        <v>15</v>
      </c>
      <c r="C68" s="26" t="s">
        <v>10488</v>
      </c>
      <c r="D68" t="s">
        <v>589</v>
      </c>
      <c r="E68" s="27" t="s">
        <v>10489</v>
      </c>
      <c r="F68" s="28" t="s">
        <v>618</v>
      </c>
      <c r="G68" s="29">
        <v>171</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10490</v>
      </c>
    </row>
    <row r="71" ht="75">
      <c r="A71" s="1" t="s">
        <v>595</v>
      </c>
      <c r="E71" s="27" t="s">
        <v>894</v>
      </c>
    </row>
    <row r="72" ht="25">
      <c r="A72" s="1" t="s">
        <v>587</v>
      </c>
      <c r="B72" s="1">
        <v>16</v>
      </c>
      <c r="C72" s="26" t="s">
        <v>895</v>
      </c>
      <c r="D72" t="s">
        <v>589</v>
      </c>
      <c r="E72" s="27" t="s">
        <v>896</v>
      </c>
      <c r="F72" s="28" t="s">
        <v>610</v>
      </c>
      <c r="G72" s="29">
        <v>4</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3346</v>
      </c>
    </row>
    <row r="75" ht="87.5">
      <c r="A75" s="1" t="s">
        <v>595</v>
      </c>
      <c r="E75" s="27" t="s">
        <v>898</v>
      </c>
    </row>
    <row r="76" ht="25">
      <c r="A76" s="1" t="s">
        <v>587</v>
      </c>
      <c r="B76" s="1">
        <v>17</v>
      </c>
      <c r="C76" s="26" t="s">
        <v>10491</v>
      </c>
      <c r="D76" t="s">
        <v>589</v>
      </c>
      <c r="E76" s="27" t="s">
        <v>10492</v>
      </c>
      <c r="F76" s="28" t="s">
        <v>610</v>
      </c>
      <c r="G76" s="29">
        <v>6</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3122</v>
      </c>
    </row>
    <row r="79" ht="87.5">
      <c r="A79" s="1" t="s">
        <v>595</v>
      </c>
      <c r="E79" s="27" t="s">
        <v>898</v>
      </c>
    </row>
    <row r="80" ht="25">
      <c r="A80" s="1" t="s">
        <v>587</v>
      </c>
      <c r="B80" s="1">
        <v>18</v>
      </c>
      <c r="C80" s="26" t="s">
        <v>3130</v>
      </c>
      <c r="D80" t="s">
        <v>589</v>
      </c>
      <c r="E80" s="27" t="s">
        <v>3131</v>
      </c>
      <c r="F80" s="28" t="s">
        <v>618</v>
      </c>
      <c r="G80" s="29">
        <v>3</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3226</v>
      </c>
    </row>
    <row r="83" ht="87.5">
      <c r="A83" s="1" t="s">
        <v>595</v>
      </c>
      <c r="E83" s="27" t="s">
        <v>3133</v>
      </c>
    </row>
    <row r="84" ht="25">
      <c r="A84" s="1" t="s">
        <v>587</v>
      </c>
      <c r="B84" s="1">
        <v>19</v>
      </c>
      <c r="C84" s="26" t="s">
        <v>3134</v>
      </c>
      <c r="D84" t="s">
        <v>589</v>
      </c>
      <c r="E84" s="27" t="s">
        <v>3135</v>
      </c>
      <c r="F84" s="28" t="s">
        <v>618</v>
      </c>
      <c r="G84" s="29">
        <v>40</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10493</v>
      </c>
    </row>
    <row r="87" ht="75">
      <c r="A87" s="1" t="s">
        <v>595</v>
      </c>
      <c r="E87" s="27" t="s">
        <v>3137</v>
      </c>
    </row>
    <row r="88" ht="25">
      <c r="A88" s="1" t="s">
        <v>587</v>
      </c>
      <c r="B88" s="1">
        <v>20</v>
      </c>
      <c r="C88" s="26" t="s">
        <v>1571</v>
      </c>
      <c r="D88" t="s">
        <v>589</v>
      </c>
      <c r="E88" s="27" t="s">
        <v>1572</v>
      </c>
      <c r="F88" s="28" t="s">
        <v>610</v>
      </c>
      <c r="G88" s="29">
        <v>10</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3307</v>
      </c>
    </row>
    <row r="91" ht="87.5">
      <c r="A91" s="1" t="s">
        <v>595</v>
      </c>
      <c r="E91" s="27" t="s">
        <v>1574</v>
      </c>
    </row>
    <row r="92" ht="25">
      <c r="A92" s="1" t="s">
        <v>587</v>
      </c>
      <c r="B92" s="1">
        <v>21</v>
      </c>
      <c r="C92" s="26" t="s">
        <v>10494</v>
      </c>
      <c r="D92" t="s">
        <v>589</v>
      </c>
      <c r="E92" s="27" t="s">
        <v>10495</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10496</v>
      </c>
    </row>
    <row r="95" ht="87.5">
      <c r="A95" s="1" t="s">
        <v>595</v>
      </c>
      <c r="E95" s="27" t="s">
        <v>10497</v>
      </c>
    </row>
    <row r="96" ht="25">
      <c r="A96" s="1" t="s">
        <v>587</v>
      </c>
      <c r="B96" s="1">
        <v>22</v>
      </c>
      <c r="C96" s="26" t="s">
        <v>10498</v>
      </c>
      <c r="D96" t="s">
        <v>589</v>
      </c>
      <c r="E96" s="27" t="s">
        <v>10499</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10496</v>
      </c>
    </row>
    <row r="99" ht="100">
      <c r="A99" s="1" t="s">
        <v>595</v>
      </c>
      <c r="E99" s="27" t="s">
        <v>10500</v>
      </c>
    </row>
    <row r="100" ht="25">
      <c r="A100" s="1" t="s">
        <v>587</v>
      </c>
      <c r="B100" s="1">
        <v>23</v>
      </c>
      <c r="C100" s="26" t="s">
        <v>10501</v>
      </c>
      <c r="D100" t="s">
        <v>589</v>
      </c>
      <c r="E100" s="27" t="s">
        <v>10502</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10496</v>
      </c>
    </row>
    <row r="103" ht="100">
      <c r="A103" s="1" t="s">
        <v>595</v>
      </c>
      <c r="E103" s="27" t="s">
        <v>10500</v>
      </c>
    </row>
    <row r="104" ht="37.5">
      <c r="A104" s="1" t="s">
        <v>587</v>
      </c>
      <c r="B104" s="1">
        <v>24</v>
      </c>
      <c r="C104" s="26" t="s">
        <v>10503</v>
      </c>
      <c r="D104" t="s">
        <v>589</v>
      </c>
      <c r="E104" s="27" t="s">
        <v>10504</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10496</v>
      </c>
    </row>
    <row r="107" ht="87.5">
      <c r="A107" s="1" t="s">
        <v>595</v>
      </c>
      <c r="E107" s="27" t="s">
        <v>10505</v>
      </c>
    </row>
    <row r="108" ht="25">
      <c r="A108" s="1" t="s">
        <v>587</v>
      </c>
      <c r="B108" s="1">
        <v>25</v>
      </c>
      <c r="C108" s="26" t="s">
        <v>3366</v>
      </c>
      <c r="D108" t="s">
        <v>589</v>
      </c>
      <c r="E108" s="27" t="s">
        <v>3367</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10496</v>
      </c>
    </row>
    <row r="111" ht="87.5">
      <c r="A111" s="1" t="s">
        <v>595</v>
      </c>
      <c r="E111" s="27" t="s">
        <v>3199</v>
      </c>
    </row>
    <row r="112" ht="25">
      <c r="A112" s="1" t="s">
        <v>587</v>
      </c>
      <c r="B112" s="1">
        <v>26</v>
      </c>
      <c r="C112" s="26" t="s">
        <v>6609</v>
      </c>
      <c r="D112" t="s">
        <v>589</v>
      </c>
      <c r="E112" s="27" t="s">
        <v>6610</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3229</v>
      </c>
    </row>
    <row r="115" ht="100">
      <c r="A115" s="1" t="s">
        <v>595</v>
      </c>
      <c r="E115" s="27" t="s">
        <v>1588</v>
      </c>
    </row>
    <row r="116" ht="25">
      <c r="A116" s="1" t="s">
        <v>587</v>
      </c>
      <c r="B116" s="1">
        <v>27</v>
      </c>
      <c r="C116" s="26" t="s">
        <v>1592</v>
      </c>
      <c r="D116" t="s">
        <v>589</v>
      </c>
      <c r="E116" s="27" t="s">
        <v>1593</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3229</v>
      </c>
    </row>
    <row r="119" ht="87.5">
      <c r="A119" s="1" t="s">
        <v>595</v>
      </c>
      <c r="E119" s="27" t="s">
        <v>1595</v>
      </c>
    </row>
    <row r="120" ht="25">
      <c r="A120" s="1" t="s">
        <v>587</v>
      </c>
      <c r="B120" s="1">
        <v>28</v>
      </c>
      <c r="C120" s="26" t="s">
        <v>3218</v>
      </c>
      <c r="D120" t="s">
        <v>589</v>
      </c>
      <c r="E120" s="27" t="s">
        <v>3219</v>
      </c>
      <c r="F120" s="28" t="s">
        <v>610</v>
      </c>
      <c r="G120" s="29">
        <v>2</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3129</v>
      </c>
    </row>
    <row r="123" ht="75">
      <c r="A123" s="1" t="s">
        <v>595</v>
      </c>
      <c r="E123" s="27" t="s">
        <v>3221</v>
      </c>
    </row>
    <row r="124" ht="25">
      <c r="A124" s="1" t="s">
        <v>587</v>
      </c>
      <c r="B124" s="1">
        <v>29</v>
      </c>
      <c r="C124" s="26" t="s">
        <v>3224</v>
      </c>
      <c r="D124" t="s">
        <v>589</v>
      </c>
      <c r="E124" s="27" t="s">
        <v>3225</v>
      </c>
      <c r="F124" s="28" t="s">
        <v>610</v>
      </c>
      <c r="G124" s="29">
        <v>3</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3226</v>
      </c>
    </row>
    <row r="127" ht="75">
      <c r="A127" s="1" t="s">
        <v>595</v>
      </c>
      <c r="E127" s="27" t="s">
        <v>3221</v>
      </c>
    </row>
    <row r="128" ht="25">
      <c r="A128" s="1" t="s">
        <v>587</v>
      </c>
      <c r="B128" s="1">
        <v>30</v>
      </c>
      <c r="C128" s="26" t="s">
        <v>2969</v>
      </c>
      <c r="D128" t="s">
        <v>589</v>
      </c>
      <c r="E128" s="27" t="s">
        <v>2970</v>
      </c>
      <c r="F128" s="28" t="s">
        <v>807</v>
      </c>
      <c r="G128" s="29">
        <v>16</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10448</v>
      </c>
    </row>
    <row r="131" ht="87.5">
      <c r="A131" s="1" t="s">
        <v>595</v>
      </c>
      <c r="E131" s="27" t="s">
        <v>2972</v>
      </c>
    </row>
    <row r="132" ht="25">
      <c r="A132" s="1" t="s">
        <v>587</v>
      </c>
      <c r="B132" s="1">
        <v>31</v>
      </c>
      <c r="C132" s="26" t="s">
        <v>1596</v>
      </c>
      <c r="D132" t="s">
        <v>589</v>
      </c>
      <c r="E132" s="27" t="s">
        <v>1597</v>
      </c>
      <c r="F132" s="28" t="s">
        <v>807</v>
      </c>
      <c r="G132" s="29">
        <v>24</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3234</v>
      </c>
    </row>
    <row r="135" ht="87.5">
      <c r="A135" s="1" t="s">
        <v>595</v>
      </c>
      <c r="E135" s="27" t="s">
        <v>1599</v>
      </c>
    </row>
    <row r="136" ht="25">
      <c r="A136" s="1" t="s">
        <v>587</v>
      </c>
      <c r="B136" s="1">
        <v>32</v>
      </c>
      <c r="C136" s="26" t="s">
        <v>1600</v>
      </c>
      <c r="D136" t="s">
        <v>589</v>
      </c>
      <c r="E136" s="27" t="s">
        <v>1601</v>
      </c>
      <c r="F136" s="28" t="s">
        <v>807</v>
      </c>
      <c r="G136" s="29">
        <v>4</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10445</v>
      </c>
    </row>
    <row r="139" ht="87.5">
      <c r="A139" s="1" t="s">
        <v>595</v>
      </c>
      <c r="E139" s="27" t="s">
        <v>1603</v>
      </c>
    </row>
    <row r="140" ht="13">
      <c r="A140" s="1" t="s">
        <v>584</v>
      </c>
      <c r="C140" s="22" t="s">
        <v>675</v>
      </c>
      <c r="E140" s="23" t="s">
        <v>676</v>
      </c>
      <c r="L140" s="24">
        <f>SUMIFS(L141:L144,A141:A144,"P")</f>
        <v>0</v>
      </c>
      <c r="M140" s="24">
        <f>SUMIFS(M141:M144,A141:A144,"P")</f>
        <v>0</v>
      </c>
      <c r="N140" s="25"/>
    </row>
    <row r="141" ht="37.5">
      <c r="A141" s="1" t="s">
        <v>587</v>
      </c>
      <c r="B141" s="1">
        <v>33</v>
      </c>
      <c r="C141" s="26" t="s">
        <v>677</v>
      </c>
      <c r="D141" t="s">
        <v>678</v>
      </c>
      <c r="E141" s="27" t="s">
        <v>679</v>
      </c>
      <c r="F141" s="28" t="s">
        <v>680</v>
      </c>
      <c r="G141" s="29">
        <v>4.5</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26">
      <c r="A143" s="1" t="s">
        <v>593</v>
      </c>
      <c r="E143" s="32" t="s">
        <v>10506</v>
      </c>
    </row>
    <row r="144" ht="150">
      <c r="A144" s="1" t="s">
        <v>595</v>
      </c>
      <c r="E1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COUNTIFS(L8:L299,"=0",A8:A299,"P")+COUNTIFS(L8:L299,"",A8:A299,"P")+SUM(Q8:Q299)</f>
        <v>0</v>
      </c>
    </row>
    <row r="8" ht="13">
      <c r="A8" s="1" t="s">
        <v>582</v>
      </c>
      <c r="C8" s="22" t="s">
        <v>10507</v>
      </c>
      <c r="E8" s="23" t="s">
        <v>495</v>
      </c>
      <c r="L8" s="24">
        <f>L9+L34+L39+L44+L273+L278</f>
        <v>0</v>
      </c>
      <c r="M8" s="24">
        <f>M9+M34+M39+M44+M273+M278</f>
        <v>0</v>
      </c>
      <c r="N8" s="25"/>
    </row>
    <row r="9" ht="13">
      <c r="A9" s="1" t="s">
        <v>584</v>
      </c>
      <c r="C9" s="22" t="s">
        <v>585</v>
      </c>
      <c r="E9" s="23" t="s">
        <v>3017</v>
      </c>
      <c r="L9" s="24">
        <f>SUMIFS(L10:L33,A10:A33,"P")</f>
        <v>0</v>
      </c>
      <c r="M9" s="24">
        <f>SUMIFS(M10:M33,A10:A33,"P")</f>
        <v>0</v>
      </c>
      <c r="N9" s="25"/>
    </row>
    <row r="10" ht="25">
      <c r="A10" s="1" t="s">
        <v>587</v>
      </c>
      <c r="B10" s="1">
        <v>1</v>
      </c>
      <c r="C10" s="26" t="s">
        <v>3018</v>
      </c>
      <c r="D10" t="s">
        <v>589</v>
      </c>
      <c r="E10" s="27" t="s">
        <v>3019</v>
      </c>
      <c r="F10" s="28" t="s">
        <v>603</v>
      </c>
      <c r="G10" s="29">
        <v>135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10508</v>
      </c>
    </row>
    <row r="13" ht="50">
      <c r="A13" s="1" t="s">
        <v>595</v>
      </c>
      <c r="E13" s="27" t="s">
        <v>3021</v>
      </c>
    </row>
    <row r="14" ht="25">
      <c r="A14" s="1" t="s">
        <v>587</v>
      </c>
      <c r="B14" s="1">
        <v>2</v>
      </c>
      <c r="C14" s="26" t="s">
        <v>3398</v>
      </c>
      <c r="D14" t="s">
        <v>589</v>
      </c>
      <c r="E14" s="27" t="s">
        <v>3399</v>
      </c>
      <c r="F14" s="28" t="s">
        <v>591</v>
      </c>
      <c r="G14" s="29">
        <v>14</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10509</v>
      </c>
    </row>
    <row r="17" ht="350">
      <c r="A17" s="1" t="s">
        <v>595</v>
      </c>
      <c r="E17" s="27" t="s">
        <v>2570</v>
      </c>
    </row>
    <row r="18" ht="25">
      <c r="A18" s="1" t="s">
        <v>587</v>
      </c>
      <c r="B18" s="1">
        <v>3</v>
      </c>
      <c r="C18" s="26" t="s">
        <v>3022</v>
      </c>
      <c r="D18" t="s">
        <v>589</v>
      </c>
      <c r="E18" s="27" t="s">
        <v>3023</v>
      </c>
      <c r="F18" s="28" t="s">
        <v>591</v>
      </c>
      <c r="G18" s="29">
        <v>43</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10510</v>
      </c>
    </row>
    <row r="21" ht="350">
      <c r="A21" s="1" t="s">
        <v>595</v>
      </c>
      <c r="E21" s="27" t="s">
        <v>2570</v>
      </c>
    </row>
    <row r="22" ht="25">
      <c r="A22" s="1" t="s">
        <v>587</v>
      </c>
      <c r="B22" s="1">
        <v>4</v>
      </c>
      <c r="C22" s="26" t="s">
        <v>597</v>
      </c>
      <c r="D22" t="s">
        <v>589</v>
      </c>
      <c r="E22" s="27" t="s">
        <v>598</v>
      </c>
      <c r="F22" s="28" t="s">
        <v>591</v>
      </c>
      <c r="G22" s="29">
        <v>12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10511</v>
      </c>
    </row>
    <row r="25" ht="250">
      <c r="A25" s="1" t="s">
        <v>595</v>
      </c>
      <c r="E25" s="27" t="s">
        <v>600</v>
      </c>
    </row>
    <row r="26" ht="25">
      <c r="A26" s="1" t="s">
        <v>587</v>
      </c>
      <c r="B26" s="1">
        <v>5</v>
      </c>
      <c r="C26" s="26" t="s">
        <v>4677</v>
      </c>
      <c r="D26" t="s">
        <v>589</v>
      </c>
      <c r="E26" s="27" t="s">
        <v>4678</v>
      </c>
      <c r="F26" s="28" t="s">
        <v>591</v>
      </c>
      <c r="G26" s="29">
        <v>36</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10512</v>
      </c>
    </row>
    <row r="29" ht="250">
      <c r="A29" s="1" t="s">
        <v>595</v>
      </c>
      <c r="E29" s="27" t="s">
        <v>4680</v>
      </c>
    </row>
    <row r="30" ht="25">
      <c r="A30" s="1" t="s">
        <v>587</v>
      </c>
      <c r="B30" s="1">
        <v>6</v>
      </c>
      <c r="C30" s="26" t="s">
        <v>2586</v>
      </c>
      <c r="D30" t="s">
        <v>589</v>
      </c>
      <c r="E30" s="27" t="s">
        <v>2587</v>
      </c>
      <c r="F30" s="28" t="s">
        <v>603</v>
      </c>
      <c r="G30" s="29">
        <v>135</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10508</v>
      </c>
    </row>
    <row r="33" ht="50">
      <c r="A33" s="1" t="s">
        <v>595</v>
      </c>
      <c r="E33" s="27" t="s">
        <v>2585</v>
      </c>
    </row>
    <row r="34" ht="13">
      <c r="A34" s="1" t="s">
        <v>584</v>
      </c>
      <c r="C34" s="22" t="s">
        <v>2588</v>
      </c>
      <c r="E34" s="23" t="s">
        <v>10513</v>
      </c>
      <c r="L34" s="24">
        <f>SUMIFS(L35:L38,A35:A38,"P")</f>
        <v>0</v>
      </c>
      <c r="M34" s="24">
        <f>SUMIFS(M35:M38,A35:A38,"P")</f>
        <v>0</v>
      </c>
      <c r="N34" s="25"/>
    </row>
    <row r="35" ht="25">
      <c r="A35" s="1" t="s">
        <v>587</v>
      </c>
      <c r="B35" s="1">
        <v>7</v>
      </c>
      <c r="C35" s="26" t="s">
        <v>5587</v>
      </c>
      <c r="D35" t="s">
        <v>589</v>
      </c>
      <c r="E35" s="27" t="s">
        <v>5588</v>
      </c>
      <c r="F35" s="28" t="s">
        <v>591</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10514</v>
      </c>
    </row>
    <row r="38" ht="362.5">
      <c r="A38" s="1" t="s">
        <v>595</v>
      </c>
      <c r="E38" s="27" t="s">
        <v>3810</v>
      </c>
    </row>
    <row r="39" ht="13">
      <c r="A39" s="1" t="s">
        <v>584</v>
      </c>
      <c r="C39" s="22" t="s">
        <v>3026</v>
      </c>
      <c r="E39" s="23" t="s">
        <v>3027</v>
      </c>
      <c r="L39" s="24">
        <f>SUMIFS(L40:L43,A40:A43,"P")</f>
        <v>0</v>
      </c>
      <c r="M39" s="24">
        <f>SUMIFS(M40:M43,A40:A43,"P")</f>
        <v>0</v>
      </c>
      <c r="N39" s="25"/>
    </row>
    <row r="40" ht="25">
      <c r="A40" s="1" t="s">
        <v>587</v>
      </c>
      <c r="B40" s="1">
        <v>8</v>
      </c>
      <c r="C40" s="26" t="s">
        <v>3028</v>
      </c>
      <c r="D40" t="s">
        <v>589</v>
      </c>
      <c r="E40" s="27" t="s">
        <v>3029</v>
      </c>
      <c r="F40" s="28" t="s">
        <v>591</v>
      </c>
      <c r="G40" s="29">
        <v>2.5</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10515</v>
      </c>
    </row>
    <row r="43" ht="75">
      <c r="A43" s="1" t="s">
        <v>595</v>
      </c>
      <c r="E43" s="27" t="s">
        <v>3031</v>
      </c>
    </row>
    <row r="44" ht="13">
      <c r="A44" s="1" t="s">
        <v>584</v>
      </c>
      <c r="C44" s="22" t="s">
        <v>606</v>
      </c>
      <c r="E44" s="23" t="s">
        <v>3038</v>
      </c>
      <c r="L44" s="24">
        <f>SUMIFS(L45:L272,A45:A272,"P")</f>
        <v>0</v>
      </c>
      <c r="M44" s="24">
        <f>SUMIFS(M45:M272,A45:A272,"P")</f>
        <v>0</v>
      </c>
      <c r="N44" s="25"/>
    </row>
    <row r="45" ht="25">
      <c r="A45" s="1" t="s">
        <v>587</v>
      </c>
      <c r="B45" s="1">
        <v>9</v>
      </c>
      <c r="C45" s="26" t="s">
        <v>608</v>
      </c>
      <c r="D45" t="s">
        <v>589</v>
      </c>
      <c r="E45" s="27" t="s">
        <v>609</v>
      </c>
      <c r="F45" s="28" t="s">
        <v>610</v>
      </c>
      <c r="G45" s="29">
        <v>20</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10516</v>
      </c>
    </row>
    <row r="48" ht="75">
      <c r="A48" s="1" t="s">
        <v>595</v>
      </c>
      <c r="E48" s="27" t="s">
        <v>612</v>
      </c>
    </row>
    <row r="49" ht="25">
      <c r="A49" s="1" t="s">
        <v>587</v>
      </c>
      <c r="B49" s="1">
        <v>10</v>
      </c>
      <c r="C49" s="26" t="s">
        <v>3406</v>
      </c>
      <c r="D49" t="s">
        <v>589</v>
      </c>
      <c r="E49" s="27" t="s">
        <v>3407</v>
      </c>
      <c r="F49" s="28" t="s">
        <v>610</v>
      </c>
      <c r="G49" s="29">
        <v>4</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10517</v>
      </c>
    </row>
    <row r="52" ht="75">
      <c r="A52" s="1" t="s">
        <v>595</v>
      </c>
      <c r="E52" s="27" t="s">
        <v>612</v>
      </c>
    </row>
    <row r="53" ht="25">
      <c r="A53" s="1" t="s">
        <v>587</v>
      </c>
      <c r="B53" s="1">
        <v>11</v>
      </c>
      <c r="C53" s="26" t="s">
        <v>651</v>
      </c>
      <c r="D53" t="s">
        <v>589</v>
      </c>
      <c r="E53" s="27" t="s">
        <v>652</v>
      </c>
      <c r="F53" s="28" t="s">
        <v>618</v>
      </c>
      <c r="G53" s="29">
        <v>135</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10508</v>
      </c>
    </row>
    <row r="56" ht="75">
      <c r="A56" s="1" t="s">
        <v>595</v>
      </c>
      <c r="E56" s="27" t="s">
        <v>654</v>
      </c>
    </row>
    <row r="57" ht="25">
      <c r="A57" s="1" t="s">
        <v>587</v>
      </c>
      <c r="B57" s="1">
        <v>12</v>
      </c>
      <c r="C57" s="26" t="s">
        <v>616</v>
      </c>
      <c r="D57" t="s">
        <v>589</v>
      </c>
      <c r="E57" s="27" t="s">
        <v>617</v>
      </c>
      <c r="F57" s="28" t="s">
        <v>618</v>
      </c>
      <c r="G57" s="29">
        <v>135</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10508</v>
      </c>
    </row>
    <row r="60" ht="87.5">
      <c r="A60" s="1" t="s">
        <v>595</v>
      </c>
      <c r="E60" s="27" t="s">
        <v>620</v>
      </c>
    </row>
    <row r="61" ht="25">
      <c r="A61" s="1" t="s">
        <v>587</v>
      </c>
      <c r="B61" s="1">
        <v>13</v>
      </c>
      <c r="C61" s="26" t="s">
        <v>10518</v>
      </c>
      <c r="D61" t="s">
        <v>589</v>
      </c>
      <c r="E61" s="27" t="s">
        <v>10519</v>
      </c>
      <c r="F61" s="28" t="s">
        <v>618</v>
      </c>
      <c r="G61" s="29">
        <v>15</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10520</v>
      </c>
    </row>
    <row r="64" ht="125">
      <c r="A64" s="1" t="s">
        <v>595</v>
      </c>
      <c r="E64" s="27" t="s">
        <v>1416</v>
      </c>
    </row>
    <row r="65" ht="25">
      <c r="A65" s="1" t="s">
        <v>587</v>
      </c>
      <c r="B65" s="1">
        <v>14</v>
      </c>
      <c r="C65" s="26" t="s">
        <v>2338</v>
      </c>
      <c r="D65" t="s">
        <v>589</v>
      </c>
      <c r="E65" s="27" t="s">
        <v>2339</v>
      </c>
      <c r="F65" s="28" t="s">
        <v>610</v>
      </c>
      <c r="G65" s="29">
        <v>2</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10521</v>
      </c>
    </row>
    <row r="68" ht="37.5">
      <c r="A68" s="1" t="s">
        <v>595</v>
      </c>
      <c r="E68" s="27" t="s">
        <v>624</v>
      </c>
    </row>
    <row r="69" ht="25">
      <c r="A69" s="1" t="s">
        <v>587</v>
      </c>
      <c r="B69" s="1">
        <v>15</v>
      </c>
      <c r="C69" s="26" t="s">
        <v>1422</v>
      </c>
      <c r="D69" t="s">
        <v>589</v>
      </c>
      <c r="E69" s="27" t="s">
        <v>1423</v>
      </c>
      <c r="F69" s="28" t="s">
        <v>610</v>
      </c>
      <c r="G69" s="29">
        <v>2</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10521</v>
      </c>
    </row>
    <row r="72" ht="37.5">
      <c r="A72" s="1" t="s">
        <v>595</v>
      </c>
      <c r="E72" s="27" t="s">
        <v>627</v>
      </c>
    </row>
    <row r="73" ht="25">
      <c r="A73" s="1" t="s">
        <v>587</v>
      </c>
      <c r="B73" s="1">
        <v>16</v>
      </c>
      <c r="C73" s="26" t="s">
        <v>3085</v>
      </c>
      <c r="D73" t="s">
        <v>589</v>
      </c>
      <c r="E73" s="27" t="s">
        <v>3086</v>
      </c>
      <c r="F73" s="28" t="s">
        <v>618</v>
      </c>
      <c r="G73" s="29">
        <v>20</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10522</v>
      </c>
    </row>
    <row r="76" ht="100">
      <c r="A76" s="1" t="s">
        <v>595</v>
      </c>
      <c r="E76" s="27" t="s">
        <v>3088</v>
      </c>
    </row>
    <row r="77" ht="25">
      <c r="A77" s="1" t="s">
        <v>587</v>
      </c>
      <c r="B77" s="1">
        <v>17</v>
      </c>
      <c r="C77" s="26" t="s">
        <v>665</v>
      </c>
      <c r="D77" t="s">
        <v>589</v>
      </c>
      <c r="E77" s="27" t="s">
        <v>666</v>
      </c>
      <c r="F77" s="28" t="s">
        <v>618</v>
      </c>
      <c r="G77" s="29">
        <v>150</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10523</v>
      </c>
    </row>
    <row r="80" ht="112.5">
      <c r="A80" s="1" t="s">
        <v>595</v>
      </c>
      <c r="E80" s="27" t="s">
        <v>668</v>
      </c>
    </row>
    <row r="81" ht="25">
      <c r="A81" s="1" t="s">
        <v>587</v>
      </c>
      <c r="B81" s="1">
        <v>18</v>
      </c>
      <c r="C81" s="26" t="s">
        <v>10524</v>
      </c>
      <c r="D81" t="s">
        <v>589</v>
      </c>
      <c r="E81" s="27" t="s">
        <v>10525</v>
      </c>
      <c r="F81" s="28" t="s">
        <v>610</v>
      </c>
      <c r="G81" s="29">
        <v>4</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10445</v>
      </c>
    </row>
    <row r="84" ht="100">
      <c r="A84" s="1" t="s">
        <v>595</v>
      </c>
      <c r="E84" s="27" t="s">
        <v>10526</v>
      </c>
    </row>
    <row r="85" ht="25">
      <c r="A85" s="1" t="s">
        <v>587</v>
      </c>
      <c r="B85" s="1">
        <v>19</v>
      </c>
      <c r="C85" s="26" t="s">
        <v>2412</v>
      </c>
      <c r="D85" t="s">
        <v>589</v>
      </c>
      <c r="E85" s="27" t="s">
        <v>2413</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10527</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10528</v>
      </c>
    </row>
    <row r="92" ht="75">
      <c r="A92" s="1" t="s">
        <v>595</v>
      </c>
      <c r="E92" s="27" t="s">
        <v>671</v>
      </c>
    </row>
    <row r="93" ht="25">
      <c r="A93" s="1" t="s">
        <v>587</v>
      </c>
      <c r="B93" s="1">
        <v>21</v>
      </c>
      <c r="C93" s="26" t="s">
        <v>3324</v>
      </c>
      <c r="D93" t="s">
        <v>589</v>
      </c>
      <c r="E93" s="27" t="s">
        <v>3325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10527</v>
      </c>
    </row>
    <row r="96" ht="75">
      <c r="A96" s="1" t="s">
        <v>595</v>
      </c>
      <c r="E96" s="27" t="s">
        <v>3327</v>
      </c>
    </row>
    <row r="97" ht="25">
      <c r="A97" s="1" t="s">
        <v>587</v>
      </c>
      <c r="B97" s="1">
        <v>22</v>
      </c>
      <c r="C97" s="26" t="s">
        <v>3090</v>
      </c>
      <c r="D97" t="s">
        <v>589</v>
      </c>
      <c r="E97" s="27" t="s">
        <v>3091</v>
      </c>
      <c r="F97" s="28" t="s">
        <v>610</v>
      </c>
      <c r="G97" s="29">
        <v>4</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10529</v>
      </c>
    </row>
    <row r="100" ht="100">
      <c r="A100" s="1" t="s">
        <v>595</v>
      </c>
      <c r="E100" s="27" t="s">
        <v>3092</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10530</v>
      </c>
    </row>
    <row r="104" ht="100">
      <c r="A104" s="1" t="s">
        <v>595</v>
      </c>
      <c r="E104" s="27" t="s">
        <v>674</v>
      </c>
    </row>
    <row r="105" ht="25">
      <c r="A105" s="1" t="s">
        <v>587</v>
      </c>
      <c r="B105" s="1">
        <v>24</v>
      </c>
      <c r="C105" s="26" t="s">
        <v>3097</v>
      </c>
      <c r="D105" t="s">
        <v>589</v>
      </c>
      <c r="E105" s="27" t="s">
        <v>3098</v>
      </c>
      <c r="F105" s="28" t="s">
        <v>618</v>
      </c>
      <c r="G105" s="29">
        <v>20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10531</v>
      </c>
    </row>
    <row r="108" ht="75">
      <c r="A108" s="1" t="s">
        <v>595</v>
      </c>
      <c r="E108" s="27" t="s">
        <v>894</v>
      </c>
    </row>
    <row r="109" ht="25">
      <c r="A109" s="1" t="s">
        <v>587</v>
      </c>
      <c r="B109" s="1">
        <v>25</v>
      </c>
      <c r="C109" s="26" t="s">
        <v>956</v>
      </c>
      <c r="D109" t="s">
        <v>589</v>
      </c>
      <c r="E109" s="27" t="s">
        <v>957</v>
      </c>
      <c r="F109" s="28" t="s">
        <v>618</v>
      </c>
      <c r="G109" s="29">
        <v>64</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10532</v>
      </c>
    </row>
    <row r="112" ht="75">
      <c r="A112" s="1" t="s">
        <v>595</v>
      </c>
      <c r="E112" s="27" t="s">
        <v>894</v>
      </c>
    </row>
    <row r="113" ht="25">
      <c r="A113" s="1" t="s">
        <v>587</v>
      </c>
      <c r="B113" s="1">
        <v>26</v>
      </c>
      <c r="C113" s="26" t="s">
        <v>3111</v>
      </c>
      <c r="D113" t="s">
        <v>589</v>
      </c>
      <c r="E113" s="27" t="s">
        <v>3112</v>
      </c>
      <c r="F113" s="28" t="s">
        <v>618</v>
      </c>
      <c r="G113" s="29">
        <v>245</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10533</v>
      </c>
    </row>
    <row r="116" ht="75">
      <c r="A116" s="1" t="s">
        <v>595</v>
      </c>
      <c r="E116" s="27" t="s">
        <v>894</v>
      </c>
    </row>
    <row r="117" ht="25">
      <c r="A117" s="1" t="s">
        <v>587</v>
      </c>
      <c r="B117" s="1">
        <v>27</v>
      </c>
      <c r="C117" s="26" t="s">
        <v>10534</v>
      </c>
      <c r="D117" t="s">
        <v>589</v>
      </c>
      <c r="E117" s="27" t="s">
        <v>10535</v>
      </c>
      <c r="F117" s="28" t="s">
        <v>618</v>
      </c>
      <c r="G117" s="29">
        <v>10</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10536</v>
      </c>
    </row>
    <row r="120" ht="37.5">
      <c r="A120" s="1" t="s">
        <v>595</v>
      </c>
      <c r="E120" s="27" t="s">
        <v>1563</v>
      </c>
    </row>
    <row r="121" ht="25">
      <c r="A121" s="1" t="s">
        <v>587</v>
      </c>
      <c r="B121" s="1">
        <v>28</v>
      </c>
      <c r="C121" s="26" t="s">
        <v>2921</v>
      </c>
      <c r="D121" t="s">
        <v>589</v>
      </c>
      <c r="E121" s="27" t="s">
        <v>2922</v>
      </c>
      <c r="F121" s="28" t="s">
        <v>618</v>
      </c>
      <c r="G121" s="29">
        <v>20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10531</v>
      </c>
    </row>
    <row r="124" ht="37.5">
      <c r="A124" s="1" t="s">
        <v>595</v>
      </c>
      <c r="E124" s="27" t="s">
        <v>1563</v>
      </c>
    </row>
    <row r="125" ht="25">
      <c r="A125" s="1" t="s">
        <v>587</v>
      </c>
      <c r="B125" s="1">
        <v>29</v>
      </c>
      <c r="C125" s="26" t="s">
        <v>3343</v>
      </c>
      <c r="D125" t="s">
        <v>589</v>
      </c>
      <c r="E125" s="27" t="s">
        <v>3344</v>
      </c>
      <c r="F125" s="28" t="s">
        <v>610</v>
      </c>
      <c r="G125" s="29">
        <v>4</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10537</v>
      </c>
    </row>
    <row r="128" ht="50">
      <c r="A128" s="1" t="s">
        <v>595</v>
      </c>
      <c r="E128" s="27" t="s">
        <v>3345</v>
      </c>
    </row>
    <row r="129" ht="25">
      <c r="A129" s="1" t="s">
        <v>587</v>
      </c>
      <c r="B129" s="1">
        <v>30</v>
      </c>
      <c r="C129" s="26" t="s">
        <v>3120</v>
      </c>
      <c r="D129" t="s">
        <v>589</v>
      </c>
      <c r="E129" s="27" t="s">
        <v>3121</v>
      </c>
      <c r="F129" s="28" t="s">
        <v>610</v>
      </c>
      <c r="G129" s="29">
        <v>4</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10537</v>
      </c>
    </row>
    <row r="132" ht="87.5">
      <c r="A132" s="1" t="s">
        <v>595</v>
      </c>
      <c r="E132" s="27" t="s">
        <v>898</v>
      </c>
    </row>
    <row r="133" ht="25">
      <c r="A133" s="1" t="s">
        <v>587</v>
      </c>
      <c r="B133" s="1">
        <v>31</v>
      </c>
      <c r="C133" s="26" t="s">
        <v>895</v>
      </c>
      <c r="D133" t="s">
        <v>589</v>
      </c>
      <c r="E133" s="27" t="s">
        <v>896</v>
      </c>
      <c r="F133" s="28" t="s">
        <v>610</v>
      </c>
      <c r="G133" s="29">
        <v>24</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10538</v>
      </c>
    </row>
    <row r="136" ht="87.5">
      <c r="A136" s="1" t="s">
        <v>595</v>
      </c>
      <c r="E136" s="27" t="s">
        <v>898</v>
      </c>
    </row>
    <row r="137" ht="25">
      <c r="A137" s="1" t="s">
        <v>587</v>
      </c>
      <c r="B137" s="1">
        <v>32</v>
      </c>
      <c r="C137" s="26" t="s">
        <v>959</v>
      </c>
      <c r="D137" t="s">
        <v>589</v>
      </c>
      <c r="E137" s="27" t="s">
        <v>960</v>
      </c>
      <c r="F137" s="28" t="s">
        <v>610</v>
      </c>
      <c r="G137" s="29">
        <v>20</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10531</v>
      </c>
    </row>
    <row r="140" ht="87.5">
      <c r="A140" s="1" t="s">
        <v>595</v>
      </c>
      <c r="E140" s="27" t="s">
        <v>898</v>
      </c>
    </row>
    <row r="141" ht="25">
      <c r="A141" s="1" t="s">
        <v>587</v>
      </c>
      <c r="B141" s="1">
        <v>33</v>
      </c>
      <c r="C141" s="26" t="s">
        <v>3134</v>
      </c>
      <c r="D141" t="s">
        <v>589</v>
      </c>
      <c r="E141" s="27" t="s">
        <v>3135</v>
      </c>
      <c r="F141" s="28" t="s">
        <v>618</v>
      </c>
      <c r="G141" s="29">
        <v>10</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10539</v>
      </c>
    </row>
    <row r="144" ht="75">
      <c r="A144" s="1" t="s">
        <v>595</v>
      </c>
      <c r="E144" s="27" t="s">
        <v>3137</v>
      </c>
    </row>
    <row r="145" ht="25">
      <c r="A145" s="1" t="s">
        <v>587</v>
      </c>
      <c r="B145" s="1">
        <v>34</v>
      </c>
      <c r="C145" s="26" t="s">
        <v>1571</v>
      </c>
      <c r="D145" t="s">
        <v>589</v>
      </c>
      <c r="E145" s="27" t="s">
        <v>1572</v>
      </c>
      <c r="F145" s="28" t="s">
        <v>610</v>
      </c>
      <c r="G145" s="29">
        <v>50</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10540</v>
      </c>
    </row>
    <row r="148" ht="87.5">
      <c r="A148" s="1" t="s">
        <v>595</v>
      </c>
      <c r="E148" s="27" t="s">
        <v>1574</v>
      </c>
    </row>
    <row r="149" ht="25">
      <c r="A149" s="1" t="s">
        <v>587</v>
      </c>
      <c r="B149" s="1">
        <v>35</v>
      </c>
      <c r="C149" s="26" t="s">
        <v>10541</v>
      </c>
      <c r="D149" t="s">
        <v>589</v>
      </c>
      <c r="E149" s="27" t="s">
        <v>10542</v>
      </c>
      <c r="F149" s="28" t="s">
        <v>618</v>
      </c>
      <c r="G149" s="29">
        <v>35</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10543</v>
      </c>
    </row>
    <row r="152" ht="112.5">
      <c r="A152" s="1" t="s">
        <v>595</v>
      </c>
      <c r="E152" s="27" t="s">
        <v>6553</v>
      </c>
    </row>
    <row r="153" ht="25">
      <c r="A153" s="1" t="s">
        <v>587</v>
      </c>
      <c r="B153" s="1">
        <v>36</v>
      </c>
      <c r="C153" s="26" t="s">
        <v>10544</v>
      </c>
      <c r="D153" t="s">
        <v>589</v>
      </c>
      <c r="E153" s="27" t="s">
        <v>10545</v>
      </c>
      <c r="F153" s="28" t="s">
        <v>610</v>
      </c>
      <c r="G153" s="29">
        <v>5</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10546</v>
      </c>
    </row>
    <row r="156" ht="112.5">
      <c r="A156" s="1" t="s">
        <v>595</v>
      </c>
      <c r="E156" s="27" t="s">
        <v>10547</v>
      </c>
    </row>
    <row r="157" ht="25">
      <c r="A157" s="1" t="s">
        <v>587</v>
      </c>
      <c r="B157" s="1">
        <v>37</v>
      </c>
      <c r="C157" s="26" t="s">
        <v>6558</v>
      </c>
      <c r="D157" t="s">
        <v>589</v>
      </c>
      <c r="E157" s="27" t="s">
        <v>6559</v>
      </c>
      <c r="F157" s="28" t="s">
        <v>610</v>
      </c>
      <c r="G157" s="29">
        <v>5</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10548</v>
      </c>
    </row>
    <row r="160" ht="87.5">
      <c r="A160" s="1" t="s">
        <v>595</v>
      </c>
      <c r="E160" s="27" t="s">
        <v>6561</v>
      </c>
    </row>
    <row r="161" ht="25">
      <c r="A161" s="1" t="s">
        <v>587</v>
      </c>
      <c r="B161" s="1">
        <v>38</v>
      </c>
      <c r="C161" s="26" t="s">
        <v>10549</v>
      </c>
      <c r="D161" t="s">
        <v>589</v>
      </c>
      <c r="E161" s="27" t="s">
        <v>10550</v>
      </c>
      <c r="F161" s="28" t="s">
        <v>610</v>
      </c>
      <c r="G161" s="29">
        <v>6</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10551</v>
      </c>
    </row>
    <row r="164" ht="87.5">
      <c r="A164" s="1" t="s">
        <v>595</v>
      </c>
      <c r="E164" s="27" t="s">
        <v>6561</v>
      </c>
    </row>
    <row r="165" ht="25">
      <c r="A165" s="1" t="s">
        <v>587</v>
      </c>
      <c r="B165" s="1">
        <v>39</v>
      </c>
      <c r="C165" s="26" t="s">
        <v>10552</v>
      </c>
      <c r="D165" t="s">
        <v>589</v>
      </c>
      <c r="E165" s="27" t="s">
        <v>10553</v>
      </c>
      <c r="F165" s="28" t="s">
        <v>610</v>
      </c>
      <c r="G165" s="29">
        <v>1</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10554</v>
      </c>
    </row>
    <row r="168" ht="87.5">
      <c r="A168" s="1" t="s">
        <v>595</v>
      </c>
      <c r="E168" s="27" t="s">
        <v>10555</v>
      </c>
    </row>
    <row r="169" ht="25">
      <c r="A169" s="1" t="s">
        <v>587</v>
      </c>
      <c r="B169" s="1">
        <v>40</v>
      </c>
      <c r="C169" s="26" t="s">
        <v>10556</v>
      </c>
      <c r="D169" t="s">
        <v>589</v>
      </c>
      <c r="E169" s="27" t="s">
        <v>10557</v>
      </c>
      <c r="F169" s="28" t="s">
        <v>610</v>
      </c>
      <c r="G169" s="29">
        <v>5</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10558</v>
      </c>
    </row>
    <row r="172" ht="87.5">
      <c r="A172" s="1" t="s">
        <v>595</v>
      </c>
      <c r="E172" s="27" t="s">
        <v>6565</v>
      </c>
    </row>
    <row r="173" ht="25">
      <c r="A173" s="1" t="s">
        <v>587</v>
      </c>
      <c r="B173" s="1">
        <v>41</v>
      </c>
      <c r="C173" s="26" t="s">
        <v>10559</v>
      </c>
      <c r="D173" t="s">
        <v>589</v>
      </c>
      <c r="E173" s="27" t="s">
        <v>10560</v>
      </c>
      <c r="F173" s="28" t="s">
        <v>610</v>
      </c>
      <c r="G173" s="29">
        <v>5</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10558</v>
      </c>
    </row>
    <row r="176" ht="75">
      <c r="A176" s="1" t="s">
        <v>595</v>
      </c>
      <c r="E176" s="27" t="s">
        <v>10561</v>
      </c>
    </row>
    <row r="177" ht="25">
      <c r="A177" s="1" t="s">
        <v>587</v>
      </c>
      <c r="B177" s="1">
        <v>42</v>
      </c>
      <c r="C177" s="26" t="s">
        <v>10562</v>
      </c>
      <c r="D177" t="s">
        <v>589</v>
      </c>
      <c r="E177" s="27" t="s">
        <v>10563</v>
      </c>
      <c r="F177" s="28" t="s">
        <v>610</v>
      </c>
      <c r="G177" s="29">
        <v>1</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10564</v>
      </c>
    </row>
    <row r="180" ht="100">
      <c r="A180" s="1" t="s">
        <v>595</v>
      </c>
      <c r="E180" s="27" t="s">
        <v>10439</v>
      </c>
    </row>
    <row r="181" ht="25">
      <c r="A181" s="1" t="s">
        <v>587</v>
      </c>
      <c r="B181" s="1">
        <v>43</v>
      </c>
      <c r="C181" s="26" t="s">
        <v>10565</v>
      </c>
      <c r="D181" t="s">
        <v>589</v>
      </c>
      <c r="E181" s="27" t="s">
        <v>10566</v>
      </c>
      <c r="F181" s="28" t="s">
        <v>610</v>
      </c>
      <c r="G181" s="29">
        <v>1</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10564</v>
      </c>
    </row>
    <row r="184" ht="100">
      <c r="A184" s="1" t="s">
        <v>595</v>
      </c>
      <c r="E184" s="27" t="s">
        <v>10442</v>
      </c>
    </row>
    <row r="185" ht="25">
      <c r="A185" s="1" t="s">
        <v>587</v>
      </c>
      <c r="B185" s="1">
        <v>44</v>
      </c>
      <c r="C185" s="26" t="s">
        <v>10567</v>
      </c>
      <c r="D185" t="s">
        <v>589</v>
      </c>
      <c r="E185" s="27" t="s">
        <v>10568</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10564</v>
      </c>
    </row>
    <row r="188" ht="87.5">
      <c r="A188" s="1" t="s">
        <v>595</v>
      </c>
      <c r="E188" s="27" t="s">
        <v>6568</v>
      </c>
    </row>
    <row r="189" ht="25">
      <c r="A189" s="1" t="s">
        <v>587</v>
      </c>
      <c r="B189" s="1">
        <v>45</v>
      </c>
      <c r="C189" s="26" t="s">
        <v>10569</v>
      </c>
      <c r="D189" t="s">
        <v>589</v>
      </c>
      <c r="E189" s="27" t="s">
        <v>10570</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10564</v>
      </c>
    </row>
    <row r="192" ht="87.5">
      <c r="A192" s="1" t="s">
        <v>595</v>
      </c>
      <c r="E192" s="27" t="s">
        <v>6568</v>
      </c>
    </row>
    <row r="193" ht="25">
      <c r="A193" s="1" t="s">
        <v>587</v>
      </c>
      <c r="B193" s="1">
        <v>46</v>
      </c>
      <c r="C193" s="26" t="s">
        <v>10571</v>
      </c>
      <c r="D193" t="s">
        <v>589</v>
      </c>
      <c r="E193" s="27" t="s">
        <v>10572</v>
      </c>
      <c r="F193" s="28" t="s">
        <v>610</v>
      </c>
      <c r="G193" s="29">
        <v>1</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3441</v>
      </c>
    </row>
    <row r="196" ht="112.5">
      <c r="A196" s="1" t="s">
        <v>595</v>
      </c>
      <c r="E196" s="27" t="s">
        <v>10573</v>
      </c>
    </row>
    <row r="197" ht="25">
      <c r="A197" s="1" t="s">
        <v>587</v>
      </c>
      <c r="B197" s="1">
        <v>47</v>
      </c>
      <c r="C197" s="26" t="s">
        <v>10574</v>
      </c>
      <c r="D197" t="s">
        <v>589</v>
      </c>
      <c r="E197" s="27" t="s">
        <v>10575</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3441</v>
      </c>
    </row>
    <row r="200" ht="112.5">
      <c r="A200" s="1" t="s">
        <v>595</v>
      </c>
      <c r="E200" s="27" t="s">
        <v>10573</v>
      </c>
    </row>
    <row r="201" ht="25">
      <c r="A201" s="1" t="s">
        <v>587</v>
      </c>
      <c r="B201" s="1">
        <v>48</v>
      </c>
      <c r="C201" s="26" t="s">
        <v>3196</v>
      </c>
      <c r="D201" t="s">
        <v>589</v>
      </c>
      <c r="E201" s="27" t="s">
        <v>3197</v>
      </c>
      <c r="F201" s="28" t="s">
        <v>610</v>
      </c>
      <c r="G201" s="29">
        <v>3</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10576</v>
      </c>
    </row>
    <row r="204" ht="87.5">
      <c r="A204" s="1" t="s">
        <v>595</v>
      </c>
      <c r="E204" s="27" t="s">
        <v>3199</v>
      </c>
    </row>
    <row r="205" ht="25">
      <c r="A205" s="1" t="s">
        <v>587</v>
      </c>
      <c r="B205" s="1">
        <v>49</v>
      </c>
      <c r="C205" s="26" t="s">
        <v>3366</v>
      </c>
      <c r="D205" t="s">
        <v>589</v>
      </c>
      <c r="E205" s="27" t="s">
        <v>3367</v>
      </c>
      <c r="F205" s="28" t="s">
        <v>610</v>
      </c>
      <c r="G205" s="29">
        <v>1</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10577</v>
      </c>
    </row>
    <row r="208" ht="87.5">
      <c r="A208" s="1" t="s">
        <v>595</v>
      </c>
      <c r="E208" s="27" t="s">
        <v>3199</v>
      </c>
    </row>
    <row r="209" ht="25">
      <c r="A209" s="1" t="s">
        <v>587</v>
      </c>
      <c r="B209" s="1">
        <v>50</v>
      </c>
      <c r="C209" s="26" t="s">
        <v>1585</v>
      </c>
      <c r="D209" t="s">
        <v>589</v>
      </c>
      <c r="E209" s="27" t="s">
        <v>1586</v>
      </c>
      <c r="F209" s="28" t="s">
        <v>610</v>
      </c>
      <c r="G209" s="29">
        <v>1</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3229</v>
      </c>
    </row>
    <row r="212" ht="100">
      <c r="A212" s="1" t="s">
        <v>595</v>
      </c>
      <c r="E212" s="27" t="s">
        <v>1588</v>
      </c>
    </row>
    <row r="213" ht="37.5">
      <c r="A213" s="1" t="s">
        <v>587</v>
      </c>
      <c r="B213" s="1">
        <v>51</v>
      </c>
      <c r="C213" s="26" t="s">
        <v>1589</v>
      </c>
      <c r="D213" t="s">
        <v>589</v>
      </c>
      <c r="E213" s="27" t="s">
        <v>1590</v>
      </c>
      <c r="F213" s="28" t="s">
        <v>610</v>
      </c>
      <c r="G213" s="29">
        <v>3</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10578</v>
      </c>
    </row>
    <row r="216" ht="100">
      <c r="A216" s="1" t="s">
        <v>595</v>
      </c>
      <c r="E216" s="27" t="s">
        <v>1588</v>
      </c>
    </row>
    <row r="217" ht="25">
      <c r="A217" s="1" t="s">
        <v>587</v>
      </c>
      <c r="B217" s="1">
        <v>52</v>
      </c>
      <c r="C217" s="26" t="s">
        <v>1592</v>
      </c>
      <c r="D217" t="s">
        <v>589</v>
      </c>
      <c r="E217" s="27" t="s">
        <v>1593</v>
      </c>
      <c r="F217" s="28" t="s">
        <v>610</v>
      </c>
      <c r="G217" s="29">
        <v>1</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3229</v>
      </c>
    </row>
    <row r="220" ht="87.5">
      <c r="A220" s="1" t="s">
        <v>595</v>
      </c>
      <c r="E220" s="27" t="s">
        <v>1595</v>
      </c>
    </row>
    <row r="221" ht="25">
      <c r="A221" s="1" t="s">
        <v>587</v>
      </c>
      <c r="B221" s="1">
        <v>53</v>
      </c>
      <c r="C221" s="26" t="s">
        <v>10579</v>
      </c>
      <c r="D221" t="s">
        <v>589</v>
      </c>
      <c r="E221" s="27" t="s">
        <v>10580</v>
      </c>
      <c r="F221" s="28" t="s">
        <v>610</v>
      </c>
      <c r="G221" s="29">
        <v>7</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6">
      <c r="A223" s="1" t="s">
        <v>593</v>
      </c>
      <c r="E223" s="32" t="s">
        <v>10581</v>
      </c>
    </row>
    <row r="224" ht="75">
      <c r="A224" s="1" t="s">
        <v>595</v>
      </c>
      <c r="E224" s="27" t="s">
        <v>3230</v>
      </c>
    </row>
    <row r="225" ht="25">
      <c r="A225" s="1" t="s">
        <v>587</v>
      </c>
      <c r="B225" s="1">
        <v>54</v>
      </c>
      <c r="C225" s="26" t="s">
        <v>3218</v>
      </c>
      <c r="D225" t="s">
        <v>589</v>
      </c>
      <c r="E225" s="27" t="s">
        <v>3219</v>
      </c>
      <c r="F225" s="28" t="s">
        <v>610</v>
      </c>
      <c r="G225" s="29">
        <v>10</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6">
      <c r="A227" s="1" t="s">
        <v>593</v>
      </c>
      <c r="E227" s="32" t="s">
        <v>10582</v>
      </c>
    </row>
    <row r="228" ht="75">
      <c r="A228" s="1" t="s">
        <v>595</v>
      </c>
      <c r="E228" s="27" t="s">
        <v>3221</v>
      </c>
    </row>
    <row r="229" ht="25">
      <c r="A229" s="1" t="s">
        <v>587</v>
      </c>
      <c r="B229" s="1">
        <v>55</v>
      </c>
      <c r="C229" s="26" t="s">
        <v>3224</v>
      </c>
      <c r="D229" t="s">
        <v>589</v>
      </c>
      <c r="E229" s="27" t="s">
        <v>3225</v>
      </c>
      <c r="F229" s="28" t="s">
        <v>610</v>
      </c>
      <c r="G229" s="29">
        <v>2</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6">
      <c r="A231" s="1" t="s">
        <v>593</v>
      </c>
      <c r="E231" s="32" t="s">
        <v>3444</v>
      </c>
    </row>
    <row r="232" ht="75">
      <c r="A232" s="1" t="s">
        <v>595</v>
      </c>
      <c r="E232" s="27" t="s">
        <v>3221</v>
      </c>
    </row>
    <row r="233" ht="25">
      <c r="A233" s="1" t="s">
        <v>587</v>
      </c>
      <c r="B233" s="1">
        <v>56</v>
      </c>
      <c r="C233" s="26" t="s">
        <v>6578</v>
      </c>
      <c r="D233" t="s">
        <v>589</v>
      </c>
      <c r="E233" s="27" t="s">
        <v>6579</v>
      </c>
      <c r="F233" s="28" t="s">
        <v>610</v>
      </c>
      <c r="G233" s="29">
        <v>1</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6">
      <c r="A235" s="1" t="s">
        <v>593</v>
      </c>
      <c r="E235" s="32" t="s">
        <v>3359</v>
      </c>
    </row>
    <row r="236" ht="75">
      <c r="A236" s="1" t="s">
        <v>595</v>
      </c>
      <c r="E236" s="27" t="s">
        <v>3230</v>
      </c>
    </row>
    <row r="237" ht="25">
      <c r="A237" s="1" t="s">
        <v>587</v>
      </c>
      <c r="B237" s="1">
        <v>57</v>
      </c>
      <c r="C237" s="26" t="s">
        <v>2969</v>
      </c>
      <c r="D237" t="s">
        <v>589</v>
      </c>
      <c r="E237" s="27" t="s">
        <v>2970</v>
      </c>
      <c r="F237" s="28" t="s">
        <v>807</v>
      </c>
      <c r="G237" s="29">
        <v>80</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6">
      <c r="A239" s="1" t="s">
        <v>593</v>
      </c>
      <c r="E239" s="32" t="s">
        <v>10583</v>
      </c>
    </row>
    <row r="240" ht="87.5">
      <c r="A240" s="1" t="s">
        <v>595</v>
      </c>
      <c r="E240" s="27" t="s">
        <v>2972</v>
      </c>
    </row>
    <row r="241" ht="25">
      <c r="A241" s="1" t="s">
        <v>587</v>
      </c>
      <c r="B241" s="1">
        <v>58</v>
      </c>
      <c r="C241" s="26" t="s">
        <v>1596</v>
      </c>
      <c r="D241" t="s">
        <v>589</v>
      </c>
      <c r="E241" s="27" t="s">
        <v>1597</v>
      </c>
      <c r="F241" s="28" t="s">
        <v>807</v>
      </c>
      <c r="G241" s="29">
        <v>24</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6">
      <c r="A243" s="1" t="s">
        <v>593</v>
      </c>
      <c r="E243" s="32" t="s">
        <v>3234</v>
      </c>
    </row>
    <row r="244" ht="87.5">
      <c r="A244" s="1" t="s">
        <v>595</v>
      </c>
      <c r="E244" s="27" t="s">
        <v>1599</v>
      </c>
    </row>
    <row r="245" ht="25">
      <c r="A245" s="1" t="s">
        <v>587</v>
      </c>
      <c r="B245" s="1">
        <v>59</v>
      </c>
      <c r="C245" s="26" t="s">
        <v>1600</v>
      </c>
      <c r="D245" t="s">
        <v>589</v>
      </c>
      <c r="E245" s="27" t="s">
        <v>1601</v>
      </c>
      <c r="F245" s="28" t="s">
        <v>807</v>
      </c>
      <c r="G245" s="29">
        <v>16</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6">
      <c r="A247" s="1" t="s">
        <v>593</v>
      </c>
      <c r="E247" s="32" t="s">
        <v>10448</v>
      </c>
    </row>
    <row r="248" ht="87.5">
      <c r="A248" s="1" t="s">
        <v>595</v>
      </c>
      <c r="E248" s="27" t="s">
        <v>1603</v>
      </c>
    </row>
    <row r="249" ht="25">
      <c r="A249" s="1" t="s">
        <v>587</v>
      </c>
      <c r="B249" s="1">
        <v>60</v>
      </c>
      <c r="C249" s="26" t="s">
        <v>1604</v>
      </c>
      <c r="D249" t="s">
        <v>589</v>
      </c>
      <c r="E249" s="27" t="s">
        <v>1605</v>
      </c>
      <c r="F249" s="28" t="s">
        <v>807</v>
      </c>
      <c r="G249" s="29">
        <v>8</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6">
      <c r="A251" s="1" t="s">
        <v>593</v>
      </c>
      <c r="E251" s="32" t="s">
        <v>3235</v>
      </c>
    </row>
    <row r="252" ht="87.5">
      <c r="A252" s="1" t="s">
        <v>595</v>
      </c>
      <c r="E252" s="27" t="s">
        <v>1606</v>
      </c>
    </row>
    <row r="253" ht="25">
      <c r="A253" s="1" t="s">
        <v>587</v>
      </c>
      <c r="B253" s="1">
        <v>61</v>
      </c>
      <c r="C253" s="26" t="s">
        <v>6582</v>
      </c>
      <c r="D253" t="s">
        <v>589</v>
      </c>
      <c r="E253" s="27" t="s">
        <v>6583</v>
      </c>
      <c r="F253" s="28" t="s">
        <v>807</v>
      </c>
      <c r="G253" s="29">
        <v>2</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6">
      <c r="A255" s="1" t="s">
        <v>593</v>
      </c>
      <c r="E255" s="32" t="s">
        <v>3442</v>
      </c>
    </row>
    <row r="256" ht="87.5">
      <c r="A256" s="1" t="s">
        <v>595</v>
      </c>
      <c r="E256" s="27" t="s">
        <v>6584</v>
      </c>
    </row>
    <row r="257" ht="25">
      <c r="A257" s="1" t="s">
        <v>587</v>
      </c>
      <c r="B257" s="1">
        <v>62</v>
      </c>
      <c r="C257" s="26" t="s">
        <v>10584</v>
      </c>
      <c r="D257" t="s">
        <v>589</v>
      </c>
      <c r="E257" s="27" t="s">
        <v>10585</v>
      </c>
      <c r="F257" s="28" t="s">
        <v>610</v>
      </c>
      <c r="G257" s="29">
        <v>10</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6">
      <c r="A259" s="1" t="s">
        <v>593</v>
      </c>
      <c r="E259" s="32" t="s">
        <v>10586</v>
      </c>
    </row>
    <row r="260" ht="100">
      <c r="A260" s="1" t="s">
        <v>595</v>
      </c>
      <c r="E260" s="27" t="s">
        <v>10587</v>
      </c>
    </row>
    <row r="261">
      <c r="A261" s="1" t="s">
        <v>587</v>
      </c>
      <c r="B261" s="1">
        <v>63</v>
      </c>
      <c r="C261" s="26" t="s">
        <v>3537</v>
      </c>
      <c r="D261" t="s">
        <v>589</v>
      </c>
      <c r="E261" s="27" t="s">
        <v>3538</v>
      </c>
      <c r="F261" s="28" t="s">
        <v>610</v>
      </c>
      <c r="G261" s="29">
        <v>1</v>
      </c>
      <c r="H261" s="28">
        <v>0</v>
      </c>
      <c r="I261" s="30">
        <f>ROUND(G261*H261,P4)</f>
        <v>0</v>
      </c>
      <c r="L261" s="30">
        <v>0</v>
      </c>
      <c r="M261" s="24">
        <f>ROUND(G261*L261,P4)</f>
        <v>0</v>
      </c>
      <c r="N261" s="25" t="s">
        <v>3256</v>
      </c>
      <c r="O261" s="31">
        <f>M261*AA261</f>
        <v>0</v>
      </c>
      <c r="P261" s="1">
        <v>3</v>
      </c>
      <c r="AA261" s="1">
        <f>IF(P261=1,$O$3,IF(P261=2,$O$4,$O$5))</f>
        <v>0</v>
      </c>
    </row>
    <row r="262">
      <c r="A262" s="1" t="s">
        <v>592</v>
      </c>
      <c r="E262" s="27" t="s">
        <v>589</v>
      </c>
    </row>
    <row r="263" ht="26">
      <c r="A263" s="1" t="s">
        <v>593</v>
      </c>
      <c r="E263" s="32" t="s">
        <v>10588</v>
      </c>
    </row>
    <row r="264" ht="125">
      <c r="A264" s="1" t="s">
        <v>595</v>
      </c>
      <c r="E264" s="27" t="s">
        <v>10589</v>
      </c>
    </row>
    <row r="265">
      <c r="A265" s="1" t="s">
        <v>587</v>
      </c>
      <c r="B265" s="1">
        <v>64</v>
      </c>
      <c r="C265" s="26" t="s">
        <v>3540</v>
      </c>
      <c r="D265" t="s">
        <v>589</v>
      </c>
      <c r="E265" s="27" t="s">
        <v>10590</v>
      </c>
      <c r="F265" s="28" t="s">
        <v>610</v>
      </c>
      <c r="G265" s="29">
        <v>1</v>
      </c>
      <c r="H265" s="28">
        <v>0</v>
      </c>
      <c r="I265" s="30">
        <f>ROUND(G265*H265,P4)</f>
        <v>0</v>
      </c>
      <c r="L265" s="30">
        <v>0</v>
      </c>
      <c r="M265" s="24">
        <f>ROUND(G265*L265,P4)</f>
        <v>0</v>
      </c>
      <c r="N265" s="25" t="s">
        <v>3256</v>
      </c>
      <c r="O265" s="31">
        <f>M265*AA265</f>
        <v>0</v>
      </c>
      <c r="P265" s="1">
        <v>3</v>
      </c>
      <c r="AA265" s="1">
        <f>IF(P265=1,$O$3,IF(P265=2,$O$4,$O$5))</f>
        <v>0</v>
      </c>
    </row>
    <row r="266">
      <c r="A266" s="1" t="s">
        <v>592</v>
      </c>
      <c r="E266" s="27" t="s">
        <v>589</v>
      </c>
    </row>
    <row r="267" ht="26">
      <c r="A267" s="1" t="s">
        <v>593</v>
      </c>
      <c r="E267" s="32" t="s">
        <v>10591</v>
      </c>
    </row>
    <row r="268" ht="125">
      <c r="A268" s="1" t="s">
        <v>595</v>
      </c>
      <c r="E268" s="27" t="s">
        <v>10589</v>
      </c>
    </row>
    <row r="269" ht="25">
      <c r="A269" s="1" t="s">
        <v>587</v>
      </c>
      <c r="B269" s="1">
        <v>65</v>
      </c>
      <c r="C269" s="26" t="s">
        <v>10592</v>
      </c>
      <c r="D269" t="s">
        <v>589</v>
      </c>
      <c r="E269" s="27" t="s">
        <v>10593</v>
      </c>
      <c r="F269" s="28" t="s">
        <v>610</v>
      </c>
      <c r="G269" s="29">
        <v>1</v>
      </c>
      <c r="H269" s="28">
        <v>0</v>
      </c>
      <c r="I269" s="30">
        <f>ROUND(G269*H269,P4)</f>
        <v>0</v>
      </c>
      <c r="L269" s="30">
        <v>0</v>
      </c>
      <c r="M269" s="24">
        <f>ROUND(G269*L269,P4)</f>
        <v>0</v>
      </c>
      <c r="N269" s="25" t="s">
        <v>3256</v>
      </c>
      <c r="O269" s="31">
        <f>M269*AA269</f>
        <v>0</v>
      </c>
      <c r="P269" s="1">
        <v>3</v>
      </c>
      <c r="AA269" s="1">
        <f>IF(P269=1,$O$3,IF(P269=2,$O$4,$O$5))</f>
        <v>0</v>
      </c>
    </row>
    <row r="270">
      <c r="A270" s="1" t="s">
        <v>592</v>
      </c>
      <c r="E270" s="27" t="s">
        <v>589</v>
      </c>
    </row>
    <row r="271" ht="26">
      <c r="A271" s="1" t="s">
        <v>593</v>
      </c>
      <c r="E271" s="32" t="s">
        <v>10594</v>
      </c>
    </row>
    <row r="272" ht="125">
      <c r="A272" s="1" t="s">
        <v>595</v>
      </c>
      <c r="E272" s="27" t="s">
        <v>631</v>
      </c>
    </row>
    <row r="273" ht="13">
      <c r="A273" s="1" t="s">
        <v>584</v>
      </c>
      <c r="C273" s="22" t="s">
        <v>2059</v>
      </c>
      <c r="E273" s="23" t="s">
        <v>3278</v>
      </c>
      <c r="L273" s="24">
        <f>SUMIFS(L274:L277,A274:A277,"P")</f>
        <v>0</v>
      </c>
      <c r="M273" s="24">
        <f>SUMIFS(M274:M277,A274:A277,"P")</f>
        <v>0</v>
      </c>
      <c r="N273" s="25"/>
    </row>
    <row r="274" ht="25">
      <c r="A274" s="1" t="s">
        <v>587</v>
      </c>
      <c r="B274" s="1">
        <v>66</v>
      </c>
      <c r="C274" s="26" t="s">
        <v>3693</v>
      </c>
      <c r="D274" t="s">
        <v>589</v>
      </c>
      <c r="E274" s="27" t="s">
        <v>3694</v>
      </c>
      <c r="F274" s="28" t="s">
        <v>591</v>
      </c>
      <c r="G274" s="29">
        <v>1</v>
      </c>
      <c r="H274" s="28">
        <v>0</v>
      </c>
      <c r="I274" s="30">
        <f>ROUND(G274*H274,P4)</f>
        <v>0</v>
      </c>
      <c r="L274" s="30">
        <v>0</v>
      </c>
      <c r="M274" s="24">
        <f>ROUND(G274*L274,P4)</f>
        <v>0</v>
      </c>
      <c r="N274" s="25" t="s">
        <v>1524</v>
      </c>
      <c r="O274" s="31">
        <f>M274*AA274</f>
        <v>0</v>
      </c>
      <c r="P274" s="1">
        <v>3</v>
      </c>
      <c r="AA274" s="1">
        <f>IF(P274=1,$O$3,IF(P274=2,$O$4,$O$5))</f>
        <v>0</v>
      </c>
    </row>
    <row r="275">
      <c r="A275" s="1" t="s">
        <v>592</v>
      </c>
      <c r="E275" s="27" t="s">
        <v>589</v>
      </c>
    </row>
    <row r="276" ht="26">
      <c r="A276" s="1" t="s">
        <v>593</v>
      </c>
      <c r="E276" s="32" t="s">
        <v>10595</v>
      </c>
    </row>
    <row r="277" ht="137.5">
      <c r="A277" s="1" t="s">
        <v>595</v>
      </c>
      <c r="E277" s="27" t="s">
        <v>3697</v>
      </c>
    </row>
    <row r="278" ht="13">
      <c r="A278" s="1" t="s">
        <v>584</v>
      </c>
      <c r="C278" s="22" t="s">
        <v>675</v>
      </c>
      <c r="E278" s="23" t="s">
        <v>676</v>
      </c>
      <c r="L278" s="24">
        <f>SUMIFS(L279:L298,A279:A298,"P")</f>
        <v>0</v>
      </c>
      <c r="M278" s="24">
        <f>SUMIFS(M279:M298,A279:A298,"P")</f>
        <v>0</v>
      </c>
      <c r="N278" s="25"/>
    </row>
    <row r="279" ht="37.5">
      <c r="A279" s="1" t="s">
        <v>587</v>
      </c>
      <c r="B279" s="1">
        <v>67</v>
      </c>
      <c r="C279" s="26" t="s">
        <v>677</v>
      </c>
      <c r="D279" t="s">
        <v>678</v>
      </c>
      <c r="E279" s="27" t="s">
        <v>679</v>
      </c>
      <c r="F279" s="28" t="s">
        <v>680</v>
      </c>
      <c r="G279" s="29">
        <v>13</v>
      </c>
      <c r="H279" s="28">
        <v>0</v>
      </c>
      <c r="I279" s="30">
        <f>ROUND(G279*H279,P4)</f>
        <v>0</v>
      </c>
      <c r="L279" s="30">
        <v>0</v>
      </c>
      <c r="M279" s="24">
        <f>ROUND(G279*L279,P4)</f>
        <v>0</v>
      </c>
      <c r="N279" s="25" t="s">
        <v>589</v>
      </c>
      <c r="O279" s="31">
        <f>M279*AA279</f>
        <v>0</v>
      </c>
      <c r="P279" s="1">
        <v>3</v>
      </c>
      <c r="AA279" s="1">
        <f>IF(P279=1,$O$3,IF(P279=2,$O$4,$O$5))</f>
        <v>0</v>
      </c>
    </row>
    <row r="280" ht="37.5">
      <c r="A280" s="1" t="s">
        <v>592</v>
      </c>
      <c r="E280" s="27" t="s">
        <v>681</v>
      </c>
    </row>
    <row r="281" ht="26">
      <c r="A281" s="1" t="s">
        <v>593</v>
      </c>
      <c r="E281" s="32" t="s">
        <v>10596</v>
      </c>
    </row>
    <row r="282" ht="150">
      <c r="A282" s="1" t="s">
        <v>595</v>
      </c>
      <c r="E282" s="27" t="s">
        <v>683</v>
      </c>
    </row>
    <row r="283" ht="37.5">
      <c r="A283" s="1" t="s">
        <v>587</v>
      </c>
      <c r="B283" s="1">
        <v>68</v>
      </c>
      <c r="C283" s="26" t="s">
        <v>684</v>
      </c>
      <c r="D283" t="s">
        <v>685</v>
      </c>
      <c r="E283" s="27" t="s">
        <v>686</v>
      </c>
      <c r="F283" s="28" t="s">
        <v>680</v>
      </c>
      <c r="G283" s="29">
        <v>2</v>
      </c>
      <c r="H283" s="28">
        <v>0</v>
      </c>
      <c r="I283" s="30">
        <f>ROUND(G283*H283,P4)</f>
        <v>0</v>
      </c>
      <c r="L283" s="30">
        <v>0</v>
      </c>
      <c r="M283" s="24">
        <f>ROUND(G283*L283,P4)</f>
        <v>0</v>
      </c>
      <c r="N283" s="25" t="s">
        <v>589</v>
      </c>
      <c r="O283" s="31">
        <f>M283*AA283</f>
        <v>0</v>
      </c>
      <c r="P283" s="1">
        <v>3</v>
      </c>
      <c r="AA283" s="1">
        <f>IF(P283=1,$O$3,IF(P283=2,$O$4,$O$5))</f>
        <v>0</v>
      </c>
    </row>
    <row r="284" ht="37.5">
      <c r="A284" s="1" t="s">
        <v>592</v>
      </c>
      <c r="E284" s="27" t="s">
        <v>687</v>
      </c>
    </row>
    <row r="285" ht="26">
      <c r="A285" s="1" t="s">
        <v>593</v>
      </c>
      <c r="E285" s="32" t="s">
        <v>3170</v>
      </c>
    </row>
    <row r="286" ht="150">
      <c r="A286" s="1" t="s">
        <v>595</v>
      </c>
      <c r="E286" s="27" t="s">
        <v>683</v>
      </c>
    </row>
    <row r="287" ht="25">
      <c r="A287" s="1" t="s">
        <v>587</v>
      </c>
      <c r="B287" s="1">
        <v>69</v>
      </c>
      <c r="C287" s="26" t="s">
        <v>1497</v>
      </c>
      <c r="D287" t="s">
        <v>1498</v>
      </c>
      <c r="E287" s="27" t="s">
        <v>1499</v>
      </c>
      <c r="F287" s="28" t="s">
        <v>680</v>
      </c>
      <c r="G287" s="29">
        <v>0.10000000000000001</v>
      </c>
      <c r="H287" s="28">
        <v>0</v>
      </c>
      <c r="I287" s="30">
        <f>ROUND(G287*H287,P4)</f>
        <v>0</v>
      </c>
      <c r="L287" s="30">
        <v>0</v>
      </c>
      <c r="M287" s="24">
        <f>ROUND(G287*L287,P4)</f>
        <v>0</v>
      </c>
      <c r="N287" s="25" t="s">
        <v>589</v>
      </c>
      <c r="O287" s="31">
        <f>M287*AA287</f>
        <v>0</v>
      </c>
      <c r="P287" s="1">
        <v>3</v>
      </c>
      <c r="AA287" s="1">
        <f>IF(P287=1,$O$3,IF(P287=2,$O$4,$O$5))</f>
        <v>0</v>
      </c>
    </row>
    <row r="288" ht="25">
      <c r="A288" s="1" t="s">
        <v>592</v>
      </c>
      <c r="E288" s="27" t="s">
        <v>3718</v>
      </c>
    </row>
    <row r="289" ht="26">
      <c r="A289" s="1" t="s">
        <v>593</v>
      </c>
      <c r="E289" s="32" t="s">
        <v>10597</v>
      </c>
    </row>
    <row r="290" ht="150">
      <c r="A290" s="1" t="s">
        <v>595</v>
      </c>
      <c r="E290" s="27" t="s">
        <v>683</v>
      </c>
    </row>
    <row r="291" ht="37.5">
      <c r="A291" s="1" t="s">
        <v>587</v>
      </c>
      <c r="B291" s="1">
        <v>70</v>
      </c>
      <c r="C291" s="26" t="s">
        <v>689</v>
      </c>
      <c r="D291" t="s">
        <v>690</v>
      </c>
      <c r="E291" s="27" t="s">
        <v>691</v>
      </c>
      <c r="F291" s="28" t="s">
        <v>680</v>
      </c>
      <c r="G291" s="29">
        <v>0.050000000000000003</v>
      </c>
      <c r="H291" s="28">
        <v>0</v>
      </c>
      <c r="I291" s="30">
        <f>ROUND(G291*H291,P4)</f>
        <v>0</v>
      </c>
      <c r="L291" s="30">
        <v>0</v>
      </c>
      <c r="M291" s="24">
        <f>ROUND(G291*L291,P4)</f>
        <v>0</v>
      </c>
      <c r="N291" s="25" t="s">
        <v>589</v>
      </c>
      <c r="O291" s="31">
        <f>M291*AA291</f>
        <v>0</v>
      </c>
      <c r="P291" s="1">
        <v>3</v>
      </c>
      <c r="AA291" s="1">
        <f>IF(P291=1,$O$3,IF(P291=2,$O$4,$O$5))</f>
        <v>0</v>
      </c>
    </row>
    <row r="292" ht="37.5">
      <c r="A292" s="1" t="s">
        <v>592</v>
      </c>
      <c r="E292" s="27" t="s">
        <v>692</v>
      </c>
    </row>
    <row r="293" ht="26">
      <c r="A293" s="1" t="s">
        <v>593</v>
      </c>
      <c r="E293" s="32" t="s">
        <v>10598</v>
      </c>
    </row>
    <row r="294" ht="150">
      <c r="A294" s="1" t="s">
        <v>595</v>
      </c>
      <c r="E294" s="27" t="s">
        <v>683</v>
      </c>
    </row>
    <row r="295" ht="25">
      <c r="A295" s="1" t="s">
        <v>587</v>
      </c>
      <c r="B295" s="1">
        <v>71</v>
      </c>
      <c r="C295" s="26" t="s">
        <v>1993</v>
      </c>
      <c r="D295" t="s">
        <v>1994</v>
      </c>
      <c r="E295" s="27" t="s">
        <v>1995</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3735</v>
      </c>
    </row>
    <row r="297" ht="26">
      <c r="A297" s="1" t="s">
        <v>593</v>
      </c>
      <c r="E297" s="32" t="s">
        <v>10598</v>
      </c>
    </row>
    <row r="298" ht="150">
      <c r="A298" s="1" t="s">
        <v>595</v>
      </c>
      <c r="E29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10599</v>
      </c>
      <c r="E8" s="23" t="s">
        <v>497</v>
      </c>
      <c r="L8" s="24">
        <f>L9+L26+L31+L116</f>
        <v>0</v>
      </c>
      <c r="M8" s="24">
        <f>M9+M26+M31+M116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10600</v>
      </c>
    </row>
    <row r="13" ht="50">
      <c r="A13" s="1" t="s">
        <v>595</v>
      </c>
      <c r="E13" s="27" t="s">
        <v>3021</v>
      </c>
    </row>
    <row r="14" ht="25">
      <c r="A14" s="1" t="s">
        <v>587</v>
      </c>
      <c r="B14" s="1">
        <v>2</v>
      </c>
      <c r="C14" s="26" t="s">
        <v>3022</v>
      </c>
      <c r="D14" t="s">
        <v>589</v>
      </c>
      <c r="E14" s="27" t="s">
        <v>3023</v>
      </c>
      <c r="F14" s="28" t="s">
        <v>591</v>
      </c>
      <c r="G14" s="29">
        <v>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10601</v>
      </c>
    </row>
    <row r="17" ht="350">
      <c r="A17" s="1" t="s">
        <v>595</v>
      </c>
      <c r="E17" s="27" t="s">
        <v>2570</v>
      </c>
    </row>
    <row r="18" ht="25">
      <c r="A18" s="1" t="s">
        <v>587</v>
      </c>
      <c r="B18" s="1">
        <v>3</v>
      </c>
      <c r="C18" s="26" t="s">
        <v>597</v>
      </c>
      <c r="D18" t="s">
        <v>589</v>
      </c>
      <c r="E18" s="27" t="s">
        <v>598</v>
      </c>
      <c r="F18" s="28" t="s">
        <v>591</v>
      </c>
      <c r="G18" s="29">
        <v>4</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10602</v>
      </c>
    </row>
    <row r="21" ht="250">
      <c r="A21" s="1" t="s">
        <v>595</v>
      </c>
      <c r="E21" s="27" t="s">
        <v>600</v>
      </c>
    </row>
    <row r="22" ht="25">
      <c r="A22" s="1" t="s">
        <v>587</v>
      </c>
      <c r="B22" s="1">
        <v>4</v>
      </c>
      <c r="C22" s="26" t="s">
        <v>2586</v>
      </c>
      <c r="D22" t="s">
        <v>589</v>
      </c>
      <c r="E22" s="27" t="s">
        <v>2587</v>
      </c>
      <c r="F22" s="28" t="s">
        <v>603</v>
      </c>
      <c r="G22" s="29">
        <v>15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10600</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10603</v>
      </c>
    </row>
    <row r="30" ht="75">
      <c r="A30" s="1" t="s">
        <v>595</v>
      </c>
      <c r="E30" s="27" t="s">
        <v>3031</v>
      </c>
    </row>
    <row r="31" ht="13">
      <c r="A31" s="1" t="s">
        <v>584</v>
      </c>
      <c r="C31" s="22" t="s">
        <v>606</v>
      </c>
      <c r="E31" s="23" t="s">
        <v>3038</v>
      </c>
      <c r="L31" s="24">
        <f>SUMIFS(L32:L115,A32:A115,"P")</f>
        <v>0</v>
      </c>
      <c r="M31" s="24">
        <f>SUMIFS(M32:M115,A32:A115,"P")</f>
        <v>0</v>
      </c>
      <c r="N31" s="25"/>
    </row>
    <row r="32" ht="25">
      <c r="A32" s="1" t="s">
        <v>587</v>
      </c>
      <c r="B32" s="1">
        <v>6</v>
      </c>
      <c r="C32" s="26" t="s">
        <v>608</v>
      </c>
      <c r="D32" t="s">
        <v>589</v>
      </c>
      <c r="E32" s="27" t="s">
        <v>609</v>
      </c>
      <c r="F32" s="28" t="s">
        <v>610</v>
      </c>
      <c r="G32" s="29">
        <v>4</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10602</v>
      </c>
    </row>
    <row r="35" ht="75">
      <c r="A35" s="1" t="s">
        <v>595</v>
      </c>
      <c r="E35" s="27" t="s">
        <v>612</v>
      </c>
    </row>
    <row r="36" ht="2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10604</v>
      </c>
    </row>
    <row r="39" ht="75">
      <c r="A39" s="1" t="s">
        <v>595</v>
      </c>
      <c r="E39" s="27" t="s">
        <v>612</v>
      </c>
    </row>
    <row r="40" ht="25">
      <c r="A40" s="1" t="s">
        <v>587</v>
      </c>
      <c r="B40" s="1">
        <v>8</v>
      </c>
      <c r="C40" s="26" t="s">
        <v>651</v>
      </c>
      <c r="D40" t="s">
        <v>589</v>
      </c>
      <c r="E40" s="27" t="s">
        <v>652</v>
      </c>
      <c r="F40" s="28" t="s">
        <v>618</v>
      </c>
      <c r="G40" s="29">
        <v>15</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10600</v>
      </c>
    </row>
    <row r="43" ht="75">
      <c r="A43" s="1" t="s">
        <v>595</v>
      </c>
      <c r="E43" s="27" t="s">
        <v>654</v>
      </c>
    </row>
    <row r="44" ht="25">
      <c r="A44" s="1" t="s">
        <v>587</v>
      </c>
      <c r="B44" s="1">
        <v>9</v>
      </c>
      <c r="C44" s="26" t="s">
        <v>616</v>
      </c>
      <c r="D44" t="s">
        <v>589</v>
      </c>
      <c r="E44" s="27" t="s">
        <v>617</v>
      </c>
      <c r="F44" s="28" t="s">
        <v>618</v>
      </c>
      <c r="G44" s="29">
        <v>15</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10600</v>
      </c>
    </row>
    <row r="47" ht="87.5">
      <c r="A47" s="1" t="s">
        <v>595</v>
      </c>
      <c r="E47" s="27" t="s">
        <v>620</v>
      </c>
    </row>
    <row r="48" ht="25">
      <c r="A48" s="1" t="s">
        <v>587</v>
      </c>
      <c r="B48" s="1">
        <v>10</v>
      </c>
      <c r="C48" s="26" t="s">
        <v>6530</v>
      </c>
      <c r="D48" t="s">
        <v>589</v>
      </c>
      <c r="E48" s="27" t="s">
        <v>6531</v>
      </c>
      <c r="F48" s="28" t="s">
        <v>618</v>
      </c>
      <c r="G48" s="29">
        <v>5</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10601</v>
      </c>
    </row>
    <row r="51" ht="125">
      <c r="A51" s="1" t="s">
        <v>595</v>
      </c>
      <c r="E51" s="27" t="s">
        <v>1416</v>
      </c>
    </row>
    <row r="52" ht="25">
      <c r="A52" s="1" t="s">
        <v>587</v>
      </c>
      <c r="B52" s="1">
        <v>11</v>
      </c>
      <c r="C52" s="26" t="s">
        <v>1417</v>
      </c>
      <c r="D52" t="s">
        <v>589</v>
      </c>
      <c r="E52" s="27" t="s">
        <v>1418</v>
      </c>
      <c r="F52" s="28" t="s">
        <v>610</v>
      </c>
      <c r="G52" s="29">
        <v>6</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10605</v>
      </c>
    </row>
    <row r="55" ht="100">
      <c r="A55" s="1" t="s">
        <v>595</v>
      </c>
      <c r="E55" s="27" t="s">
        <v>1421</v>
      </c>
    </row>
    <row r="56" ht="25">
      <c r="A56" s="1" t="s">
        <v>587</v>
      </c>
      <c r="B56" s="1">
        <v>12</v>
      </c>
      <c r="C56" s="26" t="s">
        <v>2338</v>
      </c>
      <c r="D56" t="s">
        <v>589</v>
      </c>
      <c r="E56" s="27" t="s">
        <v>2339</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10604</v>
      </c>
    </row>
    <row r="59" ht="37.5">
      <c r="A59" s="1" t="s">
        <v>595</v>
      </c>
      <c r="E59" s="27" t="s">
        <v>624</v>
      </c>
    </row>
    <row r="60" ht="25">
      <c r="A60" s="1" t="s">
        <v>587</v>
      </c>
      <c r="B60" s="1">
        <v>13</v>
      </c>
      <c r="C60" s="26" t="s">
        <v>1422</v>
      </c>
      <c r="D60" t="s">
        <v>589</v>
      </c>
      <c r="E60" s="27" t="s">
        <v>1423</v>
      </c>
      <c r="F60" s="28" t="s">
        <v>610</v>
      </c>
      <c r="G60" s="29">
        <v>2</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10604</v>
      </c>
    </row>
    <row r="63" ht="37.5">
      <c r="A63" s="1" t="s">
        <v>595</v>
      </c>
      <c r="E63" s="27" t="s">
        <v>627</v>
      </c>
    </row>
    <row r="64" ht="25">
      <c r="A64" s="1" t="s">
        <v>587</v>
      </c>
      <c r="B64" s="1">
        <v>14</v>
      </c>
      <c r="C64" s="26" t="s">
        <v>3111</v>
      </c>
      <c r="D64" t="s">
        <v>589</v>
      </c>
      <c r="E64" s="27" t="s">
        <v>3112</v>
      </c>
      <c r="F64" s="28" t="s">
        <v>618</v>
      </c>
      <c r="G64" s="29">
        <v>80</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10606</v>
      </c>
    </row>
    <row r="67" ht="75">
      <c r="A67" s="1" t="s">
        <v>595</v>
      </c>
      <c r="E67" s="27" t="s">
        <v>894</v>
      </c>
    </row>
    <row r="68" ht="25">
      <c r="A68" s="1" t="s">
        <v>587</v>
      </c>
      <c r="B68" s="1">
        <v>15</v>
      </c>
      <c r="C68" s="26" t="s">
        <v>959</v>
      </c>
      <c r="D68" t="s">
        <v>589</v>
      </c>
      <c r="E68" s="27" t="s">
        <v>960</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10607</v>
      </c>
    </row>
    <row r="71" ht="87.5">
      <c r="A71" s="1" t="s">
        <v>595</v>
      </c>
      <c r="E71" s="27" t="s">
        <v>898</v>
      </c>
    </row>
    <row r="72" ht="25">
      <c r="A72" s="1" t="s">
        <v>587</v>
      </c>
      <c r="B72" s="1">
        <v>16</v>
      </c>
      <c r="C72" s="26" t="s">
        <v>3134</v>
      </c>
      <c r="D72" t="s">
        <v>589</v>
      </c>
      <c r="E72" s="27" t="s">
        <v>3135</v>
      </c>
      <c r="F72" s="28" t="s">
        <v>618</v>
      </c>
      <c r="G72" s="29">
        <v>10</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10608</v>
      </c>
    </row>
    <row r="75" ht="75">
      <c r="A75" s="1" t="s">
        <v>595</v>
      </c>
      <c r="E75" s="27" t="s">
        <v>3137</v>
      </c>
    </row>
    <row r="76" ht="25">
      <c r="A76" s="1" t="s">
        <v>587</v>
      </c>
      <c r="B76" s="1">
        <v>17</v>
      </c>
      <c r="C76" s="26" t="s">
        <v>1571</v>
      </c>
      <c r="D76" t="s">
        <v>589</v>
      </c>
      <c r="E76" s="27" t="s">
        <v>1572</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10607</v>
      </c>
    </row>
    <row r="79" ht="87.5">
      <c r="A79" s="1" t="s">
        <v>595</v>
      </c>
      <c r="E79" s="27" t="s">
        <v>1574</v>
      </c>
    </row>
    <row r="80" ht="25">
      <c r="A80" s="1" t="s">
        <v>587</v>
      </c>
      <c r="B80" s="1">
        <v>18</v>
      </c>
      <c r="C80" s="26" t="s">
        <v>10609</v>
      </c>
      <c r="D80" t="s">
        <v>589</v>
      </c>
      <c r="E80" s="27" t="s">
        <v>10610</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3420</v>
      </c>
    </row>
    <row r="83" ht="87.5">
      <c r="A83" s="1" t="s">
        <v>595</v>
      </c>
      <c r="E83" s="27" t="s">
        <v>10611</v>
      </c>
    </row>
    <row r="84" ht="25">
      <c r="A84" s="1" t="s">
        <v>587</v>
      </c>
      <c r="B84" s="1">
        <v>19</v>
      </c>
      <c r="C84" s="26" t="s">
        <v>3196</v>
      </c>
      <c r="D84" t="s">
        <v>589</v>
      </c>
      <c r="E84" s="27" t="s">
        <v>3197</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3229</v>
      </c>
    </row>
    <row r="87" ht="87.5">
      <c r="A87" s="1" t="s">
        <v>595</v>
      </c>
      <c r="E87" s="27" t="s">
        <v>3199</v>
      </c>
    </row>
    <row r="88" ht="25">
      <c r="A88" s="1" t="s">
        <v>587</v>
      </c>
      <c r="B88" s="1">
        <v>20</v>
      </c>
      <c r="C88" s="26" t="s">
        <v>6609</v>
      </c>
      <c r="D88" t="s">
        <v>589</v>
      </c>
      <c r="E88" s="27" t="s">
        <v>6610</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3229</v>
      </c>
    </row>
    <row r="91" ht="100">
      <c r="A91" s="1" t="s">
        <v>595</v>
      </c>
      <c r="E91" s="27" t="s">
        <v>1588</v>
      </c>
    </row>
    <row r="92" ht="25">
      <c r="A92" s="1" t="s">
        <v>587</v>
      </c>
      <c r="B92" s="1">
        <v>21</v>
      </c>
      <c r="C92" s="26" t="s">
        <v>1592</v>
      </c>
      <c r="D92" t="s">
        <v>589</v>
      </c>
      <c r="E92" s="27" t="s">
        <v>1593</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3229</v>
      </c>
    </row>
    <row r="95" ht="87.5">
      <c r="A95" s="1" t="s">
        <v>595</v>
      </c>
      <c r="E95" s="27" t="s">
        <v>1595</v>
      </c>
    </row>
    <row r="96" ht="25">
      <c r="A96" s="1" t="s">
        <v>587</v>
      </c>
      <c r="B96" s="1">
        <v>22</v>
      </c>
      <c r="C96" s="26" t="s">
        <v>3218</v>
      </c>
      <c r="D96" t="s">
        <v>589</v>
      </c>
      <c r="E96" s="27" t="s">
        <v>3219</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10612</v>
      </c>
    </row>
    <row r="99" ht="75">
      <c r="A99" s="1" t="s">
        <v>595</v>
      </c>
      <c r="E99" s="27" t="s">
        <v>3221</v>
      </c>
    </row>
    <row r="100" ht="25">
      <c r="A100" s="1" t="s">
        <v>587</v>
      </c>
      <c r="B100" s="1">
        <v>23</v>
      </c>
      <c r="C100" s="26" t="s">
        <v>2969</v>
      </c>
      <c r="D100" t="s">
        <v>589</v>
      </c>
      <c r="E100" s="27" t="s">
        <v>2970</v>
      </c>
      <c r="F100" s="28" t="s">
        <v>807</v>
      </c>
      <c r="G100" s="29">
        <v>24</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3234</v>
      </c>
    </row>
    <row r="103" ht="87.5">
      <c r="A103" s="1" t="s">
        <v>595</v>
      </c>
      <c r="E103" s="27" t="s">
        <v>2972</v>
      </c>
    </row>
    <row r="104" ht="25">
      <c r="A104" s="1" t="s">
        <v>587</v>
      </c>
      <c r="B104" s="1">
        <v>24</v>
      </c>
      <c r="C104" s="26" t="s">
        <v>1596</v>
      </c>
      <c r="D104" t="s">
        <v>589</v>
      </c>
      <c r="E104" s="27" t="s">
        <v>1597</v>
      </c>
      <c r="F104" s="28" t="s">
        <v>807</v>
      </c>
      <c r="G104" s="29">
        <v>24</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3234</v>
      </c>
    </row>
    <row r="107" ht="87.5">
      <c r="A107" s="1" t="s">
        <v>595</v>
      </c>
      <c r="E107" s="27" t="s">
        <v>1599</v>
      </c>
    </row>
    <row r="108" ht="25">
      <c r="A108" s="1" t="s">
        <v>587</v>
      </c>
      <c r="B108" s="1">
        <v>25</v>
      </c>
      <c r="C108" s="26" t="s">
        <v>1600</v>
      </c>
      <c r="D108" t="s">
        <v>589</v>
      </c>
      <c r="E108" s="27" t="s">
        <v>1601</v>
      </c>
      <c r="F108" s="28" t="s">
        <v>807</v>
      </c>
      <c r="G108" s="29">
        <v>16</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10448</v>
      </c>
    </row>
    <row r="111" ht="87.5">
      <c r="A111" s="1" t="s">
        <v>595</v>
      </c>
      <c r="E111" s="27" t="s">
        <v>1603</v>
      </c>
    </row>
    <row r="112" ht="25">
      <c r="A112" s="1" t="s">
        <v>587</v>
      </c>
      <c r="B112" s="1">
        <v>26</v>
      </c>
      <c r="C112" s="26" t="s">
        <v>1604</v>
      </c>
      <c r="D112" t="s">
        <v>589</v>
      </c>
      <c r="E112" s="27" t="s">
        <v>1605</v>
      </c>
      <c r="F112" s="28" t="s">
        <v>807</v>
      </c>
      <c r="G112" s="29">
        <v>8</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3235</v>
      </c>
    </row>
    <row r="115" ht="87.5">
      <c r="A115" s="1" t="s">
        <v>595</v>
      </c>
      <c r="E115" s="27" t="s">
        <v>1606</v>
      </c>
    </row>
    <row r="116" ht="13">
      <c r="A116" s="1" t="s">
        <v>584</v>
      </c>
      <c r="C116" s="22" t="s">
        <v>675</v>
      </c>
      <c r="E116" s="23" t="s">
        <v>676</v>
      </c>
      <c r="L116" s="24">
        <f>SUMIFS(L117:L128,A117:A128,"P")</f>
        <v>0</v>
      </c>
      <c r="M116" s="24">
        <f>SUMIFS(M117:M128,A117:A128,"P")</f>
        <v>0</v>
      </c>
      <c r="N116" s="25"/>
    </row>
    <row r="117" ht="37.5">
      <c r="A117" s="1" t="s">
        <v>587</v>
      </c>
      <c r="B117" s="1">
        <v>27</v>
      </c>
      <c r="C117" s="26" t="s">
        <v>677</v>
      </c>
      <c r="D117" t="s">
        <v>678</v>
      </c>
      <c r="E117" s="27" t="s">
        <v>679</v>
      </c>
      <c r="F117" s="28" t="s">
        <v>680</v>
      </c>
      <c r="G117" s="29">
        <v>1.5</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681</v>
      </c>
    </row>
    <row r="119" ht="26">
      <c r="A119" s="1" t="s">
        <v>593</v>
      </c>
      <c r="E119" s="32" t="s">
        <v>10613</v>
      </c>
    </row>
    <row r="120" ht="150">
      <c r="A120" s="1" t="s">
        <v>595</v>
      </c>
      <c r="E120" s="27" t="s">
        <v>683</v>
      </c>
    </row>
    <row r="121" ht="25">
      <c r="A121" s="1" t="s">
        <v>587</v>
      </c>
      <c r="B121" s="1">
        <v>28</v>
      </c>
      <c r="C121" s="26" t="s">
        <v>1497</v>
      </c>
      <c r="D121" t="s">
        <v>1498</v>
      </c>
      <c r="E121" s="27" t="s">
        <v>1499</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592</v>
      </c>
      <c r="E122" s="27" t="s">
        <v>3718</v>
      </c>
    </row>
    <row r="123" ht="26">
      <c r="A123" s="1" t="s">
        <v>593</v>
      </c>
      <c r="E123" s="32" t="s">
        <v>10614</v>
      </c>
    </row>
    <row r="124" ht="150">
      <c r="A124" s="1" t="s">
        <v>595</v>
      </c>
      <c r="E124" s="27" t="s">
        <v>683</v>
      </c>
    </row>
    <row r="125" ht="25">
      <c r="A125" s="1" t="s">
        <v>587</v>
      </c>
      <c r="B125" s="1">
        <v>29</v>
      </c>
      <c r="C125" s="26" t="s">
        <v>1993</v>
      </c>
      <c r="D125" t="s">
        <v>1994</v>
      </c>
      <c r="E125" s="27" t="s">
        <v>1995</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3735</v>
      </c>
    </row>
    <row r="127" ht="26">
      <c r="A127" s="1" t="s">
        <v>593</v>
      </c>
      <c r="E127" s="32" t="s">
        <v>10615</v>
      </c>
    </row>
    <row r="128" ht="150">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COUNTIFS(L8:L303,"=0",A8:A303,"P")+COUNTIFS(L8:L303,"",A8:A303,"P")+SUM(Q8:Q303)</f>
        <v>0</v>
      </c>
    </row>
    <row r="8" ht="13">
      <c r="A8" s="1" t="s">
        <v>582</v>
      </c>
      <c r="C8" s="22" t="s">
        <v>10616</v>
      </c>
      <c r="E8" s="23" t="s">
        <v>499</v>
      </c>
      <c r="L8" s="24">
        <f>L9+L34+L39+L44+L277+L282</f>
        <v>0</v>
      </c>
      <c r="M8" s="24">
        <f>M9+M34+M39+M44+M277+M282</f>
        <v>0</v>
      </c>
      <c r="N8" s="25"/>
    </row>
    <row r="9" ht="13">
      <c r="A9" s="1" t="s">
        <v>584</v>
      </c>
      <c r="C9" s="22" t="s">
        <v>585</v>
      </c>
      <c r="E9" s="23" t="s">
        <v>3017</v>
      </c>
      <c r="L9" s="24">
        <f>SUMIFS(L10:L33,A10:A33,"P")</f>
        <v>0</v>
      </c>
      <c r="M9" s="24">
        <f>SUMIFS(M10:M33,A10:A33,"P")</f>
        <v>0</v>
      </c>
      <c r="N9" s="25"/>
    </row>
    <row r="10" ht="25">
      <c r="A10" s="1" t="s">
        <v>587</v>
      </c>
      <c r="B10" s="1">
        <v>1</v>
      </c>
      <c r="C10" s="26" t="s">
        <v>3018</v>
      </c>
      <c r="D10" t="s">
        <v>589</v>
      </c>
      <c r="E10" s="27" t="s">
        <v>3019</v>
      </c>
      <c r="F10" s="28" t="s">
        <v>603</v>
      </c>
      <c r="G10" s="29">
        <v>202</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10617</v>
      </c>
    </row>
    <row r="13" ht="50">
      <c r="A13" s="1" t="s">
        <v>595</v>
      </c>
      <c r="E13" s="27" t="s">
        <v>3021</v>
      </c>
    </row>
    <row r="14" ht="25">
      <c r="A14" s="1" t="s">
        <v>587</v>
      </c>
      <c r="B14" s="1">
        <v>2</v>
      </c>
      <c r="C14" s="26" t="s">
        <v>3398</v>
      </c>
      <c r="D14" t="s">
        <v>589</v>
      </c>
      <c r="E14" s="27" t="s">
        <v>3399</v>
      </c>
      <c r="F14" s="28" t="s">
        <v>591</v>
      </c>
      <c r="G14" s="29">
        <v>14</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10509</v>
      </c>
    </row>
    <row r="17" ht="350">
      <c r="A17" s="1" t="s">
        <v>595</v>
      </c>
      <c r="E17" s="27" t="s">
        <v>2570</v>
      </c>
    </row>
    <row r="18" ht="25">
      <c r="A18" s="1" t="s">
        <v>587</v>
      </c>
      <c r="B18" s="1">
        <v>3</v>
      </c>
      <c r="C18" s="26" t="s">
        <v>3022</v>
      </c>
      <c r="D18" t="s">
        <v>589</v>
      </c>
      <c r="E18" s="27" t="s">
        <v>3023</v>
      </c>
      <c r="F18" s="28" t="s">
        <v>591</v>
      </c>
      <c r="G18" s="29">
        <v>64</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10618</v>
      </c>
    </row>
    <row r="21" ht="350">
      <c r="A21" s="1" t="s">
        <v>595</v>
      </c>
      <c r="E21" s="27" t="s">
        <v>2570</v>
      </c>
    </row>
    <row r="22" ht="25">
      <c r="A22" s="1" t="s">
        <v>587</v>
      </c>
      <c r="B22" s="1">
        <v>4</v>
      </c>
      <c r="C22" s="26" t="s">
        <v>597</v>
      </c>
      <c r="D22" t="s">
        <v>589</v>
      </c>
      <c r="E22" s="27" t="s">
        <v>598</v>
      </c>
      <c r="F22" s="28" t="s">
        <v>591</v>
      </c>
      <c r="G22" s="29">
        <v>12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10511</v>
      </c>
    </row>
    <row r="25" ht="250">
      <c r="A25" s="1" t="s">
        <v>595</v>
      </c>
      <c r="E25" s="27" t="s">
        <v>600</v>
      </c>
    </row>
    <row r="26" ht="25">
      <c r="A26" s="1" t="s">
        <v>587</v>
      </c>
      <c r="B26" s="1">
        <v>5</v>
      </c>
      <c r="C26" s="26" t="s">
        <v>4677</v>
      </c>
      <c r="D26" t="s">
        <v>589</v>
      </c>
      <c r="E26" s="27" t="s">
        <v>4678</v>
      </c>
      <c r="F26" s="28" t="s">
        <v>591</v>
      </c>
      <c r="G26" s="29">
        <v>54</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10619</v>
      </c>
    </row>
    <row r="29" ht="250">
      <c r="A29" s="1" t="s">
        <v>595</v>
      </c>
      <c r="E29" s="27" t="s">
        <v>4680</v>
      </c>
    </row>
    <row r="30" ht="25">
      <c r="A30" s="1" t="s">
        <v>587</v>
      </c>
      <c r="B30" s="1">
        <v>6</v>
      </c>
      <c r="C30" s="26" t="s">
        <v>2586</v>
      </c>
      <c r="D30" t="s">
        <v>589</v>
      </c>
      <c r="E30" s="27" t="s">
        <v>2587</v>
      </c>
      <c r="F30" s="28" t="s">
        <v>603</v>
      </c>
      <c r="G30" s="29">
        <v>202</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10617</v>
      </c>
    </row>
    <row r="33" ht="50">
      <c r="A33" s="1" t="s">
        <v>595</v>
      </c>
      <c r="E33" s="27" t="s">
        <v>2585</v>
      </c>
    </row>
    <row r="34" ht="13">
      <c r="A34" s="1" t="s">
        <v>584</v>
      </c>
      <c r="C34" s="22" t="s">
        <v>2588</v>
      </c>
      <c r="E34" s="23" t="s">
        <v>10513</v>
      </c>
      <c r="L34" s="24">
        <f>SUMIFS(L35:L38,A35:A38,"P")</f>
        <v>0</v>
      </c>
      <c r="M34" s="24">
        <f>SUMIFS(M35:M38,A35:A38,"P")</f>
        <v>0</v>
      </c>
      <c r="N34" s="25"/>
    </row>
    <row r="35" ht="25">
      <c r="A35" s="1" t="s">
        <v>587</v>
      </c>
      <c r="B35" s="1">
        <v>7</v>
      </c>
      <c r="C35" s="26" t="s">
        <v>5587</v>
      </c>
      <c r="D35" t="s">
        <v>589</v>
      </c>
      <c r="E35" s="27" t="s">
        <v>5588</v>
      </c>
      <c r="F35" s="28" t="s">
        <v>591</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10514</v>
      </c>
    </row>
    <row r="38" ht="362.5">
      <c r="A38" s="1" t="s">
        <v>595</v>
      </c>
      <c r="E38" s="27" t="s">
        <v>3810</v>
      </c>
    </row>
    <row r="39" ht="13">
      <c r="A39" s="1" t="s">
        <v>584</v>
      </c>
      <c r="C39" s="22" t="s">
        <v>3026</v>
      </c>
      <c r="E39" s="23" t="s">
        <v>3027</v>
      </c>
      <c r="L39" s="24">
        <f>SUMIFS(L40:L43,A40:A43,"P")</f>
        <v>0</v>
      </c>
      <c r="M39" s="24">
        <f>SUMIFS(M40:M43,A40:A43,"P")</f>
        <v>0</v>
      </c>
      <c r="N39" s="25"/>
    </row>
    <row r="40" ht="25">
      <c r="A40" s="1" t="s">
        <v>587</v>
      </c>
      <c r="B40" s="1">
        <v>8</v>
      </c>
      <c r="C40" s="26" t="s">
        <v>3028</v>
      </c>
      <c r="D40" t="s">
        <v>589</v>
      </c>
      <c r="E40" s="27" t="s">
        <v>3029</v>
      </c>
      <c r="F40" s="28" t="s">
        <v>591</v>
      </c>
      <c r="G40" s="29">
        <v>4</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10517</v>
      </c>
    </row>
    <row r="43" ht="75">
      <c r="A43" s="1" t="s">
        <v>595</v>
      </c>
      <c r="E43" s="27" t="s">
        <v>3031</v>
      </c>
    </row>
    <row r="44" ht="13">
      <c r="A44" s="1" t="s">
        <v>584</v>
      </c>
      <c r="C44" s="22" t="s">
        <v>606</v>
      </c>
      <c r="E44" s="23" t="s">
        <v>3038</v>
      </c>
      <c r="L44" s="24">
        <f>SUMIFS(L45:L276,A45:A276,"P")</f>
        <v>0</v>
      </c>
      <c r="M44" s="24">
        <f>SUMIFS(M45:M276,A45:A276,"P")</f>
        <v>0</v>
      </c>
      <c r="N44" s="25"/>
    </row>
    <row r="45" ht="25">
      <c r="A45" s="1" t="s">
        <v>587</v>
      </c>
      <c r="B45" s="1">
        <v>9</v>
      </c>
      <c r="C45" s="26" t="s">
        <v>608</v>
      </c>
      <c r="D45" t="s">
        <v>589</v>
      </c>
      <c r="E45" s="27" t="s">
        <v>609</v>
      </c>
      <c r="F45" s="28" t="s">
        <v>610</v>
      </c>
      <c r="G45" s="29">
        <v>30</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10620</v>
      </c>
    </row>
    <row r="48" ht="75">
      <c r="A48" s="1" t="s">
        <v>595</v>
      </c>
      <c r="E48" s="27" t="s">
        <v>612</v>
      </c>
    </row>
    <row r="49" ht="25">
      <c r="A49" s="1" t="s">
        <v>587</v>
      </c>
      <c r="B49" s="1">
        <v>10</v>
      </c>
      <c r="C49" s="26" t="s">
        <v>3406</v>
      </c>
      <c r="D49" t="s">
        <v>589</v>
      </c>
      <c r="E49" s="27" t="s">
        <v>3407</v>
      </c>
      <c r="F49" s="28" t="s">
        <v>610</v>
      </c>
      <c r="G49" s="29">
        <v>5</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10621</v>
      </c>
    </row>
    <row r="52" ht="75">
      <c r="A52" s="1" t="s">
        <v>595</v>
      </c>
      <c r="E52" s="27" t="s">
        <v>612</v>
      </c>
    </row>
    <row r="53" ht="25">
      <c r="A53" s="1" t="s">
        <v>587</v>
      </c>
      <c r="B53" s="1">
        <v>11</v>
      </c>
      <c r="C53" s="26" t="s">
        <v>651</v>
      </c>
      <c r="D53" t="s">
        <v>589</v>
      </c>
      <c r="E53" s="27" t="s">
        <v>652</v>
      </c>
      <c r="F53" s="28" t="s">
        <v>618</v>
      </c>
      <c r="G53" s="29">
        <v>202</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10617</v>
      </c>
    </row>
    <row r="56" ht="75">
      <c r="A56" s="1" t="s">
        <v>595</v>
      </c>
      <c r="E56" s="27" t="s">
        <v>654</v>
      </c>
    </row>
    <row r="57" ht="25">
      <c r="A57" s="1" t="s">
        <v>587</v>
      </c>
      <c r="B57" s="1">
        <v>12</v>
      </c>
      <c r="C57" s="26" t="s">
        <v>616</v>
      </c>
      <c r="D57" t="s">
        <v>589</v>
      </c>
      <c r="E57" s="27" t="s">
        <v>617</v>
      </c>
      <c r="F57" s="28" t="s">
        <v>618</v>
      </c>
      <c r="G57" s="29">
        <v>202</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10617</v>
      </c>
    </row>
    <row r="60" ht="87.5">
      <c r="A60" s="1" t="s">
        <v>595</v>
      </c>
      <c r="E60" s="27" t="s">
        <v>620</v>
      </c>
    </row>
    <row r="61" ht="25">
      <c r="A61" s="1" t="s">
        <v>587</v>
      </c>
      <c r="B61" s="1">
        <v>13</v>
      </c>
      <c r="C61" s="26" t="s">
        <v>10518</v>
      </c>
      <c r="D61" t="s">
        <v>589</v>
      </c>
      <c r="E61" s="27" t="s">
        <v>10519</v>
      </c>
      <c r="F61" s="28" t="s">
        <v>618</v>
      </c>
      <c r="G61" s="29">
        <v>15</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10520</v>
      </c>
    </row>
    <row r="64" ht="125">
      <c r="A64" s="1" t="s">
        <v>595</v>
      </c>
      <c r="E64" s="27" t="s">
        <v>1416</v>
      </c>
    </row>
    <row r="65" ht="25">
      <c r="A65" s="1" t="s">
        <v>587</v>
      </c>
      <c r="B65" s="1">
        <v>14</v>
      </c>
      <c r="C65" s="26" t="s">
        <v>2338</v>
      </c>
      <c r="D65" t="s">
        <v>589</v>
      </c>
      <c r="E65" s="27" t="s">
        <v>2339</v>
      </c>
      <c r="F65" s="28" t="s">
        <v>610</v>
      </c>
      <c r="G65" s="29">
        <v>2</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10521</v>
      </c>
    </row>
    <row r="68" ht="37.5">
      <c r="A68" s="1" t="s">
        <v>595</v>
      </c>
      <c r="E68" s="27" t="s">
        <v>624</v>
      </c>
    </row>
    <row r="69" ht="25">
      <c r="A69" s="1" t="s">
        <v>587</v>
      </c>
      <c r="B69" s="1">
        <v>15</v>
      </c>
      <c r="C69" s="26" t="s">
        <v>1422</v>
      </c>
      <c r="D69" t="s">
        <v>589</v>
      </c>
      <c r="E69" s="27" t="s">
        <v>1423</v>
      </c>
      <c r="F69" s="28" t="s">
        <v>610</v>
      </c>
      <c r="G69" s="29">
        <v>2</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10521</v>
      </c>
    </row>
    <row r="72" ht="37.5">
      <c r="A72" s="1" t="s">
        <v>595</v>
      </c>
      <c r="E72" s="27" t="s">
        <v>627</v>
      </c>
    </row>
    <row r="73" ht="25">
      <c r="A73" s="1" t="s">
        <v>587</v>
      </c>
      <c r="B73" s="1">
        <v>16</v>
      </c>
      <c r="C73" s="26" t="s">
        <v>3085</v>
      </c>
      <c r="D73" t="s">
        <v>589</v>
      </c>
      <c r="E73" s="27" t="s">
        <v>3086</v>
      </c>
      <c r="F73" s="28" t="s">
        <v>618</v>
      </c>
      <c r="G73" s="29">
        <v>20</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10522</v>
      </c>
    </row>
    <row r="76" ht="100">
      <c r="A76" s="1" t="s">
        <v>595</v>
      </c>
      <c r="E76" s="27" t="s">
        <v>3088</v>
      </c>
    </row>
    <row r="77" ht="25">
      <c r="A77" s="1" t="s">
        <v>587</v>
      </c>
      <c r="B77" s="1">
        <v>17</v>
      </c>
      <c r="C77" s="26" t="s">
        <v>665</v>
      </c>
      <c r="D77" t="s">
        <v>589</v>
      </c>
      <c r="E77" s="27" t="s">
        <v>666</v>
      </c>
      <c r="F77" s="28" t="s">
        <v>618</v>
      </c>
      <c r="G77" s="29">
        <v>150</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10523</v>
      </c>
    </row>
    <row r="80" ht="112.5">
      <c r="A80" s="1" t="s">
        <v>595</v>
      </c>
      <c r="E80" s="27" t="s">
        <v>668</v>
      </c>
    </row>
    <row r="81" ht="25">
      <c r="A81" s="1" t="s">
        <v>587</v>
      </c>
      <c r="B81" s="1">
        <v>18</v>
      </c>
      <c r="C81" s="26" t="s">
        <v>10524</v>
      </c>
      <c r="D81" t="s">
        <v>589</v>
      </c>
      <c r="E81" s="27" t="s">
        <v>10525</v>
      </c>
      <c r="F81" s="28" t="s">
        <v>610</v>
      </c>
      <c r="G81" s="29">
        <v>4</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10445</v>
      </c>
    </row>
    <row r="84" ht="100">
      <c r="A84" s="1" t="s">
        <v>595</v>
      </c>
      <c r="E84" s="27" t="s">
        <v>10526</v>
      </c>
    </row>
    <row r="85" ht="25">
      <c r="A85" s="1" t="s">
        <v>587</v>
      </c>
      <c r="B85" s="1">
        <v>19</v>
      </c>
      <c r="C85" s="26" t="s">
        <v>2412</v>
      </c>
      <c r="D85" t="s">
        <v>589</v>
      </c>
      <c r="E85" s="27" t="s">
        <v>2413</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10527</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10528</v>
      </c>
    </row>
    <row r="92" ht="75">
      <c r="A92" s="1" t="s">
        <v>595</v>
      </c>
      <c r="E92" s="27" t="s">
        <v>671</v>
      </c>
    </row>
    <row r="93" ht="25">
      <c r="A93" s="1" t="s">
        <v>587</v>
      </c>
      <c r="B93" s="1">
        <v>21</v>
      </c>
      <c r="C93" s="26" t="s">
        <v>3324</v>
      </c>
      <c r="D93" t="s">
        <v>589</v>
      </c>
      <c r="E93" s="27" t="s">
        <v>3325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10527</v>
      </c>
    </row>
    <row r="96" ht="75">
      <c r="A96" s="1" t="s">
        <v>595</v>
      </c>
      <c r="E96" s="27" t="s">
        <v>3327</v>
      </c>
    </row>
    <row r="97" ht="25">
      <c r="A97" s="1" t="s">
        <v>587</v>
      </c>
      <c r="B97" s="1">
        <v>22</v>
      </c>
      <c r="C97" s="26" t="s">
        <v>3090</v>
      </c>
      <c r="D97" t="s">
        <v>589</v>
      </c>
      <c r="E97" s="27" t="s">
        <v>3091</v>
      </c>
      <c r="F97" s="28" t="s">
        <v>610</v>
      </c>
      <c r="G97" s="29">
        <v>4</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10529</v>
      </c>
    </row>
    <row r="100" ht="100">
      <c r="A100" s="1" t="s">
        <v>595</v>
      </c>
      <c r="E100" s="27" t="s">
        <v>3092</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10530</v>
      </c>
    </row>
    <row r="104" ht="100">
      <c r="A104" s="1" t="s">
        <v>595</v>
      </c>
      <c r="E104" s="27" t="s">
        <v>674</v>
      </c>
    </row>
    <row r="105" ht="25">
      <c r="A105" s="1" t="s">
        <v>587</v>
      </c>
      <c r="B105" s="1">
        <v>24</v>
      </c>
      <c r="C105" s="26" t="s">
        <v>3097</v>
      </c>
      <c r="D105" t="s">
        <v>589</v>
      </c>
      <c r="E105" s="27" t="s">
        <v>3098</v>
      </c>
      <c r="F105" s="28" t="s">
        <v>618</v>
      </c>
      <c r="G105" s="29">
        <v>20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10531</v>
      </c>
    </row>
    <row r="108" ht="75">
      <c r="A108" s="1" t="s">
        <v>595</v>
      </c>
      <c r="E108" s="27" t="s">
        <v>894</v>
      </c>
    </row>
    <row r="109" ht="25">
      <c r="A109" s="1" t="s">
        <v>587</v>
      </c>
      <c r="B109" s="1">
        <v>25</v>
      </c>
      <c r="C109" s="26" t="s">
        <v>956</v>
      </c>
      <c r="D109" t="s">
        <v>589</v>
      </c>
      <c r="E109" s="27" t="s">
        <v>957</v>
      </c>
      <c r="F109" s="28" t="s">
        <v>618</v>
      </c>
      <c r="G109" s="29">
        <v>74</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10622</v>
      </c>
    </row>
    <row r="112" ht="75">
      <c r="A112" s="1" t="s">
        <v>595</v>
      </c>
      <c r="E112" s="27" t="s">
        <v>894</v>
      </c>
    </row>
    <row r="113" ht="25">
      <c r="A113" s="1" t="s">
        <v>587</v>
      </c>
      <c r="B113" s="1">
        <v>26</v>
      </c>
      <c r="C113" s="26" t="s">
        <v>3111</v>
      </c>
      <c r="D113" t="s">
        <v>589</v>
      </c>
      <c r="E113" s="27" t="s">
        <v>3112</v>
      </c>
      <c r="F113" s="28" t="s">
        <v>618</v>
      </c>
      <c r="G113" s="29">
        <v>270</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10623</v>
      </c>
    </row>
    <row r="116" ht="75">
      <c r="A116" s="1" t="s">
        <v>595</v>
      </c>
      <c r="E116" s="27" t="s">
        <v>894</v>
      </c>
    </row>
    <row r="117" ht="25">
      <c r="A117" s="1" t="s">
        <v>587</v>
      </c>
      <c r="B117" s="1">
        <v>27</v>
      </c>
      <c r="C117" s="26" t="s">
        <v>10534</v>
      </c>
      <c r="D117" t="s">
        <v>589</v>
      </c>
      <c r="E117" s="27" t="s">
        <v>10535</v>
      </c>
      <c r="F117" s="28" t="s">
        <v>618</v>
      </c>
      <c r="G117" s="29">
        <v>10</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10536</v>
      </c>
    </row>
    <row r="120" ht="37.5">
      <c r="A120" s="1" t="s">
        <v>595</v>
      </c>
      <c r="E120" s="27" t="s">
        <v>1563</v>
      </c>
    </row>
    <row r="121" ht="25">
      <c r="A121" s="1" t="s">
        <v>587</v>
      </c>
      <c r="B121" s="1">
        <v>28</v>
      </c>
      <c r="C121" s="26" t="s">
        <v>2921</v>
      </c>
      <c r="D121" t="s">
        <v>589</v>
      </c>
      <c r="E121" s="27" t="s">
        <v>2922</v>
      </c>
      <c r="F121" s="28" t="s">
        <v>618</v>
      </c>
      <c r="G121" s="29">
        <v>20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10531</v>
      </c>
    </row>
    <row r="124" ht="37.5">
      <c r="A124" s="1" t="s">
        <v>595</v>
      </c>
      <c r="E124" s="27" t="s">
        <v>1563</v>
      </c>
    </row>
    <row r="125" ht="25">
      <c r="A125" s="1" t="s">
        <v>587</v>
      </c>
      <c r="B125" s="1">
        <v>29</v>
      </c>
      <c r="C125" s="26" t="s">
        <v>3343</v>
      </c>
      <c r="D125" t="s">
        <v>589</v>
      </c>
      <c r="E125" s="27" t="s">
        <v>3344</v>
      </c>
      <c r="F125" s="28" t="s">
        <v>610</v>
      </c>
      <c r="G125" s="29">
        <v>4</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10537</v>
      </c>
    </row>
    <row r="128" ht="50">
      <c r="A128" s="1" t="s">
        <v>595</v>
      </c>
      <c r="E128" s="27" t="s">
        <v>3345</v>
      </c>
    </row>
    <row r="129" ht="25">
      <c r="A129" s="1" t="s">
        <v>587</v>
      </c>
      <c r="B129" s="1">
        <v>30</v>
      </c>
      <c r="C129" s="26" t="s">
        <v>3120</v>
      </c>
      <c r="D129" t="s">
        <v>589</v>
      </c>
      <c r="E129" s="27" t="s">
        <v>3121</v>
      </c>
      <c r="F129" s="28" t="s">
        <v>610</v>
      </c>
      <c r="G129" s="29">
        <v>4</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10537</v>
      </c>
    </row>
    <row r="132" ht="87.5">
      <c r="A132" s="1" t="s">
        <v>595</v>
      </c>
      <c r="E132" s="27" t="s">
        <v>898</v>
      </c>
    </row>
    <row r="133" ht="25">
      <c r="A133" s="1" t="s">
        <v>587</v>
      </c>
      <c r="B133" s="1">
        <v>31</v>
      </c>
      <c r="C133" s="26" t="s">
        <v>895</v>
      </c>
      <c r="D133" t="s">
        <v>589</v>
      </c>
      <c r="E133" s="27" t="s">
        <v>896</v>
      </c>
      <c r="F133" s="28" t="s">
        <v>610</v>
      </c>
      <c r="G133" s="29">
        <v>26</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10624</v>
      </c>
    </row>
    <row r="136" ht="87.5">
      <c r="A136" s="1" t="s">
        <v>595</v>
      </c>
      <c r="E136" s="27" t="s">
        <v>898</v>
      </c>
    </row>
    <row r="137" ht="25">
      <c r="A137" s="1" t="s">
        <v>587</v>
      </c>
      <c r="B137" s="1">
        <v>32</v>
      </c>
      <c r="C137" s="26" t="s">
        <v>959</v>
      </c>
      <c r="D137" t="s">
        <v>589</v>
      </c>
      <c r="E137" s="27" t="s">
        <v>960</v>
      </c>
      <c r="F137" s="28" t="s">
        <v>610</v>
      </c>
      <c r="G137" s="29">
        <v>20</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10531</v>
      </c>
    </row>
    <row r="140" ht="87.5">
      <c r="A140" s="1" t="s">
        <v>595</v>
      </c>
      <c r="E140" s="27" t="s">
        <v>898</v>
      </c>
    </row>
    <row r="141" ht="25">
      <c r="A141" s="1" t="s">
        <v>587</v>
      </c>
      <c r="B141" s="1">
        <v>33</v>
      </c>
      <c r="C141" s="26" t="s">
        <v>3134</v>
      </c>
      <c r="D141" t="s">
        <v>589</v>
      </c>
      <c r="E141" s="27" t="s">
        <v>3135</v>
      </c>
      <c r="F141" s="28" t="s">
        <v>618</v>
      </c>
      <c r="G141" s="29">
        <v>20</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10625</v>
      </c>
    </row>
    <row r="144" ht="75">
      <c r="A144" s="1" t="s">
        <v>595</v>
      </c>
      <c r="E144" s="27" t="s">
        <v>3137</v>
      </c>
    </row>
    <row r="145" ht="25">
      <c r="A145" s="1" t="s">
        <v>587</v>
      </c>
      <c r="B145" s="1">
        <v>34</v>
      </c>
      <c r="C145" s="26" t="s">
        <v>1571</v>
      </c>
      <c r="D145" t="s">
        <v>589</v>
      </c>
      <c r="E145" s="27" t="s">
        <v>1572</v>
      </c>
      <c r="F145" s="28" t="s">
        <v>610</v>
      </c>
      <c r="G145" s="29">
        <v>52</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10626</v>
      </c>
    </row>
    <row r="148" ht="87.5">
      <c r="A148" s="1" t="s">
        <v>595</v>
      </c>
      <c r="E148" s="27" t="s">
        <v>1574</v>
      </c>
    </row>
    <row r="149" ht="25">
      <c r="A149" s="1" t="s">
        <v>587</v>
      </c>
      <c r="B149" s="1">
        <v>35</v>
      </c>
      <c r="C149" s="26" t="s">
        <v>10627</v>
      </c>
      <c r="D149" t="s">
        <v>589</v>
      </c>
      <c r="E149" s="27" t="s">
        <v>10628</v>
      </c>
      <c r="F149" s="28" t="s">
        <v>610</v>
      </c>
      <c r="G149" s="29">
        <v>1</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3441</v>
      </c>
    </row>
    <row r="152" ht="112.5">
      <c r="A152" s="1" t="s">
        <v>595</v>
      </c>
      <c r="E152" s="27" t="s">
        <v>10573</v>
      </c>
    </row>
    <row r="153" ht="25">
      <c r="A153" s="1" t="s">
        <v>587</v>
      </c>
      <c r="B153" s="1">
        <v>36</v>
      </c>
      <c r="C153" s="26" t="s">
        <v>10541</v>
      </c>
      <c r="D153" t="s">
        <v>589</v>
      </c>
      <c r="E153" s="27" t="s">
        <v>10542</v>
      </c>
      <c r="F153" s="28" t="s">
        <v>618</v>
      </c>
      <c r="G153" s="29">
        <v>45</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10629</v>
      </c>
    </row>
    <row r="156" ht="112.5">
      <c r="A156" s="1" t="s">
        <v>595</v>
      </c>
      <c r="E156" s="27" t="s">
        <v>6553</v>
      </c>
    </row>
    <row r="157" ht="25">
      <c r="A157" s="1" t="s">
        <v>587</v>
      </c>
      <c r="B157" s="1">
        <v>37</v>
      </c>
      <c r="C157" s="26" t="s">
        <v>10544</v>
      </c>
      <c r="D157" t="s">
        <v>589</v>
      </c>
      <c r="E157" s="27" t="s">
        <v>10545</v>
      </c>
      <c r="F157" s="28" t="s">
        <v>610</v>
      </c>
      <c r="G157" s="29">
        <v>5</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10546</v>
      </c>
    </row>
    <row r="160" ht="112.5">
      <c r="A160" s="1" t="s">
        <v>595</v>
      </c>
      <c r="E160" s="27" t="s">
        <v>10547</v>
      </c>
    </row>
    <row r="161" ht="25">
      <c r="A161" s="1" t="s">
        <v>587</v>
      </c>
      <c r="B161" s="1">
        <v>38</v>
      </c>
      <c r="C161" s="26" t="s">
        <v>6558</v>
      </c>
      <c r="D161" t="s">
        <v>589</v>
      </c>
      <c r="E161" s="27" t="s">
        <v>6559</v>
      </c>
      <c r="F161" s="28" t="s">
        <v>610</v>
      </c>
      <c r="G161" s="29">
        <v>5</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10548</v>
      </c>
    </row>
    <row r="164" ht="87.5">
      <c r="A164" s="1" t="s">
        <v>595</v>
      </c>
      <c r="E164" s="27" t="s">
        <v>6561</v>
      </c>
    </row>
    <row r="165" ht="25">
      <c r="A165" s="1" t="s">
        <v>587</v>
      </c>
      <c r="B165" s="1">
        <v>39</v>
      </c>
      <c r="C165" s="26" t="s">
        <v>10549</v>
      </c>
      <c r="D165" t="s">
        <v>589</v>
      </c>
      <c r="E165" s="27" t="s">
        <v>10550</v>
      </c>
      <c r="F165" s="28" t="s">
        <v>610</v>
      </c>
      <c r="G165" s="29">
        <v>6</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10551</v>
      </c>
    </row>
    <row r="168" ht="87.5">
      <c r="A168" s="1" t="s">
        <v>595</v>
      </c>
      <c r="E168" s="27" t="s">
        <v>6561</v>
      </c>
    </row>
    <row r="169" ht="25">
      <c r="A169" s="1" t="s">
        <v>587</v>
      </c>
      <c r="B169" s="1">
        <v>40</v>
      </c>
      <c r="C169" s="26" t="s">
        <v>10552</v>
      </c>
      <c r="D169" t="s">
        <v>589</v>
      </c>
      <c r="E169" s="27" t="s">
        <v>10553</v>
      </c>
      <c r="F169" s="28" t="s">
        <v>610</v>
      </c>
      <c r="G169" s="29">
        <v>1</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10554</v>
      </c>
    </row>
    <row r="172" ht="87.5">
      <c r="A172" s="1" t="s">
        <v>595</v>
      </c>
      <c r="E172" s="27" t="s">
        <v>10555</v>
      </c>
    </row>
    <row r="173" ht="25">
      <c r="A173" s="1" t="s">
        <v>587</v>
      </c>
      <c r="B173" s="1">
        <v>41</v>
      </c>
      <c r="C173" s="26" t="s">
        <v>10630</v>
      </c>
      <c r="D173" t="s">
        <v>589</v>
      </c>
      <c r="E173" s="27" t="s">
        <v>10631</v>
      </c>
      <c r="F173" s="28" t="s">
        <v>610</v>
      </c>
      <c r="G173" s="29">
        <v>1</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10632</v>
      </c>
    </row>
    <row r="176" ht="87.5">
      <c r="A176" s="1" t="s">
        <v>595</v>
      </c>
      <c r="E176" s="27" t="s">
        <v>10555</v>
      </c>
    </row>
    <row r="177" ht="25">
      <c r="A177" s="1" t="s">
        <v>587</v>
      </c>
      <c r="B177" s="1">
        <v>42</v>
      </c>
      <c r="C177" s="26" t="s">
        <v>10556</v>
      </c>
      <c r="D177" t="s">
        <v>589</v>
      </c>
      <c r="E177" s="27" t="s">
        <v>10557</v>
      </c>
      <c r="F177" s="28" t="s">
        <v>610</v>
      </c>
      <c r="G177" s="29">
        <v>6</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10633</v>
      </c>
    </row>
    <row r="180" ht="87.5">
      <c r="A180" s="1" t="s">
        <v>595</v>
      </c>
      <c r="E180" s="27" t="s">
        <v>6565</v>
      </c>
    </row>
    <row r="181" ht="25">
      <c r="A181" s="1" t="s">
        <v>587</v>
      </c>
      <c r="B181" s="1">
        <v>43</v>
      </c>
      <c r="C181" s="26" t="s">
        <v>10559</v>
      </c>
      <c r="D181" t="s">
        <v>589</v>
      </c>
      <c r="E181" s="27" t="s">
        <v>10560</v>
      </c>
      <c r="F181" s="28" t="s">
        <v>610</v>
      </c>
      <c r="G181" s="29">
        <v>6</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10633</v>
      </c>
    </row>
    <row r="184" ht="75">
      <c r="A184" s="1" t="s">
        <v>595</v>
      </c>
      <c r="E184" s="27" t="s">
        <v>10561</v>
      </c>
    </row>
    <row r="185" ht="25">
      <c r="A185" s="1" t="s">
        <v>587</v>
      </c>
      <c r="B185" s="1">
        <v>44</v>
      </c>
      <c r="C185" s="26" t="s">
        <v>10562</v>
      </c>
      <c r="D185" t="s">
        <v>589</v>
      </c>
      <c r="E185" s="27" t="s">
        <v>10563</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10564</v>
      </c>
    </row>
    <row r="188" ht="100">
      <c r="A188" s="1" t="s">
        <v>595</v>
      </c>
      <c r="E188" s="27" t="s">
        <v>10439</v>
      </c>
    </row>
    <row r="189" ht="25">
      <c r="A189" s="1" t="s">
        <v>587</v>
      </c>
      <c r="B189" s="1">
        <v>45</v>
      </c>
      <c r="C189" s="26" t="s">
        <v>10565</v>
      </c>
      <c r="D189" t="s">
        <v>589</v>
      </c>
      <c r="E189" s="27" t="s">
        <v>10566</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10564</v>
      </c>
    </row>
    <row r="192" ht="100">
      <c r="A192" s="1" t="s">
        <v>595</v>
      </c>
      <c r="E192" s="27" t="s">
        <v>10442</v>
      </c>
    </row>
    <row r="193" ht="25">
      <c r="A193" s="1" t="s">
        <v>587</v>
      </c>
      <c r="B193" s="1">
        <v>46</v>
      </c>
      <c r="C193" s="26" t="s">
        <v>10567</v>
      </c>
      <c r="D193" t="s">
        <v>589</v>
      </c>
      <c r="E193" s="27" t="s">
        <v>10568</v>
      </c>
      <c r="F193" s="28" t="s">
        <v>610</v>
      </c>
      <c r="G193" s="29">
        <v>1</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10564</v>
      </c>
    </row>
    <row r="196" ht="87.5">
      <c r="A196" s="1" t="s">
        <v>595</v>
      </c>
      <c r="E196" s="27" t="s">
        <v>6568</v>
      </c>
    </row>
    <row r="197" ht="25">
      <c r="A197" s="1" t="s">
        <v>587</v>
      </c>
      <c r="B197" s="1">
        <v>47</v>
      </c>
      <c r="C197" s="26" t="s">
        <v>10569</v>
      </c>
      <c r="D197" t="s">
        <v>589</v>
      </c>
      <c r="E197" s="27" t="s">
        <v>10570</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10564</v>
      </c>
    </row>
    <row r="200" ht="87.5">
      <c r="A200" s="1" t="s">
        <v>595</v>
      </c>
      <c r="E200" s="27" t="s">
        <v>6568</v>
      </c>
    </row>
    <row r="201" ht="25">
      <c r="A201" s="1" t="s">
        <v>587</v>
      </c>
      <c r="B201" s="1">
        <v>48</v>
      </c>
      <c r="C201" s="26" t="s">
        <v>10574</v>
      </c>
      <c r="D201" t="s">
        <v>589</v>
      </c>
      <c r="E201" s="27" t="s">
        <v>10575</v>
      </c>
      <c r="F201" s="28" t="s">
        <v>610</v>
      </c>
      <c r="G201" s="29">
        <v>1</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3441</v>
      </c>
    </row>
    <row r="204" ht="112.5">
      <c r="A204" s="1" t="s">
        <v>595</v>
      </c>
      <c r="E204" s="27" t="s">
        <v>10573</v>
      </c>
    </row>
    <row r="205" ht="25">
      <c r="A205" s="1" t="s">
        <v>587</v>
      </c>
      <c r="B205" s="1">
        <v>49</v>
      </c>
      <c r="C205" s="26" t="s">
        <v>3196</v>
      </c>
      <c r="D205" t="s">
        <v>589</v>
      </c>
      <c r="E205" s="27" t="s">
        <v>3197</v>
      </c>
      <c r="F205" s="28" t="s">
        <v>610</v>
      </c>
      <c r="G205" s="29">
        <v>3</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10576</v>
      </c>
    </row>
    <row r="208" ht="87.5">
      <c r="A208" s="1" t="s">
        <v>595</v>
      </c>
      <c r="E208" s="27" t="s">
        <v>3199</v>
      </c>
    </row>
    <row r="209" ht="25">
      <c r="A209" s="1" t="s">
        <v>587</v>
      </c>
      <c r="B209" s="1">
        <v>50</v>
      </c>
      <c r="C209" s="26" t="s">
        <v>3366</v>
      </c>
      <c r="D209" t="s">
        <v>589</v>
      </c>
      <c r="E209" s="27" t="s">
        <v>3367</v>
      </c>
      <c r="F209" s="28" t="s">
        <v>610</v>
      </c>
      <c r="G209" s="29">
        <v>1</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10577</v>
      </c>
    </row>
    <row r="212" ht="87.5">
      <c r="A212" s="1" t="s">
        <v>595</v>
      </c>
      <c r="E212" s="27" t="s">
        <v>3199</v>
      </c>
    </row>
    <row r="213" ht="25">
      <c r="A213" s="1" t="s">
        <v>587</v>
      </c>
      <c r="B213" s="1">
        <v>51</v>
      </c>
      <c r="C213" s="26" t="s">
        <v>1585</v>
      </c>
      <c r="D213" t="s">
        <v>589</v>
      </c>
      <c r="E213" s="27" t="s">
        <v>1586</v>
      </c>
      <c r="F213" s="28" t="s">
        <v>610</v>
      </c>
      <c r="G213" s="29">
        <v>1</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3229</v>
      </c>
    </row>
    <row r="216" ht="100">
      <c r="A216" s="1" t="s">
        <v>595</v>
      </c>
      <c r="E216" s="27" t="s">
        <v>1588</v>
      </c>
    </row>
    <row r="217" ht="37.5">
      <c r="A217" s="1" t="s">
        <v>587</v>
      </c>
      <c r="B217" s="1">
        <v>52</v>
      </c>
      <c r="C217" s="26" t="s">
        <v>1589</v>
      </c>
      <c r="D217" t="s">
        <v>589</v>
      </c>
      <c r="E217" s="27" t="s">
        <v>1590</v>
      </c>
      <c r="F217" s="28" t="s">
        <v>610</v>
      </c>
      <c r="G217" s="29">
        <v>3</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10578</v>
      </c>
    </row>
    <row r="220" ht="100">
      <c r="A220" s="1" t="s">
        <v>595</v>
      </c>
      <c r="E220" s="27" t="s">
        <v>1588</v>
      </c>
    </row>
    <row r="221" ht="25">
      <c r="A221" s="1" t="s">
        <v>587</v>
      </c>
      <c r="B221" s="1">
        <v>53</v>
      </c>
      <c r="C221" s="26" t="s">
        <v>1592</v>
      </c>
      <c r="D221" t="s">
        <v>589</v>
      </c>
      <c r="E221" s="27" t="s">
        <v>1593</v>
      </c>
      <c r="F221" s="28" t="s">
        <v>610</v>
      </c>
      <c r="G221" s="29">
        <v>1</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6">
      <c r="A223" s="1" t="s">
        <v>593</v>
      </c>
      <c r="E223" s="32" t="s">
        <v>3229</v>
      </c>
    </row>
    <row r="224" ht="87.5">
      <c r="A224" s="1" t="s">
        <v>595</v>
      </c>
      <c r="E224" s="27" t="s">
        <v>1595</v>
      </c>
    </row>
    <row r="225" ht="25">
      <c r="A225" s="1" t="s">
        <v>587</v>
      </c>
      <c r="B225" s="1">
        <v>54</v>
      </c>
      <c r="C225" s="26" t="s">
        <v>10579</v>
      </c>
      <c r="D225" t="s">
        <v>589</v>
      </c>
      <c r="E225" s="27" t="s">
        <v>10580</v>
      </c>
      <c r="F225" s="28" t="s">
        <v>610</v>
      </c>
      <c r="G225" s="29">
        <v>7</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6">
      <c r="A227" s="1" t="s">
        <v>593</v>
      </c>
      <c r="E227" s="32" t="s">
        <v>10581</v>
      </c>
    </row>
    <row r="228" ht="75">
      <c r="A228" s="1" t="s">
        <v>595</v>
      </c>
      <c r="E228" s="27" t="s">
        <v>3230</v>
      </c>
    </row>
    <row r="229" ht="25">
      <c r="A229" s="1" t="s">
        <v>587</v>
      </c>
      <c r="B229" s="1">
        <v>55</v>
      </c>
      <c r="C229" s="26" t="s">
        <v>3218</v>
      </c>
      <c r="D229" t="s">
        <v>589</v>
      </c>
      <c r="E229" s="27" t="s">
        <v>3219</v>
      </c>
      <c r="F229" s="28" t="s">
        <v>610</v>
      </c>
      <c r="G229" s="29">
        <v>10</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6">
      <c r="A231" s="1" t="s">
        <v>593</v>
      </c>
      <c r="E231" s="32" t="s">
        <v>10582</v>
      </c>
    </row>
    <row r="232" ht="75">
      <c r="A232" s="1" t="s">
        <v>595</v>
      </c>
      <c r="E232" s="27" t="s">
        <v>3221</v>
      </c>
    </row>
    <row r="233" ht="25">
      <c r="A233" s="1" t="s">
        <v>587</v>
      </c>
      <c r="B233" s="1">
        <v>56</v>
      </c>
      <c r="C233" s="26" t="s">
        <v>3224</v>
      </c>
      <c r="D233" t="s">
        <v>589</v>
      </c>
      <c r="E233" s="27" t="s">
        <v>3225</v>
      </c>
      <c r="F233" s="28" t="s">
        <v>610</v>
      </c>
      <c r="G233" s="29">
        <v>2</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6">
      <c r="A235" s="1" t="s">
        <v>593</v>
      </c>
      <c r="E235" s="32" t="s">
        <v>3444</v>
      </c>
    </row>
    <row r="236" ht="75">
      <c r="A236" s="1" t="s">
        <v>595</v>
      </c>
      <c r="E236" s="27" t="s">
        <v>3221</v>
      </c>
    </row>
    <row r="237" ht="25">
      <c r="A237" s="1" t="s">
        <v>587</v>
      </c>
      <c r="B237" s="1">
        <v>57</v>
      </c>
      <c r="C237" s="26" t="s">
        <v>6578</v>
      </c>
      <c r="D237" t="s">
        <v>589</v>
      </c>
      <c r="E237" s="27" t="s">
        <v>6579</v>
      </c>
      <c r="F237" s="28" t="s">
        <v>610</v>
      </c>
      <c r="G237" s="29">
        <v>1</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6">
      <c r="A239" s="1" t="s">
        <v>593</v>
      </c>
      <c r="E239" s="32" t="s">
        <v>3359</v>
      </c>
    </row>
    <row r="240" ht="75">
      <c r="A240" s="1" t="s">
        <v>595</v>
      </c>
      <c r="E240" s="27" t="s">
        <v>3230</v>
      </c>
    </row>
    <row r="241" ht="25">
      <c r="A241" s="1" t="s">
        <v>587</v>
      </c>
      <c r="B241" s="1">
        <v>58</v>
      </c>
      <c r="C241" s="26" t="s">
        <v>2969</v>
      </c>
      <c r="D241" t="s">
        <v>589</v>
      </c>
      <c r="E241" s="27" t="s">
        <v>2970</v>
      </c>
      <c r="F241" s="28" t="s">
        <v>807</v>
      </c>
      <c r="G241" s="29">
        <v>80</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6">
      <c r="A243" s="1" t="s">
        <v>593</v>
      </c>
      <c r="E243" s="32" t="s">
        <v>10583</v>
      </c>
    </row>
    <row r="244" ht="87.5">
      <c r="A244" s="1" t="s">
        <v>595</v>
      </c>
      <c r="E244" s="27" t="s">
        <v>2972</v>
      </c>
    </row>
    <row r="245" ht="25">
      <c r="A245" s="1" t="s">
        <v>587</v>
      </c>
      <c r="B245" s="1">
        <v>59</v>
      </c>
      <c r="C245" s="26" t="s">
        <v>1596</v>
      </c>
      <c r="D245" t="s">
        <v>589</v>
      </c>
      <c r="E245" s="27" t="s">
        <v>1597</v>
      </c>
      <c r="F245" s="28" t="s">
        <v>807</v>
      </c>
      <c r="G245" s="29">
        <v>24</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6">
      <c r="A247" s="1" t="s">
        <v>593</v>
      </c>
      <c r="E247" s="32" t="s">
        <v>3234</v>
      </c>
    </row>
    <row r="248" ht="87.5">
      <c r="A248" s="1" t="s">
        <v>595</v>
      </c>
      <c r="E248" s="27" t="s">
        <v>1599</v>
      </c>
    </row>
    <row r="249" ht="25">
      <c r="A249" s="1" t="s">
        <v>587</v>
      </c>
      <c r="B249" s="1">
        <v>60</v>
      </c>
      <c r="C249" s="26" t="s">
        <v>1600</v>
      </c>
      <c r="D249" t="s">
        <v>589</v>
      </c>
      <c r="E249" s="27" t="s">
        <v>1601</v>
      </c>
      <c r="F249" s="28" t="s">
        <v>807</v>
      </c>
      <c r="G249" s="29">
        <v>16</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6">
      <c r="A251" s="1" t="s">
        <v>593</v>
      </c>
      <c r="E251" s="32" t="s">
        <v>10448</v>
      </c>
    </row>
    <row r="252" ht="87.5">
      <c r="A252" s="1" t="s">
        <v>595</v>
      </c>
      <c r="E252" s="27" t="s">
        <v>1603</v>
      </c>
    </row>
    <row r="253" ht="25">
      <c r="A253" s="1" t="s">
        <v>587</v>
      </c>
      <c r="B253" s="1">
        <v>61</v>
      </c>
      <c r="C253" s="26" t="s">
        <v>1604</v>
      </c>
      <c r="D253" t="s">
        <v>589</v>
      </c>
      <c r="E253" s="27" t="s">
        <v>1605</v>
      </c>
      <c r="F253" s="28" t="s">
        <v>807</v>
      </c>
      <c r="G253" s="29">
        <v>8</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6">
      <c r="A255" s="1" t="s">
        <v>593</v>
      </c>
      <c r="E255" s="32" t="s">
        <v>3235</v>
      </c>
    </row>
    <row r="256" ht="87.5">
      <c r="A256" s="1" t="s">
        <v>595</v>
      </c>
      <c r="E256" s="27" t="s">
        <v>1606</v>
      </c>
    </row>
    <row r="257" ht="25">
      <c r="A257" s="1" t="s">
        <v>587</v>
      </c>
      <c r="B257" s="1">
        <v>62</v>
      </c>
      <c r="C257" s="26" t="s">
        <v>6582</v>
      </c>
      <c r="D257" t="s">
        <v>589</v>
      </c>
      <c r="E257" s="27" t="s">
        <v>6583</v>
      </c>
      <c r="F257" s="28" t="s">
        <v>807</v>
      </c>
      <c r="G257" s="29">
        <v>2</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6">
      <c r="A259" s="1" t="s">
        <v>593</v>
      </c>
      <c r="E259" s="32" t="s">
        <v>3442</v>
      </c>
    </row>
    <row r="260" ht="87.5">
      <c r="A260" s="1" t="s">
        <v>595</v>
      </c>
      <c r="E260" s="27" t="s">
        <v>6584</v>
      </c>
    </row>
    <row r="261" ht="25">
      <c r="A261" s="1" t="s">
        <v>587</v>
      </c>
      <c r="B261" s="1">
        <v>63</v>
      </c>
      <c r="C261" s="26" t="s">
        <v>10584</v>
      </c>
      <c r="D261" t="s">
        <v>589</v>
      </c>
      <c r="E261" s="27" t="s">
        <v>10585</v>
      </c>
      <c r="F261" s="28" t="s">
        <v>610</v>
      </c>
      <c r="G261" s="29">
        <v>10</v>
      </c>
      <c r="H261" s="28">
        <v>0</v>
      </c>
      <c r="I261" s="30">
        <f>ROUND(G261*H261,P4)</f>
        <v>0</v>
      </c>
      <c r="L261" s="30">
        <v>0</v>
      </c>
      <c r="M261" s="24">
        <f>ROUND(G261*L261,P4)</f>
        <v>0</v>
      </c>
      <c r="N261" s="25" t="s">
        <v>1524</v>
      </c>
      <c r="O261" s="31">
        <f>M261*AA261</f>
        <v>0</v>
      </c>
      <c r="P261" s="1">
        <v>3</v>
      </c>
      <c r="AA261" s="1">
        <f>IF(P261=1,$O$3,IF(P261=2,$O$4,$O$5))</f>
        <v>0</v>
      </c>
    </row>
    <row r="262">
      <c r="A262" s="1" t="s">
        <v>592</v>
      </c>
      <c r="E262" s="27" t="s">
        <v>589</v>
      </c>
    </row>
    <row r="263" ht="26">
      <c r="A263" s="1" t="s">
        <v>593</v>
      </c>
      <c r="E263" s="32" t="s">
        <v>10586</v>
      </c>
    </row>
    <row r="264" ht="100">
      <c r="A264" s="1" t="s">
        <v>595</v>
      </c>
      <c r="E264" s="27" t="s">
        <v>10587</v>
      </c>
    </row>
    <row r="265">
      <c r="A265" s="1" t="s">
        <v>587</v>
      </c>
      <c r="B265" s="1">
        <v>64</v>
      </c>
      <c r="C265" s="26" t="s">
        <v>3537</v>
      </c>
      <c r="D265" t="s">
        <v>589</v>
      </c>
      <c r="E265" s="27" t="s">
        <v>3538</v>
      </c>
      <c r="F265" s="28" t="s">
        <v>610</v>
      </c>
      <c r="G265" s="29">
        <v>1</v>
      </c>
      <c r="H265" s="28">
        <v>0</v>
      </c>
      <c r="I265" s="30">
        <f>ROUND(G265*H265,P4)</f>
        <v>0</v>
      </c>
      <c r="L265" s="30">
        <v>0</v>
      </c>
      <c r="M265" s="24">
        <f>ROUND(G265*L265,P4)</f>
        <v>0</v>
      </c>
      <c r="N265" s="25" t="s">
        <v>3256</v>
      </c>
      <c r="O265" s="31">
        <f>M265*AA265</f>
        <v>0</v>
      </c>
      <c r="P265" s="1">
        <v>3</v>
      </c>
      <c r="AA265" s="1">
        <f>IF(P265=1,$O$3,IF(P265=2,$O$4,$O$5))</f>
        <v>0</v>
      </c>
    </row>
    <row r="266">
      <c r="A266" s="1" t="s">
        <v>592</v>
      </c>
      <c r="E266" s="27" t="s">
        <v>589</v>
      </c>
    </row>
    <row r="267" ht="26">
      <c r="A267" s="1" t="s">
        <v>593</v>
      </c>
      <c r="E267" s="32" t="s">
        <v>10588</v>
      </c>
    </row>
    <row r="268" ht="125">
      <c r="A268" s="1" t="s">
        <v>595</v>
      </c>
      <c r="E268" s="27" t="s">
        <v>10589</v>
      </c>
    </row>
    <row r="269">
      <c r="A269" s="1" t="s">
        <v>587</v>
      </c>
      <c r="B269" s="1">
        <v>65</v>
      </c>
      <c r="C269" s="26" t="s">
        <v>3540</v>
      </c>
      <c r="D269" t="s">
        <v>589</v>
      </c>
      <c r="E269" s="27" t="s">
        <v>10590</v>
      </c>
      <c r="F269" s="28" t="s">
        <v>610</v>
      </c>
      <c r="G269" s="29">
        <v>1</v>
      </c>
      <c r="H269" s="28">
        <v>0</v>
      </c>
      <c r="I269" s="30">
        <f>ROUND(G269*H269,P4)</f>
        <v>0</v>
      </c>
      <c r="L269" s="30">
        <v>0</v>
      </c>
      <c r="M269" s="24">
        <f>ROUND(G269*L269,P4)</f>
        <v>0</v>
      </c>
      <c r="N269" s="25" t="s">
        <v>3256</v>
      </c>
      <c r="O269" s="31">
        <f>M269*AA269</f>
        <v>0</v>
      </c>
      <c r="P269" s="1">
        <v>3</v>
      </c>
      <c r="AA269" s="1">
        <f>IF(P269=1,$O$3,IF(P269=2,$O$4,$O$5))</f>
        <v>0</v>
      </c>
    </row>
    <row r="270">
      <c r="A270" s="1" t="s">
        <v>592</v>
      </c>
      <c r="E270" s="27" t="s">
        <v>589</v>
      </c>
    </row>
    <row r="271" ht="26">
      <c r="A271" s="1" t="s">
        <v>593</v>
      </c>
      <c r="E271" s="32" t="s">
        <v>10591</v>
      </c>
    </row>
    <row r="272" ht="125">
      <c r="A272" s="1" t="s">
        <v>595</v>
      </c>
      <c r="E272" s="27" t="s">
        <v>10589</v>
      </c>
    </row>
    <row r="273" ht="25">
      <c r="A273" s="1" t="s">
        <v>587</v>
      </c>
      <c r="B273" s="1">
        <v>66</v>
      </c>
      <c r="C273" s="26" t="s">
        <v>10592</v>
      </c>
      <c r="D273" t="s">
        <v>589</v>
      </c>
      <c r="E273" s="27" t="s">
        <v>10593</v>
      </c>
      <c r="F273" s="28" t="s">
        <v>610</v>
      </c>
      <c r="G273" s="29">
        <v>1</v>
      </c>
      <c r="H273" s="28">
        <v>0</v>
      </c>
      <c r="I273" s="30">
        <f>ROUND(G273*H273,P4)</f>
        <v>0</v>
      </c>
      <c r="L273" s="30">
        <v>0</v>
      </c>
      <c r="M273" s="24">
        <f>ROUND(G273*L273,P4)</f>
        <v>0</v>
      </c>
      <c r="N273" s="25" t="s">
        <v>3256</v>
      </c>
      <c r="O273" s="31">
        <f>M273*AA273</f>
        <v>0</v>
      </c>
      <c r="P273" s="1">
        <v>3</v>
      </c>
      <c r="AA273" s="1">
        <f>IF(P273=1,$O$3,IF(P273=2,$O$4,$O$5))</f>
        <v>0</v>
      </c>
    </row>
    <row r="274">
      <c r="A274" s="1" t="s">
        <v>592</v>
      </c>
      <c r="E274" s="27" t="s">
        <v>589</v>
      </c>
    </row>
    <row r="275" ht="26">
      <c r="A275" s="1" t="s">
        <v>593</v>
      </c>
      <c r="E275" s="32" t="s">
        <v>10594</v>
      </c>
    </row>
    <row r="276" ht="125">
      <c r="A276" s="1" t="s">
        <v>595</v>
      </c>
      <c r="E276" s="27" t="s">
        <v>631</v>
      </c>
    </row>
    <row r="277" ht="13">
      <c r="A277" s="1" t="s">
        <v>584</v>
      </c>
      <c r="C277" s="22" t="s">
        <v>2059</v>
      </c>
      <c r="E277" s="23" t="s">
        <v>3278</v>
      </c>
      <c r="L277" s="24">
        <f>SUMIFS(L278:L281,A278:A281,"P")</f>
        <v>0</v>
      </c>
      <c r="M277" s="24">
        <f>SUMIFS(M278:M281,A278:A281,"P")</f>
        <v>0</v>
      </c>
      <c r="N277" s="25"/>
    </row>
    <row r="278" ht="25">
      <c r="A278" s="1" t="s">
        <v>587</v>
      </c>
      <c r="B278" s="1">
        <v>67</v>
      </c>
      <c r="C278" s="26" t="s">
        <v>3693</v>
      </c>
      <c r="D278" t="s">
        <v>589</v>
      </c>
      <c r="E278" s="27" t="s">
        <v>3694</v>
      </c>
      <c r="F278" s="28" t="s">
        <v>591</v>
      </c>
      <c r="G278" s="29">
        <v>1</v>
      </c>
      <c r="H278" s="28">
        <v>0</v>
      </c>
      <c r="I278" s="30">
        <f>ROUND(G278*H278,P4)</f>
        <v>0</v>
      </c>
      <c r="L278" s="30">
        <v>0</v>
      </c>
      <c r="M278" s="24">
        <f>ROUND(G278*L278,P4)</f>
        <v>0</v>
      </c>
      <c r="N278" s="25" t="s">
        <v>1524</v>
      </c>
      <c r="O278" s="31">
        <f>M278*AA278</f>
        <v>0</v>
      </c>
      <c r="P278" s="1">
        <v>3</v>
      </c>
      <c r="AA278" s="1">
        <f>IF(P278=1,$O$3,IF(P278=2,$O$4,$O$5))</f>
        <v>0</v>
      </c>
    </row>
    <row r="279">
      <c r="A279" s="1" t="s">
        <v>592</v>
      </c>
      <c r="E279" s="27" t="s">
        <v>589</v>
      </c>
    </row>
    <row r="280" ht="26">
      <c r="A280" s="1" t="s">
        <v>593</v>
      </c>
      <c r="E280" s="32" t="s">
        <v>10595</v>
      </c>
    </row>
    <row r="281" ht="137.5">
      <c r="A281" s="1" t="s">
        <v>595</v>
      </c>
      <c r="E281" s="27" t="s">
        <v>3697</v>
      </c>
    </row>
    <row r="282" ht="13">
      <c r="A282" s="1" t="s">
        <v>584</v>
      </c>
      <c r="C282" s="22" t="s">
        <v>675</v>
      </c>
      <c r="E282" s="23" t="s">
        <v>676</v>
      </c>
      <c r="L282" s="24">
        <f>SUMIFS(L283:L302,A283:A302,"P")</f>
        <v>0</v>
      </c>
      <c r="M282" s="24">
        <f>SUMIFS(M283:M302,A283:A302,"P")</f>
        <v>0</v>
      </c>
      <c r="N282" s="25"/>
    </row>
    <row r="283" ht="37.5">
      <c r="A283" s="1" t="s">
        <v>587</v>
      </c>
      <c r="B283" s="1">
        <v>68</v>
      </c>
      <c r="C283" s="26" t="s">
        <v>677</v>
      </c>
      <c r="D283" t="s">
        <v>678</v>
      </c>
      <c r="E283" s="27" t="s">
        <v>679</v>
      </c>
      <c r="F283" s="28" t="s">
        <v>680</v>
      </c>
      <c r="G283" s="29">
        <v>21</v>
      </c>
      <c r="H283" s="28">
        <v>0</v>
      </c>
      <c r="I283" s="30">
        <f>ROUND(G283*H283,P4)</f>
        <v>0</v>
      </c>
      <c r="L283" s="30">
        <v>0</v>
      </c>
      <c r="M283" s="24">
        <f>ROUND(G283*L283,P4)</f>
        <v>0</v>
      </c>
      <c r="N283" s="25" t="s">
        <v>589</v>
      </c>
      <c r="O283" s="31">
        <f>M283*AA283</f>
        <v>0</v>
      </c>
      <c r="P283" s="1">
        <v>3</v>
      </c>
      <c r="AA283" s="1">
        <f>IF(P283=1,$O$3,IF(P283=2,$O$4,$O$5))</f>
        <v>0</v>
      </c>
    </row>
    <row r="284" ht="37.5">
      <c r="A284" s="1" t="s">
        <v>592</v>
      </c>
      <c r="E284" s="27" t="s">
        <v>681</v>
      </c>
    </row>
    <row r="285" ht="26">
      <c r="A285" s="1" t="s">
        <v>593</v>
      </c>
      <c r="E285" s="32" t="s">
        <v>10634</v>
      </c>
    </row>
    <row r="286" ht="150">
      <c r="A286" s="1" t="s">
        <v>595</v>
      </c>
      <c r="E286" s="27" t="s">
        <v>683</v>
      </c>
    </row>
    <row r="287" ht="37.5">
      <c r="A287" s="1" t="s">
        <v>587</v>
      </c>
      <c r="B287" s="1">
        <v>69</v>
      </c>
      <c r="C287" s="26" t="s">
        <v>684</v>
      </c>
      <c r="D287" t="s">
        <v>685</v>
      </c>
      <c r="E287" s="27" t="s">
        <v>686</v>
      </c>
      <c r="F287" s="28" t="s">
        <v>680</v>
      </c>
      <c r="G287" s="29">
        <v>2</v>
      </c>
      <c r="H287" s="28">
        <v>0</v>
      </c>
      <c r="I287" s="30">
        <f>ROUND(G287*H287,P4)</f>
        <v>0</v>
      </c>
      <c r="L287" s="30">
        <v>0</v>
      </c>
      <c r="M287" s="24">
        <f>ROUND(G287*L287,P4)</f>
        <v>0</v>
      </c>
      <c r="N287" s="25" t="s">
        <v>589</v>
      </c>
      <c r="O287" s="31">
        <f>M287*AA287</f>
        <v>0</v>
      </c>
      <c r="P287" s="1">
        <v>3</v>
      </c>
      <c r="AA287" s="1">
        <f>IF(P287=1,$O$3,IF(P287=2,$O$4,$O$5))</f>
        <v>0</v>
      </c>
    </row>
    <row r="288" ht="37.5">
      <c r="A288" s="1" t="s">
        <v>592</v>
      </c>
      <c r="E288" s="27" t="s">
        <v>687</v>
      </c>
    </row>
    <row r="289" ht="26">
      <c r="A289" s="1" t="s">
        <v>593</v>
      </c>
      <c r="E289" s="32" t="s">
        <v>3170</v>
      </c>
    </row>
    <row r="290" ht="150">
      <c r="A290" s="1" t="s">
        <v>595</v>
      </c>
      <c r="E290" s="27" t="s">
        <v>683</v>
      </c>
    </row>
    <row r="291" ht="25">
      <c r="A291" s="1" t="s">
        <v>587</v>
      </c>
      <c r="B291" s="1">
        <v>70</v>
      </c>
      <c r="C291" s="26" t="s">
        <v>1497</v>
      </c>
      <c r="D291" t="s">
        <v>1498</v>
      </c>
      <c r="E291" s="27" t="s">
        <v>1499</v>
      </c>
      <c r="F291" s="28" t="s">
        <v>680</v>
      </c>
      <c r="G291" s="29">
        <v>0.10000000000000001</v>
      </c>
      <c r="H291" s="28">
        <v>0</v>
      </c>
      <c r="I291" s="30">
        <f>ROUND(G291*H291,P4)</f>
        <v>0</v>
      </c>
      <c r="L291" s="30">
        <v>0</v>
      </c>
      <c r="M291" s="24">
        <f>ROUND(G291*L291,P4)</f>
        <v>0</v>
      </c>
      <c r="N291" s="25" t="s">
        <v>589</v>
      </c>
      <c r="O291" s="31">
        <f>M291*AA291</f>
        <v>0</v>
      </c>
      <c r="P291" s="1">
        <v>3</v>
      </c>
      <c r="AA291" s="1">
        <f>IF(P291=1,$O$3,IF(P291=2,$O$4,$O$5))</f>
        <v>0</v>
      </c>
    </row>
    <row r="292" ht="25">
      <c r="A292" s="1" t="s">
        <v>592</v>
      </c>
      <c r="E292" s="27" t="s">
        <v>3718</v>
      </c>
    </row>
    <row r="293" ht="26">
      <c r="A293" s="1" t="s">
        <v>593</v>
      </c>
      <c r="E293" s="32" t="s">
        <v>10597</v>
      </c>
    </row>
    <row r="294" ht="150">
      <c r="A294" s="1" t="s">
        <v>595</v>
      </c>
      <c r="E294" s="27" t="s">
        <v>683</v>
      </c>
    </row>
    <row r="295" ht="37.5">
      <c r="A295" s="1" t="s">
        <v>587</v>
      </c>
      <c r="B295" s="1">
        <v>71</v>
      </c>
      <c r="C295" s="26" t="s">
        <v>689</v>
      </c>
      <c r="D295" t="s">
        <v>690</v>
      </c>
      <c r="E295" s="27" t="s">
        <v>691</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692</v>
      </c>
    </row>
    <row r="297" ht="26">
      <c r="A297" s="1" t="s">
        <v>593</v>
      </c>
      <c r="E297" s="32" t="s">
        <v>10598</v>
      </c>
    </row>
    <row r="298" ht="150">
      <c r="A298" s="1" t="s">
        <v>595</v>
      </c>
      <c r="E298" s="27" t="s">
        <v>683</v>
      </c>
    </row>
    <row r="299" ht="25">
      <c r="A299" s="1" t="s">
        <v>587</v>
      </c>
      <c r="B299" s="1">
        <v>72</v>
      </c>
      <c r="C299" s="26" t="s">
        <v>1993</v>
      </c>
      <c r="D299" t="s">
        <v>1994</v>
      </c>
      <c r="E299" s="27" t="s">
        <v>1995</v>
      </c>
      <c r="F299" s="28" t="s">
        <v>680</v>
      </c>
      <c r="G299" s="29">
        <v>0.050000000000000003</v>
      </c>
      <c r="H299" s="28">
        <v>0</v>
      </c>
      <c r="I299" s="30">
        <f>ROUND(G299*H299,P4)</f>
        <v>0</v>
      </c>
      <c r="L299" s="30">
        <v>0</v>
      </c>
      <c r="M299" s="24">
        <f>ROUND(G299*L299,P4)</f>
        <v>0</v>
      </c>
      <c r="N299" s="25" t="s">
        <v>589</v>
      </c>
      <c r="O299" s="31">
        <f>M299*AA299</f>
        <v>0</v>
      </c>
      <c r="P299" s="1">
        <v>3</v>
      </c>
      <c r="AA299" s="1">
        <f>IF(P299=1,$O$3,IF(P299=2,$O$4,$O$5))</f>
        <v>0</v>
      </c>
    </row>
    <row r="300" ht="37.5">
      <c r="A300" s="1" t="s">
        <v>592</v>
      </c>
      <c r="E300" s="27" t="s">
        <v>3735</v>
      </c>
    </row>
    <row r="301" ht="26">
      <c r="A301" s="1" t="s">
        <v>593</v>
      </c>
      <c r="E301" s="32" t="s">
        <v>10598</v>
      </c>
    </row>
    <row r="302" ht="150">
      <c r="A302" s="1" t="s">
        <v>595</v>
      </c>
      <c r="E30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10635</v>
      </c>
      <c r="E8" s="23" t="s">
        <v>501</v>
      </c>
      <c r="L8" s="24">
        <f>L9+L26+L31+L116</f>
        <v>0</v>
      </c>
      <c r="M8" s="24">
        <f>M9+M26+M31+M116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10636</v>
      </c>
    </row>
    <row r="13" ht="50">
      <c r="A13" s="1" t="s">
        <v>595</v>
      </c>
      <c r="E13" s="27" t="s">
        <v>3021</v>
      </c>
    </row>
    <row r="14" ht="25">
      <c r="A14" s="1" t="s">
        <v>587</v>
      </c>
      <c r="B14" s="1">
        <v>2</v>
      </c>
      <c r="C14" s="26" t="s">
        <v>3022</v>
      </c>
      <c r="D14" t="s">
        <v>589</v>
      </c>
      <c r="E14" s="27" t="s">
        <v>3023</v>
      </c>
      <c r="F14" s="28" t="s">
        <v>591</v>
      </c>
      <c r="G14" s="29">
        <v>3.5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10637</v>
      </c>
    </row>
    <row r="17" ht="350">
      <c r="A17" s="1" t="s">
        <v>595</v>
      </c>
      <c r="E17" s="27" t="s">
        <v>2570</v>
      </c>
    </row>
    <row r="18" ht="25">
      <c r="A18" s="1" t="s">
        <v>587</v>
      </c>
      <c r="B18" s="1">
        <v>3</v>
      </c>
      <c r="C18" s="26" t="s">
        <v>597</v>
      </c>
      <c r="D18" t="s">
        <v>589</v>
      </c>
      <c r="E18" s="27" t="s">
        <v>598</v>
      </c>
      <c r="F18" s="28" t="s">
        <v>591</v>
      </c>
      <c r="G18" s="29">
        <v>3</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10638</v>
      </c>
    </row>
    <row r="21" ht="250">
      <c r="A21" s="1" t="s">
        <v>595</v>
      </c>
      <c r="E21" s="27" t="s">
        <v>600</v>
      </c>
    </row>
    <row r="22" ht="25">
      <c r="A22" s="1" t="s">
        <v>587</v>
      </c>
      <c r="B22" s="1">
        <v>4</v>
      </c>
      <c r="C22" s="26" t="s">
        <v>2586</v>
      </c>
      <c r="D22" t="s">
        <v>589</v>
      </c>
      <c r="E22" s="27" t="s">
        <v>2587</v>
      </c>
      <c r="F22" s="28" t="s">
        <v>603</v>
      </c>
      <c r="G22" s="29">
        <v>10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10636</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10603</v>
      </c>
    </row>
    <row r="30" ht="75">
      <c r="A30" s="1" t="s">
        <v>595</v>
      </c>
      <c r="E30" s="27" t="s">
        <v>3031</v>
      </c>
    </row>
    <row r="31" ht="13">
      <c r="A31" s="1" t="s">
        <v>584</v>
      </c>
      <c r="C31" s="22" t="s">
        <v>606</v>
      </c>
      <c r="E31" s="23" t="s">
        <v>3038</v>
      </c>
      <c r="L31" s="24">
        <f>SUMIFS(L32:L115,A32:A115,"P")</f>
        <v>0</v>
      </c>
      <c r="M31" s="24">
        <f>SUMIFS(M32:M115,A32:A115,"P")</f>
        <v>0</v>
      </c>
      <c r="N31" s="25"/>
    </row>
    <row r="32" ht="25">
      <c r="A32" s="1" t="s">
        <v>587</v>
      </c>
      <c r="B32" s="1">
        <v>6</v>
      </c>
      <c r="C32" s="26" t="s">
        <v>608</v>
      </c>
      <c r="D32" t="s">
        <v>589</v>
      </c>
      <c r="E32" s="27" t="s">
        <v>609</v>
      </c>
      <c r="F32" s="28" t="s">
        <v>610</v>
      </c>
      <c r="G32" s="29">
        <v>4</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10602</v>
      </c>
    </row>
    <row r="35" ht="75">
      <c r="A35" s="1" t="s">
        <v>595</v>
      </c>
      <c r="E35" s="27" t="s">
        <v>612</v>
      </c>
    </row>
    <row r="36" ht="2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10604</v>
      </c>
    </row>
    <row r="39" ht="75">
      <c r="A39" s="1" t="s">
        <v>595</v>
      </c>
      <c r="E39" s="27" t="s">
        <v>612</v>
      </c>
    </row>
    <row r="40" ht="25">
      <c r="A40" s="1" t="s">
        <v>587</v>
      </c>
      <c r="B40" s="1">
        <v>8</v>
      </c>
      <c r="C40" s="26" t="s">
        <v>651</v>
      </c>
      <c r="D40" t="s">
        <v>589</v>
      </c>
      <c r="E40" s="27" t="s">
        <v>652</v>
      </c>
      <c r="F40" s="28" t="s">
        <v>618</v>
      </c>
      <c r="G40" s="29">
        <v>10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10636</v>
      </c>
    </row>
    <row r="43" ht="75">
      <c r="A43" s="1" t="s">
        <v>595</v>
      </c>
      <c r="E43" s="27" t="s">
        <v>654</v>
      </c>
    </row>
    <row r="44" ht="25">
      <c r="A44" s="1" t="s">
        <v>587</v>
      </c>
      <c r="B44" s="1">
        <v>9</v>
      </c>
      <c r="C44" s="26" t="s">
        <v>616</v>
      </c>
      <c r="D44" t="s">
        <v>589</v>
      </c>
      <c r="E44" s="27" t="s">
        <v>617</v>
      </c>
      <c r="F44" s="28" t="s">
        <v>618</v>
      </c>
      <c r="G44" s="29">
        <v>10</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10636</v>
      </c>
    </row>
    <row r="47" ht="87.5">
      <c r="A47" s="1" t="s">
        <v>595</v>
      </c>
      <c r="E47" s="27" t="s">
        <v>620</v>
      </c>
    </row>
    <row r="48" ht="25">
      <c r="A48" s="1" t="s">
        <v>587</v>
      </c>
      <c r="B48" s="1">
        <v>10</v>
      </c>
      <c r="C48" s="26" t="s">
        <v>6530</v>
      </c>
      <c r="D48" t="s">
        <v>589</v>
      </c>
      <c r="E48" s="27" t="s">
        <v>6531</v>
      </c>
      <c r="F48" s="28" t="s">
        <v>618</v>
      </c>
      <c r="G48" s="29">
        <v>5</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10601</v>
      </c>
    </row>
    <row r="51" ht="125">
      <c r="A51" s="1" t="s">
        <v>595</v>
      </c>
      <c r="E51" s="27" t="s">
        <v>1416</v>
      </c>
    </row>
    <row r="52" ht="25">
      <c r="A52" s="1" t="s">
        <v>587</v>
      </c>
      <c r="B52" s="1">
        <v>11</v>
      </c>
      <c r="C52" s="26" t="s">
        <v>1417</v>
      </c>
      <c r="D52" t="s">
        <v>589</v>
      </c>
      <c r="E52" s="27" t="s">
        <v>1418</v>
      </c>
      <c r="F52" s="28" t="s">
        <v>610</v>
      </c>
      <c r="G52" s="29">
        <v>6</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10605</v>
      </c>
    </row>
    <row r="55" ht="100">
      <c r="A55" s="1" t="s">
        <v>595</v>
      </c>
      <c r="E55" s="27" t="s">
        <v>1421</v>
      </c>
    </row>
    <row r="56" ht="25">
      <c r="A56" s="1" t="s">
        <v>587</v>
      </c>
      <c r="B56" s="1">
        <v>12</v>
      </c>
      <c r="C56" s="26" t="s">
        <v>2338</v>
      </c>
      <c r="D56" t="s">
        <v>589</v>
      </c>
      <c r="E56" s="27" t="s">
        <v>2339</v>
      </c>
      <c r="F56" s="28" t="s">
        <v>610</v>
      </c>
      <c r="G56" s="29">
        <v>1</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10639</v>
      </c>
    </row>
    <row r="59" ht="37.5">
      <c r="A59" s="1" t="s">
        <v>595</v>
      </c>
      <c r="E59" s="27" t="s">
        <v>624</v>
      </c>
    </row>
    <row r="60" ht="25">
      <c r="A60" s="1" t="s">
        <v>587</v>
      </c>
      <c r="B60" s="1">
        <v>13</v>
      </c>
      <c r="C60" s="26" t="s">
        <v>1422</v>
      </c>
      <c r="D60" t="s">
        <v>589</v>
      </c>
      <c r="E60" s="27" t="s">
        <v>1423</v>
      </c>
      <c r="F60" s="28" t="s">
        <v>610</v>
      </c>
      <c r="G60" s="29">
        <v>1</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10639</v>
      </c>
    </row>
    <row r="63" ht="37.5">
      <c r="A63" s="1" t="s">
        <v>595</v>
      </c>
      <c r="E63" s="27" t="s">
        <v>627</v>
      </c>
    </row>
    <row r="64" ht="25">
      <c r="A64" s="1" t="s">
        <v>587</v>
      </c>
      <c r="B64" s="1">
        <v>14</v>
      </c>
      <c r="C64" s="26" t="s">
        <v>3111</v>
      </c>
      <c r="D64" t="s">
        <v>589</v>
      </c>
      <c r="E64" s="27" t="s">
        <v>3112</v>
      </c>
      <c r="F64" s="28" t="s">
        <v>618</v>
      </c>
      <c r="G64" s="29">
        <v>70</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10640</v>
      </c>
    </row>
    <row r="67" ht="75">
      <c r="A67" s="1" t="s">
        <v>595</v>
      </c>
      <c r="E67" s="27" t="s">
        <v>894</v>
      </c>
    </row>
    <row r="68" ht="25">
      <c r="A68" s="1" t="s">
        <v>587</v>
      </c>
      <c r="B68" s="1">
        <v>15</v>
      </c>
      <c r="C68" s="26" t="s">
        <v>959</v>
      </c>
      <c r="D68" t="s">
        <v>589</v>
      </c>
      <c r="E68" s="27" t="s">
        <v>960</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10607</v>
      </c>
    </row>
    <row r="71" ht="87.5">
      <c r="A71" s="1" t="s">
        <v>595</v>
      </c>
      <c r="E71" s="27" t="s">
        <v>898</v>
      </c>
    </row>
    <row r="72" ht="25">
      <c r="A72" s="1" t="s">
        <v>587</v>
      </c>
      <c r="B72" s="1">
        <v>16</v>
      </c>
      <c r="C72" s="26" t="s">
        <v>3134</v>
      </c>
      <c r="D72" t="s">
        <v>589</v>
      </c>
      <c r="E72" s="27" t="s">
        <v>3135</v>
      </c>
      <c r="F72" s="28" t="s">
        <v>618</v>
      </c>
      <c r="G72" s="29">
        <v>10</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10608</v>
      </c>
    </row>
    <row r="75" ht="75">
      <c r="A75" s="1" t="s">
        <v>595</v>
      </c>
      <c r="E75" s="27" t="s">
        <v>3137</v>
      </c>
    </row>
    <row r="76" ht="25">
      <c r="A76" s="1" t="s">
        <v>587</v>
      </c>
      <c r="B76" s="1">
        <v>17</v>
      </c>
      <c r="C76" s="26" t="s">
        <v>1571</v>
      </c>
      <c r="D76" t="s">
        <v>589</v>
      </c>
      <c r="E76" s="27" t="s">
        <v>1572</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10607</v>
      </c>
    </row>
    <row r="79" ht="87.5">
      <c r="A79" s="1" t="s">
        <v>595</v>
      </c>
      <c r="E79" s="27" t="s">
        <v>1574</v>
      </c>
    </row>
    <row r="80" ht="25">
      <c r="A80" s="1" t="s">
        <v>587</v>
      </c>
      <c r="B80" s="1">
        <v>18</v>
      </c>
      <c r="C80" s="26" t="s">
        <v>10609</v>
      </c>
      <c r="D80" t="s">
        <v>589</v>
      </c>
      <c r="E80" s="27" t="s">
        <v>10610</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3420</v>
      </c>
    </row>
    <row r="83" ht="87.5">
      <c r="A83" s="1" t="s">
        <v>595</v>
      </c>
      <c r="E83" s="27" t="s">
        <v>10611</v>
      </c>
    </row>
    <row r="84" ht="25">
      <c r="A84" s="1" t="s">
        <v>587</v>
      </c>
      <c r="B84" s="1">
        <v>19</v>
      </c>
      <c r="C84" s="26" t="s">
        <v>3196</v>
      </c>
      <c r="D84" t="s">
        <v>589</v>
      </c>
      <c r="E84" s="27" t="s">
        <v>3197</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3229</v>
      </c>
    </row>
    <row r="87" ht="87.5">
      <c r="A87" s="1" t="s">
        <v>595</v>
      </c>
      <c r="E87" s="27" t="s">
        <v>3199</v>
      </c>
    </row>
    <row r="88" ht="25">
      <c r="A88" s="1" t="s">
        <v>587</v>
      </c>
      <c r="B88" s="1">
        <v>20</v>
      </c>
      <c r="C88" s="26" t="s">
        <v>6609</v>
      </c>
      <c r="D88" t="s">
        <v>589</v>
      </c>
      <c r="E88" s="27" t="s">
        <v>6610</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3229</v>
      </c>
    </row>
    <row r="91" ht="100">
      <c r="A91" s="1" t="s">
        <v>595</v>
      </c>
      <c r="E91" s="27" t="s">
        <v>1588</v>
      </c>
    </row>
    <row r="92" ht="25">
      <c r="A92" s="1" t="s">
        <v>587</v>
      </c>
      <c r="B92" s="1">
        <v>21</v>
      </c>
      <c r="C92" s="26" t="s">
        <v>1592</v>
      </c>
      <c r="D92" t="s">
        <v>589</v>
      </c>
      <c r="E92" s="27" t="s">
        <v>1593</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3229</v>
      </c>
    </row>
    <row r="95" ht="87.5">
      <c r="A95" s="1" t="s">
        <v>595</v>
      </c>
      <c r="E95" s="27" t="s">
        <v>1595</v>
      </c>
    </row>
    <row r="96" ht="25">
      <c r="A96" s="1" t="s">
        <v>587</v>
      </c>
      <c r="B96" s="1">
        <v>22</v>
      </c>
      <c r="C96" s="26" t="s">
        <v>3218</v>
      </c>
      <c r="D96" t="s">
        <v>589</v>
      </c>
      <c r="E96" s="27" t="s">
        <v>3219</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10612</v>
      </c>
    </row>
    <row r="99" ht="75">
      <c r="A99" s="1" t="s">
        <v>595</v>
      </c>
      <c r="E99" s="27" t="s">
        <v>3221</v>
      </c>
    </row>
    <row r="100" ht="25">
      <c r="A100" s="1" t="s">
        <v>587</v>
      </c>
      <c r="B100" s="1">
        <v>23</v>
      </c>
      <c r="C100" s="26" t="s">
        <v>2969</v>
      </c>
      <c r="D100" t="s">
        <v>589</v>
      </c>
      <c r="E100" s="27" t="s">
        <v>2970</v>
      </c>
      <c r="F100" s="28" t="s">
        <v>807</v>
      </c>
      <c r="G100" s="29">
        <v>24</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3234</v>
      </c>
    </row>
    <row r="103" ht="87.5">
      <c r="A103" s="1" t="s">
        <v>595</v>
      </c>
      <c r="E103" s="27" t="s">
        <v>2972</v>
      </c>
    </row>
    <row r="104" ht="25">
      <c r="A104" s="1" t="s">
        <v>587</v>
      </c>
      <c r="B104" s="1">
        <v>24</v>
      </c>
      <c r="C104" s="26" t="s">
        <v>1596</v>
      </c>
      <c r="D104" t="s">
        <v>589</v>
      </c>
      <c r="E104" s="27" t="s">
        <v>1597</v>
      </c>
      <c r="F104" s="28" t="s">
        <v>807</v>
      </c>
      <c r="G104" s="29">
        <v>24</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3234</v>
      </c>
    </row>
    <row r="107" ht="87.5">
      <c r="A107" s="1" t="s">
        <v>595</v>
      </c>
      <c r="E107" s="27" t="s">
        <v>1599</v>
      </c>
    </row>
    <row r="108" ht="25">
      <c r="A108" s="1" t="s">
        <v>587</v>
      </c>
      <c r="B108" s="1">
        <v>25</v>
      </c>
      <c r="C108" s="26" t="s">
        <v>1600</v>
      </c>
      <c r="D108" t="s">
        <v>589</v>
      </c>
      <c r="E108" s="27" t="s">
        <v>1601</v>
      </c>
      <c r="F108" s="28" t="s">
        <v>807</v>
      </c>
      <c r="G108" s="29">
        <v>16</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10448</v>
      </c>
    </row>
    <row r="111" ht="87.5">
      <c r="A111" s="1" t="s">
        <v>595</v>
      </c>
      <c r="E111" s="27" t="s">
        <v>1603</v>
      </c>
    </row>
    <row r="112" ht="25">
      <c r="A112" s="1" t="s">
        <v>587</v>
      </c>
      <c r="B112" s="1">
        <v>26</v>
      </c>
      <c r="C112" s="26" t="s">
        <v>1604</v>
      </c>
      <c r="D112" t="s">
        <v>589</v>
      </c>
      <c r="E112" s="27" t="s">
        <v>1605</v>
      </c>
      <c r="F112" s="28" t="s">
        <v>807</v>
      </c>
      <c r="G112" s="29">
        <v>8</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3235</v>
      </c>
    </row>
    <row r="115" ht="87.5">
      <c r="A115" s="1" t="s">
        <v>595</v>
      </c>
      <c r="E115" s="27" t="s">
        <v>1606</v>
      </c>
    </row>
    <row r="116" ht="13">
      <c r="A116" s="1" t="s">
        <v>584</v>
      </c>
      <c r="C116" s="22" t="s">
        <v>675</v>
      </c>
      <c r="E116" s="23" t="s">
        <v>676</v>
      </c>
      <c r="L116" s="24">
        <f>SUMIFS(L117:L128,A117:A128,"P")</f>
        <v>0</v>
      </c>
      <c r="M116" s="24">
        <f>SUMIFS(M117:M128,A117:A128,"P")</f>
        <v>0</v>
      </c>
      <c r="N116" s="25"/>
    </row>
    <row r="117" ht="37.5">
      <c r="A117" s="1" t="s">
        <v>587</v>
      </c>
      <c r="B117" s="1">
        <v>27</v>
      </c>
      <c r="C117" s="26" t="s">
        <v>677</v>
      </c>
      <c r="D117" t="s">
        <v>678</v>
      </c>
      <c r="E117" s="27" t="s">
        <v>679</v>
      </c>
      <c r="F117" s="28" t="s">
        <v>680</v>
      </c>
      <c r="G117" s="29">
        <v>1</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681</v>
      </c>
    </row>
    <row r="119" ht="26">
      <c r="A119" s="1" t="s">
        <v>593</v>
      </c>
      <c r="E119" s="32" t="s">
        <v>3359</v>
      </c>
    </row>
    <row r="120" ht="150">
      <c r="A120" s="1" t="s">
        <v>595</v>
      </c>
      <c r="E120" s="27" t="s">
        <v>683</v>
      </c>
    </row>
    <row r="121" ht="25">
      <c r="A121" s="1" t="s">
        <v>587</v>
      </c>
      <c r="B121" s="1">
        <v>28</v>
      </c>
      <c r="C121" s="26" t="s">
        <v>1497</v>
      </c>
      <c r="D121" t="s">
        <v>1498</v>
      </c>
      <c r="E121" s="27" t="s">
        <v>1499</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592</v>
      </c>
      <c r="E122" s="27" t="s">
        <v>3718</v>
      </c>
    </row>
    <row r="123" ht="26">
      <c r="A123" s="1" t="s">
        <v>593</v>
      </c>
      <c r="E123" s="32" t="s">
        <v>10614</v>
      </c>
    </row>
    <row r="124" ht="150">
      <c r="A124" s="1" t="s">
        <v>595</v>
      </c>
      <c r="E124" s="27" t="s">
        <v>683</v>
      </c>
    </row>
    <row r="125" ht="25">
      <c r="A125" s="1" t="s">
        <v>587</v>
      </c>
      <c r="B125" s="1">
        <v>29</v>
      </c>
      <c r="C125" s="26" t="s">
        <v>1993</v>
      </c>
      <c r="D125" t="s">
        <v>1994</v>
      </c>
      <c r="E125" s="27" t="s">
        <v>1995</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3735</v>
      </c>
    </row>
    <row r="127" ht="26">
      <c r="A127" s="1" t="s">
        <v>593</v>
      </c>
      <c r="E127" s="32" t="s">
        <v>10615</v>
      </c>
    </row>
    <row r="128" ht="150">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COUNTIFS(L8:L311,"=0",A8:A311,"P")+COUNTIFS(L8:L311,"",A8:A311,"P")+SUM(Q8:Q311)</f>
        <v>0</v>
      </c>
    </row>
    <row r="8" ht="13">
      <c r="A8" s="1" t="s">
        <v>582</v>
      </c>
      <c r="C8" s="22" t="s">
        <v>10641</v>
      </c>
      <c r="E8" s="23" t="s">
        <v>503</v>
      </c>
      <c r="L8" s="24">
        <f>L9+L34+L39+L44+L285+L290</f>
        <v>0</v>
      </c>
      <c r="M8" s="24">
        <f>M9+M34+M39+M44+M285+M290</f>
        <v>0</v>
      </c>
      <c r="N8" s="25"/>
    </row>
    <row r="9" ht="13">
      <c r="A9" s="1" t="s">
        <v>584</v>
      </c>
      <c r="C9" s="22" t="s">
        <v>585</v>
      </c>
      <c r="E9" s="23" t="s">
        <v>3017</v>
      </c>
      <c r="L9" s="24">
        <f>SUMIFS(L10:L33,A10:A33,"P")</f>
        <v>0</v>
      </c>
      <c r="M9" s="24">
        <f>SUMIFS(M10:M33,A10:A33,"P")</f>
        <v>0</v>
      </c>
      <c r="N9" s="25"/>
    </row>
    <row r="10" ht="25">
      <c r="A10" s="1" t="s">
        <v>587</v>
      </c>
      <c r="B10" s="1">
        <v>1</v>
      </c>
      <c r="C10" s="26" t="s">
        <v>3018</v>
      </c>
      <c r="D10" t="s">
        <v>589</v>
      </c>
      <c r="E10" s="27" t="s">
        <v>3019</v>
      </c>
      <c r="F10" s="28" t="s">
        <v>603</v>
      </c>
      <c r="G10" s="29">
        <v>105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10642</v>
      </c>
    </row>
    <row r="13" ht="50">
      <c r="A13" s="1" t="s">
        <v>595</v>
      </c>
      <c r="E13" s="27" t="s">
        <v>3021</v>
      </c>
    </row>
    <row r="14" ht="25">
      <c r="A14" s="1" t="s">
        <v>587</v>
      </c>
      <c r="B14" s="1">
        <v>2</v>
      </c>
      <c r="C14" s="26" t="s">
        <v>3398</v>
      </c>
      <c r="D14" t="s">
        <v>589</v>
      </c>
      <c r="E14" s="27" t="s">
        <v>3399</v>
      </c>
      <c r="F14" s="28" t="s">
        <v>591</v>
      </c>
      <c r="G14" s="29">
        <v>14</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10509</v>
      </c>
    </row>
    <row r="17" ht="350">
      <c r="A17" s="1" t="s">
        <v>595</v>
      </c>
      <c r="E17" s="27" t="s">
        <v>2570</v>
      </c>
    </row>
    <row r="18" ht="25">
      <c r="A18" s="1" t="s">
        <v>587</v>
      </c>
      <c r="B18" s="1">
        <v>3</v>
      </c>
      <c r="C18" s="26" t="s">
        <v>3022</v>
      </c>
      <c r="D18" t="s">
        <v>589</v>
      </c>
      <c r="E18" s="27" t="s">
        <v>3023</v>
      </c>
      <c r="F18" s="28" t="s">
        <v>591</v>
      </c>
      <c r="G18" s="29">
        <v>33</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10643</v>
      </c>
    </row>
    <row r="21" ht="350">
      <c r="A21" s="1" t="s">
        <v>595</v>
      </c>
      <c r="E21" s="27" t="s">
        <v>2570</v>
      </c>
    </row>
    <row r="22" ht="25">
      <c r="A22" s="1" t="s">
        <v>587</v>
      </c>
      <c r="B22" s="1">
        <v>4</v>
      </c>
      <c r="C22" s="26" t="s">
        <v>597</v>
      </c>
      <c r="D22" t="s">
        <v>589</v>
      </c>
      <c r="E22" s="27" t="s">
        <v>598</v>
      </c>
      <c r="F22" s="28" t="s">
        <v>591</v>
      </c>
      <c r="G22" s="29">
        <v>12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10511</v>
      </c>
    </row>
    <row r="25" ht="250">
      <c r="A25" s="1" t="s">
        <v>595</v>
      </c>
      <c r="E25" s="27" t="s">
        <v>600</v>
      </c>
    </row>
    <row r="26" ht="25">
      <c r="A26" s="1" t="s">
        <v>587</v>
      </c>
      <c r="B26" s="1">
        <v>5</v>
      </c>
      <c r="C26" s="26" t="s">
        <v>4677</v>
      </c>
      <c r="D26" t="s">
        <v>589</v>
      </c>
      <c r="E26" s="27" t="s">
        <v>4678</v>
      </c>
      <c r="F26" s="28" t="s">
        <v>591</v>
      </c>
      <c r="G26" s="29">
        <v>28</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10644</v>
      </c>
    </row>
    <row r="29" ht="250">
      <c r="A29" s="1" t="s">
        <v>595</v>
      </c>
      <c r="E29" s="27" t="s">
        <v>4680</v>
      </c>
    </row>
    <row r="30" ht="25">
      <c r="A30" s="1" t="s">
        <v>587</v>
      </c>
      <c r="B30" s="1">
        <v>6</v>
      </c>
      <c r="C30" s="26" t="s">
        <v>2586</v>
      </c>
      <c r="D30" t="s">
        <v>589</v>
      </c>
      <c r="E30" s="27" t="s">
        <v>2587</v>
      </c>
      <c r="F30" s="28" t="s">
        <v>603</v>
      </c>
      <c r="G30" s="29">
        <v>105</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10642</v>
      </c>
    </row>
    <row r="33" ht="50">
      <c r="A33" s="1" t="s">
        <v>595</v>
      </c>
      <c r="E33" s="27" t="s">
        <v>2585</v>
      </c>
    </row>
    <row r="34" ht="13">
      <c r="A34" s="1" t="s">
        <v>584</v>
      </c>
      <c r="C34" s="22" t="s">
        <v>2588</v>
      </c>
      <c r="E34" s="23" t="s">
        <v>10513</v>
      </c>
      <c r="L34" s="24">
        <f>SUMIFS(L35:L38,A35:A38,"P")</f>
        <v>0</v>
      </c>
      <c r="M34" s="24">
        <f>SUMIFS(M35:M38,A35:A38,"P")</f>
        <v>0</v>
      </c>
      <c r="N34" s="25"/>
    </row>
    <row r="35" ht="25">
      <c r="A35" s="1" t="s">
        <v>587</v>
      </c>
      <c r="B35" s="1">
        <v>7</v>
      </c>
      <c r="C35" s="26" t="s">
        <v>5587</v>
      </c>
      <c r="D35" t="s">
        <v>589</v>
      </c>
      <c r="E35" s="27" t="s">
        <v>5588</v>
      </c>
      <c r="F35" s="28" t="s">
        <v>591</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10514</v>
      </c>
    </row>
    <row r="38" ht="362.5">
      <c r="A38" s="1" t="s">
        <v>595</v>
      </c>
      <c r="E38" s="27" t="s">
        <v>3810</v>
      </c>
    </row>
    <row r="39" ht="13">
      <c r="A39" s="1" t="s">
        <v>584</v>
      </c>
      <c r="C39" s="22" t="s">
        <v>3026</v>
      </c>
      <c r="E39" s="23" t="s">
        <v>3027</v>
      </c>
      <c r="L39" s="24">
        <f>SUMIFS(L40:L43,A40:A43,"P")</f>
        <v>0</v>
      </c>
      <c r="M39" s="24">
        <f>SUMIFS(M40:M43,A40:A43,"P")</f>
        <v>0</v>
      </c>
      <c r="N39" s="25"/>
    </row>
    <row r="40" ht="25">
      <c r="A40" s="1" t="s">
        <v>587</v>
      </c>
      <c r="B40" s="1">
        <v>8</v>
      </c>
      <c r="C40" s="26" t="s">
        <v>3028</v>
      </c>
      <c r="D40" t="s">
        <v>589</v>
      </c>
      <c r="E40" s="27" t="s">
        <v>3029</v>
      </c>
      <c r="F40" s="28" t="s">
        <v>591</v>
      </c>
      <c r="G40" s="29">
        <v>2</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10645</v>
      </c>
    </row>
    <row r="43" ht="75">
      <c r="A43" s="1" t="s">
        <v>595</v>
      </c>
      <c r="E43" s="27" t="s">
        <v>3031</v>
      </c>
    </row>
    <row r="44" ht="13">
      <c r="A44" s="1" t="s">
        <v>584</v>
      </c>
      <c r="C44" s="22" t="s">
        <v>606</v>
      </c>
      <c r="E44" s="23" t="s">
        <v>3038</v>
      </c>
      <c r="L44" s="24">
        <f>SUMIFS(L45:L284,A45:A284,"P")</f>
        <v>0</v>
      </c>
      <c r="M44" s="24">
        <f>SUMIFS(M45:M284,A45:A284,"P")</f>
        <v>0</v>
      </c>
      <c r="N44" s="25"/>
    </row>
    <row r="45" ht="25">
      <c r="A45" s="1" t="s">
        <v>587</v>
      </c>
      <c r="B45" s="1">
        <v>9</v>
      </c>
      <c r="C45" s="26" t="s">
        <v>608</v>
      </c>
      <c r="D45" t="s">
        <v>589</v>
      </c>
      <c r="E45" s="27" t="s">
        <v>609</v>
      </c>
      <c r="F45" s="28" t="s">
        <v>610</v>
      </c>
      <c r="G45" s="29">
        <v>16</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10646</v>
      </c>
    </row>
    <row r="48" ht="75">
      <c r="A48" s="1" t="s">
        <v>595</v>
      </c>
      <c r="E48" s="27" t="s">
        <v>612</v>
      </c>
    </row>
    <row r="49" ht="25">
      <c r="A49" s="1" t="s">
        <v>587</v>
      </c>
      <c r="B49" s="1">
        <v>10</v>
      </c>
      <c r="C49" s="26" t="s">
        <v>3406</v>
      </c>
      <c r="D49" t="s">
        <v>589</v>
      </c>
      <c r="E49" s="27" t="s">
        <v>3407</v>
      </c>
      <c r="F49" s="28" t="s">
        <v>610</v>
      </c>
      <c r="G49" s="29">
        <v>4</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10517</v>
      </c>
    </row>
    <row r="52" ht="75">
      <c r="A52" s="1" t="s">
        <v>595</v>
      </c>
      <c r="E52" s="27" t="s">
        <v>612</v>
      </c>
    </row>
    <row r="53" ht="25">
      <c r="A53" s="1" t="s">
        <v>587</v>
      </c>
      <c r="B53" s="1">
        <v>11</v>
      </c>
      <c r="C53" s="26" t="s">
        <v>651</v>
      </c>
      <c r="D53" t="s">
        <v>589</v>
      </c>
      <c r="E53" s="27" t="s">
        <v>652</v>
      </c>
      <c r="F53" s="28" t="s">
        <v>618</v>
      </c>
      <c r="G53" s="29">
        <v>105</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10642</v>
      </c>
    </row>
    <row r="56" ht="75">
      <c r="A56" s="1" t="s">
        <v>595</v>
      </c>
      <c r="E56" s="27" t="s">
        <v>654</v>
      </c>
    </row>
    <row r="57" ht="25">
      <c r="A57" s="1" t="s">
        <v>587</v>
      </c>
      <c r="B57" s="1">
        <v>12</v>
      </c>
      <c r="C57" s="26" t="s">
        <v>616</v>
      </c>
      <c r="D57" t="s">
        <v>589</v>
      </c>
      <c r="E57" s="27" t="s">
        <v>617</v>
      </c>
      <c r="F57" s="28" t="s">
        <v>618</v>
      </c>
      <c r="G57" s="29">
        <v>105</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10642</v>
      </c>
    </row>
    <row r="60" ht="87.5">
      <c r="A60" s="1" t="s">
        <v>595</v>
      </c>
      <c r="E60" s="27" t="s">
        <v>620</v>
      </c>
    </row>
    <row r="61" ht="25">
      <c r="A61" s="1" t="s">
        <v>587</v>
      </c>
      <c r="B61" s="1">
        <v>13</v>
      </c>
      <c r="C61" s="26" t="s">
        <v>10518</v>
      </c>
      <c r="D61" t="s">
        <v>589</v>
      </c>
      <c r="E61" s="27" t="s">
        <v>10519</v>
      </c>
      <c r="F61" s="28" t="s">
        <v>618</v>
      </c>
      <c r="G61" s="29">
        <v>15</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10520</v>
      </c>
    </row>
    <row r="64" ht="125">
      <c r="A64" s="1" t="s">
        <v>595</v>
      </c>
      <c r="E64" s="27" t="s">
        <v>1416</v>
      </c>
    </row>
    <row r="65" ht="25">
      <c r="A65" s="1" t="s">
        <v>587</v>
      </c>
      <c r="B65" s="1">
        <v>14</v>
      </c>
      <c r="C65" s="26" t="s">
        <v>2338</v>
      </c>
      <c r="D65" t="s">
        <v>589</v>
      </c>
      <c r="E65" s="27" t="s">
        <v>2339</v>
      </c>
      <c r="F65" s="28" t="s">
        <v>610</v>
      </c>
      <c r="G65" s="29">
        <v>2</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10521</v>
      </c>
    </row>
    <row r="68" ht="37.5">
      <c r="A68" s="1" t="s">
        <v>595</v>
      </c>
      <c r="E68" s="27" t="s">
        <v>624</v>
      </c>
    </row>
    <row r="69" ht="25">
      <c r="A69" s="1" t="s">
        <v>587</v>
      </c>
      <c r="B69" s="1">
        <v>15</v>
      </c>
      <c r="C69" s="26" t="s">
        <v>1422</v>
      </c>
      <c r="D69" t="s">
        <v>589</v>
      </c>
      <c r="E69" s="27" t="s">
        <v>1423</v>
      </c>
      <c r="F69" s="28" t="s">
        <v>610</v>
      </c>
      <c r="G69" s="29">
        <v>2</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10521</v>
      </c>
    </row>
    <row r="72" ht="37.5">
      <c r="A72" s="1" t="s">
        <v>595</v>
      </c>
      <c r="E72" s="27" t="s">
        <v>627</v>
      </c>
    </row>
    <row r="73" ht="25">
      <c r="A73" s="1" t="s">
        <v>587</v>
      </c>
      <c r="B73" s="1">
        <v>16</v>
      </c>
      <c r="C73" s="26" t="s">
        <v>3085</v>
      </c>
      <c r="D73" t="s">
        <v>589</v>
      </c>
      <c r="E73" s="27" t="s">
        <v>3086</v>
      </c>
      <c r="F73" s="28" t="s">
        <v>618</v>
      </c>
      <c r="G73" s="29">
        <v>20</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10522</v>
      </c>
    </row>
    <row r="76" ht="100">
      <c r="A76" s="1" t="s">
        <v>595</v>
      </c>
      <c r="E76" s="27" t="s">
        <v>3088</v>
      </c>
    </row>
    <row r="77" ht="25">
      <c r="A77" s="1" t="s">
        <v>587</v>
      </c>
      <c r="B77" s="1">
        <v>17</v>
      </c>
      <c r="C77" s="26" t="s">
        <v>665</v>
      </c>
      <c r="D77" t="s">
        <v>589</v>
      </c>
      <c r="E77" s="27" t="s">
        <v>666</v>
      </c>
      <c r="F77" s="28" t="s">
        <v>618</v>
      </c>
      <c r="G77" s="29">
        <v>150</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10523</v>
      </c>
    </row>
    <row r="80" ht="112.5">
      <c r="A80" s="1" t="s">
        <v>595</v>
      </c>
      <c r="E80" s="27" t="s">
        <v>668</v>
      </c>
    </row>
    <row r="81" ht="25">
      <c r="A81" s="1" t="s">
        <v>587</v>
      </c>
      <c r="B81" s="1">
        <v>18</v>
      </c>
      <c r="C81" s="26" t="s">
        <v>10524</v>
      </c>
      <c r="D81" t="s">
        <v>589</v>
      </c>
      <c r="E81" s="27" t="s">
        <v>10525</v>
      </c>
      <c r="F81" s="28" t="s">
        <v>610</v>
      </c>
      <c r="G81" s="29">
        <v>4</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10445</v>
      </c>
    </row>
    <row r="84" ht="100">
      <c r="A84" s="1" t="s">
        <v>595</v>
      </c>
      <c r="E84" s="27" t="s">
        <v>10526</v>
      </c>
    </row>
    <row r="85" ht="25">
      <c r="A85" s="1" t="s">
        <v>587</v>
      </c>
      <c r="B85" s="1">
        <v>19</v>
      </c>
      <c r="C85" s="26" t="s">
        <v>2412</v>
      </c>
      <c r="D85" t="s">
        <v>589</v>
      </c>
      <c r="E85" s="27" t="s">
        <v>2413</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10527</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10528</v>
      </c>
    </row>
    <row r="92" ht="75">
      <c r="A92" s="1" t="s">
        <v>595</v>
      </c>
      <c r="E92" s="27" t="s">
        <v>671</v>
      </c>
    </row>
    <row r="93" ht="25">
      <c r="A93" s="1" t="s">
        <v>587</v>
      </c>
      <c r="B93" s="1">
        <v>21</v>
      </c>
      <c r="C93" s="26" t="s">
        <v>3324</v>
      </c>
      <c r="D93" t="s">
        <v>589</v>
      </c>
      <c r="E93" s="27" t="s">
        <v>3325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10527</v>
      </c>
    </row>
    <row r="96" ht="75">
      <c r="A96" s="1" t="s">
        <v>595</v>
      </c>
      <c r="E96" s="27" t="s">
        <v>3327</v>
      </c>
    </row>
    <row r="97" ht="25">
      <c r="A97" s="1" t="s">
        <v>587</v>
      </c>
      <c r="B97" s="1">
        <v>22</v>
      </c>
      <c r="C97" s="26" t="s">
        <v>3090</v>
      </c>
      <c r="D97" t="s">
        <v>589</v>
      </c>
      <c r="E97" s="27" t="s">
        <v>3091</v>
      </c>
      <c r="F97" s="28" t="s">
        <v>610</v>
      </c>
      <c r="G97" s="29">
        <v>4</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10529</v>
      </c>
    </row>
    <row r="100" ht="100">
      <c r="A100" s="1" t="s">
        <v>595</v>
      </c>
      <c r="E100" s="27" t="s">
        <v>3092</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10530</v>
      </c>
    </row>
    <row r="104" ht="100">
      <c r="A104" s="1" t="s">
        <v>595</v>
      </c>
      <c r="E104" s="27" t="s">
        <v>674</v>
      </c>
    </row>
    <row r="105" ht="25">
      <c r="A105" s="1" t="s">
        <v>587</v>
      </c>
      <c r="B105" s="1">
        <v>24</v>
      </c>
      <c r="C105" s="26" t="s">
        <v>3097</v>
      </c>
      <c r="D105" t="s">
        <v>589</v>
      </c>
      <c r="E105" s="27" t="s">
        <v>3098</v>
      </c>
      <c r="F105" s="28" t="s">
        <v>618</v>
      </c>
      <c r="G105" s="29">
        <v>20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10531</v>
      </c>
    </row>
    <row r="108" ht="75">
      <c r="A108" s="1" t="s">
        <v>595</v>
      </c>
      <c r="E108" s="27" t="s">
        <v>894</v>
      </c>
    </row>
    <row r="109" ht="25">
      <c r="A109" s="1" t="s">
        <v>587</v>
      </c>
      <c r="B109" s="1">
        <v>25</v>
      </c>
      <c r="C109" s="26" t="s">
        <v>956</v>
      </c>
      <c r="D109" t="s">
        <v>589</v>
      </c>
      <c r="E109" s="27" t="s">
        <v>957</v>
      </c>
      <c r="F109" s="28" t="s">
        <v>618</v>
      </c>
      <c r="G109" s="29">
        <v>74</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10622</v>
      </c>
    </row>
    <row r="112" ht="75">
      <c r="A112" s="1" t="s">
        <v>595</v>
      </c>
      <c r="E112" s="27" t="s">
        <v>894</v>
      </c>
    </row>
    <row r="113" ht="25">
      <c r="A113" s="1" t="s">
        <v>587</v>
      </c>
      <c r="B113" s="1">
        <v>26</v>
      </c>
      <c r="C113" s="26" t="s">
        <v>3111</v>
      </c>
      <c r="D113" t="s">
        <v>589</v>
      </c>
      <c r="E113" s="27" t="s">
        <v>3112</v>
      </c>
      <c r="F113" s="28" t="s">
        <v>618</v>
      </c>
      <c r="G113" s="29">
        <v>203</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10647</v>
      </c>
    </row>
    <row r="116" ht="75">
      <c r="A116" s="1" t="s">
        <v>595</v>
      </c>
      <c r="E116" s="27" t="s">
        <v>894</v>
      </c>
    </row>
    <row r="117" ht="25">
      <c r="A117" s="1" t="s">
        <v>587</v>
      </c>
      <c r="B117" s="1">
        <v>27</v>
      </c>
      <c r="C117" s="26" t="s">
        <v>10534</v>
      </c>
      <c r="D117" t="s">
        <v>589</v>
      </c>
      <c r="E117" s="27" t="s">
        <v>10535</v>
      </c>
      <c r="F117" s="28" t="s">
        <v>618</v>
      </c>
      <c r="G117" s="29">
        <v>10</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10536</v>
      </c>
    </row>
    <row r="120" ht="37.5">
      <c r="A120" s="1" t="s">
        <v>595</v>
      </c>
      <c r="E120" s="27" t="s">
        <v>1563</v>
      </c>
    </row>
    <row r="121" ht="25">
      <c r="A121" s="1" t="s">
        <v>587</v>
      </c>
      <c r="B121" s="1">
        <v>28</v>
      </c>
      <c r="C121" s="26" t="s">
        <v>2921</v>
      </c>
      <c r="D121" t="s">
        <v>589</v>
      </c>
      <c r="E121" s="27" t="s">
        <v>2922</v>
      </c>
      <c r="F121" s="28" t="s">
        <v>618</v>
      </c>
      <c r="G121" s="29">
        <v>20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10531</v>
      </c>
    </row>
    <row r="124" ht="37.5">
      <c r="A124" s="1" t="s">
        <v>595</v>
      </c>
      <c r="E124" s="27" t="s">
        <v>1563</v>
      </c>
    </row>
    <row r="125" ht="25">
      <c r="A125" s="1" t="s">
        <v>587</v>
      </c>
      <c r="B125" s="1">
        <v>29</v>
      </c>
      <c r="C125" s="26" t="s">
        <v>3343</v>
      </c>
      <c r="D125" t="s">
        <v>589</v>
      </c>
      <c r="E125" s="27" t="s">
        <v>3344</v>
      </c>
      <c r="F125" s="28" t="s">
        <v>610</v>
      </c>
      <c r="G125" s="29">
        <v>4</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10537</v>
      </c>
    </row>
    <row r="128" ht="50">
      <c r="A128" s="1" t="s">
        <v>595</v>
      </c>
      <c r="E128" s="27" t="s">
        <v>3345</v>
      </c>
    </row>
    <row r="129" ht="25">
      <c r="A129" s="1" t="s">
        <v>587</v>
      </c>
      <c r="B129" s="1">
        <v>30</v>
      </c>
      <c r="C129" s="26" t="s">
        <v>3120</v>
      </c>
      <c r="D129" t="s">
        <v>589</v>
      </c>
      <c r="E129" s="27" t="s">
        <v>3121</v>
      </c>
      <c r="F129" s="28" t="s">
        <v>610</v>
      </c>
      <c r="G129" s="29">
        <v>4</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10537</v>
      </c>
    </row>
    <row r="132" ht="87.5">
      <c r="A132" s="1" t="s">
        <v>595</v>
      </c>
      <c r="E132" s="27" t="s">
        <v>898</v>
      </c>
    </row>
    <row r="133" ht="25">
      <c r="A133" s="1" t="s">
        <v>587</v>
      </c>
      <c r="B133" s="1">
        <v>31</v>
      </c>
      <c r="C133" s="26" t="s">
        <v>895</v>
      </c>
      <c r="D133" t="s">
        <v>589</v>
      </c>
      <c r="E133" s="27" t="s">
        <v>896</v>
      </c>
      <c r="F133" s="28" t="s">
        <v>610</v>
      </c>
      <c r="G133" s="29">
        <v>26</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10624</v>
      </c>
    </row>
    <row r="136" ht="87.5">
      <c r="A136" s="1" t="s">
        <v>595</v>
      </c>
      <c r="E136" s="27" t="s">
        <v>898</v>
      </c>
    </row>
    <row r="137" ht="25">
      <c r="A137" s="1" t="s">
        <v>587</v>
      </c>
      <c r="B137" s="1">
        <v>32</v>
      </c>
      <c r="C137" s="26" t="s">
        <v>959</v>
      </c>
      <c r="D137" t="s">
        <v>589</v>
      </c>
      <c r="E137" s="27" t="s">
        <v>960</v>
      </c>
      <c r="F137" s="28" t="s">
        <v>610</v>
      </c>
      <c r="G137" s="29">
        <v>20</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10531</v>
      </c>
    </row>
    <row r="140" ht="87.5">
      <c r="A140" s="1" t="s">
        <v>595</v>
      </c>
      <c r="E140" s="27" t="s">
        <v>898</v>
      </c>
    </row>
    <row r="141" ht="25">
      <c r="A141" s="1" t="s">
        <v>587</v>
      </c>
      <c r="B141" s="1">
        <v>33</v>
      </c>
      <c r="C141" s="26" t="s">
        <v>3134</v>
      </c>
      <c r="D141" t="s">
        <v>589</v>
      </c>
      <c r="E141" s="27" t="s">
        <v>3135</v>
      </c>
      <c r="F141" s="28" t="s">
        <v>618</v>
      </c>
      <c r="G141" s="29">
        <v>15</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10648</v>
      </c>
    </row>
    <row r="144" ht="75">
      <c r="A144" s="1" t="s">
        <v>595</v>
      </c>
      <c r="E144" s="27" t="s">
        <v>3137</v>
      </c>
    </row>
    <row r="145" ht="25">
      <c r="A145" s="1" t="s">
        <v>587</v>
      </c>
      <c r="B145" s="1">
        <v>34</v>
      </c>
      <c r="C145" s="26" t="s">
        <v>1571</v>
      </c>
      <c r="D145" t="s">
        <v>589</v>
      </c>
      <c r="E145" s="27" t="s">
        <v>1572</v>
      </c>
      <c r="F145" s="28" t="s">
        <v>610</v>
      </c>
      <c r="G145" s="29">
        <v>52</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10626</v>
      </c>
    </row>
    <row r="148" ht="87.5">
      <c r="A148" s="1" t="s">
        <v>595</v>
      </c>
      <c r="E148" s="27" t="s">
        <v>1574</v>
      </c>
    </row>
    <row r="149" ht="25">
      <c r="A149" s="1" t="s">
        <v>587</v>
      </c>
      <c r="B149" s="1">
        <v>35</v>
      </c>
      <c r="C149" s="26" t="s">
        <v>10541</v>
      </c>
      <c r="D149" t="s">
        <v>589</v>
      </c>
      <c r="E149" s="27" t="s">
        <v>10542</v>
      </c>
      <c r="F149" s="28" t="s">
        <v>618</v>
      </c>
      <c r="G149" s="29">
        <v>40</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10649</v>
      </c>
    </row>
    <row r="152" ht="112.5">
      <c r="A152" s="1" t="s">
        <v>595</v>
      </c>
      <c r="E152" s="27" t="s">
        <v>6553</v>
      </c>
    </row>
    <row r="153" ht="25">
      <c r="A153" s="1" t="s">
        <v>587</v>
      </c>
      <c r="B153" s="1">
        <v>36</v>
      </c>
      <c r="C153" s="26" t="s">
        <v>10544</v>
      </c>
      <c r="D153" t="s">
        <v>589</v>
      </c>
      <c r="E153" s="27" t="s">
        <v>10545</v>
      </c>
      <c r="F153" s="28" t="s">
        <v>610</v>
      </c>
      <c r="G153" s="29">
        <v>5</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10546</v>
      </c>
    </row>
    <row r="156" ht="112.5">
      <c r="A156" s="1" t="s">
        <v>595</v>
      </c>
      <c r="E156" s="27" t="s">
        <v>10547</v>
      </c>
    </row>
    <row r="157" ht="25">
      <c r="A157" s="1" t="s">
        <v>587</v>
      </c>
      <c r="B157" s="1">
        <v>37</v>
      </c>
      <c r="C157" s="26" t="s">
        <v>6558</v>
      </c>
      <c r="D157" t="s">
        <v>589</v>
      </c>
      <c r="E157" s="27" t="s">
        <v>6559</v>
      </c>
      <c r="F157" s="28" t="s">
        <v>610</v>
      </c>
      <c r="G157" s="29">
        <v>5</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10548</v>
      </c>
    </row>
    <row r="160" ht="87.5">
      <c r="A160" s="1" t="s">
        <v>595</v>
      </c>
      <c r="E160" s="27" t="s">
        <v>6561</v>
      </c>
    </row>
    <row r="161" ht="25">
      <c r="A161" s="1" t="s">
        <v>587</v>
      </c>
      <c r="B161" s="1">
        <v>38</v>
      </c>
      <c r="C161" s="26" t="s">
        <v>10549</v>
      </c>
      <c r="D161" t="s">
        <v>589</v>
      </c>
      <c r="E161" s="27" t="s">
        <v>10550</v>
      </c>
      <c r="F161" s="28" t="s">
        <v>610</v>
      </c>
      <c r="G161" s="29">
        <v>6</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10551</v>
      </c>
    </row>
    <row r="164" ht="87.5">
      <c r="A164" s="1" t="s">
        <v>595</v>
      </c>
      <c r="E164" s="27" t="s">
        <v>6561</v>
      </c>
    </row>
    <row r="165" ht="25">
      <c r="A165" s="1" t="s">
        <v>587</v>
      </c>
      <c r="B165" s="1">
        <v>39</v>
      </c>
      <c r="C165" s="26" t="s">
        <v>10552</v>
      </c>
      <c r="D165" t="s">
        <v>589</v>
      </c>
      <c r="E165" s="27" t="s">
        <v>10553</v>
      </c>
      <c r="F165" s="28" t="s">
        <v>610</v>
      </c>
      <c r="G165" s="29">
        <v>1</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10554</v>
      </c>
    </row>
    <row r="168" ht="87.5">
      <c r="A168" s="1" t="s">
        <v>595</v>
      </c>
      <c r="E168" s="27" t="s">
        <v>10555</v>
      </c>
    </row>
    <row r="169" ht="25">
      <c r="A169" s="1" t="s">
        <v>587</v>
      </c>
      <c r="B169" s="1">
        <v>40</v>
      </c>
      <c r="C169" s="26" t="s">
        <v>10630</v>
      </c>
      <c r="D169" t="s">
        <v>589</v>
      </c>
      <c r="E169" s="27" t="s">
        <v>10631</v>
      </c>
      <c r="F169" s="28" t="s">
        <v>610</v>
      </c>
      <c r="G169" s="29">
        <v>1</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10632</v>
      </c>
    </row>
    <row r="172" ht="87.5">
      <c r="A172" s="1" t="s">
        <v>595</v>
      </c>
      <c r="E172" s="27" t="s">
        <v>10555</v>
      </c>
    </row>
    <row r="173" ht="25">
      <c r="A173" s="1" t="s">
        <v>587</v>
      </c>
      <c r="B173" s="1">
        <v>41</v>
      </c>
      <c r="C173" s="26" t="s">
        <v>10556</v>
      </c>
      <c r="D173" t="s">
        <v>589</v>
      </c>
      <c r="E173" s="27" t="s">
        <v>10557</v>
      </c>
      <c r="F173" s="28" t="s">
        <v>610</v>
      </c>
      <c r="G173" s="29">
        <v>6</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10633</v>
      </c>
    </row>
    <row r="176" ht="87.5">
      <c r="A176" s="1" t="s">
        <v>595</v>
      </c>
      <c r="E176" s="27" t="s">
        <v>6565</v>
      </c>
    </row>
    <row r="177" ht="25">
      <c r="A177" s="1" t="s">
        <v>587</v>
      </c>
      <c r="B177" s="1">
        <v>42</v>
      </c>
      <c r="C177" s="26" t="s">
        <v>10559</v>
      </c>
      <c r="D177" t="s">
        <v>589</v>
      </c>
      <c r="E177" s="27" t="s">
        <v>10560</v>
      </c>
      <c r="F177" s="28" t="s">
        <v>610</v>
      </c>
      <c r="G177" s="29">
        <v>6</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10633</v>
      </c>
    </row>
    <row r="180" ht="75">
      <c r="A180" s="1" t="s">
        <v>595</v>
      </c>
      <c r="E180" s="27" t="s">
        <v>10561</v>
      </c>
    </row>
    <row r="181" ht="25">
      <c r="A181" s="1" t="s">
        <v>587</v>
      </c>
      <c r="B181" s="1">
        <v>43</v>
      </c>
      <c r="C181" s="26" t="s">
        <v>10562</v>
      </c>
      <c r="D181" t="s">
        <v>589</v>
      </c>
      <c r="E181" s="27" t="s">
        <v>10563</v>
      </c>
      <c r="F181" s="28" t="s">
        <v>610</v>
      </c>
      <c r="G181" s="29">
        <v>1</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10564</v>
      </c>
    </row>
    <row r="184" ht="100">
      <c r="A184" s="1" t="s">
        <v>595</v>
      </c>
      <c r="E184" s="27" t="s">
        <v>10439</v>
      </c>
    </row>
    <row r="185" ht="25">
      <c r="A185" s="1" t="s">
        <v>587</v>
      </c>
      <c r="B185" s="1">
        <v>44</v>
      </c>
      <c r="C185" s="26" t="s">
        <v>10565</v>
      </c>
      <c r="D185" t="s">
        <v>589</v>
      </c>
      <c r="E185" s="27" t="s">
        <v>10566</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10564</v>
      </c>
    </row>
    <row r="188" ht="100">
      <c r="A188" s="1" t="s">
        <v>595</v>
      </c>
      <c r="E188" s="27" t="s">
        <v>10442</v>
      </c>
    </row>
    <row r="189" ht="25">
      <c r="A189" s="1" t="s">
        <v>587</v>
      </c>
      <c r="B189" s="1">
        <v>45</v>
      </c>
      <c r="C189" s="26" t="s">
        <v>10567</v>
      </c>
      <c r="D189" t="s">
        <v>589</v>
      </c>
      <c r="E189" s="27" t="s">
        <v>10568</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10564</v>
      </c>
    </row>
    <row r="192" ht="87.5">
      <c r="A192" s="1" t="s">
        <v>595</v>
      </c>
      <c r="E192" s="27" t="s">
        <v>6568</v>
      </c>
    </row>
    <row r="193" ht="25">
      <c r="A193" s="1" t="s">
        <v>587</v>
      </c>
      <c r="B193" s="1">
        <v>46</v>
      </c>
      <c r="C193" s="26" t="s">
        <v>10569</v>
      </c>
      <c r="D193" t="s">
        <v>589</v>
      </c>
      <c r="E193" s="27" t="s">
        <v>10570</v>
      </c>
      <c r="F193" s="28" t="s">
        <v>610</v>
      </c>
      <c r="G193" s="29">
        <v>1</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10564</v>
      </c>
    </row>
    <row r="196" ht="87.5">
      <c r="A196" s="1" t="s">
        <v>595</v>
      </c>
      <c r="E196" s="27" t="s">
        <v>6568</v>
      </c>
    </row>
    <row r="197" ht="25">
      <c r="A197" s="1" t="s">
        <v>587</v>
      </c>
      <c r="B197" s="1">
        <v>47</v>
      </c>
      <c r="C197" s="26" t="s">
        <v>10650</v>
      </c>
      <c r="D197" t="s">
        <v>589</v>
      </c>
      <c r="E197" s="27" t="s">
        <v>10651</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3441</v>
      </c>
    </row>
    <row r="200" ht="112.5">
      <c r="A200" s="1" t="s">
        <v>595</v>
      </c>
      <c r="E200" s="27" t="s">
        <v>10573</v>
      </c>
    </row>
    <row r="201" ht="25">
      <c r="A201" s="1" t="s">
        <v>587</v>
      </c>
      <c r="B201" s="1">
        <v>48</v>
      </c>
      <c r="C201" s="26" t="s">
        <v>10652</v>
      </c>
      <c r="D201" t="s">
        <v>589</v>
      </c>
      <c r="E201" s="27" t="s">
        <v>10653</v>
      </c>
      <c r="F201" s="28" t="s">
        <v>610</v>
      </c>
      <c r="G201" s="29">
        <v>1</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3441</v>
      </c>
    </row>
    <row r="204" ht="112.5">
      <c r="A204" s="1" t="s">
        <v>595</v>
      </c>
      <c r="E204" s="27" t="s">
        <v>10573</v>
      </c>
    </row>
    <row r="205" ht="25">
      <c r="A205" s="1" t="s">
        <v>587</v>
      </c>
      <c r="B205" s="1">
        <v>49</v>
      </c>
      <c r="C205" s="26" t="s">
        <v>10574</v>
      </c>
      <c r="D205" t="s">
        <v>589</v>
      </c>
      <c r="E205" s="27" t="s">
        <v>10575</v>
      </c>
      <c r="F205" s="28" t="s">
        <v>610</v>
      </c>
      <c r="G205" s="29">
        <v>1</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3441</v>
      </c>
    </row>
    <row r="208" ht="112.5">
      <c r="A208" s="1" t="s">
        <v>595</v>
      </c>
      <c r="E208" s="27" t="s">
        <v>10573</v>
      </c>
    </row>
    <row r="209" ht="25">
      <c r="A209" s="1" t="s">
        <v>587</v>
      </c>
      <c r="B209" s="1">
        <v>50</v>
      </c>
      <c r="C209" s="26" t="s">
        <v>10654</v>
      </c>
      <c r="D209" t="s">
        <v>589</v>
      </c>
      <c r="E209" s="27" t="s">
        <v>10655</v>
      </c>
      <c r="F209" s="28" t="s">
        <v>610</v>
      </c>
      <c r="G209" s="29">
        <v>3</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10656</v>
      </c>
    </row>
    <row r="212" ht="112.5">
      <c r="A212" s="1" t="s">
        <v>595</v>
      </c>
      <c r="E212" s="27" t="s">
        <v>10573</v>
      </c>
    </row>
    <row r="213" ht="25">
      <c r="A213" s="1" t="s">
        <v>587</v>
      </c>
      <c r="B213" s="1">
        <v>51</v>
      </c>
      <c r="C213" s="26" t="s">
        <v>3196</v>
      </c>
      <c r="D213" t="s">
        <v>589</v>
      </c>
      <c r="E213" s="27" t="s">
        <v>3197</v>
      </c>
      <c r="F213" s="28" t="s">
        <v>610</v>
      </c>
      <c r="G213" s="29">
        <v>3</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10576</v>
      </c>
    </row>
    <row r="216" ht="87.5">
      <c r="A216" s="1" t="s">
        <v>595</v>
      </c>
      <c r="E216" s="27" t="s">
        <v>3199</v>
      </c>
    </row>
    <row r="217" ht="25">
      <c r="A217" s="1" t="s">
        <v>587</v>
      </c>
      <c r="B217" s="1">
        <v>52</v>
      </c>
      <c r="C217" s="26" t="s">
        <v>3366</v>
      </c>
      <c r="D217" t="s">
        <v>589</v>
      </c>
      <c r="E217" s="27" t="s">
        <v>3367</v>
      </c>
      <c r="F217" s="28" t="s">
        <v>610</v>
      </c>
      <c r="G217" s="29">
        <v>1</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10577</v>
      </c>
    </row>
    <row r="220" ht="87.5">
      <c r="A220" s="1" t="s">
        <v>595</v>
      </c>
      <c r="E220" s="27" t="s">
        <v>3199</v>
      </c>
    </row>
    <row r="221" ht="25">
      <c r="A221" s="1" t="s">
        <v>587</v>
      </c>
      <c r="B221" s="1">
        <v>53</v>
      </c>
      <c r="C221" s="26" t="s">
        <v>1585</v>
      </c>
      <c r="D221" t="s">
        <v>589</v>
      </c>
      <c r="E221" s="27" t="s">
        <v>1586</v>
      </c>
      <c r="F221" s="28" t="s">
        <v>610</v>
      </c>
      <c r="G221" s="29">
        <v>1</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6">
      <c r="A223" s="1" t="s">
        <v>593</v>
      </c>
      <c r="E223" s="32" t="s">
        <v>3229</v>
      </c>
    </row>
    <row r="224" ht="100">
      <c r="A224" s="1" t="s">
        <v>595</v>
      </c>
      <c r="E224" s="27" t="s">
        <v>1588</v>
      </c>
    </row>
    <row r="225" ht="37.5">
      <c r="A225" s="1" t="s">
        <v>587</v>
      </c>
      <c r="B225" s="1">
        <v>54</v>
      </c>
      <c r="C225" s="26" t="s">
        <v>1589</v>
      </c>
      <c r="D225" t="s">
        <v>589</v>
      </c>
      <c r="E225" s="27" t="s">
        <v>1590</v>
      </c>
      <c r="F225" s="28" t="s">
        <v>610</v>
      </c>
      <c r="G225" s="29">
        <v>3</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6">
      <c r="A227" s="1" t="s">
        <v>593</v>
      </c>
      <c r="E227" s="32" t="s">
        <v>10578</v>
      </c>
    </row>
    <row r="228" ht="100">
      <c r="A228" s="1" t="s">
        <v>595</v>
      </c>
      <c r="E228" s="27" t="s">
        <v>1588</v>
      </c>
    </row>
    <row r="229" ht="25">
      <c r="A229" s="1" t="s">
        <v>587</v>
      </c>
      <c r="B229" s="1">
        <v>55</v>
      </c>
      <c r="C229" s="26" t="s">
        <v>1592</v>
      </c>
      <c r="D229" t="s">
        <v>589</v>
      </c>
      <c r="E229" s="27" t="s">
        <v>1593</v>
      </c>
      <c r="F229" s="28" t="s">
        <v>610</v>
      </c>
      <c r="G229" s="29">
        <v>1</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6">
      <c r="A231" s="1" t="s">
        <v>593</v>
      </c>
      <c r="E231" s="32" t="s">
        <v>3229</v>
      </c>
    </row>
    <row r="232" ht="87.5">
      <c r="A232" s="1" t="s">
        <v>595</v>
      </c>
      <c r="E232" s="27" t="s">
        <v>1595</v>
      </c>
    </row>
    <row r="233" ht="25">
      <c r="A233" s="1" t="s">
        <v>587</v>
      </c>
      <c r="B233" s="1">
        <v>56</v>
      </c>
      <c r="C233" s="26" t="s">
        <v>10579</v>
      </c>
      <c r="D233" t="s">
        <v>589</v>
      </c>
      <c r="E233" s="27" t="s">
        <v>10580</v>
      </c>
      <c r="F233" s="28" t="s">
        <v>610</v>
      </c>
      <c r="G233" s="29">
        <v>7</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6">
      <c r="A235" s="1" t="s">
        <v>593</v>
      </c>
      <c r="E235" s="32" t="s">
        <v>10581</v>
      </c>
    </row>
    <row r="236" ht="75">
      <c r="A236" s="1" t="s">
        <v>595</v>
      </c>
      <c r="E236" s="27" t="s">
        <v>3230</v>
      </c>
    </row>
    <row r="237" ht="25">
      <c r="A237" s="1" t="s">
        <v>587</v>
      </c>
      <c r="B237" s="1">
        <v>57</v>
      </c>
      <c r="C237" s="26" t="s">
        <v>3218</v>
      </c>
      <c r="D237" t="s">
        <v>589</v>
      </c>
      <c r="E237" s="27" t="s">
        <v>3219</v>
      </c>
      <c r="F237" s="28" t="s">
        <v>610</v>
      </c>
      <c r="G237" s="29">
        <v>10</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6">
      <c r="A239" s="1" t="s">
        <v>593</v>
      </c>
      <c r="E239" s="32" t="s">
        <v>10582</v>
      </c>
    </row>
    <row r="240" ht="75">
      <c r="A240" s="1" t="s">
        <v>595</v>
      </c>
      <c r="E240" s="27" t="s">
        <v>3221</v>
      </c>
    </row>
    <row r="241" ht="25">
      <c r="A241" s="1" t="s">
        <v>587</v>
      </c>
      <c r="B241" s="1">
        <v>58</v>
      </c>
      <c r="C241" s="26" t="s">
        <v>3224</v>
      </c>
      <c r="D241" t="s">
        <v>589</v>
      </c>
      <c r="E241" s="27" t="s">
        <v>3225</v>
      </c>
      <c r="F241" s="28" t="s">
        <v>610</v>
      </c>
      <c r="G241" s="29">
        <v>2</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6">
      <c r="A243" s="1" t="s">
        <v>593</v>
      </c>
      <c r="E243" s="32" t="s">
        <v>3444</v>
      </c>
    </row>
    <row r="244" ht="75">
      <c r="A244" s="1" t="s">
        <v>595</v>
      </c>
      <c r="E244" s="27" t="s">
        <v>3221</v>
      </c>
    </row>
    <row r="245" ht="25">
      <c r="A245" s="1" t="s">
        <v>587</v>
      </c>
      <c r="B245" s="1">
        <v>59</v>
      </c>
      <c r="C245" s="26" t="s">
        <v>6578</v>
      </c>
      <c r="D245" t="s">
        <v>589</v>
      </c>
      <c r="E245" s="27" t="s">
        <v>6579</v>
      </c>
      <c r="F245" s="28" t="s">
        <v>610</v>
      </c>
      <c r="G245" s="29">
        <v>1</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6">
      <c r="A247" s="1" t="s">
        <v>593</v>
      </c>
      <c r="E247" s="32" t="s">
        <v>3359</v>
      </c>
    </row>
    <row r="248" ht="75">
      <c r="A248" s="1" t="s">
        <v>595</v>
      </c>
      <c r="E248" s="27" t="s">
        <v>3230</v>
      </c>
    </row>
    <row r="249" ht="25">
      <c r="A249" s="1" t="s">
        <v>587</v>
      </c>
      <c r="B249" s="1">
        <v>60</v>
      </c>
      <c r="C249" s="26" t="s">
        <v>2969</v>
      </c>
      <c r="D249" t="s">
        <v>589</v>
      </c>
      <c r="E249" s="27" t="s">
        <v>2970</v>
      </c>
      <c r="F249" s="28" t="s">
        <v>807</v>
      </c>
      <c r="G249" s="29">
        <v>80</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6">
      <c r="A251" s="1" t="s">
        <v>593</v>
      </c>
      <c r="E251" s="32" t="s">
        <v>10583</v>
      </c>
    </row>
    <row r="252" ht="87.5">
      <c r="A252" s="1" t="s">
        <v>595</v>
      </c>
      <c r="E252" s="27" t="s">
        <v>2972</v>
      </c>
    </row>
    <row r="253" ht="25">
      <c r="A253" s="1" t="s">
        <v>587</v>
      </c>
      <c r="B253" s="1">
        <v>61</v>
      </c>
      <c r="C253" s="26" t="s">
        <v>1596</v>
      </c>
      <c r="D253" t="s">
        <v>589</v>
      </c>
      <c r="E253" s="27" t="s">
        <v>1597</v>
      </c>
      <c r="F253" s="28" t="s">
        <v>807</v>
      </c>
      <c r="G253" s="29">
        <v>24</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6">
      <c r="A255" s="1" t="s">
        <v>593</v>
      </c>
      <c r="E255" s="32" t="s">
        <v>3234</v>
      </c>
    </row>
    <row r="256" ht="87.5">
      <c r="A256" s="1" t="s">
        <v>595</v>
      </c>
      <c r="E256" s="27" t="s">
        <v>1599</v>
      </c>
    </row>
    <row r="257" ht="25">
      <c r="A257" s="1" t="s">
        <v>587</v>
      </c>
      <c r="B257" s="1">
        <v>62</v>
      </c>
      <c r="C257" s="26" t="s">
        <v>1600</v>
      </c>
      <c r="D257" t="s">
        <v>589</v>
      </c>
      <c r="E257" s="27" t="s">
        <v>1601</v>
      </c>
      <c r="F257" s="28" t="s">
        <v>807</v>
      </c>
      <c r="G257" s="29">
        <v>16</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6">
      <c r="A259" s="1" t="s">
        <v>593</v>
      </c>
      <c r="E259" s="32" t="s">
        <v>10448</v>
      </c>
    </row>
    <row r="260" ht="87.5">
      <c r="A260" s="1" t="s">
        <v>595</v>
      </c>
      <c r="E260" s="27" t="s">
        <v>1603</v>
      </c>
    </row>
    <row r="261" ht="25">
      <c r="A261" s="1" t="s">
        <v>587</v>
      </c>
      <c r="B261" s="1">
        <v>63</v>
      </c>
      <c r="C261" s="26" t="s">
        <v>1604</v>
      </c>
      <c r="D261" t="s">
        <v>589</v>
      </c>
      <c r="E261" s="27" t="s">
        <v>1605</v>
      </c>
      <c r="F261" s="28" t="s">
        <v>807</v>
      </c>
      <c r="G261" s="29">
        <v>8</v>
      </c>
      <c r="H261" s="28">
        <v>0</v>
      </c>
      <c r="I261" s="30">
        <f>ROUND(G261*H261,P4)</f>
        <v>0</v>
      </c>
      <c r="L261" s="30">
        <v>0</v>
      </c>
      <c r="M261" s="24">
        <f>ROUND(G261*L261,P4)</f>
        <v>0</v>
      </c>
      <c r="N261" s="25" t="s">
        <v>1524</v>
      </c>
      <c r="O261" s="31">
        <f>M261*AA261</f>
        <v>0</v>
      </c>
      <c r="P261" s="1">
        <v>3</v>
      </c>
      <c r="AA261" s="1">
        <f>IF(P261=1,$O$3,IF(P261=2,$O$4,$O$5))</f>
        <v>0</v>
      </c>
    </row>
    <row r="262">
      <c r="A262" s="1" t="s">
        <v>592</v>
      </c>
      <c r="E262" s="27" t="s">
        <v>589</v>
      </c>
    </row>
    <row r="263" ht="26">
      <c r="A263" s="1" t="s">
        <v>593</v>
      </c>
      <c r="E263" s="32" t="s">
        <v>3235</v>
      </c>
    </row>
    <row r="264" ht="87.5">
      <c r="A264" s="1" t="s">
        <v>595</v>
      </c>
      <c r="E264" s="27" t="s">
        <v>1606</v>
      </c>
    </row>
    <row r="265" ht="25">
      <c r="A265" s="1" t="s">
        <v>587</v>
      </c>
      <c r="B265" s="1">
        <v>64</v>
      </c>
      <c r="C265" s="26" t="s">
        <v>6582</v>
      </c>
      <c r="D265" t="s">
        <v>589</v>
      </c>
      <c r="E265" s="27" t="s">
        <v>6583</v>
      </c>
      <c r="F265" s="28" t="s">
        <v>807</v>
      </c>
      <c r="G265" s="29">
        <v>8</v>
      </c>
      <c r="H265" s="28">
        <v>0</v>
      </c>
      <c r="I265" s="30">
        <f>ROUND(G265*H265,P4)</f>
        <v>0</v>
      </c>
      <c r="L265" s="30">
        <v>0</v>
      </c>
      <c r="M265" s="24">
        <f>ROUND(G265*L265,P4)</f>
        <v>0</v>
      </c>
      <c r="N265" s="25" t="s">
        <v>1524</v>
      </c>
      <c r="O265" s="31">
        <f>M265*AA265</f>
        <v>0</v>
      </c>
      <c r="P265" s="1">
        <v>3</v>
      </c>
      <c r="AA265" s="1">
        <f>IF(P265=1,$O$3,IF(P265=2,$O$4,$O$5))</f>
        <v>0</v>
      </c>
    </row>
    <row r="266">
      <c r="A266" s="1" t="s">
        <v>592</v>
      </c>
      <c r="E266" s="27" t="s">
        <v>589</v>
      </c>
    </row>
    <row r="267" ht="26">
      <c r="A267" s="1" t="s">
        <v>593</v>
      </c>
      <c r="E267" s="32" t="s">
        <v>3235</v>
      </c>
    </row>
    <row r="268" ht="87.5">
      <c r="A268" s="1" t="s">
        <v>595</v>
      </c>
      <c r="E268" s="27" t="s">
        <v>6584</v>
      </c>
    </row>
    <row r="269" ht="25">
      <c r="A269" s="1" t="s">
        <v>587</v>
      </c>
      <c r="B269" s="1">
        <v>65</v>
      </c>
      <c r="C269" s="26" t="s">
        <v>10584</v>
      </c>
      <c r="D269" t="s">
        <v>589</v>
      </c>
      <c r="E269" s="27" t="s">
        <v>10585</v>
      </c>
      <c r="F269" s="28" t="s">
        <v>610</v>
      </c>
      <c r="G269" s="29">
        <v>10</v>
      </c>
      <c r="H269" s="28">
        <v>0</v>
      </c>
      <c r="I269" s="30">
        <f>ROUND(G269*H269,P4)</f>
        <v>0</v>
      </c>
      <c r="L269" s="30">
        <v>0</v>
      </c>
      <c r="M269" s="24">
        <f>ROUND(G269*L269,P4)</f>
        <v>0</v>
      </c>
      <c r="N269" s="25" t="s">
        <v>1524</v>
      </c>
      <c r="O269" s="31">
        <f>M269*AA269</f>
        <v>0</v>
      </c>
      <c r="P269" s="1">
        <v>3</v>
      </c>
      <c r="AA269" s="1">
        <f>IF(P269=1,$O$3,IF(P269=2,$O$4,$O$5))</f>
        <v>0</v>
      </c>
    </row>
    <row r="270">
      <c r="A270" s="1" t="s">
        <v>592</v>
      </c>
      <c r="E270" s="27" t="s">
        <v>589</v>
      </c>
    </row>
    <row r="271" ht="26">
      <c r="A271" s="1" t="s">
        <v>593</v>
      </c>
      <c r="E271" s="32" t="s">
        <v>10586</v>
      </c>
    </row>
    <row r="272" ht="100">
      <c r="A272" s="1" t="s">
        <v>595</v>
      </c>
      <c r="E272" s="27" t="s">
        <v>10587</v>
      </c>
    </row>
    <row r="273">
      <c r="A273" s="1" t="s">
        <v>587</v>
      </c>
      <c r="B273" s="1">
        <v>66</v>
      </c>
      <c r="C273" s="26" t="s">
        <v>3537</v>
      </c>
      <c r="D273" t="s">
        <v>589</v>
      </c>
      <c r="E273" s="27" t="s">
        <v>3538</v>
      </c>
      <c r="F273" s="28" t="s">
        <v>610</v>
      </c>
      <c r="G273" s="29">
        <v>1</v>
      </c>
      <c r="H273" s="28">
        <v>0</v>
      </c>
      <c r="I273" s="30">
        <f>ROUND(G273*H273,P4)</f>
        <v>0</v>
      </c>
      <c r="L273" s="30">
        <v>0</v>
      </c>
      <c r="M273" s="24">
        <f>ROUND(G273*L273,P4)</f>
        <v>0</v>
      </c>
      <c r="N273" s="25" t="s">
        <v>3256</v>
      </c>
      <c r="O273" s="31">
        <f>M273*AA273</f>
        <v>0</v>
      </c>
      <c r="P273" s="1">
        <v>3</v>
      </c>
      <c r="AA273" s="1">
        <f>IF(P273=1,$O$3,IF(P273=2,$O$4,$O$5))</f>
        <v>0</v>
      </c>
    </row>
    <row r="274">
      <c r="A274" s="1" t="s">
        <v>592</v>
      </c>
      <c r="E274" s="27" t="s">
        <v>589</v>
      </c>
    </row>
    <row r="275" ht="26">
      <c r="A275" s="1" t="s">
        <v>593</v>
      </c>
      <c r="E275" s="32" t="s">
        <v>10588</v>
      </c>
    </row>
    <row r="276" ht="125">
      <c r="A276" s="1" t="s">
        <v>595</v>
      </c>
      <c r="E276" s="27" t="s">
        <v>10589</v>
      </c>
    </row>
    <row r="277">
      <c r="A277" s="1" t="s">
        <v>587</v>
      </c>
      <c r="B277" s="1">
        <v>67</v>
      </c>
      <c r="C277" s="26" t="s">
        <v>3540</v>
      </c>
      <c r="D277" t="s">
        <v>589</v>
      </c>
      <c r="E277" s="27" t="s">
        <v>10590</v>
      </c>
      <c r="F277" s="28" t="s">
        <v>610</v>
      </c>
      <c r="G277" s="29">
        <v>1</v>
      </c>
      <c r="H277" s="28">
        <v>0</v>
      </c>
      <c r="I277" s="30">
        <f>ROUND(G277*H277,P4)</f>
        <v>0</v>
      </c>
      <c r="L277" s="30">
        <v>0</v>
      </c>
      <c r="M277" s="24">
        <f>ROUND(G277*L277,P4)</f>
        <v>0</v>
      </c>
      <c r="N277" s="25" t="s">
        <v>3256</v>
      </c>
      <c r="O277" s="31">
        <f>M277*AA277</f>
        <v>0</v>
      </c>
      <c r="P277" s="1">
        <v>3</v>
      </c>
      <c r="AA277" s="1">
        <f>IF(P277=1,$O$3,IF(P277=2,$O$4,$O$5))</f>
        <v>0</v>
      </c>
    </row>
    <row r="278">
      <c r="A278" s="1" t="s">
        <v>592</v>
      </c>
      <c r="E278" s="27" t="s">
        <v>589</v>
      </c>
    </row>
    <row r="279" ht="26">
      <c r="A279" s="1" t="s">
        <v>593</v>
      </c>
      <c r="E279" s="32" t="s">
        <v>10591</v>
      </c>
    </row>
    <row r="280" ht="125">
      <c r="A280" s="1" t="s">
        <v>595</v>
      </c>
      <c r="E280" s="27" t="s">
        <v>10589</v>
      </c>
    </row>
    <row r="281" ht="25">
      <c r="A281" s="1" t="s">
        <v>587</v>
      </c>
      <c r="B281" s="1">
        <v>68</v>
      </c>
      <c r="C281" s="26" t="s">
        <v>10592</v>
      </c>
      <c r="D281" t="s">
        <v>589</v>
      </c>
      <c r="E281" s="27" t="s">
        <v>10593</v>
      </c>
      <c r="F281" s="28" t="s">
        <v>610</v>
      </c>
      <c r="G281" s="29">
        <v>1</v>
      </c>
      <c r="H281" s="28">
        <v>0</v>
      </c>
      <c r="I281" s="30">
        <f>ROUND(G281*H281,P4)</f>
        <v>0</v>
      </c>
      <c r="L281" s="30">
        <v>0</v>
      </c>
      <c r="M281" s="24">
        <f>ROUND(G281*L281,P4)</f>
        <v>0</v>
      </c>
      <c r="N281" s="25" t="s">
        <v>3256</v>
      </c>
      <c r="O281" s="31">
        <f>M281*AA281</f>
        <v>0</v>
      </c>
      <c r="P281" s="1">
        <v>3</v>
      </c>
      <c r="AA281" s="1">
        <f>IF(P281=1,$O$3,IF(P281=2,$O$4,$O$5))</f>
        <v>0</v>
      </c>
    </row>
    <row r="282">
      <c r="A282" s="1" t="s">
        <v>592</v>
      </c>
      <c r="E282" s="27" t="s">
        <v>589</v>
      </c>
    </row>
    <row r="283" ht="26">
      <c r="A283" s="1" t="s">
        <v>593</v>
      </c>
      <c r="E283" s="32" t="s">
        <v>10594</v>
      </c>
    </row>
    <row r="284" ht="125">
      <c r="A284" s="1" t="s">
        <v>595</v>
      </c>
      <c r="E284" s="27" t="s">
        <v>631</v>
      </c>
    </row>
    <row r="285" ht="13">
      <c r="A285" s="1" t="s">
        <v>584</v>
      </c>
      <c r="C285" s="22" t="s">
        <v>2059</v>
      </c>
      <c r="E285" s="23" t="s">
        <v>3278</v>
      </c>
      <c r="L285" s="24">
        <f>SUMIFS(L286:L289,A286:A289,"P")</f>
        <v>0</v>
      </c>
      <c r="M285" s="24">
        <f>SUMIFS(M286:M289,A286:A289,"P")</f>
        <v>0</v>
      </c>
      <c r="N285" s="25"/>
    </row>
    <row r="286" ht="25">
      <c r="A286" s="1" t="s">
        <v>587</v>
      </c>
      <c r="B286" s="1">
        <v>69</v>
      </c>
      <c r="C286" s="26" t="s">
        <v>3693</v>
      </c>
      <c r="D286" t="s">
        <v>589</v>
      </c>
      <c r="E286" s="27" t="s">
        <v>3694</v>
      </c>
      <c r="F286" s="28" t="s">
        <v>591</v>
      </c>
      <c r="G286" s="29">
        <v>1</v>
      </c>
      <c r="H286" s="28">
        <v>0</v>
      </c>
      <c r="I286" s="30">
        <f>ROUND(G286*H286,P4)</f>
        <v>0</v>
      </c>
      <c r="L286" s="30">
        <v>0</v>
      </c>
      <c r="M286" s="24">
        <f>ROUND(G286*L286,P4)</f>
        <v>0</v>
      </c>
      <c r="N286" s="25" t="s">
        <v>1524</v>
      </c>
      <c r="O286" s="31">
        <f>M286*AA286</f>
        <v>0</v>
      </c>
      <c r="P286" s="1">
        <v>3</v>
      </c>
      <c r="AA286" s="1">
        <f>IF(P286=1,$O$3,IF(P286=2,$O$4,$O$5))</f>
        <v>0</v>
      </c>
    </row>
    <row r="287">
      <c r="A287" s="1" t="s">
        <v>592</v>
      </c>
      <c r="E287" s="27" t="s">
        <v>589</v>
      </c>
    </row>
    <row r="288" ht="26">
      <c r="A288" s="1" t="s">
        <v>593</v>
      </c>
      <c r="E288" s="32" t="s">
        <v>10595</v>
      </c>
    </row>
    <row r="289" ht="137.5">
      <c r="A289" s="1" t="s">
        <v>595</v>
      </c>
      <c r="E289" s="27" t="s">
        <v>3697</v>
      </c>
    </row>
    <row r="290" ht="13">
      <c r="A290" s="1" t="s">
        <v>584</v>
      </c>
      <c r="C290" s="22" t="s">
        <v>675</v>
      </c>
      <c r="E290" s="23" t="s">
        <v>676</v>
      </c>
      <c r="L290" s="24">
        <f>SUMIFS(L291:L310,A291:A310,"P")</f>
        <v>0</v>
      </c>
      <c r="M290" s="24">
        <f>SUMIFS(M291:M310,A291:A310,"P")</f>
        <v>0</v>
      </c>
      <c r="N290" s="25"/>
    </row>
    <row r="291" ht="37.5">
      <c r="A291" s="1" t="s">
        <v>587</v>
      </c>
      <c r="B291" s="1">
        <v>70</v>
      </c>
      <c r="C291" s="26" t="s">
        <v>677</v>
      </c>
      <c r="D291" t="s">
        <v>678</v>
      </c>
      <c r="E291" s="27" t="s">
        <v>679</v>
      </c>
      <c r="F291" s="28" t="s">
        <v>680</v>
      </c>
      <c r="G291" s="29">
        <v>14</v>
      </c>
      <c r="H291" s="28">
        <v>0</v>
      </c>
      <c r="I291" s="30">
        <f>ROUND(G291*H291,P4)</f>
        <v>0</v>
      </c>
      <c r="L291" s="30">
        <v>0</v>
      </c>
      <c r="M291" s="24">
        <f>ROUND(G291*L291,P4)</f>
        <v>0</v>
      </c>
      <c r="N291" s="25" t="s">
        <v>589</v>
      </c>
      <c r="O291" s="31">
        <f>M291*AA291</f>
        <v>0</v>
      </c>
      <c r="P291" s="1">
        <v>3</v>
      </c>
      <c r="AA291" s="1">
        <f>IF(P291=1,$O$3,IF(P291=2,$O$4,$O$5))</f>
        <v>0</v>
      </c>
    </row>
    <row r="292" ht="37.5">
      <c r="A292" s="1" t="s">
        <v>592</v>
      </c>
      <c r="E292" s="27" t="s">
        <v>681</v>
      </c>
    </row>
    <row r="293" ht="26">
      <c r="A293" s="1" t="s">
        <v>593</v>
      </c>
      <c r="E293" s="32" t="s">
        <v>10657</v>
      </c>
    </row>
    <row r="294" ht="150">
      <c r="A294" s="1" t="s">
        <v>595</v>
      </c>
      <c r="E294" s="27" t="s">
        <v>683</v>
      </c>
    </row>
    <row r="295" ht="37.5">
      <c r="A295" s="1" t="s">
        <v>587</v>
      </c>
      <c r="B295" s="1">
        <v>71</v>
      </c>
      <c r="C295" s="26" t="s">
        <v>684</v>
      </c>
      <c r="D295" t="s">
        <v>685</v>
      </c>
      <c r="E295" s="27" t="s">
        <v>686</v>
      </c>
      <c r="F295" s="28" t="s">
        <v>680</v>
      </c>
      <c r="G295" s="29">
        <v>2</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687</v>
      </c>
    </row>
    <row r="297" ht="26">
      <c r="A297" s="1" t="s">
        <v>593</v>
      </c>
      <c r="E297" s="32" t="s">
        <v>3170</v>
      </c>
    </row>
    <row r="298" ht="150">
      <c r="A298" s="1" t="s">
        <v>595</v>
      </c>
      <c r="E298" s="27" t="s">
        <v>683</v>
      </c>
    </row>
    <row r="299" ht="25">
      <c r="A299" s="1" t="s">
        <v>587</v>
      </c>
      <c r="B299" s="1">
        <v>72</v>
      </c>
      <c r="C299" s="26" t="s">
        <v>1497</v>
      </c>
      <c r="D299" t="s">
        <v>1498</v>
      </c>
      <c r="E299" s="27" t="s">
        <v>1499</v>
      </c>
      <c r="F299" s="28" t="s">
        <v>680</v>
      </c>
      <c r="G299" s="29">
        <v>0.10000000000000001</v>
      </c>
      <c r="H299" s="28">
        <v>0</v>
      </c>
      <c r="I299" s="30">
        <f>ROUND(G299*H299,P4)</f>
        <v>0</v>
      </c>
      <c r="L299" s="30">
        <v>0</v>
      </c>
      <c r="M299" s="24">
        <f>ROUND(G299*L299,P4)</f>
        <v>0</v>
      </c>
      <c r="N299" s="25" t="s">
        <v>589</v>
      </c>
      <c r="O299" s="31">
        <f>M299*AA299</f>
        <v>0</v>
      </c>
      <c r="P299" s="1">
        <v>3</v>
      </c>
      <c r="AA299" s="1">
        <f>IF(P299=1,$O$3,IF(P299=2,$O$4,$O$5))</f>
        <v>0</v>
      </c>
    </row>
    <row r="300" ht="25">
      <c r="A300" s="1" t="s">
        <v>592</v>
      </c>
      <c r="E300" s="27" t="s">
        <v>3718</v>
      </c>
    </row>
    <row r="301" ht="26">
      <c r="A301" s="1" t="s">
        <v>593</v>
      </c>
      <c r="E301" s="32" t="s">
        <v>10597</v>
      </c>
    </row>
    <row r="302" ht="150">
      <c r="A302" s="1" t="s">
        <v>595</v>
      </c>
      <c r="E302" s="27" t="s">
        <v>683</v>
      </c>
    </row>
    <row r="303" ht="37.5">
      <c r="A303" s="1" t="s">
        <v>587</v>
      </c>
      <c r="B303" s="1">
        <v>73</v>
      </c>
      <c r="C303" s="26" t="s">
        <v>689</v>
      </c>
      <c r="D303" t="s">
        <v>690</v>
      </c>
      <c r="E303" s="27" t="s">
        <v>691</v>
      </c>
      <c r="F303" s="28" t="s">
        <v>680</v>
      </c>
      <c r="G303" s="29">
        <v>0.050000000000000003</v>
      </c>
      <c r="H303" s="28">
        <v>0</v>
      </c>
      <c r="I303" s="30">
        <f>ROUND(G303*H303,P4)</f>
        <v>0</v>
      </c>
      <c r="L303" s="30">
        <v>0</v>
      </c>
      <c r="M303" s="24">
        <f>ROUND(G303*L303,P4)</f>
        <v>0</v>
      </c>
      <c r="N303" s="25" t="s">
        <v>589</v>
      </c>
      <c r="O303" s="31">
        <f>M303*AA303</f>
        <v>0</v>
      </c>
      <c r="P303" s="1">
        <v>3</v>
      </c>
      <c r="AA303" s="1">
        <f>IF(P303=1,$O$3,IF(P303=2,$O$4,$O$5))</f>
        <v>0</v>
      </c>
    </row>
    <row r="304" ht="37.5">
      <c r="A304" s="1" t="s">
        <v>592</v>
      </c>
      <c r="E304" s="27" t="s">
        <v>692</v>
      </c>
    </row>
    <row r="305" ht="26">
      <c r="A305" s="1" t="s">
        <v>593</v>
      </c>
      <c r="E305" s="32" t="s">
        <v>10598</v>
      </c>
    </row>
    <row r="306" ht="150">
      <c r="A306" s="1" t="s">
        <v>595</v>
      </c>
      <c r="E306" s="27" t="s">
        <v>683</v>
      </c>
    </row>
    <row r="307" ht="25">
      <c r="A307" s="1" t="s">
        <v>587</v>
      </c>
      <c r="B307" s="1">
        <v>74</v>
      </c>
      <c r="C307" s="26" t="s">
        <v>1993</v>
      </c>
      <c r="D307" t="s">
        <v>1994</v>
      </c>
      <c r="E307" s="27" t="s">
        <v>1995</v>
      </c>
      <c r="F307" s="28" t="s">
        <v>680</v>
      </c>
      <c r="G307" s="29">
        <v>0.10000000000000001</v>
      </c>
      <c r="H307" s="28">
        <v>0</v>
      </c>
      <c r="I307" s="30">
        <f>ROUND(G307*H307,P4)</f>
        <v>0</v>
      </c>
      <c r="L307" s="30">
        <v>0</v>
      </c>
      <c r="M307" s="24">
        <f>ROUND(G307*L307,P4)</f>
        <v>0</v>
      </c>
      <c r="N307" s="25" t="s">
        <v>589</v>
      </c>
      <c r="O307" s="31">
        <f>M307*AA307</f>
        <v>0</v>
      </c>
      <c r="P307" s="1">
        <v>3</v>
      </c>
      <c r="AA307" s="1">
        <f>IF(P307=1,$O$3,IF(P307=2,$O$4,$O$5))</f>
        <v>0</v>
      </c>
    </row>
    <row r="308" ht="37.5">
      <c r="A308" s="1" t="s">
        <v>592</v>
      </c>
      <c r="E308" s="27" t="s">
        <v>3735</v>
      </c>
    </row>
    <row r="309" ht="26">
      <c r="A309" s="1" t="s">
        <v>593</v>
      </c>
      <c r="E309" s="32" t="s">
        <v>10597</v>
      </c>
    </row>
    <row r="310" ht="150">
      <c r="A310" s="1" t="s">
        <v>595</v>
      </c>
      <c r="E31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COUNTIFS(L8:L133,"=0",A8:A133,"P")+COUNTIFS(L8:L133,"",A8:A133,"P")+SUM(Q8:Q133)</f>
        <v>0</v>
      </c>
    </row>
    <row r="8" ht="13">
      <c r="A8" s="1" t="s">
        <v>582</v>
      </c>
      <c r="C8" s="22" t="s">
        <v>10658</v>
      </c>
      <c r="E8" s="23" t="s">
        <v>505</v>
      </c>
      <c r="L8" s="24">
        <f>L9+L26+L31+L120</f>
        <v>0</v>
      </c>
      <c r="M8" s="24">
        <f>M9+M26+M31+M120</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20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10659</v>
      </c>
    </row>
    <row r="13" ht="50">
      <c r="A13" s="1" t="s">
        <v>595</v>
      </c>
      <c r="E13" s="27" t="s">
        <v>3021</v>
      </c>
    </row>
    <row r="14" ht="25">
      <c r="A14" s="1" t="s">
        <v>587</v>
      </c>
      <c r="B14" s="1">
        <v>2</v>
      </c>
      <c r="C14" s="26" t="s">
        <v>3022</v>
      </c>
      <c r="D14" t="s">
        <v>589</v>
      </c>
      <c r="E14" s="27" t="s">
        <v>3023</v>
      </c>
      <c r="F14" s="28" t="s">
        <v>591</v>
      </c>
      <c r="G14" s="29">
        <v>6.5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10660</v>
      </c>
    </row>
    <row r="17" ht="350">
      <c r="A17" s="1" t="s">
        <v>595</v>
      </c>
      <c r="E17" s="27" t="s">
        <v>2570</v>
      </c>
    </row>
    <row r="18" ht="25">
      <c r="A18" s="1" t="s">
        <v>587</v>
      </c>
      <c r="B18" s="1">
        <v>3</v>
      </c>
      <c r="C18" s="26" t="s">
        <v>597</v>
      </c>
      <c r="D18" t="s">
        <v>589</v>
      </c>
      <c r="E18" s="27" t="s">
        <v>598</v>
      </c>
      <c r="F18" s="28" t="s">
        <v>591</v>
      </c>
      <c r="G18" s="29">
        <v>5.5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10661</v>
      </c>
    </row>
    <row r="21" ht="250">
      <c r="A21" s="1" t="s">
        <v>595</v>
      </c>
      <c r="E21" s="27" t="s">
        <v>600</v>
      </c>
    </row>
    <row r="22" ht="25">
      <c r="A22" s="1" t="s">
        <v>587</v>
      </c>
      <c r="B22" s="1">
        <v>4</v>
      </c>
      <c r="C22" s="26" t="s">
        <v>2586</v>
      </c>
      <c r="D22" t="s">
        <v>589</v>
      </c>
      <c r="E22" s="27" t="s">
        <v>2587</v>
      </c>
      <c r="F22" s="28" t="s">
        <v>603</v>
      </c>
      <c r="G22" s="29">
        <v>20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10659</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10603</v>
      </c>
    </row>
    <row r="30" ht="75">
      <c r="A30" s="1" t="s">
        <v>595</v>
      </c>
      <c r="E30" s="27" t="s">
        <v>3031</v>
      </c>
    </row>
    <row r="31" ht="13">
      <c r="A31" s="1" t="s">
        <v>584</v>
      </c>
      <c r="C31" s="22" t="s">
        <v>606</v>
      </c>
      <c r="E31" s="23" t="s">
        <v>3038</v>
      </c>
      <c r="L31" s="24">
        <f>SUMIFS(L32:L119,A32:A119,"P")</f>
        <v>0</v>
      </c>
      <c r="M31" s="24">
        <f>SUMIFS(M32:M119,A32:A119,"P")</f>
        <v>0</v>
      </c>
      <c r="N31" s="25"/>
    </row>
    <row r="32" ht="25">
      <c r="A32" s="1" t="s">
        <v>587</v>
      </c>
      <c r="B32" s="1">
        <v>6</v>
      </c>
      <c r="C32" s="26" t="s">
        <v>608</v>
      </c>
      <c r="D32" t="s">
        <v>589</v>
      </c>
      <c r="E32" s="27" t="s">
        <v>609</v>
      </c>
      <c r="F32" s="28" t="s">
        <v>610</v>
      </c>
      <c r="G32" s="29">
        <v>3</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10638</v>
      </c>
    </row>
    <row r="35" ht="75">
      <c r="A35" s="1" t="s">
        <v>595</v>
      </c>
      <c r="E35" s="27" t="s">
        <v>612</v>
      </c>
    </row>
    <row r="36" ht="2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10604</v>
      </c>
    </row>
    <row r="39" ht="75">
      <c r="A39" s="1" t="s">
        <v>595</v>
      </c>
      <c r="E39" s="27" t="s">
        <v>612</v>
      </c>
    </row>
    <row r="40" ht="25">
      <c r="A40" s="1" t="s">
        <v>587</v>
      </c>
      <c r="B40" s="1">
        <v>8</v>
      </c>
      <c r="C40" s="26" t="s">
        <v>651</v>
      </c>
      <c r="D40" t="s">
        <v>589</v>
      </c>
      <c r="E40" s="27" t="s">
        <v>652</v>
      </c>
      <c r="F40" s="28" t="s">
        <v>618</v>
      </c>
      <c r="G40" s="29">
        <v>20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10659</v>
      </c>
    </row>
    <row r="43" ht="75">
      <c r="A43" s="1" t="s">
        <v>595</v>
      </c>
      <c r="E43" s="27" t="s">
        <v>654</v>
      </c>
    </row>
    <row r="44" ht="25">
      <c r="A44" s="1" t="s">
        <v>587</v>
      </c>
      <c r="B44" s="1">
        <v>9</v>
      </c>
      <c r="C44" s="26" t="s">
        <v>616</v>
      </c>
      <c r="D44" t="s">
        <v>589</v>
      </c>
      <c r="E44" s="27" t="s">
        <v>617</v>
      </c>
      <c r="F44" s="28" t="s">
        <v>618</v>
      </c>
      <c r="G44" s="29">
        <v>20</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10659</v>
      </c>
    </row>
    <row r="47" ht="87.5">
      <c r="A47" s="1" t="s">
        <v>595</v>
      </c>
      <c r="E47" s="27" t="s">
        <v>620</v>
      </c>
    </row>
    <row r="48" ht="25">
      <c r="A48" s="1" t="s">
        <v>587</v>
      </c>
      <c r="B48" s="1">
        <v>10</v>
      </c>
      <c r="C48" s="26" t="s">
        <v>6530</v>
      </c>
      <c r="D48" t="s">
        <v>589</v>
      </c>
      <c r="E48" s="27" t="s">
        <v>6531</v>
      </c>
      <c r="F48" s="28" t="s">
        <v>618</v>
      </c>
      <c r="G48" s="29">
        <v>5</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10601</v>
      </c>
    </row>
    <row r="51" ht="125">
      <c r="A51" s="1" t="s">
        <v>595</v>
      </c>
      <c r="E51" s="27" t="s">
        <v>1416</v>
      </c>
    </row>
    <row r="52" ht="25">
      <c r="A52" s="1" t="s">
        <v>587</v>
      </c>
      <c r="B52" s="1">
        <v>11</v>
      </c>
      <c r="C52" s="26" t="s">
        <v>1417</v>
      </c>
      <c r="D52" t="s">
        <v>589</v>
      </c>
      <c r="E52" s="27" t="s">
        <v>1418</v>
      </c>
      <c r="F52" s="28" t="s">
        <v>610</v>
      </c>
      <c r="G52" s="29">
        <v>6</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10605</v>
      </c>
    </row>
    <row r="55" ht="100">
      <c r="A55" s="1" t="s">
        <v>595</v>
      </c>
      <c r="E55" s="27" t="s">
        <v>1421</v>
      </c>
    </row>
    <row r="56" ht="25">
      <c r="A56" s="1" t="s">
        <v>587</v>
      </c>
      <c r="B56" s="1">
        <v>12</v>
      </c>
      <c r="C56" s="26" t="s">
        <v>2338</v>
      </c>
      <c r="D56" t="s">
        <v>589</v>
      </c>
      <c r="E56" s="27" t="s">
        <v>2339</v>
      </c>
      <c r="F56" s="28" t="s">
        <v>610</v>
      </c>
      <c r="G56" s="29">
        <v>1</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10639</v>
      </c>
    </row>
    <row r="59" ht="37.5">
      <c r="A59" s="1" t="s">
        <v>595</v>
      </c>
      <c r="E59" s="27" t="s">
        <v>624</v>
      </c>
    </row>
    <row r="60" ht="25">
      <c r="A60" s="1" t="s">
        <v>587</v>
      </c>
      <c r="B60" s="1">
        <v>13</v>
      </c>
      <c r="C60" s="26" t="s">
        <v>1422</v>
      </c>
      <c r="D60" t="s">
        <v>589</v>
      </c>
      <c r="E60" s="27" t="s">
        <v>1423</v>
      </c>
      <c r="F60" s="28" t="s">
        <v>610</v>
      </c>
      <c r="G60" s="29">
        <v>1</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10639</v>
      </c>
    </row>
    <row r="63" ht="37.5">
      <c r="A63" s="1" t="s">
        <v>595</v>
      </c>
      <c r="E63" s="27" t="s">
        <v>627</v>
      </c>
    </row>
    <row r="64" ht="25">
      <c r="A64" s="1" t="s">
        <v>587</v>
      </c>
      <c r="B64" s="1">
        <v>14</v>
      </c>
      <c r="C64" s="26" t="s">
        <v>3111</v>
      </c>
      <c r="D64" t="s">
        <v>589</v>
      </c>
      <c r="E64" s="27" t="s">
        <v>3112</v>
      </c>
      <c r="F64" s="28" t="s">
        <v>618</v>
      </c>
      <c r="G64" s="29">
        <v>60</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10662</v>
      </c>
    </row>
    <row r="67" ht="75">
      <c r="A67" s="1" t="s">
        <v>595</v>
      </c>
      <c r="E67" s="27" t="s">
        <v>894</v>
      </c>
    </row>
    <row r="68" ht="25">
      <c r="A68" s="1" t="s">
        <v>587</v>
      </c>
      <c r="B68" s="1">
        <v>15</v>
      </c>
      <c r="C68" s="26" t="s">
        <v>959</v>
      </c>
      <c r="D68" t="s">
        <v>589</v>
      </c>
      <c r="E68" s="27" t="s">
        <v>960</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10607</v>
      </c>
    </row>
    <row r="71" ht="87.5">
      <c r="A71" s="1" t="s">
        <v>595</v>
      </c>
      <c r="E71" s="27" t="s">
        <v>898</v>
      </c>
    </row>
    <row r="72" ht="25">
      <c r="A72" s="1" t="s">
        <v>587</v>
      </c>
      <c r="B72" s="1">
        <v>16</v>
      </c>
      <c r="C72" s="26" t="s">
        <v>3134</v>
      </c>
      <c r="D72" t="s">
        <v>589</v>
      </c>
      <c r="E72" s="27" t="s">
        <v>3135</v>
      </c>
      <c r="F72" s="28" t="s">
        <v>618</v>
      </c>
      <c r="G72" s="29">
        <v>10</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10608</v>
      </c>
    </row>
    <row r="75" ht="75">
      <c r="A75" s="1" t="s">
        <v>595</v>
      </c>
      <c r="E75" s="27" t="s">
        <v>3137</v>
      </c>
    </row>
    <row r="76" ht="25">
      <c r="A76" s="1" t="s">
        <v>587</v>
      </c>
      <c r="B76" s="1">
        <v>17</v>
      </c>
      <c r="C76" s="26" t="s">
        <v>1571</v>
      </c>
      <c r="D76" t="s">
        <v>589</v>
      </c>
      <c r="E76" s="27" t="s">
        <v>1572</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10607</v>
      </c>
    </row>
    <row r="79" ht="87.5">
      <c r="A79" s="1" t="s">
        <v>595</v>
      </c>
      <c r="E79" s="27" t="s">
        <v>1574</v>
      </c>
    </row>
    <row r="80" ht="25">
      <c r="A80" s="1" t="s">
        <v>587</v>
      </c>
      <c r="B80" s="1">
        <v>18</v>
      </c>
      <c r="C80" s="26" t="s">
        <v>10609</v>
      </c>
      <c r="D80" t="s">
        <v>589</v>
      </c>
      <c r="E80" s="27" t="s">
        <v>10610</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3420</v>
      </c>
    </row>
    <row r="83" ht="87.5">
      <c r="A83" s="1" t="s">
        <v>595</v>
      </c>
      <c r="E83" s="27" t="s">
        <v>10611</v>
      </c>
    </row>
    <row r="84" ht="25">
      <c r="A84" s="1" t="s">
        <v>587</v>
      </c>
      <c r="B84" s="1">
        <v>19</v>
      </c>
      <c r="C84" s="26" t="s">
        <v>3196</v>
      </c>
      <c r="D84" t="s">
        <v>589</v>
      </c>
      <c r="E84" s="27" t="s">
        <v>3197</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3229</v>
      </c>
    </row>
    <row r="87" ht="87.5">
      <c r="A87" s="1" t="s">
        <v>595</v>
      </c>
      <c r="E87" s="27" t="s">
        <v>3199</v>
      </c>
    </row>
    <row r="88" ht="25">
      <c r="A88" s="1" t="s">
        <v>587</v>
      </c>
      <c r="B88" s="1">
        <v>20</v>
      </c>
      <c r="C88" s="26" t="s">
        <v>6609</v>
      </c>
      <c r="D88" t="s">
        <v>589</v>
      </c>
      <c r="E88" s="27" t="s">
        <v>6610</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3229</v>
      </c>
    </row>
    <row r="91" ht="100">
      <c r="A91" s="1" t="s">
        <v>595</v>
      </c>
      <c r="E91" s="27" t="s">
        <v>1588</v>
      </c>
    </row>
    <row r="92" ht="25">
      <c r="A92" s="1" t="s">
        <v>587</v>
      </c>
      <c r="B92" s="1">
        <v>21</v>
      </c>
      <c r="C92" s="26" t="s">
        <v>1592</v>
      </c>
      <c r="D92" t="s">
        <v>589</v>
      </c>
      <c r="E92" s="27" t="s">
        <v>1593</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3229</v>
      </c>
    </row>
    <row r="95" ht="87.5">
      <c r="A95" s="1" t="s">
        <v>595</v>
      </c>
      <c r="E95" s="27" t="s">
        <v>1595</v>
      </c>
    </row>
    <row r="96" ht="25">
      <c r="A96" s="1" t="s">
        <v>587</v>
      </c>
      <c r="B96" s="1">
        <v>22</v>
      </c>
      <c r="C96" s="26" t="s">
        <v>3218</v>
      </c>
      <c r="D96" t="s">
        <v>589</v>
      </c>
      <c r="E96" s="27" t="s">
        <v>3219</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10612</v>
      </c>
    </row>
    <row r="99" ht="75">
      <c r="A99" s="1" t="s">
        <v>595</v>
      </c>
      <c r="E99" s="27" t="s">
        <v>3221</v>
      </c>
    </row>
    <row r="100" ht="25">
      <c r="A100" s="1" t="s">
        <v>587</v>
      </c>
      <c r="B100" s="1">
        <v>23</v>
      </c>
      <c r="C100" s="26" t="s">
        <v>2969</v>
      </c>
      <c r="D100" t="s">
        <v>589</v>
      </c>
      <c r="E100" s="27" t="s">
        <v>2970</v>
      </c>
      <c r="F100" s="28" t="s">
        <v>807</v>
      </c>
      <c r="G100" s="29">
        <v>24</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3234</v>
      </c>
    </row>
    <row r="103" ht="87.5">
      <c r="A103" s="1" t="s">
        <v>595</v>
      </c>
      <c r="E103" s="27" t="s">
        <v>2972</v>
      </c>
    </row>
    <row r="104" ht="25">
      <c r="A104" s="1" t="s">
        <v>587</v>
      </c>
      <c r="B104" s="1">
        <v>24</v>
      </c>
      <c r="C104" s="26" t="s">
        <v>1596</v>
      </c>
      <c r="D104" t="s">
        <v>589</v>
      </c>
      <c r="E104" s="27" t="s">
        <v>1597</v>
      </c>
      <c r="F104" s="28" t="s">
        <v>807</v>
      </c>
      <c r="G104" s="29">
        <v>24</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3234</v>
      </c>
    </row>
    <row r="107" ht="87.5">
      <c r="A107" s="1" t="s">
        <v>595</v>
      </c>
      <c r="E107" s="27" t="s">
        <v>1599</v>
      </c>
    </row>
    <row r="108" ht="25">
      <c r="A108" s="1" t="s">
        <v>587</v>
      </c>
      <c r="B108" s="1">
        <v>25</v>
      </c>
      <c r="C108" s="26" t="s">
        <v>1600</v>
      </c>
      <c r="D108" t="s">
        <v>589</v>
      </c>
      <c r="E108" s="27" t="s">
        <v>1601</v>
      </c>
      <c r="F108" s="28" t="s">
        <v>807</v>
      </c>
      <c r="G108" s="29">
        <v>16</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10448</v>
      </c>
    </row>
    <row r="111" ht="87.5">
      <c r="A111" s="1" t="s">
        <v>595</v>
      </c>
      <c r="E111" s="27" t="s">
        <v>1603</v>
      </c>
    </row>
    <row r="112" ht="25">
      <c r="A112" s="1" t="s">
        <v>587</v>
      </c>
      <c r="B112" s="1">
        <v>26</v>
      </c>
      <c r="C112" s="26" t="s">
        <v>1604</v>
      </c>
      <c r="D112" t="s">
        <v>589</v>
      </c>
      <c r="E112" s="27" t="s">
        <v>1605</v>
      </c>
      <c r="F112" s="28" t="s">
        <v>807</v>
      </c>
      <c r="G112" s="29">
        <v>8</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3235</v>
      </c>
    </row>
    <row r="115" ht="87.5">
      <c r="A115" s="1" t="s">
        <v>595</v>
      </c>
      <c r="E115" s="27" t="s">
        <v>1606</v>
      </c>
    </row>
    <row r="116" ht="25">
      <c r="A116" s="1" t="s">
        <v>587</v>
      </c>
      <c r="B116" s="1">
        <v>27</v>
      </c>
      <c r="C116" s="26" t="s">
        <v>6582</v>
      </c>
      <c r="D116" t="s">
        <v>589</v>
      </c>
      <c r="E116" s="27" t="s">
        <v>6583</v>
      </c>
      <c r="F116" s="28" t="s">
        <v>807</v>
      </c>
      <c r="G116" s="29">
        <v>8</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3235</v>
      </c>
    </row>
    <row r="119" ht="87.5">
      <c r="A119" s="1" t="s">
        <v>595</v>
      </c>
      <c r="E119" s="27" t="s">
        <v>6584</v>
      </c>
    </row>
    <row r="120" ht="13">
      <c r="A120" s="1" t="s">
        <v>584</v>
      </c>
      <c r="C120" s="22" t="s">
        <v>675</v>
      </c>
      <c r="E120" s="23" t="s">
        <v>676</v>
      </c>
      <c r="L120" s="24">
        <f>SUMIFS(L121:L132,A121:A132,"P")</f>
        <v>0</v>
      </c>
      <c r="M120" s="24">
        <f>SUMIFS(M121:M132,A121:A132,"P")</f>
        <v>0</v>
      </c>
      <c r="N120" s="25"/>
    </row>
    <row r="121" ht="37.5">
      <c r="A121" s="1" t="s">
        <v>587</v>
      </c>
      <c r="B121" s="1">
        <v>28</v>
      </c>
      <c r="C121" s="26" t="s">
        <v>677</v>
      </c>
      <c r="D121" t="s">
        <v>678</v>
      </c>
      <c r="E121" s="27" t="s">
        <v>679</v>
      </c>
      <c r="F121" s="28" t="s">
        <v>680</v>
      </c>
      <c r="G121" s="29">
        <v>2</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681</v>
      </c>
    </row>
    <row r="123" ht="26">
      <c r="A123" s="1" t="s">
        <v>593</v>
      </c>
      <c r="E123" s="32" t="s">
        <v>10663</v>
      </c>
    </row>
    <row r="124" ht="150">
      <c r="A124" s="1" t="s">
        <v>595</v>
      </c>
      <c r="E124" s="27" t="s">
        <v>683</v>
      </c>
    </row>
    <row r="125" ht="25">
      <c r="A125" s="1" t="s">
        <v>587</v>
      </c>
      <c r="B125" s="1">
        <v>29</v>
      </c>
      <c r="C125" s="26" t="s">
        <v>1497</v>
      </c>
      <c r="D125" t="s">
        <v>1498</v>
      </c>
      <c r="E125" s="27" t="s">
        <v>1499</v>
      </c>
      <c r="F125" s="28" t="s">
        <v>680</v>
      </c>
      <c r="G125" s="29">
        <v>0.10000000000000001</v>
      </c>
      <c r="H125" s="28">
        <v>0</v>
      </c>
      <c r="I125" s="30">
        <f>ROUND(G125*H125,P4)</f>
        <v>0</v>
      </c>
      <c r="L125" s="30">
        <v>0</v>
      </c>
      <c r="M125" s="24">
        <f>ROUND(G125*L125,P4)</f>
        <v>0</v>
      </c>
      <c r="N125" s="25" t="s">
        <v>589</v>
      </c>
      <c r="O125" s="31">
        <f>M125*AA125</f>
        <v>0</v>
      </c>
      <c r="P125" s="1">
        <v>3</v>
      </c>
      <c r="AA125" s="1">
        <f>IF(P125=1,$O$3,IF(P125=2,$O$4,$O$5))</f>
        <v>0</v>
      </c>
    </row>
    <row r="126" ht="25">
      <c r="A126" s="1" t="s">
        <v>592</v>
      </c>
      <c r="E126" s="27" t="s">
        <v>3718</v>
      </c>
    </row>
    <row r="127" ht="26">
      <c r="A127" s="1" t="s">
        <v>593</v>
      </c>
      <c r="E127" s="32" t="s">
        <v>10614</v>
      </c>
    </row>
    <row r="128" ht="150">
      <c r="A128" s="1" t="s">
        <v>595</v>
      </c>
      <c r="E128" s="27" t="s">
        <v>683</v>
      </c>
    </row>
    <row r="129" ht="25">
      <c r="A129" s="1" t="s">
        <v>587</v>
      </c>
      <c r="B129" s="1">
        <v>30</v>
      </c>
      <c r="C129" s="26" t="s">
        <v>1993</v>
      </c>
      <c r="D129" t="s">
        <v>1994</v>
      </c>
      <c r="E129" s="27" t="s">
        <v>1995</v>
      </c>
      <c r="F129" s="28" t="s">
        <v>680</v>
      </c>
      <c r="G129" s="29">
        <v>0.050000000000000003</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3735</v>
      </c>
    </row>
    <row r="131" ht="26">
      <c r="A131" s="1" t="s">
        <v>593</v>
      </c>
      <c r="E131" s="32" t="s">
        <v>10615</v>
      </c>
    </row>
    <row r="132" ht="150">
      <c r="A132" s="1" t="s">
        <v>595</v>
      </c>
      <c r="E13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COUNTIFS(L8:L306,"=0",A8:A306,"P")+COUNTIFS(L8:L306,"",A8:A306,"P")+SUM(Q8:Q306)</f>
        <v>0</v>
      </c>
    </row>
    <row r="8" ht="13">
      <c r="A8" s="1" t="s">
        <v>582</v>
      </c>
      <c r="C8" s="22" t="s">
        <v>10664</v>
      </c>
      <c r="E8" s="23" t="s">
        <v>507</v>
      </c>
      <c r="L8" s="24">
        <f>L9+L34+L39+L44+L293</f>
        <v>0</v>
      </c>
      <c r="M8" s="24">
        <f>M9+M34+M39+M44+M293</f>
        <v>0</v>
      </c>
      <c r="N8" s="25"/>
    </row>
    <row r="9" ht="13">
      <c r="A9" s="1" t="s">
        <v>584</v>
      </c>
      <c r="C9" s="22" t="s">
        <v>585</v>
      </c>
      <c r="E9" s="23" t="s">
        <v>3017</v>
      </c>
      <c r="L9" s="24">
        <f>SUMIFS(L10:L33,A10:A33,"P")</f>
        <v>0</v>
      </c>
      <c r="M9" s="24">
        <f>SUMIFS(M10:M33,A10:A33,"P")</f>
        <v>0</v>
      </c>
      <c r="N9" s="25"/>
    </row>
    <row r="10" ht="25">
      <c r="A10" s="1" t="s">
        <v>587</v>
      </c>
      <c r="B10" s="1">
        <v>1</v>
      </c>
      <c r="C10" s="26" t="s">
        <v>3018</v>
      </c>
      <c r="D10" t="s">
        <v>589</v>
      </c>
      <c r="E10" s="27" t="s">
        <v>3019</v>
      </c>
      <c r="F10" s="28" t="s">
        <v>603</v>
      </c>
      <c r="G10" s="29">
        <v>530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10665</v>
      </c>
    </row>
    <row r="13" ht="50">
      <c r="A13" s="1" t="s">
        <v>595</v>
      </c>
      <c r="E13" s="27" t="s">
        <v>3021</v>
      </c>
    </row>
    <row r="14" ht="25">
      <c r="A14" s="1" t="s">
        <v>587</v>
      </c>
      <c r="B14" s="1">
        <v>2</v>
      </c>
      <c r="C14" s="26" t="s">
        <v>3398</v>
      </c>
      <c r="D14" t="s">
        <v>589</v>
      </c>
      <c r="E14" s="27" t="s">
        <v>3399</v>
      </c>
      <c r="F14" s="28" t="s">
        <v>591</v>
      </c>
      <c r="G14" s="29">
        <v>46.5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10666</v>
      </c>
    </row>
    <row r="17" ht="350">
      <c r="A17" s="1" t="s">
        <v>595</v>
      </c>
      <c r="E17" s="27" t="s">
        <v>2570</v>
      </c>
    </row>
    <row r="18" ht="25">
      <c r="A18" s="1" t="s">
        <v>587</v>
      </c>
      <c r="B18" s="1">
        <v>3</v>
      </c>
      <c r="C18" s="26" t="s">
        <v>3022</v>
      </c>
      <c r="D18" t="s">
        <v>589</v>
      </c>
      <c r="E18" s="27" t="s">
        <v>3023</v>
      </c>
      <c r="F18" s="28" t="s">
        <v>591</v>
      </c>
      <c r="G18" s="29">
        <v>174</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10667</v>
      </c>
    </row>
    <row r="21" ht="350">
      <c r="A21" s="1" t="s">
        <v>595</v>
      </c>
      <c r="E21" s="27" t="s">
        <v>2570</v>
      </c>
    </row>
    <row r="22" ht="25">
      <c r="A22" s="1" t="s">
        <v>587</v>
      </c>
      <c r="B22" s="1">
        <v>4</v>
      </c>
      <c r="C22" s="26" t="s">
        <v>597</v>
      </c>
      <c r="D22" t="s">
        <v>589</v>
      </c>
      <c r="E22" s="27" t="s">
        <v>598</v>
      </c>
      <c r="F22" s="28" t="s">
        <v>591</v>
      </c>
      <c r="G22" s="29">
        <v>34.5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10668</v>
      </c>
    </row>
    <row r="25" ht="250">
      <c r="A25" s="1" t="s">
        <v>595</v>
      </c>
      <c r="E25" s="27" t="s">
        <v>600</v>
      </c>
    </row>
    <row r="26" ht="25">
      <c r="A26" s="1" t="s">
        <v>587</v>
      </c>
      <c r="B26" s="1">
        <v>5</v>
      </c>
      <c r="C26" s="26" t="s">
        <v>4677</v>
      </c>
      <c r="D26" t="s">
        <v>589</v>
      </c>
      <c r="E26" s="27" t="s">
        <v>4678</v>
      </c>
      <c r="F26" s="28" t="s">
        <v>591</v>
      </c>
      <c r="G26" s="29">
        <v>146</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10669</v>
      </c>
    </row>
    <row r="29" ht="250">
      <c r="A29" s="1" t="s">
        <v>595</v>
      </c>
      <c r="E29" s="27" t="s">
        <v>4680</v>
      </c>
    </row>
    <row r="30" ht="25">
      <c r="A30" s="1" t="s">
        <v>587</v>
      </c>
      <c r="B30" s="1">
        <v>6</v>
      </c>
      <c r="C30" s="26" t="s">
        <v>2586</v>
      </c>
      <c r="D30" t="s">
        <v>589</v>
      </c>
      <c r="E30" s="27" t="s">
        <v>2587</v>
      </c>
      <c r="F30" s="28" t="s">
        <v>603</v>
      </c>
      <c r="G30" s="29">
        <v>530</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10665</v>
      </c>
    </row>
    <row r="33" ht="50">
      <c r="A33" s="1" t="s">
        <v>595</v>
      </c>
      <c r="E33" s="27" t="s">
        <v>2585</v>
      </c>
    </row>
    <row r="34" ht="13">
      <c r="A34" s="1" t="s">
        <v>584</v>
      </c>
      <c r="C34" s="22" t="s">
        <v>2588</v>
      </c>
      <c r="E34" s="23" t="s">
        <v>10513</v>
      </c>
      <c r="L34" s="24">
        <f>SUMIFS(L35:L38,A35:A38,"P")</f>
        <v>0</v>
      </c>
      <c r="M34" s="24">
        <f>SUMIFS(M35:M38,A35:A38,"P")</f>
        <v>0</v>
      </c>
      <c r="N34" s="25"/>
    </row>
    <row r="35" ht="25">
      <c r="A35" s="1" t="s">
        <v>587</v>
      </c>
      <c r="B35" s="1">
        <v>7</v>
      </c>
      <c r="C35" s="26" t="s">
        <v>5587</v>
      </c>
      <c r="D35" t="s">
        <v>589</v>
      </c>
      <c r="E35" s="27" t="s">
        <v>5588</v>
      </c>
      <c r="F35" s="28" t="s">
        <v>591</v>
      </c>
      <c r="G35" s="29">
        <v>6</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10670</v>
      </c>
    </row>
    <row r="38" ht="362.5">
      <c r="A38" s="1" t="s">
        <v>595</v>
      </c>
      <c r="E38" s="27" t="s">
        <v>3810</v>
      </c>
    </row>
    <row r="39" ht="13">
      <c r="A39" s="1" t="s">
        <v>584</v>
      </c>
      <c r="C39" s="22" t="s">
        <v>3026</v>
      </c>
      <c r="E39" s="23" t="s">
        <v>3027</v>
      </c>
      <c r="L39" s="24">
        <f>SUMIFS(L40:L43,A40:A43,"P")</f>
        <v>0</v>
      </c>
      <c r="M39" s="24">
        <f>SUMIFS(M40:M43,A40:A43,"P")</f>
        <v>0</v>
      </c>
      <c r="N39" s="25"/>
    </row>
    <row r="40" ht="25">
      <c r="A40" s="1" t="s">
        <v>587</v>
      </c>
      <c r="B40" s="1">
        <v>8</v>
      </c>
      <c r="C40" s="26" t="s">
        <v>3028</v>
      </c>
      <c r="D40" t="s">
        <v>589</v>
      </c>
      <c r="E40" s="27" t="s">
        <v>3029</v>
      </c>
      <c r="F40" s="28" t="s">
        <v>591</v>
      </c>
      <c r="G40" s="29">
        <v>10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10671</v>
      </c>
    </row>
    <row r="43" ht="75">
      <c r="A43" s="1" t="s">
        <v>595</v>
      </c>
      <c r="E43" s="27" t="s">
        <v>3031</v>
      </c>
    </row>
    <row r="44" ht="13">
      <c r="A44" s="1" t="s">
        <v>584</v>
      </c>
      <c r="C44" s="22" t="s">
        <v>606</v>
      </c>
      <c r="E44" s="23" t="s">
        <v>3038</v>
      </c>
      <c r="L44" s="24">
        <f>SUMIFS(L45:L292,A45:A292,"P")</f>
        <v>0</v>
      </c>
      <c r="M44" s="24">
        <f>SUMIFS(M45:M292,A45:A292,"P")</f>
        <v>0</v>
      </c>
      <c r="N44" s="25"/>
    </row>
    <row r="45" ht="25">
      <c r="A45" s="1" t="s">
        <v>587</v>
      </c>
      <c r="B45" s="1">
        <v>9</v>
      </c>
      <c r="C45" s="26" t="s">
        <v>608</v>
      </c>
      <c r="D45" t="s">
        <v>589</v>
      </c>
      <c r="E45" s="27" t="s">
        <v>609</v>
      </c>
      <c r="F45" s="28" t="s">
        <v>610</v>
      </c>
      <c r="G45" s="29">
        <v>150</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10672</v>
      </c>
    </row>
    <row r="48" ht="75">
      <c r="A48" s="1" t="s">
        <v>595</v>
      </c>
      <c r="E48" s="27" t="s">
        <v>612</v>
      </c>
    </row>
    <row r="49" ht="25">
      <c r="A49" s="1" t="s">
        <v>587</v>
      </c>
      <c r="B49" s="1">
        <v>10</v>
      </c>
      <c r="C49" s="26" t="s">
        <v>3406</v>
      </c>
      <c r="D49" t="s">
        <v>589</v>
      </c>
      <c r="E49" s="27" t="s">
        <v>3407</v>
      </c>
      <c r="F49" s="28" t="s">
        <v>610</v>
      </c>
      <c r="G49" s="29">
        <v>8</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10673</v>
      </c>
    </row>
    <row r="52" ht="75">
      <c r="A52" s="1" t="s">
        <v>595</v>
      </c>
      <c r="E52" s="27" t="s">
        <v>612</v>
      </c>
    </row>
    <row r="53" ht="25">
      <c r="A53" s="1" t="s">
        <v>587</v>
      </c>
      <c r="B53" s="1">
        <v>11</v>
      </c>
      <c r="C53" s="26" t="s">
        <v>651</v>
      </c>
      <c r="D53" t="s">
        <v>589</v>
      </c>
      <c r="E53" s="27" t="s">
        <v>652</v>
      </c>
      <c r="F53" s="28" t="s">
        <v>618</v>
      </c>
      <c r="G53" s="29">
        <v>580</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10674</v>
      </c>
    </row>
    <row r="56" ht="75">
      <c r="A56" s="1" t="s">
        <v>595</v>
      </c>
      <c r="E56" s="27" t="s">
        <v>654</v>
      </c>
    </row>
    <row r="57" ht="25">
      <c r="A57" s="1" t="s">
        <v>587</v>
      </c>
      <c r="B57" s="1">
        <v>12</v>
      </c>
      <c r="C57" s="26" t="s">
        <v>616</v>
      </c>
      <c r="D57" t="s">
        <v>589</v>
      </c>
      <c r="E57" s="27" t="s">
        <v>617</v>
      </c>
      <c r="F57" s="28" t="s">
        <v>618</v>
      </c>
      <c r="G57" s="29">
        <v>530</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10665</v>
      </c>
    </row>
    <row r="60" ht="87.5">
      <c r="A60" s="1" t="s">
        <v>595</v>
      </c>
      <c r="E60" s="27" t="s">
        <v>620</v>
      </c>
    </row>
    <row r="61" ht="25">
      <c r="A61" s="1" t="s">
        <v>587</v>
      </c>
      <c r="B61" s="1">
        <v>13</v>
      </c>
      <c r="C61" s="26" t="s">
        <v>3416</v>
      </c>
      <c r="D61" t="s">
        <v>589</v>
      </c>
      <c r="E61" s="27" t="s">
        <v>3417</v>
      </c>
      <c r="F61" s="28" t="s">
        <v>618</v>
      </c>
      <c r="G61" s="29">
        <v>650</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10675</v>
      </c>
    </row>
    <row r="64" ht="75">
      <c r="A64" s="1" t="s">
        <v>595</v>
      </c>
      <c r="E64" s="27" t="s">
        <v>3419</v>
      </c>
    </row>
    <row r="65" ht="25">
      <c r="A65" s="1" t="s">
        <v>587</v>
      </c>
      <c r="B65" s="1">
        <v>14</v>
      </c>
      <c r="C65" s="26" t="s">
        <v>6530</v>
      </c>
      <c r="D65" t="s">
        <v>589</v>
      </c>
      <c r="E65" s="27" t="s">
        <v>6531</v>
      </c>
      <c r="F65" s="28" t="s">
        <v>618</v>
      </c>
      <c r="G65" s="29">
        <v>40</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10676</v>
      </c>
    </row>
    <row r="68" ht="125">
      <c r="A68" s="1" t="s">
        <v>595</v>
      </c>
      <c r="E68" s="27" t="s">
        <v>1416</v>
      </c>
    </row>
    <row r="69" ht="25">
      <c r="A69" s="1" t="s">
        <v>587</v>
      </c>
      <c r="B69" s="1">
        <v>15</v>
      </c>
      <c r="C69" s="26" t="s">
        <v>10518</v>
      </c>
      <c r="D69" t="s">
        <v>589</v>
      </c>
      <c r="E69" s="27" t="s">
        <v>10519</v>
      </c>
      <c r="F69" s="28" t="s">
        <v>618</v>
      </c>
      <c r="G69" s="29">
        <v>50</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10677</v>
      </c>
    </row>
    <row r="72" ht="125">
      <c r="A72" s="1" t="s">
        <v>595</v>
      </c>
      <c r="E72" s="27" t="s">
        <v>1416</v>
      </c>
    </row>
    <row r="73" ht="25">
      <c r="A73" s="1" t="s">
        <v>587</v>
      </c>
      <c r="B73" s="1">
        <v>16</v>
      </c>
      <c r="C73" s="26" t="s">
        <v>2338</v>
      </c>
      <c r="D73" t="s">
        <v>589</v>
      </c>
      <c r="E73" s="27" t="s">
        <v>2339</v>
      </c>
      <c r="F73" s="28" t="s">
        <v>610</v>
      </c>
      <c r="G73" s="29">
        <v>4</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10678</v>
      </c>
    </row>
    <row r="76" ht="37.5">
      <c r="A76" s="1" t="s">
        <v>595</v>
      </c>
      <c r="E76" s="27" t="s">
        <v>624</v>
      </c>
    </row>
    <row r="77" ht="25">
      <c r="A77" s="1" t="s">
        <v>587</v>
      </c>
      <c r="B77" s="1">
        <v>17</v>
      </c>
      <c r="C77" s="26" t="s">
        <v>1422</v>
      </c>
      <c r="D77" t="s">
        <v>589</v>
      </c>
      <c r="E77" s="27" t="s">
        <v>1423</v>
      </c>
      <c r="F77" s="28" t="s">
        <v>610</v>
      </c>
      <c r="G77" s="29">
        <v>4</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10678</v>
      </c>
    </row>
    <row r="80" ht="37.5">
      <c r="A80" s="1" t="s">
        <v>595</v>
      </c>
      <c r="E80" s="27" t="s">
        <v>627</v>
      </c>
    </row>
    <row r="81" ht="25">
      <c r="A81" s="1" t="s">
        <v>587</v>
      </c>
      <c r="B81" s="1">
        <v>18</v>
      </c>
      <c r="C81" s="26" t="s">
        <v>3073</v>
      </c>
      <c r="D81" t="s">
        <v>589</v>
      </c>
      <c r="E81" s="27" t="s">
        <v>3074</v>
      </c>
      <c r="F81" s="28" t="s">
        <v>618</v>
      </c>
      <c r="G81" s="29">
        <v>200</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10679</v>
      </c>
    </row>
    <row r="84" ht="87.5">
      <c r="A84" s="1" t="s">
        <v>595</v>
      </c>
      <c r="E84" s="27" t="s">
        <v>3076</v>
      </c>
    </row>
    <row r="85" ht="25">
      <c r="A85" s="1" t="s">
        <v>587</v>
      </c>
      <c r="B85" s="1">
        <v>19</v>
      </c>
      <c r="C85" s="26" t="s">
        <v>10680</v>
      </c>
      <c r="D85" t="s">
        <v>589</v>
      </c>
      <c r="E85" s="27" t="s">
        <v>10681</v>
      </c>
      <c r="F85" s="28" t="s">
        <v>610</v>
      </c>
      <c r="G85" s="29">
        <v>5</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10682</v>
      </c>
    </row>
    <row r="88" ht="87.5">
      <c r="A88" s="1" t="s">
        <v>595</v>
      </c>
      <c r="E88" s="27" t="s">
        <v>10683</v>
      </c>
    </row>
    <row r="89" ht="25">
      <c r="A89" s="1" t="s">
        <v>587</v>
      </c>
      <c r="B89" s="1">
        <v>20</v>
      </c>
      <c r="C89" s="26" t="s">
        <v>3085</v>
      </c>
      <c r="D89" t="s">
        <v>589</v>
      </c>
      <c r="E89" s="27" t="s">
        <v>3086</v>
      </c>
      <c r="F89" s="28" t="s">
        <v>618</v>
      </c>
      <c r="G89" s="29">
        <v>20</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10684</v>
      </c>
    </row>
    <row r="92" ht="100">
      <c r="A92" s="1" t="s">
        <v>595</v>
      </c>
      <c r="E92" s="27" t="s">
        <v>3088</v>
      </c>
    </row>
    <row r="93" ht="25">
      <c r="A93" s="1" t="s">
        <v>587</v>
      </c>
      <c r="B93" s="1">
        <v>21</v>
      </c>
      <c r="C93" s="26" t="s">
        <v>665</v>
      </c>
      <c r="D93" t="s">
        <v>589</v>
      </c>
      <c r="E93" s="27" t="s">
        <v>666</v>
      </c>
      <c r="F93" s="28" t="s">
        <v>618</v>
      </c>
      <c r="G93" s="29">
        <v>255</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10685</v>
      </c>
    </row>
    <row r="96" ht="112.5">
      <c r="A96" s="1" t="s">
        <v>595</v>
      </c>
      <c r="E96" s="27" t="s">
        <v>668</v>
      </c>
    </row>
    <row r="97" ht="25">
      <c r="A97" s="1" t="s">
        <v>587</v>
      </c>
      <c r="B97" s="1">
        <v>22</v>
      </c>
      <c r="C97" s="26" t="s">
        <v>2412</v>
      </c>
      <c r="D97" t="s">
        <v>589</v>
      </c>
      <c r="E97" s="27" t="s">
        <v>2413</v>
      </c>
      <c r="F97" s="28" t="s">
        <v>610</v>
      </c>
      <c r="G97" s="29">
        <v>2</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10686</v>
      </c>
    </row>
    <row r="100" ht="75">
      <c r="A100" s="1" t="s">
        <v>595</v>
      </c>
      <c r="E100" s="27" t="s">
        <v>612</v>
      </c>
    </row>
    <row r="101" ht="25">
      <c r="A101" s="1" t="s">
        <v>587</v>
      </c>
      <c r="B101" s="1">
        <v>23</v>
      </c>
      <c r="C101" s="26" t="s">
        <v>669</v>
      </c>
      <c r="D101" t="s">
        <v>589</v>
      </c>
      <c r="E101" s="27" t="s">
        <v>670</v>
      </c>
      <c r="F101" s="28" t="s">
        <v>610</v>
      </c>
      <c r="G101" s="29">
        <v>17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10687</v>
      </c>
    </row>
    <row r="104" ht="75">
      <c r="A104" s="1" t="s">
        <v>595</v>
      </c>
      <c r="E104" s="27" t="s">
        <v>671</v>
      </c>
    </row>
    <row r="105" ht="25">
      <c r="A105" s="1" t="s">
        <v>587</v>
      </c>
      <c r="B105" s="1">
        <v>24</v>
      </c>
      <c r="C105" s="26" t="s">
        <v>3090</v>
      </c>
      <c r="D105" t="s">
        <v>589</v>
      </c>
      <c r="E105" s="27" t="s">
        <v>3091</v>
      </c>
      <c r="F105" s="28" t="s">
        <v>610</v>
      </c>
      <c r="G105" s="29">
        <v>17</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10687</v>
      </c>
    </row>
    <row r="108" ht="100">
      <c r="A108" s="1" t="s">
        <v>595</v>
      </c>
      <c r="E108" s="27" t="s">
        <v>3092</v>
      </c>
    </row>
    <row r="109" ht="25">
      <c r="A109" s="1" t="s">
        <v>587</v>
      </c>
      <c r="B109" s="1">
        <v>25</v>
      </c>
      <c r="C109" s="26" t="s">
        <v>672</v>
      </c>
      <c r="D109" t="s">
        <v>589</v>
      </c>
      <c r="E109" s="27" t="s">
        <v>673</v>
      </c>
      <c r="F109" s="28" t="s">
        <v>610</v>
      </c>
      <c r="G109" s="29">
        <v>17</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10687</v>
      </c>
    </row>
    <row r="112" ht="100">
      <c r="A112" s="1" t="s">
        <v>595</v>
      </c>
      <c r="E112" s="27" t="s">
        <v>674</v>
      </c>
    </row>
    <row r="113" ht="25">
      <c r="A113" s="1" t="s">
        <v>587</v>
      </c>
      <c r="B113" s="1">
        <v>26</v>
      </c>
      <c r="C113" s="26" t="s">
        <v>956</v>
      </c>
      <c r="D113" t="s">
        <v>589</v>
      </c>
      <c r="E113" s="27" t="s">
        <v>957</v>
      </c>
      <c r="F113" s="28" t="s">
        <v>618</v>
      </c>
      <c r="G113" s="29">
        <v>235</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10688</v>
      </c>
    </row>
    <row r="116" ht="75">
      <c r="A116" s="1" t="s">
        <v>595</v>
      </c>
      <c r="E116" s="27" t="s">
        <v>894</v>
      </c>
    </row>
    <row r="117" ht="25">
      <c r="A117" s="1" t="s">
        <v>587</v>
      </c>
      <c r="B117" s="1">
        <v>27</v>
      </c>
      <c r="C117" s="26" t="s">
        <v>1113</v>
      </c>
      <c r="D117" t="s">
        <v>589</v>
      </c>
      <c r="E117" s="27" t="s">
        <v>1114</v>
      </c>
      <c r="F117" s="28" t="s">
        <v>618</v>
      </c>
      <c r="G117" s="29">
        <v>85</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10689</v>
      </c>
    </row>
    <row r="120" ht="75">
      <c r="A120" s="1" t="s">
        <v>595</v>
      </c>
      <c r="E120" s="27" t="s">
        <v>894</v>
      </c>
    </row>
    <row r="121" ht="25">
      <c r="A121" s="1" t="s">
        <v>587</v>
      </c>
      <c r="B121" s="1">
        <v>28</v>
      </c>
      <c r="C121" s="26" t="s">
        <v>3111</v>
      </c>
      <c r="D121" t="s">
        <v>589</v>
      </c>
      <c r="E121" s="27" t="s">
        <v>3112</v>
      </c>
      <c r="F121" s="28" t="s">
        <v>618</v>
      </c>
      <c r="G121" s="29">
        <v>1830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10690</v>
      </c>
    </row>
    <row r="124" ht="75">
      <c r="A124" s="1" t="s">
        <v>595</v>
      </c>
      <c r="E124" s="27" t="s">
        <v>894</v>
      </c>
    </row>
    <row r="125" ht="25">
      <c r="A125" s="1" t="s">
        <v>587</v>
      </c>
      <c r="B125" s="1">
        <v>29</v>
      </c>
      <c r="C125" s="26" t="s">
        <v>10691</v>
      </c>
      <c r="D125" t="s">
        <v>589</v>
      </c>
      <c r="E125" s="27" t="s">
        <v>10692</v>
      </c>
      <c r="F125" s="28" t="s">
        <v>618</v>
      </c>
      <c r="G125" s="29">
        <v>85</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10689</v>
      </c>
    </row>
    <row r="128" ht="75">
      <c r="A128" s="1" t="s">
        <v>595</v>
      </c>
      <c r="E128" s="27" t="s">
        <v>894</v>
      </c>
    </row>
    <row r="129" ht="25">
      <c r="A129" s="1" t="s">
        <v>587</v>
      </c>
      <c r="B129" s="1">
        <v>30</v>
      </c>
      <c r="C129" s="26" t="s">
        <v>10534</v>
      </c>
      <c r="D129" t="s">
        <v>589</v>
      </c>
      <c r="E129" s="27" t="s">
        <v>10535</v>
      </c>
      <c r="F129" s="28" t="s">
        <v>618</v>
      </c>
      <c r="G129" s="29">
        <v>40</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10693</v>
      </c>
    </row>
    <row r="132" ht="37.5">
      <c r="A132" s="1" t="s">
        <v>595</v>
      </c>
      <c r="E132" s="27" t="s">
        <v>1563</v>
      </c>
    </row>
    <row r="133" ht="25">
      <c r="A133" s="1" t="s">
        <v>587</v>
      </c>
      <c r="B133" s="1">
        <v>31</v>
      </c>
      <c r="C133" s="26" t="s">
        <v>2921</v>
      </c>
      <c r="D133" t="s">
        <v>589</v>
      </c>
      <c r="E133" s="27" t="s">
        <v>2922</v>
      </c>
      <c r="F133" s="28" t="s">
        <v>618</v>
      </c>
      <c r="G133" s="29">
        <v>20</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10694</v>
      </c>
    </row>
    <row r="136" ht="37.5">
      <c r="A136" s="1" t="s">
        <v>595</v>
      </c>
      <c r="E136" s="27" t="s">
        <v>1563</v>
      </c>
    </row>
    <row r="137" ht="25">
      <c r="A137" s="1" t="s">
        <v>587</v>
      </c>
      <c r="B137" s="1">
        <v>32</v>
      </c>
      <c r="C137" s="26" t="s">
        <v>10695</v>
      </c>
      <c r="D137" t="s">
        <v>589</v>
      </c>
      <c r="E137" s="27" t="s">
        <v>10696</v>
      </c>
      <c r="F137" s="28" t="s">
        <v>618</v>
      </c>
      <c r="G137" s="29">
        <v>85</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10689</v>
      </c>
    </row>
    <row r="140" ht="37.5">
      <c r="A140" s="1" t="s">
        <v>595</v>
      </c>
      <c r="E140" s="27" t="s">
        <v>10697</v>
      </c>
    </row>
    <row r="141" ht="25">
      <c r="A141" s="1" t="s">
        <v>587</v>
      </c>
      <c r="B141" s="1">
        <v>33</v>
      </c>
      <c r="C141" s="26" t="s">
        <v>3343</v>
      </c>
      <c r="D141" t="s">
        <v>589</v>
      </c>
      <c r="E141" s="27" t="s">
        <v>3344</v>
      </c>
      <c r="F141" s="28" t="s">
        <v>610</v>
      </c>
      <c r="G141" s="29">
        <v>6</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10698</v>
      </c>
    </row>
    <row r="144" ht="50">
      <c r="A144" s="1" t="s">
        <v>595</v>
      </c>
      <c r="E144" s="27" t="s">
        <v>3345</v>
      </c>
    </row>
    <row r="145" ht="25">
      <c r="A145" s="1" t="s">
        <v>587</v>
      </c>
      <c r="B145" s="1">
        <v>34</v>
      </c>
      <c r="C145" s="26" t="s">
        <v>895</v>
      </c>
      <c r="D145" t="s">
        <v>589</v>
      </c>
      <c r="E145" s="27" t="s">
        <v>896</v>
      </c>
      <c r="F145" s="28" t="s">
        <v>610</v>
      </c>
      <c r="G145" s="29">
        <v>64</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10699</v>
      </c>
    </row>
    <row r="148" ht="87.5">
      <c r="A148" s="1" t="s">
        <v>595</v>
      </c>
      <c r="E148" s="27" t="s">
        <v>898</v>
      </c>
    </row>
    <row r="149" ht="25">
      <c r="A149" s="1" t="s">
        <v>587</v>
      </c>
      <c r="B149" s="1">
        <v>35</v>
      </c>
      <c r="C149" s="26" t="s">
        <v>959</v>
      </c>
      <c r="D149" t="s">
        <v>589</v>
      </c>
      <c r="E149" s="27" t="s">
        <v>960</v>
      </c>
      <c r="F149" s="28" t="s">
        <v>610</v>
      </c>
      <c r="G149" s="29">
        <v>62</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10700</v>
      </c>
    </row>
    <row r="152" ht="87.5">
      <c r="A152" s="1" t="s">
        <v>595</v>
      </c>
      <c r="E152" s="27" t="s">
        <v>898</v>
      </c>
    </row>
    <row r="153" ht="25">
      <c r="A153" s="1" t="s">
        <v>587</v>
      </c>
      <c r="B153" s="1">
        <v>36</v>
      </c>
      <c r="C153" s="26" t="s">
        <v>3348</v>
      </c>
      <c r="D153" t="s">
        <v>589</v>
      </c>
      <c r="E153" s="27" t="s">
        <v>3349</v>
      </c>
      <c r="F153" s="28" t="s">
        <v>610</v>
      </c>
      <c r="G153" s="29">
        <v>2</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10701</v>
      </c>
    </row>
    <row r="156" ht="87.5">
      <c r="A156" s="1" t="s">
        <v>595</v>
      </c>
      <c r="E156" s="27" t="s">
        <v>898</v>
      </c>
    </row>
    <row r="157" ht="25">
      <c r="A157" s="1" t="s">
        <v>587</v>
      </c>
      <c r="B157" s="1">
        <v>37</v>
      </c>
      <c r="C157" s="26" t="s">
        <v>10423</v>
      </c>
      <c r="D157" t="s">
        <v>589</v>
      </c>
      <c r="E157" s="27" t="s">
        <v>10424</v>
      </c>
      <c r="F157" s="28" t="s">
        <v>610</v>
      </c>
      <c r="G157" s="29">
        <v>2</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10701</v>
      </c>
    </row>
    <row r="160" ht="87.5">
      <c r="A160" s="1" t="s">
        <v>595</v>
      </c>
      <c r="E160" s="27" t="s">
        <v>898</v>
      </c>
    </row>
    <row r="161" ht="25">
      <c r="A161" s="1" t="s">
        <v>587</v>
      </c>
      <c r="B161" s="1">
        <v>38</v>
      </c>
      <c r="C161" s="26" t="s">
        <v>3134</v>
      </c>
      <c r="D161" t="s">
        <v>589</v>
      </c>
      <c r="E161" s="27" t="s">
        <v>3135</v>
      </c>
      <c r="F161" s="28" t="s">
        <v>618</v>
      </c>
      <c r="G161" s="29">
        <v>260</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10702</v>
      </c>
    </row>
    <row r="164" ht="75">
      <c r="A164" s="1" t="s">
        <v>595</v>
      </c>
      <c r="E164" s="27" t="s">
        <v>3137</v>
      </c>
    </row>
    <row r="165" ht="25">
      <c r="A165" s="1" t="s">
        <v>587</v>
      </c>
      <c r="B165" s="1">
        <v>39</v>
      </c>
      <c r="C165" s="26" t="s">
        <v>1571</v>
      </c>
      <c r="D165" t="s">
        <v>589</v>
      </c>
      <c r="E165" s="27" t="s">
        <v>1572</v>
      </c>
      <c r="F165" s="28" t="s">
        <v>610</v>
      </c>
      <c r="G165" s="29">
        <v>102</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10703</v>
      </c>
    </row>
    <row r="168" ht="87.5">
      <c r="A168" s="1" t="s">
        <v>595</v>
      </c>
      <c r="E168" s="27" t="s">
        <v>1574</v>
      </c>
    </row>
    <row r="169" ht="25">
      <c r="A169" s="1" t="s">
        <v>587</v>
      </c>
      <c r="B169" s="1">
        <v>40</v>
      </c>
      <c r="C169" s="26" t="s">
        <v>3143</v>
      </c>
      <c r="D169" t="s">
        <v>589</v>
      </c>
      <c r="E169" s="27" t="s">
        <v>3144</v>
      </c>
      <c r="F169" s="28" t="s">
        <v>603</v>
      </c>
      <c r="G169" s="29">
        <v>200</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10679</v>
      </c>
    </row>
    <row r="172" ht="37.5">
      <c r="A172" s="1" t="s">
        <v>595</v>
      </c>
      <c r="E172" s="27" t="s">
        <v>3145</v>
      </c>
    </row>
    <row r="173" ht="37.5">
      <c r="A173" s="1" t="s">
        <v>587</v>
      </c>
      <c r="B173" s="1">
        <v>41</v>
      </c>
      <c r="C173" s="26" t="s">
        <v>6546</v>
      </c>
      <c r="D173" t="s">
        <v>589</v>
      </c>
      <c r="E173" s="27" t="s">
        <v>6547</v>
      </c>
      <c r="F173" s="28" t="s">
        <v>591</v>
      </c>
      <c r="G173" s="29">
        <v>5</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10704</v>
      </c>
    </row>
    <row r="176" ht="100">
      <c r="A176" s="1" t="s">
        <v>595</v>
      </c>
      <c r="E176" s="27" t="s">
        <v>6549</v>
      </c>
    </row>
    <row r="177" ht="25">
      <c r="A177" s="1" t="s">
        <v>587</v>
      </c>
      <c r="B177" s="1">
        <v>42</v>
      </c>
      <c r="C177" s="26" t="s">
        <v>10544</v>
      </c>
      <c r="D177" t="s">
        <v>589</v>
      </c>
      <c r="E177" s="27" t="s">
        <v>10545</v>
      </c>
      <c r="F177" s="28" t="s">
        <v>610</v>
      </c>
      <c r="G177" s="29">
        <v>15</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10705</v>
      </c>
    </row>
    <row r="180" ht="112.5">
      <c r="A180" s="1" t="s">
        <v>595</v>
      </c>
      <c r="E180" s="27" t="s">
        <v>10547</v>
      </c>
    </row>
    <row r="181" ht="25">
      <c r="A181" s="1" t="s">
        <v>587</v>
      </c>
      <c r="B181" s="1">
        <v>43</v>
      </c>
      <c r="C181" s="26" t="s">
        <v>10706</v>
      </c>
      <c r="D181" t="s">
        <v>589</v>
      </c>
      <c r="E181" s="27" t="s">
        <v>10707</v>
      </c>
      <c r="F181" s="28" t="s">
        <v>610</v>
      </c>
      <c r="G181" s="29">
        <v>2</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10708</v>
      </c>
    </row>
    <row r="184" ht="112.5">
      <c r="A184" s="1" t="s">
        <v>595</v>
      </c>
      <c r="E184" s="27" t="s">
        <v>6557</v>
      </c>
    </row>
    <row r="185" ht="25">
      <c r="A185" s="1" t="s">
        <v>587</v>
      </c>
      <c r="B185" s="1">
        <v>44</v>
      </c>
      <c r="C185" s="26" t="s">
        <v>6558</v>
      </c>
      <c r="D185" t="s">
        <v>589</v>
      </c>
      <c r="E185" s="27" t="s">
        <v>6559</v>
      </c>
      <c r="F185" s="28" t="s">
        <v>610</v>
      </c>
      <c r="G185" s="29">
        <v>17</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10709</v>
      </c>
    </row>
    <row r="188" ht="87.5">
      <c r="A188" s="1" t="s">
        <v>595</v>
      </c>
      <c r="E188" s="27" t="s">
        <v>6561</v>
      </c>
    </row>
    <row r="189" ht="25">
      <c r="A189" s="1" t="s">
        <v>587</v>
      </c>
      <c r="B189" s="1">
        <v>45</v>
      </c>
      <c r="C189" s="26" t="s">
        <v>10549</v>
      </c>
      <c r="D189" t="s">
        <v>589</v>
      </c>
      <c r="E189" s="27" t="s">
        <v>10550</v>
      </c>
      <c r="F189" s="28" t="s">
        <v>610</v>
      </c>
      <c r="G189" s="29">
        <v>12</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10710</v>
      </c>
    </row>
    <row r="192" ht="87.5">
      <c r="A192" s="1" t="s">
        <v>595</v>
      </c>
      <c r="E192" s="27" t="s">
        <v>6561</v>
      </c>
    </row>
    <row r="193" ht="25">
      <c r="A193" s="1" t="s">
        <v>587</v>
      </c>
      <c r="B193" s="1">
        <v>46</v>
      </c>
      <c r="C193" s="26" t="s">
        <v>10711</v>
      </c>
      <c r="D193" t="s">
        <v>589</v>
      </c>
      <c r="E193" s="27" t="s">
        <v>10712</v>
      </c>
      <c r="F193" s="28" t="s">
        <v>610</v>
      </c>
      <c r="G193" s="29">
        <v>2</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10713</v>
      </c>
    </row>
    <row r="196" ht="87.5">
      <c r="A196" s="1" t="s">
        <v>595</v>
      </c>
      <c r="E196" s="27" t="s">
        <v>10555</v>
      </c>
    </row>
    <row r="197" ht="25">
      <c r="A197" s="1" t="s">
        <v>587</v>
      </c>
      <c r="B197" s="1">
        <v>47</v>
      </c>
      <c r="C197" s="26" t="s">
        <v>10714</v>
      </c>
      <c r="D197" t="s">
        <v>589</v>
      </c>
      <c r="E197" s="27" t="s">
        <v>10715</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10716</v>
      </c>
    </row>
    <row r="200" ht="87.5">
      <c r="A200" s="1" t="s">
        <v>595</v>
      </c>
      <c r="E200" s="27" t="s">
        <v>10555</v>
      </c>
    </row>
    <row r="201" ht="25">
      <c r="A201" s="1" t="s">
        <v>587</v>
      </c>
      <c r="B201" s="1">
        <v>48</v>
      </c>
      <c r="C201" s="26" t="s">
        <v>10552</v>
      </c>
      <c r="D201" t="s">
        <v>589</v>
      </c>
      <c r="E201" s="27" t="s">
        <v>10553</v>
      </c>
      <c r="F201" s="28" t="s">
        <v>610</v>
      </c>
      <c r="G201" s="29">
        <v>1</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10716</v>
      </c>
    </row>
    <row r="204" ht="87.5">
      <c r="A204" s="1" t="s">
        <v>595</v>
      </c>
      <c r="E204" s="27" t="s">
        <v>10555</v>
      </c>
    </row>
    <row r="205" ht="25">
      <c r="A205" s="1" t="s">
        <v>587</v>
      </c>
      <c r="B205" s="1">
        <v>49</v>
      </c>
      <c r="C205" s="26" t="s">
        <v>10630</v>
      </c>
      <c r="D205" t="s">
        <v>589</v>
      </c>
      <c r="E205" s="27" t="s">
        <v>10631</v>
      </c>
      <c r="F205" s="28" t="s">
        <v>610</v>
      </c>
      <c r="G205" s="29">
        <v>3</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10717</v>
      </c>
    </row>
    <row r="208" ht="87.5">
      <c r="A208" s="1" t="s">
        <v>595</v>
      </c>
      <c r="E208" s="27" t="s">
        <v>10555</v>
      </c>
    </row>
    <row r="209" ht="25">
      <c r="A209" s="1" t="s">
        <v>587</v>
      </c>
      <c r="B209" s="1">
        <v>50</v>
      </c>
      <c r="C209" s="26" t="s">
        <v>10556</v>
      </c>
      <c r="D209" t="s">
        <v>589</v>
      </c>
      <c r="E209" s="27" t="s">
        <v>10557</v>
      </c>
      <c r="F209" s="28" t="s">
        <v>610</v>
      </c>
      <c r="G209" s="29">
        <v>18</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10718</v>
      </c>
    </row>
    <row r="212" ht="87.5">
      <c r="A212" s="1" t="s">
        <v>595</v>
      </c>
      <c r="E212" s="27" t="s">
        <v>6565</v>
      </c>
    </row>
    <row r="213" ht="25">
      <c r="A213" s="1" t="s">
        <v>587</v>
      </c>
      <c r="B213" s="1">
        <v>51</v>
      </c>
      <c r="C213" s="26" t="s">
        <v>10719</v>
      </c>
      <c r="D213" t="s">
        <v>589</v>
      </c>
      <c r="E213" s="27" t="s">
        <v>10720</v>
      </c>
      <c r="F213" s="28" t="s">
        <v>610</v>
      </c>
      <c r="G213" s="29">
        <v>2</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10721</v>
      </c>
    </row>
    <row r="216" ht="87.5">
      <c r="A216" s="1" t="s">
        <v>595</v>
      </c>
      <c r="E216" s="27" t="s">
        <v>6565</v>
      </c>
    </row>
    <row r="217" ht="25">
      <c r="A217" s="1" t="s">
        <v>587</v>
      </c>
      <c r="B217" s="1">
        <v>52</v>
      </c>
      <c r="C217" s="26" t="s">
        <v>10559</v>
      </c>
      <c r="D217" t="s">
        <v>589</v>
      </c>
      <c r="E217" s="27" t="s">
        <v>10560</v>
      </c>
      <c r="F217" s="28" t="s">
        <v>610</v>
      </c>
      <c r="G217" s="29">
        <v>20</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10722</v>
      </c>
    </row>
    <row r="220" ht="75">
      <c r="A220" s="1" t="s">
        <v>595</v>
      </c>
      <c r="E220" s="27" t="s">
        <v>10561</v>
      </c>
    </row>
    <row r="221" ht="25">
      <c r="A221" s="1" t="s">
        <v>587</v>
      </c>
      <c r="B221" s="1">
        <v>53</v>
      </c>
      <c r="C221" s="26" t="s">
        <v>10723</v>
      </c>
      <c r="D221" t="s">
        <v>589</v>
      </c>
      <c r="E221" s="27" t="s">
        <v>10724</v>
      </c>
      <c r="F221" s="28" t="s">
        <v>610</v>
      </c>
      <c r="G221" s="29">
        <v>11</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6">
      <c r="A223" s="1" t="s">
        <v>593</v>
      </c>
      <c r="E223" s="32" t="s">
        <v>10725</v>
      </c>
    </row>
    <row r="224" ht="87.5">
      <c r="A224" s="1" t="s">
        <v>595</v>
      </c>
      <c r="E224" s="27" t="s">
        <v>6565</v>
      </c>
    </row>
    <row r="225" ht="25">
      <c r="A225" s="1" t="s">
        <v>587</v>
      </c>
      <c r="B225" s="1">
        <v>54</v>
      </c>
      <c r="C225" s="26" t="s">
        <v>10726</v>
      </c>
      <c r="D225" t="s">
        <v>589</v>
      </c>
      <c r="E225" s="27" t="s">
        <v>10727</v>
      </c>
      <c r="F225" s="28" t="s">
        <v>610</v>
      </c>
      <c r="G225" s="29">
        <v>1</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6">
      <c r="A227" s="1" t="s">
        <v>593</v>
      </c>
      <c r="E227" s="32" t="s">
        <v>10588</v>
      </c>
    </row>
    <row r="228" ht="100">
      <c r="A228" s="1" t="s">
        <v>595</v>
      </c>
      <c r="E228" s="27" t="s">
        <v>10439</v>
      </c>
    </row>
    <row r="229" ht="25">
      <c r="A229" s="1" t="s">
        <v>587</v>
      </c>
      <c r="B229" s="1">
        <v>55</v>
      </c>
      <c r="C229" s="26" t="s">
        <v>10565</v>
      </c>
      <c r="D229" t="s">
        <v>589</v>
      </c>
      <c r="E229" s="27" t="s">
        <v>10566</v>
      </c>
      <c r="F229" s="28" t="s">
        <v>610</v>
      </c>
      <c r="G229" s="29">
        <v>1</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6">
      <c r="A231" s="1" t="s">
        <v>593</v>
      </c>
      <c r="E231" s="32" t="s">
        <v>10588</v>
      </c>
    </row>
    <row r="232" ht="100">
      <c r="A232" s="1" t="s">
        <v>595</v>
      </c>
      <c r="E232" s="27" t="s">
        <v>10442</v>
      </c>
    </row>
    <row r="233" ht="25">
      <c r="A233" s="1" t="s">
        <v>587</v>
      </c>
      <c r="B233" s="1">
        <v>56</v>
      </c>
      <c r="C233" s="26" t="s">
        <v>10567</v>
      </c>
      <c r="D233" t="s">
        <v>589</v>
      </c>
      <c r="E233" s="27" t="s">
        <v>10568</v>
      </c>
      <c r="F233" s="28" t="s">
        <v>610</v>
      </c>
      <c r="G233" s="29">
        <v>1</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6">
      <c r="A235" s="1" t="s">
        <v>593</v>
      </c>
      <c r="E235" s="32" t="s">
        <v>10588</v>
      </c>
    </row>
    <row r="236" ht="87.5">
      <c r="A236" s="1" t="s">
        <v>595</v>
      </c>
      <c r="E236" s="27" t="s">
        <v>6568</v>
      </c>
    </row>
    <row r="237" ht="25">
      <c r="A237" s="1" t="s">
        <v>587</v>
      </c>
      <c r="B237" s="1">
        <v>57</v>
      </c>
      <c r="C237" s="26" t="s">
        <v>10569</v>
      </c>
      <c r="D237" t="s">
        <v>589</v>
      </c>
      <c r="E237" s="27" t="s">
        <v>10570</v>
      </c>
      <c r="F237" s="28" t="s">
        <v>610</v>
      </c>
      <c r="G237" s="29">
        <v>1</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6">
      <c r="A239" s="1" t="s">
        <v>593</v>
      </c>
      <c r="E239" s="32" t="s">
        <v>10588</v>
      </c>
    </row>
    <row r="240" ht="87.5">
      <c r="A240" s="1" t="s">
        <v>595</v>
      </c>
      <c r="E240" s="27" t="s">
        <v>6568</v>
      </c>
    </row>
    <row r="241" ht="25">
      <c r="A241" s="1" t="s">
        <v>587</v>
      </c>
      <c r="B241" s="1">
        <v>58</v>
      </c>
      <c r="C241" s="26" t="s">
        <v>3366</v>
      </c>
      <c r="D241" t="s">
        <v>589</v>
      </c>
      <c r="E241" s="27" t="s">
        <v>3367</v>
      </c>
      <c r="F241" s="28" t="s">
        <v>610</v>
      </c>
      <c r="G241" s="29">
        <v>1</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6">
      <c r="A243" s="1" t="s">
        <v>593</v>
      </c>
      <c r="E243" s="32" t="s">
        <v>3229</v>
      </c>
    </row>
    <row r="244" ht="87.5">
      <c r="A244" s="1" t="s">
        <v>595</v>
      </c>
      <c r="E244" s="27" t="s">
        <v>3199</v>
      </c>
    </row>
    <row r="245" ht="25">
      <c r="A245" s="1" t="s">
        <v>587</v>
      </c>
      <c r="B245" s="1">
        <v>59</v>
      </c>
      <c r="C245" s="26" t="s">
        <v>1585</v>
      </c>
      <c r="D245" t="s">
        <v>589</v>
      </c>
      <c r="E245" s="27" t="s">
        <v>1586</v>
      </c>
      <c r="F245" s="28" t="s">
        <v>610</v>
      </c>
      <c r="G245" s="29">
        <v>1</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6">
      <c r="A247" s="1" t="s">
        <v>593</v>
      </c>
      <c r="E247" s="32" t="s">
        <v>3229</v>
      </c>
    </row>
    <row r="248" ht="100">
      <c r="A248" s="1" t="s">
        <v>595</v>
      </c>
      <c r="E248" s="27" t="s">
        <v>1588</v>
      </c>
    </row>
    <row r="249" ht="37.5">
      <c r="A249" s="1" t="s">
        <v>587</v>
      </c>
      <c r="B249" s="1">
        <v>60</v>
      </c>
      <c r="C249" s="26" t="s">
        <v>1589</v>
      </c>
      <c r="D249" t="s">
        <v>589</v>
      </c>
      <c r="E249" s="27" t="s">
        <v>1590</v>
      </c>
      <c r="F249" s="28" t="s">
        <v>610</v>
      </c>
      <c r="G249" s="29">
        <v>10</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6">
      <c r="A251" s="1" t="s">
        <v>593</v>
      </c>
      <c r="E251" s="32" t="s">
        <v>10728</v>
      </c>
    </row>
    <row r="252" ht="100">
      <c r="A252" s="1" t="s">
        <v>595</v>
      </c>
      <c r="E252" s="27" t="s">
        <v>1588</v>
      </c>
    </row>
    <row r="253" ht="25">
      <c r="A253" s="1" t="s">
        <v>587</v>
      </c>
      <c r="B253" s="1">
        <v>61</v>
      </c>
      <c r="C253" s="26" t="s">
        <v>1592</v>
      </c>
      <c r="D253" t="s">
        <v>589</v>
      </c>
      <c r="E253" s="27" t="s">
        <v>1593</v>
      </c>
      <c r="F253" s="28" t="s">
        <v>610</v>
      </c>
      <c r="G253" s="29">
        <v>1</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6">
      <c r="A255" s="1" t="s">
        <v>593</v>
      </c>
      <c r="E255" s="32" t="s">
        <v>3229</v>
      </c>
    </row>
    <row r="256" ht="87.5">
      <c r="A256" s="1" t="s">
        <v>595</v>
      </c>
      <c r="E256" s="27" t="s">
        <v>1595</v>
      </c>
    </row>
    <row r="257" ht="25">
      <c r="A257" s="1" t="s">
        <v>587</v>
      </c>
      <c r="B257" s="1">
        <v>62</v>
      </c>
      <c r="C257" s="26" t="s">
        <v>10579</v>
      </c>
      <c r="D257" t="s">
        <v>589</v>
      </c>
      <c r="E257" s="27" t="s">
        <v>10580</v>
      </c>
      <c r="F257" s="28" t="s">
        <v>610</v>
      </c>
      <c r="G257" s="29">
        <v>17</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6">
      <c r="A259" s="1" t="s">
        <v>593</v>
      </c>
      <c r="E259" s="32" t="s">
        <v>10729</v>
      </c>
    </row>
    <row r="260" ht="75">
      <c r="A260" s="1" t="s">
        <v>595</v>
      </c>
      <c r="E260" s="27" t="s">
        <v>3230</v>
      </c>
    </row>
    <row r="261" ht="25">
      <c r="A261" s="1" t="s">
        <v>587</v>
      </c>
      <c r="B261" s="1">
        <v>63</v>
      </c>
      <c r="C261" s="26" t="s">
        <v>3218</v>
      </c>
      <c r="D261" t="s">
        <v>589</v>
      </c>
      <c r="E261" s="27" t="s">
        <v>3219</v>
      </c>
      <c r="F261" s="28" t="s">
        <v>610</v>
      </c>
      <c r="G261" s="29">
        <v>41</v>
      </c>
      <c r="H261" s="28">
        <v>0</v>
      </c>
      <c r="I261" s="30">
        <f>ROUND(G261*H261,P4)</f>
        <v>0</v>
      </c>
      <c r="L261" s="30">
        <v>0</v>
      </c>
      <c r="M261" s="24">
        <f>ROUND(G261*L261,P4)</f>
        <v>0</v>
      </c>
      <c r="N261" s="25" t="s">
        <v>1524</v>
      </c>
      <c r="O261" s="31">
        <f>M261*AA261</f>
        <v>0</v>
      </c>
      <c r="P261" s="1">
        <v>3</v>
      </c>
      <c r="AA261" s="1">
        <f>IF(P261=1,$O$3,IF(P261=2,$O$4,$O$5))</f>
        <v>0</v>
      </c>
    </row>
    <row r="262">
      <c r="A262" s="1" t="s">
        <v>592</v>
      </c>
      <c r="E262" s="27" t="s">
        <v>589</v>
      </c>
    </row>
    <row r="263" ht="26">
      <c r="A263" s="1" t="s">
        <v>593</v>
      </c>
      <c r="E263" s="32" t="s">
        <v>10730</v>
      </c>
    </row>
    <row r="264" ht="75">
      <c r="A264" s="1" t="s">
        <v>595</v>
      </c>
      <c r="E264" s="27" t="s">
        <v>3221</v>
      </c>
    </row>
    <row r="265" ht="25">
      <c r="A265" s="1" t="s">
        <v>587</v>
      </c>
      <c r="B265" s="1">
        <v>64</v>
      </c>
      <c r="C265" s="26" t="s">
        <v>3224</v>
      </c>
      <c r="D265" t="s">
        <v>589</v>
      </c>
      <c r="E265" s="27" t="s">
        <v>3225</v>
      </c>
      <c r="F265" s="28" t="s">
        <v>610</v>
      </c>
      <c r="G265" s="29">
        <v>3</v>
      </c>
      <c r="H265" s="28">
        <v>0</v>
      </c>
      <c r="I265" s="30">
        <f>ROUND(G265*H265,P4)</f>
        <v>0</v>
      </c>
      <c r="L265" s="30">
        <v>0</v>
      </c>
      <c r="M265" s="24">
        <f>ROUND(G265*L265,P4)</f>
        <v>0</v>
      </c>
      <c r="N265" s="25" t="s">
        <v>1524</v>
      </c>
      <c r="O265" s="31">
        <f>M265*AA265</f>
        <v>0</v>
      </c>
      <c r="P265" s="1">
        <v>3</v>
      </c>
      <c r="AA265" s="1">
        <f>IF(P265=1,$O$3,IF(P265=2,$O$4,$O$5))</f>
        <v>0</v>
      </c>
    </row>
    <row r="266">
      <c r="A266" s="1" t="s">
        <v>592</v>
      </c>
      <c r="E266" s="27" t="s">
        <v>589</v>
      </c>
    </row>
    <row r="267" ht="26">
      <c r="A267" s="1" t="s">
        <v>593</v>
      </c>
      <c r="E267" s="32" t="s">
        <v>10731</v>
      </c>
    </row>
    <row r="268" ht="75">
      <c r="A268" s="1" t="s">
        <v>595</v>
      </c>
      <c r="E268" s="27" t="s">
        <v>3221</v>
      </c>
    </row>
    <row r="269" ht="25">
      <c r="A269" s="1" t="s">
        <v>587</v>
      </c>
      <c r="B269" s="1">
        <v>65</v>
      </c>
      <c r="C269" s="26" t="s">
        <v>6578</v>
      </c>
      <c r="D269" t="s">
        <v>589</v>
      </c>
      <c r="E269" s="27" t="s">
        <v>6579</v>
      </c>
      <c r="F269" s="28" t="s">
        <v>610</v>
      </c>
      <c r="G269" s="29">
        <v>1</v>
      </c>
      <c r="H269" s="28">
        <v>0</v>
      </c>
      <c r="I269" s="30">
        <f>ROUND(G269*H269,P4)</f>
        <v>0</v>
      </c>
      <c r="L269" s="30">
        <v>0</v>
      </c>
      <c r="M269" s="24">
        <f>ROUND(G269*L269,P4)</f>
        <v>0</v>
      </c>
      <c r="N269" s="25" t="s">
        <v>1524</v>
      </c>
      <c r="O269" s="31">
        <f>M269*AA269</f>
        <v>0</v>
      </c>
      <c r="P269" s="1">
        <v>3</v>
      </c>
      <c r="AA269" s="1">
        <f>IF(P269=1,$O$3,IF(P269=2,$O$4,$O$5))</f>
        <v>0</v>
      </c>
    </row>
    <row r="270">
      <c r="A270" s="1" t="s">
        <v>592</v>
      </c>
      <c r="E270" s="27" t="s">
        <v>589</v>
      </c>
    </row>
    <row r="271" ht="26">
      <c r="A271" s="1" t="s">
        <v>593</v>
      </c>
      <c r="E271" s="32" t="s">
        <v>3379</v>
      </c>
    </row>
    <row r="272" ht="75">
      <c r="A272" s="1" t="s">
        <v>595</v>
      </c>
      <c r="E272" s="27" t="s">
        <v>3230</v>
      </c>
    </row>
    <row r="273" ht="25">
      <c r="A273" s="1" t="s">
        <v>587</v>
      </c>
      <c r="B273" s="1">
        <v>66</v>
      </c>
      <c r="C273" s="26" t="s">
        <v>2969</v>
      </c>
      <c r="D273" t="s">
        <v>589</v>
      </c>
      <c r="E273" s="27" t="s">
        <v>2970</v>
      </c>
      <c r="F273" s="28" t="s">
        <v>807</v>
      </c>
      <c r="G273" s="29">
        <v>100</v>
      </c>
      <c r="H273" s="28">
        <v>0</v>
      </c>
      <c r="I273" s="30">
        <f>ROUND(G273*H273,P4)</f>
        <v>0</v>
      </c>
      <c r="L273" s="30">
        <v>0</v>
      </c>
      <c r="M273" s="24">
        <f>ROUND(G273*L273,P4)</f>
        <v>0</v>
      </c>
      <c r="N273" s="25" t="s">
        <v>1524</v>
      </c>
      <c r="O273" s="31">
        <f>M273*AA273</f>
        <v>0</v>
      </c>
      <c r="P273" s="1">
        <v>3</v>
      </c>
      <c r="AA273" s="1">
        <f>IF(P273=1,$O$3,IF(P273=2,$O$4,$O$5))</f>
        <v>0</v>
      </c>
    </row>
    <row r="274">
      <c r="A274" s="1" t="s">
        <v>592</v>
      </c>
      <c r="E274" s="27" t="s">
        <v>589</v>
      </c>
    </row>
    <row r="275" ht="26">
      <c r="A275" s="1" t="s">
        <v>593</v>
      </c>
      <c r="E275" s="32" t="s">
        <v>10732</v>
      </c>
    </row>
    <row r="276" ht="87.5">
      <c r="A276" s="1" t="s">
        <v>595</v>
      </c>
      <c r="E276" s="27" t="s">
        <v>2972</v>
      </c>
    </row>
    <row r="277" ht="25">
      <c r="A277" s="1" t="s">
        <v>587</v>
      </c>
      <c r="B277" s="1">
        <v>67</v>
      </c>
      <c r="C277" s="26" t="s">
        <v>1596</v>
      </c>
      <c r="D277" t="s">
        <v>589</v>
      </c>
      <c r="E277" s="27" t="s">
        <v>1597</v>
      </c>
      <c r="F277" s="28" t="s">
        <v>807</v>
      </c>
      <c r="G277" s="29">
        <v>40</v>
      </c>
      <c r="H277" s="28">
        <v>0</v>
      </c>
      <c r="I277" s="30">
        <f>ROUND(G277*H277,P4)</f>
        <v>0</v>
      </c>
      <c r="L277" s="30">
        <v>0</v>
      </c>
      <c r="M277" s="24">
        <f>ROUND(G277*L277,P4)</f>
        <v>0</v>
      </c>
      <c r="N277" s="25" t="s">
        <v>1524</v>
      </c>
      <c r="O277" s="31">
        <f>M277*AA277</f>
        <v>0</v>
      </c>
      <c r="P277" s="1">
        <v>3</v>
      </c>
      <c r="AA277" s="1">
        <f>IF(P277=1,$O$3,IF(P277=2,$O$4,$O$5))</f>
        <v>0</v>
      </c>
    </row>
    <row r="278">
      <c r="A278" s="1" t="s">
        <v>592</v>
      </c>
      <c r="E278" s="27" t="s">
        <v>589</v>
      </c>
    </row>
    <row r="279" ht="26">
      <c r="A279" s="1" t="s">
        <v>593</v>
      </c>
      <c r="E279" s="32" t="s">
        <v>10733</v>
      </c>
    </row>
    <row r="280" ht="87.5">
      <c r="A280" s="1" t="s">
        <v>595</v>
      </c>
      <c r="E280" s="27" t="s">
        <v>1599</v>
      </c>
    </row>
    <row r="281" ht="25">
      <c r="A281" s="1" t="s">
        <v>587</v>
      </c>
      <c r="B281" s="1">
        <v>68</v>
      </c>
      <c r="C281" s="26" t="s">
        <v>1600</v>
      </c>
      <c r="D281" t="s">
        <v>589</v>
      </c>
      <c r="E281" s="27" t="s">
        <v>1601</v>
      </c>
      <c r="F281" s="28" t="s">
        <v>807</v>
      </c>
      <c r="G281" s="29">
        <v>24</v>
      </c>
      <c r="H281" s="28">
        <v>0</v>
      </c>
      <c r="I281" s="30">
        <f>ROUND(G281*H281,P4)</f>
        <v>0</v>
      </c>
      <c r="L281" s="30">
        <v>0</v>
      </c>
      <c r="M281" s="24">
        <f>ROUND(G281*L281,P4)</f>
        <v>0</v>
      </c>
      <c r="N281" s="25" t="s">
        <v>1524</v>
      </c>
      <c r="O281" s="31">
        <f>M281*AA281</f>
        <v>0</v>
      </c>
      <c r="P281" s="1">
        <v>3</v>
      </c>
      <c r="AA281" s="1">
        <f>IF(P281=1,$O$3,IF(P281=2,$O$4,$O$5))</f>
        <v>0</v>
      </c>
    </row>
    <row r="282">
      <c r="A282" s="1" t="s">
        <v>592</v>
      </c>
      <c r="E282" s="27" t="s">
        <v>589</v>
      </c>
    </row>
    <row r="283" ht="26">
      <c r="A283" s="1" t="s">
        <v>593</v>
      </c>
      <c r="E283" s="32" t="s">
        <v>3234</v>
      </c>
    </row>
    <row r="284" ht="87.5">
      <c r="A284" s="1" t="s">
        <v>595</v>
      </c>
      <c r="E284" s="27" t="s">
        <v>1603</v>
      </c>
    </row>
    <row r="285" ht="25">
      <c r="A285" s="1" t="s">
        <v>587</v>
      </c>
      <c r="B285" s="1">
        <v>69</v>
      </c>
      <c r="C285" s="26" t="s">
        <v>1604</v>
      </c>
      <c r="D285" t="s">
        <v>589</v>
      </c>
      <c r="E285" s="27" t="s">
        <v>1605</v>
      </c>
      <c r="F285" s="28" t="s">
        <v>807</v>
      </c>
      <c r="G285" s="29">
        <v>16</v>
      </c>
      <c r="H285" s="28">
        <v>0</v>
      </c>
      <c r="I285" s="30">
        <f>ROUND(G285*H285,P4)</f>
        <v>0</v>
      </c>
      <c r="L285" s="30">
        <v>0</v>
      </c>
      <c r="M285" s="24">
        <f>ROUND(G285*L285,P4)</f>
        <v>0</v>
      </c>
      <c r="N285" s="25" t="s">
        <v>1524</v>
      </c>
      <c r="O285" s="31">
        <f>M285*AA285</f>
        <v>0</v>
      </c>
      <c r="P285" s="1">
        <v>3</v>
      </c>
      <c r="AA285" s="1">
        <f>IF(P285=1,$O$3,IF(P285=2,$O$4,$O$5))</f>
        <v>0</v>
      </c>
    </row>
    <row r="286">
      <c r="A286" s="1" t="s">
        <v>592</v>
      </c>
      <c r="E286" s="27" t="s">
        <v>589</v>
      </c>
    </row>
    <row r="287" ht="26">
      <c r="A287" s="1" t="s">
        <v>593</v>
      </c>
      <c r="E287" s="32" t="s">
        <v>10448</v>
      </c>
    </row>
    <row r="288" ht="87.5">
      <c r="A288" s="1" t="s">
        <v>595</v>
      </c>
      <c r="E288" s="27" t="s">
        <v>1606</v>
      </c>
    </row>
    <row r="289" ht="25">
      <c r="A289" s="1" t="s">
        <v>587</v>
      </c>
      <c r="B289" s="1">
        <v>70</v>
      </c>
      <c r="C289" s="26" t="s">
        <v>10584</v>
      </c>
      <c r="D289" t="s">
        <v>589</v>
      </c>
      <c r="E289" s="27" t="s">
        <v>10585</v>
      </c>
      <c r="F289" s="28" t="s">
        <v>610</v>
      </c>
      <c r="G289" s="29">
        <v>50</v>
      </c>
      <c r="H289" s="28">
        <v>0</v>
      </c>
      <c r="I289" s="30">
        <f>ROUND(G289*H289,P4)</f>
        <v>0</v>
      </c>
      <c r="L289" s="30">
        <v>0</v>
      </c>
      <c r="M289" s="24">
        <f>ROUND(G289*L289,P4)</f>
        <v>0</v>
      </c>
      <c r="N289" s="25" t="s">
        <v>1524</v>
      </c>
      <c r="O289" s="31">
        <f>M289*AA289</f>
        <v>0</v>
      </c>
      <c r="P289" s="1">
        <v>3</v>
      </c>
      <c r="AA289" s="1">
        <f>IF(P289=1,$O$3,IF(P289=2,$O$4,$O$5))</f>
        <v>0</v>
      </c>
    </row>
    <row r="290">
      <c r="A290" s="1" t="s">
        <v>592</v>
      </c>
      <c r="E290" s="27" t="s">
        <v>589</v>
      </c>
    </row>
    <row r="291" ht="26">
      <c r="A291" s="1" t="s">
        <v>593</v>
      </c>
      <c r="E291" s="32" t="s">
        <v>10734</v>
      </c>
    </row>
    <row r="292" ht="100">
      <c r="A292" s="1" t="s">
        <v>595</v>
      </c>
      <c r="E292" s="27" t="s">
        <v>10587</v>
      </c>
    </row>
    <row r="293" ht="13">
      <c r="A293" s="1" t="s">
        <v>584</v>
      </c>
      <c r="C293" s="22" t="s">
        <v>675</v>
      </c>
      <c r="E293" s="23" t="s">
        <v>676</v>
      </c>
      <c r="L293" s="24">
        <f>SUMIFS(L294:L305,A294:A305,"P")</f>
        <v>0</v>
      </c>
      <c r="M293" s="24">
        <f>SUMIFS(M294:M305,A294:A305,"P")</f>
        <v>0</v>
      </c>
      <c r="N293" s="25"/>
    </row>
    <row r="294" ht="37.5">
      <c r="A294" s="1" t="s">
        <v>587</v>
      </c>
      <c r="B294" s="1">
        <v>71</v>
      </c>
      <c r="C294" s="26" t="s">
        <v>677</v>
      </c>
      <c r="D294" t="s">
        <v>678</v>
      </c>
      <c r="E294" s="27" t="s">
        <v>679</v>
      </c>
      <c r="F294" s="28" t="s">
        <v>680</v>
      </c>
      <c r="G294" s="29">
        <v>60</v>
      </c>
      <c r="H294" s="28">
        <v>0</v>
      </c>
      <c r="I294" s="30">
        <f>ROUND(G294*H294,P4)</f>
        <v>0</v>
      </c>
      <c r="L294" s="30">
        <v>0</v>
      </c>
      <c r="M294" s="24">
        <f>ROUND(G294*L294,P4)</f>
        <v>0</v>
      </c>
      <c r="N294" s="25" t="s">
        <v>589</v>
      </c>
      <c r="O294" s="31">
        <f>M294*AA294</f>
        <v>0</v>
      </c>
      <c r="P294" s="1">
        <v>3</v>
      </c>
      <c r="AA294" s="1">
        <f>IF(P294=1,$O$3,IF(P294=2,$O$4,$O$5))</f>
        <v>0</v>
      </c>
    </row>
    <row r="295" ht="37.5">
      <c r="A295" s="1" t="s">
        <v>592</v>
      </c>
      <c r="E295" s="27" t="s">
        <v>681</v>
      </c>
    </row>
    <row r="296" ht="26">
      <c r="A296" s="1" t="s">
        <v>593</v>
      </c>
      <c r="E296" s="32" t="s">
        <v>10735</v>
      </c>
    </row>
    <row r="297" ht="150">
      <c r="A297" s="1" t="s">
        <v>595</v>
      </c>
      <c r="E297" s="27" t="s">
        <v>683</v>
      </c>
    </row>
    <row r="298" ht="25">
      <c r="A298" s="1" t="s">
        <v>587</v>
      </c>
      <c r="B298" s="1">
        <v>72</v>
      </c>
      <c r="C298" s="26" t="s">
        <v>1497</v>
      </c>
      <c r="D298" t="s">
        <v>1498</v>
      </c>
      <c r="E298" s="27" t="s">
        <v>1499</v>
      </c>
      <c r="F298" s="28" t="s">
        <v>680</v>
      </c>
      <c r="G298" s="29">
        <v>0.20000000000000001</v>
      </c>
      <c r="H298" s="28">
        <v>0</v>
      </c>
      <c r="I298" s="30">
        <f>ROUND(G298*H298,P4)</f>
        <v>0</v>
      </c>
      <c r="L298" s="30">
        <v>0</v>
      </c>
      <c r="M298" s="24">
        <f>ROUND(G298*L298,P4)</f>
        <v>0</v>
      </c>
      <c r="N298" s="25" t="s">
        <v>589</v>
      </c>
      <c r="O298" s="31">
        <f>M298*AA298</f>
        <v>0</v>
      </c>
      <c r="P298" s="1">
        <v>3</v>
      </c>
      <c r="AA298" s="1">
        <f>IF(P298=1,$O$3,IF(P298=2,$O$4,$O$5))</f>
        <v>0</v>
      </c>
    </row>
    <row r="299" ht="25">
      <c r="A299" s="1" t="s">
        <v>592</v>
      </c>
      <c r="E299" s="27" t="s">
        <v>3718</v>
      </c>
    </row>
    <row r="300" ht="26">
      <c r="A300" s="1" t="s">
        <v>593</v>
      </c>
      <c r="E300" s="32" t="s">
        <v>10736</v>
      </c>
    </row>
    <row r="301" ht="150">
      <c r="A301" s="1" t="s">
        <v>595</v>
      </c>
      <c r="E301" s="27" t="s">
        <v>683</v>
      </c>
    </row>
    <row r="302" ht="25">
      <c r="A302" s="1" t="s">
        <v>587</v>
      </c>
      <c r="B302" s="1">
        <v>73</v>
      </c>
      <c r="C302" s="26" t="s">
        <v>1993</v>
      </c>
      <c r="D302" t="s">
        <v>1994</v>
      </c>
      <c r="E302" s="27" t="s">
        <v>1995</v>
      </c>
      <c r="F302" s="28" t="s">
        <v>680</v>
      </c>
      <c r="G302" s="29">
        <v>0.10000000000000001</v>
      </c>
      <c r="H302" s="28">
        <v>0</v>
      </c>
      <c r="I302" s="30">
        <f>ROUND(G302*H302,P4)</f>
        <v>0</v>
      </c>
      <c r="L302" s="30">
        <v>0</v>
      </c>
      <c r="M302" s="24">
        <f>ROUND(G302*L302,P4)</f>
        <v>0</v>
      </c>
      <c r="N302" s="25" t="s">
        <v>589</v>
      </c>
      <c r="O302" s="31">
        <f>M302*AA302</f>
        <v>0</v>
      </c>
      <c r="P302" s="1">
        <v>3</v>
      </c>
      <c r="AA302" s="1">
        <f>IF(P302=1,$O$3,IF(P302=2,$O$4,$O$5))</f>
        <v>0</v>
      </c>
    </row>
    <row r="303" ht="37.5">
      <c r="A303" s="1" t="s">
        <v>592</v>
      </c>
      <c r="E303" s="27" t="s">
        <v>3735</v>
      </c>
    </row>
    <row r="304" ht="26">
      <c r="A304" s="1" t="s">
        <v>593</v>
      </c>
      <c r="E304" s="32" t="s">
        <v>10737</v>
      </c>
    </row>
    <row r="305" ht="150">
      <c r="A305" s="1" t="s">
        <v>595</v>
      </c>
      <c r="E30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10738</v>
      </c>
      <c r="E8" s="23" t="s">
        <v>509</v>
      </c>
      <c r="L8" s="24">
        <f>L9+L26+L31+L136</f>
        <v>0</v>
      </c>
      <c r="M8" s="24">
        <f>M9+M26+M31+M136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10739</v>
      </c>
    </row>
    <row r="13" ht="50">
      <c r="A13" s="1" t="s">
        <v>595</v>
      </c>
      <c r="E13" s="27" t="s">
        <v>3021</v>
      </c>
    </row>
    <row r="14" ht="25">
      <c r="A14" s="1" t="s">
        <v>587</v>
      </c>
      <c r="B14" s="1">
        <v>2</v>
      </c>
      <c r="C14" s="26" t="s">
        <v>3022</v>
      </c>
      <c r="D14" t="s">
        <v>589</v>
      </c>
      <c r="E14" s="27" t="s">
        <v>3023</v>
      </c>
      <c r="F14" s="28" t="s">
        <v>591</v>
      </c>
      <c r="G14" s="29">
        <v>1.5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10740</v>
      </c>
    </row>
    <row r="17" ht="350">
      <c r="A17" s="1" t="s">
        <v>595</v>
      </c>
      <c r="E17" s="27" t="s">
        <v>2570</v>
      </c>
    </row>
    <row r="18" ht="25">
      <c r="A18" s="1" t="s">
        <v>587</v>
      </c>
      <c r="B18" s="1">
        <v>3</v>
      </c>
      <c r="C18" s="26" t="s">
        <v>597</v>
      </c>
      <c r="D18" t="s">
        <v>589</v>
      </c>
      <c r="E18" s="27" t="s">
        <v>598</v>
      </c>
      <c r="F18" s="28" t="s">
        <v>591</v>
      </c>
      <c r="G18" s="29">
        <v>1.3</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10741</v>
      </c>
    </row>
    <row r="21" ht="250">
      <c r="A21" s="1" t="s">
        <v>595</v>
      </c>
      <c r="E21" s="27" t="s">
        <v>600</v>
      </c>
    </row>
    <row r="22" ht="25">
      <c r="A22" s="1" t="s">
        <v>587</v>
      </c>
      <c r="B22" s="1">
        <v>4</v>
      </c>
      <c r="C22" s="26" t="s">
        <v>2586</v>
      </c>
      <c r="D22" t="s">
        <v>589</v>
      </c>
      <c r="E22" s="27" t="s">
        <v>2587</v>
      </c>
      <c r="F22" s="28" t="s">
        <v>603</v>
      </c>
      <c r="G22" s="29">
        <v>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10739</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0.10000000000000001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10742</v>
      </c>
    </row>
    <row r="30" ht="75">
      <c r="A30" s="1" t="s">
        <v>595</v>
      </c>
      <c r="E30" s="27" t="s">
        <v>3031</v>
      </c>
    </row>
    <row r="31" ht="13">
      <c r="A31" s="1" t="s">
        <v>584</v>
      </c>
      <c r="C31" s="22" t="s">
        <v>606</v>
      </c>
      <c r="E31" s="23" t="s">
        <v>3038</v>
      </c>
      <c r="L31" s="24">
        <f>SUMIFS(L32:L135,A32:A135,"P")</f>
        <v>0</v>
      </c>
      <c r="M31" s="24">
        <f>SUMIFS(M32:M135,A32:A135,"P")</f>
        <v>0</v>
      </c>
      <c r="N31" s="25"/>
    </row>
    <row r="32" ht="25">
      <c r="A32" s="1" t="s">
        <v>587</v>
      </c>
      <c r="B32" s="1">
        <v>6</v>
      </c>
      <c r="C32" s="26" t="s">
        <v>608</v>
      </c>
      <c r="D32" t="s">
        <v>589</v>
      </c>
      <c r="E32" s="27" t="s">
        <v>609</v>
      </c>
      <c r="F32" s="28" t="s">
        <v>610</v>
      </c>
      <c r="G32" s="29">
        <v>7</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10743</v>
      </c>
    </row>
    <row r="35" ht="75">
      <c r="A35" s="1" t="s">
        <v>595</v>
      </c>
      <c r="E35" s="27" t="s">
        <v>612</v>
      </c>
    </row>
    <row r="36" ht="25">
      <c r="A36" s="1" t="s">
        <v>587</v>
      </c>
      <c r="B36" s="1">
        <v>7</v>
      </c>
      <c r="C36" s="26" t="s">
        <v>3406</v>
      </c>
      <c r="D36" t="s">
        <v>589</v>
      </c>
      <c r="E36" s="27" t="s">
        <v>3407</v>
      </c>
      <c r="F36" s="28" t="s">
        <v>610</v>
      </c>
      <c r="G36" s="29">
        <v>1</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10744</v>
      </c>
    </row>
    <row r="39" ht="75">
      <c r="A39" s="1" t="s">
        <v>595</v>
      </c>
      <c r="E39" s="27" t="s">
        <v>612</v>
      </c>
    </row>
    <row r="40" ht="25">
      <c r="A40" s="1" t="s">
        <v>587</v>
      </c>
      <c r="B40" s="1">
        <v>8</v>
      </c>
      <c r="C40" s="26" t="s">
        <v>651</v>
      </c>
      <c r="D40" t="s">
        <v>589</v>
      </c>
      <c r="E40" s="27" t="s">
        <v>652</v>
      </c>
      <c r="F40" s="28" t="s">
        <v>618</v>
      </c>
      <c r="G40" s="29">
        <v>5</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10739</v>
      </c>
    </row>
    <row r="43" ht="75">
      <c r="A43" s="1" t="s">
        <v>595</v>
      </c>
      <c r="E43" s="27" t="s">
        <v>654</v>
      </c>
    </row>
    <row r="44" ht="25">
      <c r="A44" s="1" t="s">
        <v>587</v>
      </c>
      <c r="B44" s="1">
        <v>9</v>
      </c>
      <c r="C44" s="26" t="s">
        <v>616</v>
      </c>
      <c r="D44" t="s">
        <v>589</v>
      </c>
      <c r="E44" s="27" t="s">
        <v>617</v>
      </c>
      <c r="F44" s="28" t="s">
        <v>618</v>
      </c>
      <c r="G44" s="29">
        <v>5</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10739</v>
      </c>
    </row>
    <row r="47" ht="87.5">
      <c r="A47" s="1" t="s">
        <v>595</v>
      </c>
      <c r="E47" s="27" t="s">
        <v>620</v>
      </c>
    </row>
    <row r="48" ht="25">
      <c r="A48" s="1" t="s">
        <v>587</v>
      </c>
      <c r="B48" s="1">
        <v>10</v>
      </c>
      <c r="C48" s="26" t="s">
        <v>2338</v>
      </c>
      <c r="D48" t="s">
        <v>589</v>
      </c>
      <c r="E48" s="27" t="s">
        <v>2339</v>
      </c>
      <c r="F48" s="28" t="s">
        <v>610</v>
      </c>
      <c r="G48" s="29">
        <v>1</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10745</v>
      </c>
    </row>
    <row r="51" ht="37.5">
      <c r="A51" s="1" t="s">
        <v>595</v>
      </c>
      <c r="E51" s="27" t="s">
        <v>624</v>
      </c>
    </row>
    <row r="52" ht="25">
      <c r="A52" s="1" t="s">
        <v>587</v>
      </c>
      <c r="B52" s="1">
        <v>11</v>
      </c>
      <c r="C52" s="26" t="s">
        <v>1422</v>
      </c>
      <c r="D52" t="s">
        <v>589</v>
      </c>
      <c r="E52" s="27" t="s">
        <v>1423</v>
      </c>
      <c r="F52" s="28" t="s">
        <v>610</v>
      </c>
      <c r="G52" s="29">
        <v>1</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10745</v>
      </c>
    </row>
    <row r="55" ht="37.5">
      <c r="A55" s="1" t="s">
        <v>595</v>
      </c>
      <c r="E55" s="27" t="s">
        <v>627</v>
      </c>
    </row>
    <row r="56" ht="25">
      <c r="A56" s="1" t="s">
        <v>587</v>
      </c>
      <c r="B56" s="1">
        <v>12</v>
      </c>
      <c r="C56" s="26" t="s">
        <v>956</v>
      </c>
      <c r="D56" t="s">
        <v>589</v>
      </c>
      <c r="E56" s="27" t="s">
        <v>957</v>
      </c>
      <c r="F56" s="28" t="s">
        <v>618</v>
      </c>
      <c r="G56" s="29">
        <v>5</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10746</v>
      </c>
    </row>
    <row r="59" ht="75">
      <c r="A59" s="1" t="s">
        <v>595</v>
      </c>
      <c r="E59" s="27" t="s">
        <v>894</v>
      </c>
    </row>
    <row r="60" ht="25">
      <c r="A60" s="1" t="s">
        <v>587</v>
      </c>
      <c r="B60" s="1">
        <v>13</v>
      </c>
      <c r="C60" s="26" t="s">
        <v>10488</v>
      </c>
      <c r="D60" t="s">
        <v>589</v>
      </c>
      <c r="E60" s="27" t="s">
        <v>10489</v>
      </c>
      <c r="F60" s="28" t="s">
        <v>618</v>
      </c>
      <c r="G60" s="29">
        <v>110</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10747</v>
      </c>
    </row>
    <row r="63" ht="75">
      <c r="A63" s="1" t="s">
        <v>595</v>
      </c>
      <c r="E63" s="27" t="s">
        <v>894</v>
      </c>
    </row>
    <row r="64" ht="25">
      <c r="A64" s="1" t="s">
        <v>587</v>
      </c>
      <c r="B64" s="1">
        <v>14</v>
      </c>
      <c r="C64" s="26" t="s">
        <v>895</v>
      </c>
      <c r="D64" t="s">
        <v>589</v>
      </c>
      <c r="E64" s="27" t="s">
        <v>896</v>
      </c>
      <c r="F64" s="28" t="s">
        <v>610</v>
      </c>
      <c r="G64" s="29">
        <v>4</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10748</v>
      </c>
    </row>
    <row r="67" ht="87.5">
      <c r="A67" s="1" t="s">
        <v>595</v>
      </c>
      <c r="E67" s="27" t="s">
        <v>898</v>
      </c>
    </row>
    <row r="68" ht="25">
      <c r="A68" s="1" t="s">
        <v>587</v>
      </c>
      <c r="B68" s="1">
        <v>15</v>
      </c>
      <c r="C68" s="26" t="s">
        <v>10491</v>
      </c>
      <c r="D68" t="s">
        <v>589</v>
      </c>
      <c r="E68" s="27" t="s">
        <v>10492</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10749</v>
      </c>
    </row>
    <row r="71" ht="87.5">
      <c r="A71" s="1" t="s">
        <v>595</v>
      </c>
      <c r="E71" s="27" t="s">
        <v>898</v>
      </c>
    </row>
    <row r="72" ht="25">
      <c r="A72" s="1" t="s">
        <v>587</v>
      </c>
      <c r="B72" s="1">
        <v>16</v>
      </c>
      <c r="C72" s="26" t="s">
        <v>3134</v>
      </c>
      <c r="D72" t="s">
        <v>589</v>
      </c>
      <c r="E72" s="27" t="s">
        <v>3135</v>
      </c>
      <c r="F72" s="28" t="s">
        <v>618</v>
      </c>
      <c r="G72" s="29">
        <v>4</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10750</v>
      </c>
    </row>
    <row r="75" ht="75">
      <c r="A75" s="1" t="s">
        <v>595</v>
      </c>
      <c r="E75" s="27" t="s">
        <v>3137</v>
      </c>
    </row>
    <row r="76" ht="25">
      <c r="A76" s="1" t="s">
        <v>587</v>
      </c>
      <c r="B76" s="1">
        <v>17</v>
      </c>
      <c r="C76" s="26" t="s">
        <v>1571</v>
      </c>
      <c r="D76" t="s">
        <v>589</v>
      </c>
      <c r="E76" s="27" t="s">
        <v>1572</v>
      </c>
      <c r="F76" s="28" t="s">
        <v>610</v>
      </c>
      <c r="G76" s="29">
        <v>6</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10751</v>
      </c>
    </row>
    <row r="79" ht="87.5">
      <c r="A79" s="1" t="s">
        <v>595</v>
      </c>
      <c r="E79" s="27" t="s">
        <v>1574</v>
      </c>
    </row>
    <row r="80" ht="25">
      <c r="A80" s="1" t="s">
        <v>587</v>
      </c>
      <c r="B80" s="1">
        <v>18</v>
      </c>
      <c r="C80" s="26" t="s">
        <v>3143</v>
      </c>
      <c r="D80" t="s">
        <v>589</v>
      </c>
      <c r="E80" s="27" t="s">
        <v>3144</v>
      </c>
      <c r="F80" s="28" t="s">
        <v>603</v>
      </c>
      <c r="G80" s="29">
        <v>10</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10752</v>
      </c>
    </row>
    <row r="83" ht="37.5">
      <c r="A83" s="1" t="s">
        <v>595</v>
      </c>
      <c r="E83" s="27" t="s">
        <v>3145</v>
      </c>
    </row>
    <row r="84" ht="25">
      <c r="A84" s="1" t="s">
        <v>587</v>
      </c>
      <c r="B84" s="1">
        <v>19</v>
      </c>
      <c r="C84" s="26" t="s">
        <v>10494</v>
      </c>
      <c r="D84" t="s">
        <v>589</v>
      </c>
      <c r="E84" s="27" t="s">
        <v>10495</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10753</v>
      </c>
    </row>
    <row r="87" ht="87.5">
      <c r="A87" s="1" t="s">
        <v>595</v>
      </c>
      <c r="E87" s="27" t="s">
        <v>10497</v>
      </c>
    </row>
    <row r="88" ht="25">
      <c r="A88" s="1" t="s">
        <v>587</v>
      </c>
      <c r="B88" s="1">
        <v>20</v>
      </c>
      <c r="C88" s="26" t="s">
        <v>10498</v>
      </c>
      <c r="D88" t="s">
        <v>589</v>
      </c>
      <c r="E88" s="27" t="s">
        <v>10499</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10753</v>
      </c>
    </row>
    <row r="91" ht="100">
      <c r="A91" s="1" t="s">
        <v>595</v>
      </c>
      <c r="E91" s="27" t="s">
        <v>10500</v>
      </c>
    </row>
    <row r="92" ht="25">
      <c r="A92" s="1" t="s">
        <v>587</v>
      </c>
      <c r="B92" s="1">
        <v>21</v>
      </c>
      <c r="C92" s="26" t="s">
        <v>10501</v>
      </c>
      <c r="D92" t="s">
        <v>589</v>
      </c>
      <c r="E92" s="27" t="s">
        <v>10502</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10753</v>
      </c>
    </row>
    <row r="95" ht="100">
      <c r="A95" s="1" t="s">
        <v>595</v>
      </c>
      <c r="E95" s="27" t="s">
        <v>10500</v>
      </c>
    </row>
    <row r="96" ht="37.5">
      <c r="A96" s="1" t="s">
        <v>587</v>
      </c>
      <c r="B96" s="1">
        <v>22</v>
      </c>
      <c r="C96" s="26" t="s">
        <v>10503</v>
      </c>
      <c r="D96" t="s">
        <v>589</v>
      </c>
      <c r="E96" s="27" t="s">
        <v>10504</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10753</v>
      </c>
    </row>
    <row r="99" ht="87.5">
      <c r="A99" s="1" t="s">
        <v>595</v>
      </c>
      <c r="E99" s="27" t="s">
        <v>10505</v>
      </c>
    </row>
    <row r="100" ht="25">
      <c r="A100" s="1" t="s">
        <v>587</v>
      </c>
      <c r="B100" s="1">
        <v>23</v>
      </c>
      <c r="C100" s="26" t="s">
        <v>3366</v>
      </c>
      <c r="D100" t="s">
        <v>589</v>
      </c>
      <c r="E100" s="27" t="s">
        <v>3367</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3229</v>
      </c>
    </row>
    <row r="103" ht="87.5">
      <c r="A103" s="1" t="s">
        <v>595</v>
      </c>
      <c r="E103" s="27" t="s">
        <v>3199</v>
      </c>
    </row>
    <row r="104" ht="25">
      <c r="A104" s="1" t="s">
        <v>587</v>
      </c>
      <c r="B104" s="1">
        <v>24</v>
      </c>
      <c r="C104" s="26" t="s">
        <v>6609</v>
      </c>
      <c r="D104" t="s">
        <v>589</v>
      </c>
      <c r="E104" s="27" t="s">
        <v>6610</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3229</v>
      </c>
    </row>
    <row r="107" ht="100">
      <c r="A107" s="1" t="s">
        <v>595</v>
      </c>
      <c r="E107" s="27" t="s">
        <v>1588</v>
      </c>
    </row>
    <row r="108" ht="25">
      <c r="A108" s="1" t="s">
        <v>587</v>
      </c>
      <c r="B108" s="1">
        <v>25</v>
      </c>
      <c r="C108" s="26" t="s">
        <v>1592</v>
      </c>
      <c r="D108" t="s">
        <v>589</v>
      </c>
      <c r="E108" s="27" t="s">
        <v>1593</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3229</v>
      </c>
    </row>
    <row r="111" ht="87.5">
      <c r="A111" s="1" t="s">
        <v>595</v>
      </c>
      <c r="E111" s="27" t="s">
        <v>1595</v>
      </c>
    </row>
    <row r="112" ht="25">
      <c r="A112" s="1" t="s">
        <v>587</v>
      </c>
      <c r="B112" s="1">
        <v>26</v>
      </c>
      <c r="C112" s="26" t="s">
        <v>3218</v>
      </c>
      <c r="D112" t="s">
        <v>589</v>
      </c>
      <c r="E112" s="27" t="s">
        <v>3219</v>
      </c>
      <c r="F112" s="28" t="s">
        <v>610</v>
      </c>
      <c r="G112" s="29">
        <v>2</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3444</v>
      </c>
    </row>
    <row r="115" ht="75">
      <c r="A115" s="1" t="s">
        <v>595</v>
      </c>
      <c r="E115" s="27" t="s">
        <v>3221</v>
      </c>
    </row>
    <row r="116" ht="25">
      <c r="A116" s="1" t="s">
        <v>587</v>
      </c>
      <c r="B116" s="1">
        <v>27</v>
      </c>
      <c r="C116" s="26" t="s">
        <v>3224</v>
      </c>
      <c r="D116" t="s">
        <v>589</v>
      </c>
      <c r="E116" s="27" t="s">
        <v>3225</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10612</v>
      </c>
    </row>
    <row r="119" ht="75">
      <c r="A119" s="1" t="s">
        <v>595</v>
      </c>
      <c r="E119" s="27" t="s">
        <v>3221</v>
      </c>
    </row>
    <row r="120" ht="25">
      <c r="A120" s="1" t="s">
        <v>587</v>
      </c>
      <c r="B120" s="1">
        <v>28</v>
      </c>
      <c r="C120" s="26" t="s">
        <v>2969</v>
      </c>
      <c r="D120" t="s">
        <v>589</v>
      </c>
      <c r="E120" s="27" t="s">
        <v>2970</v>
      </c>
      <c r="F120" s="28" t="s">
        <v>807</v>
      </c>
      <c r="G120" s="29">
        <v>24</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3234</v>
      </c>
    </row>
    <row r="123" ht="87.5">
      <c r="A123" s="1" t="s">
        <v>595</v>
      </c>
      <c r="E123" s="27" t="s">
        <v>2972</v>
      </c>
    </row>
    <row r="124" ht="25">
      <c r="A124" s="1" t="s">
        <v>587</v>
      </c>
      <c r="B124" s="1">
        <v>29</v>
      </c>
      <c r="C124" s="26" t="s">
        <v>1596</v>
      </c>
      <c r="D124" t="s">
        <v>589</v>
      </c>
      <c r="E124" s="27" t="s">
        <v>1597</v>
      </c>
      <c r="F124" s="28" t="s">
        <v>807</v>
      </c>
      <c r="G124" s="29">
        <v>24</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3234</v>
      </c>
    </row>
    <row r="127" ht="87.5">
      <c r="A127" s="1" t="s">
        <v>595</v>
      </c>
      <c r="E127" s="27" t="s">
        <v>1599</v>
      </c>
    </row>
    <row r="128" ht="25">
      <c r="A128" s="1" t="s">
        <v>587</v>
      </c>
      <c r="B128" s="1">
        <v>30</v>
      </c>
      <c r="C128" s="26" t="s">
        <v>1600</v>
      </c>
      <c r="D128" t="s">
        <v>589</v>
      </c>
      <c r="E128" s="27" t="s">
        <v>1601</v>
      </c>
      <c r="F128" s="28" t="s">
        <v>807</v>
      </c>
      <c r="G128" s="29">
        <v>20</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3494</v>
      </c>
    </row>
    <row r="131" ht="87.5">
      <c r="A131" s="1" t="s">
        <v>595</v>
      </c>
      <c r="E131" s="27" t="s">
        <v>1603</v>
      </c>
    </row>
    <row r="132">
      <c r="A132" s="1" t="s">
        <v>587</v>
      </c>
      <c r="B132" s="1">
        <v>31</v>
      </c>
      <c r="C132" s="26" t="s">
        <v>10754</v>
      </c>
      <c r="D132" t="s">
        <v>589</v>
      </c>
      <c r="E132" s="27" t="s">
        <v>10755</v>
      </c>
      <c r="F132" s="28" t="s">
        <v>618</v>
      </c>
      <c r="G132" s="29">
        <v>5</v>
      </c>
      <c r="H132" s="28">
        <v>0</v>
      </c>
      <c r="I132" s="30">
        <f>ROUND(G132*H132,P4)</f>
        <v>0</v>
      </c>
      <c r="L132" s="30">
        <v>0</v>
      </c>
      <c r="M132" s="24">
        <f>ROUND(G132*L132,P4)</f>
        <v>0</v>
      </c>
      <c r="N132" s="25" t="s">
        <v>3256</v>
      </c>
      <c r="O132" s="31">
        <f>M132*AA132</f>
        <v>0</v>
      </c>
      <c r="P132" s="1">
        <v>3</v>
      </c>
      <c r="AA132" s="1">
        <f>IF(P132=1,$O$3,IF(P132=2,$O$4,$O$5))</f>
        <v>0</v>
      </c>
    </row>
    <row r="133">
      <c r="A133" s="1" t="s">
        <v>592</v>
      </c>
      <c r="E133" s="27" t="s">
        <v>589</v>
      </c>
    </row>
    <row r="134" ht="26">
      <c r="A134" s="1" t="s">
        <v>593</v>
      </c>
      <c r="E134" s="32" t="s">
        <v>10746</v>
      </c>
    </row>
    <row r="135" ht="37.5">
      <c r="A135" s="1" t="s">
        <v>595</v>
      </c>
      <c r="E135" s="27" t="s">
        <v>1563</v>
      </c>
    </row>
    <row r="136" ht="13">
      <c r="A136" s="1" t="s">
        <v>584</v>
      </c>
      <c r="C136" s="22" t="s">
        <v>675</v>
      </c>
      <c r="E136" s="23" t="s">
        <v>676</v>
      </c>
      <c r="L136" s="24">
        <f>SUMIFS(L137:L148,A137:A148,"P")</f>
        <v>0</v>
      </c>
      <c r="M136" s="24">
        <f>SUMIFS(M137:M148,A137:A148,"P")</f>
        <v>0</v>
      </c>
      <c r="N136" s="25"/>
    </row>
    <row r="137" ht="37.5">
      <c r="A137" s="1" t="s">
        <v>587</v>
      </c>
      <c r="B137" s="1">
        <v>32</v>
      </c>
      <c r="C137" s="26" t="s">
        <v>677</v>
      </c>
      <c r="D137" t="s">
        <v>678</v>
      </c>
      <c r="E137" s="27" t="s">
        <v>679</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681</v>
      </c>
    </row>
    <row r="139" ht="26">
      <c r="A139" s="1" t="s">
        <v>593</v>
      </c>
      <c r="E139" s="32" t="s">
        <v>10756</v>
      </c>
    </row>
    <row r="140" ht="150">
      <c r="A140" s="1" t="s">
        <v>595</v>
      </c>
      <c r="E140" s="27" t="s">
        <v>683</v>
      </c>
    </row>
    <row r="141" ht="25">
      <c r="A141" s="1" t="s">
        <v>587</v>
      </c>
      <c r="B141" s="1">
        <v>33</v>
      </c>
      <c r="C141" s="26" t="s">
        <v>1497</v>
      </c>
      <c r="D141" t="s">
        <v>1498</v>
      </c>
      <c r="E141" s="27" t="s">
        <v>1499</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25">
      <c r="A142" s="1" t="s">
        <v>592</v>
      </c>
      <c r="E142" s="27" t="s">
        <v>3718</v>
      </c>
    </row>
    <row r="143" ht="26">
      <c r="A143" s="1" t="s">
        <v>593</v>
      </c>
      <c r="E143" s="32" t="s">
        <v>10742</v>
      </c>
    </row>
    <row r="144" ht="150">
      <c r="A144" s="1" t="s">
        <v>595</v>
      </c>
      <c r="E144" s="27" t="s">
        <v>683</v>
      </c>
    </row>
    <row r="145" ht="25">
      <c r="A145" s="1" t="s">
        <v>587</v>
      </c>
      <c r="B145" s="1">
        <v>34</v>
      </c>
      <c r="C145" s="26" t="s">
        <v>1993</v>
      </c>
      <c r="D145" t="s">
        <v>1994</v>
      </c>
      <c r="E145" s="27" t="s">
        <v>1995</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3735</v>
      </c>
    </row>
    <row r="147" ht="26">
      <c r="A147" s="1" t="s">
        <v>593</v>
      </c>
      <c r="E147" s="32" t="s">
        <v>10757</v>
      </c>
    </row>
    <row r="148" ht="150">
      <c r="A148" s="1" t="s">
        <v>595</v>
      </c>
      <c r="E1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10758</v>
      </c>
      <c r="E8" s="23" t="s">
        <v>511</v>
      </c>
      <c r="L8" s="24">
        <f>L9+L26+L31+L140</f>
        <v>0</v>
      </c>
      <c r="M8" s="24">
        <f>M9+M26+M31+M140</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190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10759</v>
      </c>
    </row>
    <row r="13" ht="50">
      <c r="A13" s="1" t="s">
        <v>595</v>
      </c>
      <c r="E13" s="27" t="s">
        <v>3021</v>
      </c>
    </row>
    <row r="14" ht="25">
      <c r="A14" s="1" t="s">
        <v>587</v>
      </c>
      <c r="B14" s="1">
        <v>2</v>
      </c>
      <c r="C14" s="26" t="s">
        <v>3022</v>
      </c>
      <c r="D14" t="s">
        <v>589</v>
      </c>
      <c r="E14" s="27" t="s">
        <v>3023</v>
      </c>
      <c r="F14" s="28" t="s">
        <v>591</v>
      </c>
      <c r="G14" s="29">
        <v>173</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10760</v>
      </c>
    </row>
    <row r="17" ht="350">
      <c r="A17" s="1" t="s">
        <v>595</v>
      </c>
      <c r="E17" s="27" t="s">
        <v>2570</v>
      </c>
    </row>
    <row r="18" ht="25">
      <c r="A18" s="1" t="s">
        <v>587</v>
      </c>
      <c r="B18" s="1">
        <v>3</v>
      </c>
      <c r="C18" s="26" t="s">
        <v>597</v>
      </c>
      <c r="D18" t="s">
        <v>589</v>
      </c>
      <c r="E18" s="27" t="s">
        <v>598</v>
      </c>
      <c r="F18" s="28" t="s">
        <v>591</v>
      </c>
      <c r="G18" s="29">
        <v>153</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10761</v>
      </c>
    </row>
    <row r="21" ht="250">
      <c r="A21" s="1" t="s">
        <v>595</v>
      </c>
      <c r="E21" s="27" t="s">
        <v>600</v>
      </c>
    </row>
    <row r="22" ht="25">
      <c r="A22" s="1" t="s">
        <v>587</v>
      </c>
      <c r="B22" s="1">
        <v>4</v>
      </c>
      <c r="C22" s="26" t="s">
        <v>2586</v>
      </c>
      <c r="D22" t="s">
        <v>589</v>
      </c>
      <c r="E22" s="27" t="s">
        <v>2587</v>
      </c>
      <c r="F22" s="28" t="s">
        <v>603</v>
      </c>
      <c r="G22" s="29">
        <v>190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10759</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7</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10762</v>
      </c>
    </row>
    <row r="30" ht="75">
      <c r="A30" s="1" t="s">
        <v>595</v>
      </c>
      <c r="E30" s="27" t="s">
        <v>3031</v>
      </c>
    </row>
    <row r="31" ht="13">
      <c r="A31" s="1" t="s">
        <v>584</v>
      </c>
      <c r="C31" s="22" t="s">
        <v>606</v>
      </c>
      <c r="E31" s="23" t="s">
        <v>3038</v>
      </c>
      <c r="L31" s="24">
        <f>SUMIFS(L32:L139,A32:A139,"P")</f>
        <v>0</v>
      </c>
      <c r="M31" s="24">
        <f>SUMIFS(M32:M139,A32:A139,"P")</f>
        <v>0</v>
      </c>
      <c r="N31" s="25"/>
    </row>
    <row r="32" ht="25">
      <c r="A32" s="1" t="s">
        <v>587</v>
      </c>
      <c r="B32" s="1">
        <v>6</v>
      </c>
      <c r="C32" s="26" t="s">
        <v>608</v>
      </c>
      <c r="D32" t="s">
        <v>589</v>
      </c>
      <c r="E32" s="27" t="s">
        <v>609</v>
      </c>
      <c r="F32" s="28" t="s">
        <v>610</v>
      </c>
      <c r="G32" s="29">
        <v>80</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10763</v>
      </c>
    </row>
    <row r="35" ht="75">
      <c r="A35" s="1" t="s">
        <v>595</v>
      </c>
      <c r="E35" s="27" t="s">
        <v>612</v>
      </c>
    </row>
    <row r="36" ht="25">
      <c r="A36" s="1" t="s">
        <v>587</v>
      </c>
      <c r="B36" s="1">
        <v>7</v>
      </c>
      <c r="C36" s="26" t="s">
        <v>3406</v>
      </c>
      <c r="D36" t="s">
        <v>589</v>
      </c>
      <c r="E36" s="27" t="s">
        <v>3407</v>
      </c>
      <c r="F36" s="28" t="s">
        <v>610</v>
      </c>
      <c r="G36" s="29">
        <v>3</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10638</v>
      </c>
    </row>
    <row r="39" ht="75">
      <c r="A39" s="1" t="s">
        <v>595</v>
      </c>
      <c r="E39" s="27" t="s">
        <v>612</v>
      </c>
    </row>
    <row r="40" ht="25">
      <c r="A40" s="1" t="s">
        <v>587</v>
      </c>
      <c r="B40" s="1">
        <v>8</v>
      </c>
      <c r="C40" s="26" t="s">
        <v>655</v>
      </c>
      <c r="D40" t="s">
        <v>589</v>
      </c>
      <c r="E40" s="27" t="s">
        <v>656</v>
      </c>
      <c r="F40" s="28" t="s">
        <v>618</v>
      </c>
      <c r="G40" s="29">
        <v>190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10759</v>
      </c>
    </row>
    <row r="43" ht="75">
      <c r="A43" s="1" t="s">
        <v>595</v>
      </c>
      <c r="E43" s="27" t="s">
        <v>654</v>
      </c>
    </row>
    <row r="44" ht="25">
      <c r="A44" s="1" t="s">
        <v>587</v>
      </c>
      <c r="B44" s="1">
        <v>9</v>
      </c>
      <c r="C44" s="26" t="s">
        <v>616</v>
      </c>
      <c r="D44" t="s">
        <v>589</v>
      </c>
      <c r="E44" s="27" t="s">
        <v>617</v>
      </c>
      <c r="F44" s="28" t="s">
        <v>618</v>
      </c>
      <c r="G44" s="29">
        <v>190</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10759</v>
      </c>
    </row>
    <row r="47" ht="87.5">
      <c r="A47" s="1" t="s">
        <v>595</v>
      </c>
      <c r="E47" s="27" t="s">
        <v>620</v>
      </c>
    </row>
    <row r="48" ht="25">
      <c r="A48" s="1" t="s">
        <v>587</v>
      </c>
      <c r="B48" s="1">
        <v>10</v>
      </c>
      <c r="C48" s="26" t="s">
        <v>621</v>
      </c>
      <c r="D48" t="s">
        <v>589</v>
      </c>
      <c r="E48" s="27" t="s">
        <v>622</v>
      </c>
      <c r="F48" s="28" t="s">
        <v>610</v>
      </c>
      <c r="G48" s="29">
        <v>2</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3202</v>
      </c>
    </row>
    <row r="51" ht="37.5">
      <c r="A51" s="1" t="s">
        <v>595</v>
      </c>
      <c r="E51" s="27" t="s">
        <v>624</v>
      </c>
    </row>
    <row r="52" ht="25">
      <c r="A52" s="1" t="s">
        <v>587</v>
      </c>
      <c r="B52" s="1">
        <v>11</v>
      </c>
      <c r="C52" s="26" t="s">
        <v>625</v>
      </c>
      <c r="D52" t="s">
        <v>589</v>
      </c>
      <c r="E52" s="27" t="s">
        <v>626</v>
      </c>
      <c r="F52" s="28" t="s">
        <v>610</v>
      </c>
      <c r="G52" s="29">
        <v>2</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3202</v>
      </c>
    </row>
    <row r="55" ht="37.5">
      <c r="A55" s="1" t="s">
        <v>595</v>
      </c>
      <c r="E55" s="27" t="s">
        <v>627</v>
      </c>
    </row>
    <row r="56" ht="25">
      <c r="A56" s="1" t="s">
        <v>587</v>
      </c>
      <c r="B56" s="1">
        <v>12</v>
      </c>
      <c r="C56" s="26" t="s">
        <v>3073</v>
      </c>
      <c r="D56" t="s">
        <v>589</v>
      </c>
      <c r="E56" s="27" t="s">
        <v>3074</v>
      </c>
      <c r="F56" s="28" t="s">
        <v>618</v>
      </c>
      <c r="G56" s="29">
        <v>15</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10600</v>
      </c>
    </row>
    <row r="59" ht="87.5">
      <c r="A59" s="1" t="s">
        <v>595</v>
      </c>
      <c r="E59" s="27" t="s">
        <v>3076</v>
      </c>
    </row>
    <row r="60" ht="25">
      <c r="A60" s="1" t="s">
        <v>587</v>
      </c>
      <c r="B60" s="1">
        <v>13</v>
      </c>
      <c r="C60" s="26" t="s">
        <v>10764</v>
      </c>
      <c r="D60" t="s">
        <v>589</v>
      </c>
      <c r="E60" s="27" t="s">
        <v>10765</v>
      </c>
      <c r="F60" s="28" t="s">
        <v>618</v>
      </c>
      <c r="G60" s="29">
        <v>6</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10766</v>
      </c>
    </row>
    <row r="63" ht="100">
      <c r="A63" s="1" t="s">
        <v>595</v>
      </c>
      <c r="E63" s="27" t="s">
        <v>10767</v>
      </c>
    </row>
    <row r="64" ht="25">
      <c r="A64" s="1" t="s">
        <v>587</v>
      </c>
      <c r="B64" s="1">
        <v>14</v>
      </c>
      <c r="C64" s="26" t="s">
        <v>10768</v>
      </c>
      <c r="D64" t="s">
        <v>589</v>
      </c>
      <c r="E64" s="27" t="s">
        <v>10769</v>
      </c>
      <c r="F64" s="28" t="s">
        <v>610</v>
      </c>
      <c r="G64" s="29">
        <v>1</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10770</v>
      </c>
    </row>
    <row r="67" ht="112.5">
      <c r="A67" s="1" t="s">
        <v>595</v>
      </c>
      <c r="E67" s="27" t="s">
        <v>10771</v>
      </c>
    </row>
    <row r="68" ht="25">
      <c r="A68" s="1" t="s">
        <v>587</v>
      </c>
      <c r="B68" s="1">
        <v>15</v>
      </c>
      <c r="C68" s="26" t="s">
        <v>10772</v>
      </c>
      <c r="D68" t="s">
        <v>589</v>
      </c>
      <c r="E68" s="27" t="s">
        <v>10773</v>
      </c>
      <c r="F68" s="28" t="s">
        <v>610</v>
      </c>
      <c r="G68" s="29">
        <v>3</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10774</v>
      </c>
    </row>
    <row r="71" ht="87.5">
      <c r="A71" s="1" t="s">
        <v>595</v>
      </c>
      <c r="E71" s="27" t="s">
        <v>10775</v>
      </c>
    </row>
    <row r="72" ht="25">
      <c r="A72" s="1" t="s">
        <v>587</v>
      </c>
      <c r="B72" s="1">
        <v>16</v>
      </c>
      <c r="C72" s="26" t="s">
        <v>10776</v>
      </c>
      <c r="D72" t="s">
        <v>589</v>
      </c>
      <c r="E72" s="27" t="s">
        <v>10777</v>
      </c>
      <c r="F72" s="28" t="s">
        <v>610</v>
      </c>
      <c r="G72" s="29">
        <v>1</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10770</v>
      </c>
    </row>
    <row r="75" ht="87.5">
      <c r="A75" s="1" t="s">
        <v>595</v>
      </c>
      <c r="E75" s="27" t="s">
        <v>10775</v>
      </c>
    </row>
    <row r="76" ht="25">
      <c r="A76" s="1" t="s">
        <v>587</v>
      </c>
      <c r="B76" s="1">
        <v>17</v>
      </c>
      <c r="C76" s="26" t="s">
        <v>10778</v>
      </c>
      <c r="D76" t="s">
        <v>589</v>
      </c>
      <c r="E76" s="27" t="s">
        <v>10779</v>
      </c>
      <c r="F76" s="28" t="s">
        <v>618</v>
      </c>
      <c r="G76" s="29">
        <v>690</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10780</v>
      </c>
    </row>
    <row r="79" ht="75">
      <c r="A79" s="1" t="s">
        <v>595</v>
      </c>
      <c r="E79" s="27" t="s">
        <v>894</v>
      </c>
    </row>
    <row r="80" ht="25">
      <c r="A80" s="1" t="s">
        <v>587</v>
      </c>
      <c r="B80" s="1">
        <v>18</v>
      </c>
      <c r="C80" s="26" t="s">
        <v>10781</v>
      </c>
      <c r="D80" t="s">
        <v>589</v>
      </c>
      <c r="E80" s="27" t="s">
        <v>10782</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10612</v>
      </c>
    </row>
    <row r="83" ht="87.5">
      <c r="A83" s="1" t="s">
        <v>595</v>
      </c>
      <c r="E83" s="27" t="s">
        <v>898</v>
      </c>
    </row>
    <row r="84" ht="25">
      <c r="A84" s="1" t="s">
        <v>587</v>
      </c>
      <c r="B84" s="1">
        <v>19</v>
      </c>
      <c r="C84" s="26" t="s">
        <v>10783</v>
      </c>
      <c r="D84" t="s">
        <v>589</v>
      </c>
      <c r="E84" s="27" t="s">
        <v>10784</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10612</v>
      </c>
    </row>
    <row r="87" ht="87.5">
      <c r="A87" s="1" t="s">
        <v>595</v>
      </c>
      <c r="E87" s="27" t="s">
        <v>898</v>
      </c>
    </row>
    <row r="88" ht="25">
      <c r="A88" s="1" t="s">
        <v>587</v>
      </c>
      <c r="B88" s="1">
        <v>20</v>
      </c>
      <c r="C88" s="26" t="s">
        <v>10321</v>
      </c>
      <c r="D88" t="s">
        <v>589</v>
      </c>
      <c r="E88" s="27" t="s">
        <v>10322</v>
      </c>
      <c r="F88" s="28" t="s">
        <v>618</v>
      </c>
      <c r="G88" s="29">
        <v>15</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10785</v>
      </c>
    </row>
    <row r="91" ht="75">
      <c r="A91" s="1" t="s">
        <v>595</v>
      </c>
      <c r="E91" s="27" t="s">
        <v>10323</v>
      </c>
    </row>
    <row r="92" ht="25">
      <c r="A92" s="1" t="s">
        <v>587</v>
      </c>
      <c r="B92" s="1">
        <v>21</v>
      </c>
      <c r="C92" s="26" t="s">
        <v>1571</v>
      </c>
      <c r="D92" t="s">
        <v>589</v>
      </c>
      <c r="E92" s="27" t="s">
        <v>1572</v>
      </c>
      <c r="F92" s="28" t="s">
        <v>610</v>
      </c>
      <c r="G92" s="29">
        <v>2</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10786</v>
      </c>
    </row>
    <row r="95" ht="87.5">
      <c r="A95" s="1" t="s">
        <v>595</v>
      </c>
      <c r="E95" s="27" t="s">
        <v>1574</v>
      </c>
    </row>
    <row r="96" ht="25">
      <c r="A96" s="1" t="s">
        <v>587</v>
      </c>
      <c r="B96" s="1">
        <v>22</v>
      </c>
      <c r="C96" s="26" t="s">
        <v>3351</v>
      </c>
      <c r="D96" t="s">
        <v>589</v>
      </c>
      <c r="E96" s="27" t="s">
        <v>3352</v>
      </c>
      <c r="F96" s="28" t="s">
        <v>610</v>
      </c>
      <c r="G96" s="29">
        <v>154</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10787</v>
      </c>
    </row>
    <row r="99" ht="87.5">
      <c r="A99" s="1" t="s">
        <v>595</v>
      </c>
      <c r="E99" s="27" t="s">
        <v>1574</v>
      </c>
    </row>
    <row r="100" ht="25">
      <c r="A100" s="1" t="s">
        <v>587</v>
      </c>
      <c r="B100" s="1">
        <v>23</v>
      </c>
      <c r="C100" s="26" t="s">
        <v>1585</v>
      </c>
      <c r="D100" t="s">
        <v>589</v>
      </c>
      <c r="E100" s="27" t="s">
        <v>1586</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3229</v>
      </c>
    </row>
    <row r="103" ht="100">
      <c r="A103" s="1" t="s">
        <v>595</v>
      </c>
      <c r="E103" s="27" t="s">
        <v>1588</v>
      </c>
    </row>
    <row r="104" ht="37.5">
      <c r="A104" s="1" t="s">
        <v>587</v>
      </c>
      <c r="B104" s="1">
        <v>24</v>
      </c>
      <c r="C104" s="26" t="s">
        <v>1589</v>
      </c>
      <c r="D104" t="s">
        <v>589</v>
      </c>
      <c r="E104" s="27" t="s">
        <v>1590</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3229</v>
      </c>
    </row>
    <row r="107" ht="100">
      <c r="A107" s="1" t="s">
        <v>595</v>
      </c>
      <c r="E107" s="27" t="s">
        <v>1588</v>
      </c>
    </row>
    <row r="108" ht="25">
      <c r="A108" s="1" t="s">
        <v>587</v>
      </c>
      <c r="B108" s="1">
        <v>25</v>
      </c>
      <c r="C108" s="26" t="s">
        <v>1592</v>
      </c>
      <c r="D108" t="s">
        <v>589</v>
      </c>
      <c r="E108" s="27" t="s">
        <v>1593</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3229</v>
      </c>
    </row>
    <row r="111" ht="87.5">
      <c r="A111" s="1" t="s">
        <v>595</v>
      </c>
      <c r="E111" s="27" t="s">
        <v>1595</v>
      </c>
    </row>
    <row r="112" ht="25">
      <c r="A112" s="1" t="s">
        <v>587</v>
      </c>
      <c r="B112" s="1">
        <v>26</v>
      </c>
      <c r="C112" s="26" t="s">
        <v>3215</v>
      </c>
      <c r="D112" t="s">
        <v>589</v>
      </c>
      <c r="E112" s="27" t="s">
        <v>3216</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3229</v>
      </c>
    </row>
    <row r="115" ht="87.5">
      <c r="A115" s="1" t="s">
        <v>595</v>
      </c>
      <c r="E115" s="27" t="s">
        <v>3217</v>
      </c>
    </row>
    <row r="116" ht="25">
      <c r="A116" s="1" t="s">
        <v>587</v>
      </c>
      <c r="B116" s="1">
        <v>27</v>
      </c>
      <c r="C116" s="26" t="s">
        <v>3373</v>
      </c>
      <c r="D116" t="s">
        <v>589</v>
      </c>
      <c r="E116" s="27" t="s">
        <v>3374</v>
      </c>
      <c r="F116" s="28" t="s">
        <v>610</v>
      </c>
      <c r="G116" s="29">
        <v>3</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10731</v>
      </c>
    </row>
    <row r="119" ht="75">
      <c r="A119" s="1" t="s">
        <v>595</v>
      </c>
      <c r="E119" s="27" t="s">
        <v>3221</v>
      </c>
    </row>
    <row r="120" ht="25">
      <c r="A120" s="1" t="s">
        <v>587</v>
      </c>
      <c r="B120" s="1">
        <v>28</v>
      </c>
      <c r="C120" s="26" t="s">
        <v>3375</v>
      </c>
      <c r="D120" t="s">
        <v>589</v>
      </c>
      <c r="E120" s="27" t="s">
        <v>3376</v>
      </c>
      <c r="F120" s="28" t="s">
        <v>610</v>
      </c>
      <c r="G120" s="29">
        <v>3</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10731</v>
      </c>
    </row>
    <row r="123" ht="75">
      <c r="A123" s="1" t="s">
        <v>595</v>
      </c>
      <c r="E123" s="27" t="s">
        <v>3221</v>
      </c>
    </row>
    <row r="124" ht="25">
      <c r="A124" s="1" t="s">
        <v>587</v>
      </c>
      <c r="B124" s="1">
        <v>29</v>
      </c>
      <c r="C124" s="26" t="s">
        <v>2969</v>
      </c>
      <c r="D124" t="s">
        <v>589</v>
      </c>
      <c r="E124" s="27" t="s">
        <v>2970</v>
      </c>
      <c r="F124" s="28" t="s">
        <v>807</v>
      </c>
      <c r="G124" s="29">
        <v>60</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10788</v>
      </c>
    </row>
    <row r="127" ht="87.5">
      <c r="A127" s="1" t="s">
        <v>595</v>
      </c>
      <c r="E127" s="27" t="s">
        <v>2972</v>
      </c>
    </row>
    <row r="128" ht="25">
      <c r="A128" s="1" t="s">
        <v>587</v>
      </c>
      <c r="B128" s="1">
        <v>30</v>
      </c>
      <c r="C128" s="26" t="s">
        <v>1596</v>
      </c>
      <c r="D128" t="s">
        <v>589</v>
      </c>
      <c r="E128" s="27" t="s">
        <v>1597</v>
      </c>
      <c r="F128" s="28" t="s">
        <v>807</v>
      </c>
      <c r="G128" s="29">
        <v>24</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3234</v>
      </c>
    </row>
    <row r="131" ht="87.5">
      <c r="A131" s="1" t="s">
        <v>595</v>
      </c>
      <c r="E131" s="27" t="s">
        <v>1599</v>
      </c>
    </row>
    <row r="132" ht="25">
      <c r="A132" s="1" t="s">
        <v>587</v>
      </c>
      <c r="B132" s="1">
        <v>31</v>
      </c>
      <c r="C132" s="26" t="s">
        <v>1600</v>
      </c>
      <c r="D132" t="s">
        <v>589</v>
      </c>
      <c r="E132" s="27" t="s">
        <v>1601</v>
      </c>
      <c r="F132" s="28" t="s">
        <v>807</v>
      </c>
      <c r="G132" s="29">
        <v>6</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3443</v>
      </c>
    </row>
    <row r="135" ht="87.5">
      <c r="A135" s="1" t="s">
        <v>595</v>
      </c>
      <c r="E135" s="27" t="s">
        <v>1603</v>
      </c>
    </row>
    <row r="136">
      <c r="A136" s="1" t="s">
        <v>587</v>
      </c>
      <c r="B136" s="1">
        <v>32</v>
      </c>
      <c r="C136" s="26" t="s">
        <v>10789</v>
      </c>
      <c r="D136" t="s">
        <v>589</v>
      </c>
      <c r="E136" s="27" t="s">
        <v>10790</v>
      </c>
      <c r="F136" s="28" t="s">
        <v>610</v>
      </c>
      <c r="G136" s="29">
        <v>1</v>
      </c>
      <c r="H136" s="28">
        <v>0</v>
      </c>
      <c r="I136" s="30">
        <f>ROUND(G136*H136,P4)</f>
        <v>0</v>
      </c>
      <c r="L136" s="30">
        <v>0</v>
      </c>
      <c r="M136" s="24">
        <f>ROUND(G136*L136,P4)</f>
        <v>0</v>
      </c>
      <c r="N136" s="25" t="s">
        <v>3256</v>
      </c>
      <c r="O136" s="31">
        <f>M136*AA136</f>
        <v>0</v>
      </c>
      <c r="P136" s="1">
        <v>3</v>
      </c>
      <c r="AA136" s="1">
        <f>IF(P136=1,$O$3,IF(P136=2,$O$4,$O$5))</f>
        <v>0</v>
      </c>
    </row>
    <row r="137">
      <c r="A137" s="1" t="s">
        <v>592</v>
      </c>
      <c r="E137" s="27" t="s">
        <v>589</v>
      </c>
    </row>
    <row r="138" ht="26">
      <c r="A138" s="1" t="s">
        <v>593</v>
      </c>
      <c r="E138" s="32" t="s">
        <v>10770</v>
      </c>
    </row>
    <row r="139" ht="87.5">
      <c r="A139" s="1" t="s">
        <v>595</v>
      </c>
      <c r="E139" s="27" t="s">
        <v>10775</v>
      </c>
    </row>
    <row r="140" ht="13">
      <c r="A140" s="1" t="s">
        <v>584</v>
      </c>
      <c r="C140" s="22" t="s">
        <v>675</v>
      </c>
      <c r="E140" s="23" t="s">
        <v>676</v>
      </c>
      <c r="L140" s="24">
        <f>SUMIFS(L141:L152,A141:A152,"P")</f>
        <v>0</v>
      </c>
      <c r="M140" s="24">
        <f>SUMIFS(M141:M152,A141:A152,"P")</f>
        <v>0</v>
      </c>
      <c r="N140" s="25"/>
    </row>
    <row r="141" ht="37.5">
      <c r="A141" s="1" t="s">
        <v>587</v>
      </c>
      <c r="B141" s="1">
        <v>33</v>
      </c>
      <c r="C141" s="26" t="s">
        <v>677</v>
      </c>
      <c r="D141" t="s">
        <v>678</v>
      </c>
      <c r="E141" s="27" t="s">
        <v>679</v>
      </c>
      <c r="F141" s="28" t="s">
        <v>680</v>
      </c>
      <c r="G141" s="29">
        <v>36</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26">
      <c r="A143" s="1" t="s">
        <v>593</v>
      </c>
      <c r="E143" s="32" t="s">
        <v>10791</v>
      </c>
    </row>
    <row r="144" ht="150">
      <c r="A144" s="1" t="s">
        <v>595</v>
      </c>
      <c r="E144" s="27" t="s">
        <v>683</v>
      </c>
    </row>
    <row r="145" ht="25">
      <c r="A145" s="1" t="s">
        <v>587</v>
      </c>
      <c r="B145" s="1">
        <v>34</v>
      </c>
      <c r="C145" s="26" t="s">
        <v>1497</v>
      </c>
      <c r="D145" t="s">
        <v>1498</v>
      </c>
      <c r="E145" s="27" t="s">
        <v>1499</v>
      </c>
      <c r="F145" s="28" t="s">
        <v>680</v>
      </c>
      <c r="G145" s="29">
        <v>0.10000000000000001</v>
      </c>
      <c r="H145" s="28">
        <v>0</v>
      </c>
      <c r="I145" s="30">
        <f>ROUND(G145*H145,P4)</f>
        <v>0</v>
      </c>
      <c r="L145" s="30">
        <v>0</v>
      </c>
      <c r="M145" s="24">
        <f>ROUND(G145*L145,P4)</f>
        <v>0</v>
      </c>
      <c r="N145" s="25" t="s">
        <v>589</v>
      </c>
      <c r="O145" s="31">
        <f>M145*AA145</f>
        <v>0</v>
      </c>
      <c r="P145" s="1">
        <v>3</v>
      </c>
      <c r="AA145" s="1">
        <f>IF(P145=1,$O$3,IF(P145=2,$O$4,$O$5))</f>
        <v>0</v>
      </c>
    </row>
    <row r="146" ht="25">
      <c r="A146" s="1" t="s">
        <v>592</v>
      </c>
      <c r="E146" s="27" t="s">
        <v>3718</v>
      </c>
    </row>
    <row r="147" ht="26">
      <c r="A147" s="1" t="s">
        <v>593</v>
      </c>
      <c r="E147" s="32" t="s">
        <v>10792</v>
      </c>
    </row>
    <row r="148" ht="150">
      <c r="A148" s="1" t="s">
        <v>595</v>
      </c>
      <c r="E148" s="27" t="s">
        <v>683</v>
      </c>
    </row>
    <row r="149" ht="25">
      <c r="A149" s="1" t="s">
        <v>587</v>
      </c>
      <c r="B149" s="1">
        <v>35</v>
      </c>
      <c r="C149" s="26" t="s">
        <v>1993</v>
      </c>
      <c r="D149" t="s">
        <v>1994</v>
      </c>
      <c r="E149" s="27" t="s">
        <v>1995</v>
      </c>
      <c r="F149" s="28" t="s">
        <v>680</v>
      </c>
      <c r="G149" s="29">
        <v>0.10000000000000001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3735</v>
      </c>
    </row>
    <row r="151" ht="26">
      <c r="A151" s="1" t="s">
        <v>593</v>
      </c>
      <c r="E151" s="32" t="s">
        <v>10792</v>
      </c>
    </row>
    <row r="152" ht="150">
      <c r="A152" s="1" t="s">
        <v>595</v>
      </c>
      <c r="E15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COUNTIFS(L8:L279,"=0",A8:A279,"P")+COUNTIFS(L8:L279,"",A8:A279,"P")+SUM(Q8:Q279)</f>
        <v>0</v>
      </c>
    </row>
    <row r="8" ht="13">
      <c r="A8" s="1" t="s">
        <v>582</v>
      </c>
      <c r="C8" s="22" t="s">
        <v>10793</v>
      </c>
      <c r="E8" s="23" t="s">
        <v>513</v>
      </c>
      <c r="L8" s="24">
        <f>L9+L34+L39+L44+L261+L266</f>
        <v>0</v>
      </c>
      <c r="M8" s="24">
        <f>M9+M34+M39+M44+M261+M266</f>
        <v>0</v>
      </c>
      <c r="N8" s="25"/>
    </row>
    <row r="9" ht="13">
      <c r="A9" s="1" t="s">
        <v>584</v>
      </c>
      <c r="C9" s="22" t="s">
        <v>585</v>
      </c>
      <c r="E9" s="23" t="s">
        <v>3017</v>
      </c>
      <c r="L9" s="24">
        <f>SUMIFS(L10:L33,A10:A33,"P")</f>
        <v>0</v>
      </c>
      <c r="M9" s="24">
        <f>SUMIFS(M10:M33,A10:A33,"P")</f>
        <v>0</v>
      </c>
      <c r="N9" s="25"/>
    </row>
    <row r="10" ht="25">
      <c r="A10" s="1" t="s">
        <v>587</v>
      </c>
      <c r="B10" s="1">
        <v>1</v>
      </c>
      <c r="C10" s="26" t="s">
        <v>3018</v>
      </c>
      <c r="D10" t="s">
        <v>589</v>
      </c>
      <c r="E10" s="27" t="s">
        <v>3019</v>
      </c>
      <c r="F10" s="28" t="s">
        <v>603</v>
      </c>
      <c r="G10" s="29">
        <v>120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10794</v>
      </c>
    </row>
    <row r="13" ht="50">
      <c r="A13" s="1" t="s">
        <v>595</v>
      </c>
      <c r="E13" s="27" t="s">
        <v>3021</v>
      </c>
    </row>
    <row r="14" ht="25">
      <c r="A14" s="1" t="s">
        <v>587</v>
      </c>
      <c r="B14" s="1">
        <v>2</v>
      </c>
      <c r="C14" s="26" t="s">
        <v>3398</v>
      </c>
      <c r="D14" t="s">
        <v>589</v>
      </c>
      <c r="E14" s="27" t="s">
        <v>3399</v>
      </c>
      <c r="F14" s="28" t="s">
        <v>591</v>
      </c>
      <c r="G14" s="29">
        <v>14</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10509</v>
      </c>
    </row>
    <row r="17" ht="350">
      <c r="A17" s="1" t="s">
        <v>595</v>
      </c>
      <c r="E17" s="27" t="s">
        <v>2570</v>
      </c>
    </row>
    <row r="18" ht="25">
      <c r="A18" s="1" t="s">
        <v>587</v>
      </c>
      <c r="B18" s="1">
        <v>3</v>
      </c>
      <c r="C18" s="26" t="s">
        <v>3022</v>
      </c>
      <c r="D18" t="s">
        <v>589</v>
      </c>
      <c r="E18" s="27" t="s">
        <v>3023</v>
      </c>
      <c r="F18" s="28" t="s">
        <v>591</v>
      </c>
      <c r="G18" s="29">
        <v>38</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10795</v>
      </c>
    </row>
    <row r="21" ht="350">
      <c r="A21" s="1" t="s">
        <v>595</v>
      </c>
      <c r="E21" s="27" t="s">
        <v>2570</v>
      </c>
    </row>
    <row r="22" ht="25">
      <c r="A22" s="1" t="s">
        <v>587</v>
      </c>
      <c r="B22" s="1">
        <v>4</v>
      </c>
      <c r="C22" s="26" t="s">
        <v>597</v>
      </c>
      <c r="D22" t="s">
        <v>589</v>
      </c>
      <c r="E22" s="27" t="s">
        <v>598</v>
      </c>
      <c r="F22" s="28" t="s">
        <v>591</v>
      </c>
      <c r="G22" s="29">
        <v>12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10511</v>
      </c>
    </row>
    <row r="25" ht="250">
      <c r="A25" s="1" t="s">
        <v>595</v>
      </c>
      <c r="E25" s="27" t="s">
        <v>600</v>
      </c>
    </row>
    <row r="26" ht="25">
      <c r="A26" s="1" t="s">
        <v>587</v>
      </c>
      <c r="B26" s="1">
        <v>5</v>
      </c>
      <c r="C26" s="26" t="s">
        <v>4677</v>
      </c>
      <c r="D26" t="s">
        <v>589</v>
      </c>
      <c r="E26" s="27" t="s">
        <v>4678</v>
      </c>
      <c r="F26" s="28" t="s">
        <v>591</v>
      </c>
      <c r="G26" s="29">
        <v>32</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10796</v>
      </c>
    </row>
    <row r="29" ht="250">
      <c r="A29" s="1" t="s">
        <v>595</v>
      </c>
      <c r="E29" s="27" t="s">
        <v>4680</v>
      </c>
    </row>
    <row r="30" ht="25">
      <c r="A30" s="1" t="s">
        <v>587</v>
      </c>
      <c r="B30" s="1">
        <v>6</v>
      </c>
      <c r="C30" s="26" t="s">
        <v>2586</v>
      </c>
      <c r="D30" t="s">
        <v>589</v>
      </c>
      <c r="E30" s="27" t="s">
        <v>2587</v>
      </c>
      <c r="F30" s="28" t="s">
        <v>603</v>
      </c>
      <c r="G30" s="29">
        <v>120</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10794</v>
      </c>
    </row>
    <row r="33" ht="50">
      <c r="A33" s="1" t="s">
        <v>595</v>
      </c>
      <c r="E33" s="27" t="s">
        <v>2585</v>
      </c>
    </row>
    <row r="34" ht="13">
      <c r="A34" s="1" t="s">
        <v>584</v>
      </c>
      <c r="C34" s="22" t="s">
        <v>2588</v>
      </c>
      <c r="E34" s="23" t="s">
        <v>10513</v>
      </c>
      <c r="L34" s="24">
        <f>SUMIFS(L35:L38,A35:A38,"P")</f>
        <v>0</v>
      </c>
      <c r="M34" s="24">
        <f>SUMIFS(M35:M38,A35:A38,"P")</f>
        <v>0</v>
      </c>
      <c r="N34" s="25"/>
    </row>
    <row r="35" ht="25">
      <c r="A35" s="1" t="s">
        <v>587</v>
      </c>
      <c r="B35" s="1">
        <v>7</v>
      </c>
      <c r="C35" s="26" t="s">
        <v>5587</v>
      </c>
      <c r="D35" t="s">
        <v>589</v>
      </c>
      <c r="E35" s="27" t="s">
        <v>5588</v>
      </c>
      <c r="F35" s="28" t="s">
        <v>591</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10514</v>
      </c>
    </row>
    <row r="38" ht="362.5">
      <c r="A38" s="1" t="s">
        <v>595</v>
      </c>
      <c r="E38" s="27" t="s">
        <v>3810</v>
      </c>
    </row>
    <row r="39" ht="13">
      <c r="A39" s="1" t="s">
        <v>584</v>
      </c>
      <c r="C39" s="22" t="s">
        <v>3026</v>
      </c>
      <c r="E39" s="23" t="s">
        <v>3027</v>
      </c>
      <c r="L39" s="24">
        <f>SUMIFS(L40:L43,A40:A43,"P")</f>
        <v>0</v>
      </c>
      <c r="M39" s="24">
        <f>SUMIFS(M40:M43,A40:A43,"P")</f>
        <v>0</v>
      </c>
      <c r="N39" s="25"/>
    </row>
    <row r="40" ht="25">
      <c r="A40" s="1" t="s">
        <v>587</v>
      </c>
      <c r="B40" s="1">
        <v>8</v>
      </c>
      <c r="C40" s="26" t="s">
        <v>3028</v>
      </c>
      <c r="D40" t="s">
        <v>589</v>
      </c>
      <c r="E40" s="27" t="s">
        <v>3029</v>
      </c>
      <c r="F40" s="28" t="s">
        <v>591</v>
      </c>
      <c r="G40" s="29">
        <v>2</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10645</v>
      </c>
    </row>
    <row r="43" ht="75">
      <c r="A43" s="1" t="s">
        <v>595</v>
      </c>
      <c r="E43" s="27" t="s">
        <v>3031</v>
      </c>
    </row>
    <row r="44" ht="13">
      <c r="A44" s="1" t="s">
        <v>584</v>
      </c>
      <c r="C44" s="22" t="s">
        <v>606</v>
      </c>
      <c r="E44" s="23" t="s">
        <v>3038</v>
      </c>
      <c r="L44" s="24">
        <f>SUMIFS(L45:L260,A45:A260,"P")</f>
        <v>0</v>
      </c>
      <c r="M44" s="24">
        <f>SUMIFS(M45:M260,A45:A260,"P")</f>
        <v>0</v>
      </c>
      <c r="N44" s="25"/>
    </row>
    <row r="45" ht="25">
      <c r="A45" s="1" t="s">
        <v>587</v>
      </c>
      <c r="B45" s="1">
        <v>9</v>
      </c>
      <c r="C45" s="26" t="s">
        <v>608</v>
      </c>
      <c r="D45" t="s">
        <v>589</v>
      </c>
      <c r="E45" s="27" t="s">
        <v>609</v>
      </c>
      <c r="F45" s="28" t="s">
        <v>610</v>
      </c>
      <c r="G45" s="29">
        <v>16</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10646</v>
      </c>
    </row>
    <row r="48" ht="75">
      <c r="A48" s="1" t="s">
        <v>595</v>
      </c>
      <c r="E48" s="27" t="s">
        <v>612</v>
      </c>
    </row>
    <row r="49" ht="25">
      <c r="A49" s="1" t="s">
        <v>587</v>
      </c>
      <c r="B49" s="1">
        <v>10</v>
      </c>
      <c r="C49" s="26" t="s">
        <v>3406</v>
      </c>
      <c r="D49" t="s">
        <v>589</v>
      </c>
      <c r="E49" s="27" t="s">
        <v>3407</v>
      </c>
      <c r="F49" s="28" t="s">
        <v>610</v>
      </c>
      <c r="G49" s="29">
        <v>2</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10645</v>
      </c>
    </row>
    <row r="52" ht="75">
      <c r="A52" s="1" t="s">
        <v>595</v>
      </c>
      <c r="E52" s="27" t="s">
        <v>612</v>
      </c>
    </row>
    <row r="53" ht="25">
      <c r="A53" s="1" t="s">
        <v>587</v>
      </c>
      <c r="B53" s="1">
        <v>11</v>
      </c>
      <c r="C53" s="26" t="s">
        <v>651</v>
      </c>
      <c r="D53" t="s">
        <v>589</v>
      </c>
      <c r="E53" s="27" t="s">
        <v>652</v>
      </c>
      <c r="F53" s="28" t="s">
        <v>618</v>
      </c>
      <c r="G53" s="29">
        <v>120</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10794</v>
      </c>
    </row>
    <row r="56" ht="75">
      <c r="A56" s="1" t="s">
        <v>595</v>
      </c>
      <c r="E56" s="27" t="s">
        <v>654</v>
      </c>
    </row>
    <row r="57" ht="25">
      <c r="A57" s="1" t="s">
        <v>587</v>
      </c>
      <c r="B57" s="1">
        <v>12</v>
      </c>
      <c r="C57" s="26" t="s">
        <v>616</v>
      </c>
      <c r="D57" t="s">
        <v>589</v>
      </c>
      <c r="E57" s="27" t="s">
        <v>617</v>
      </c>
      <c r="F57" s="28" t="s">
        <v>618</v>
      </c>
      <c r="G57" s="29">
        <v>120</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10794</v>
      </c>
    </row>
    <row r="60" ht="87.5">
      <c r="A60" s="1" t="s">
        <v>595</v>
      </c>
      <c r="E60" s="27" t="s">
        <v>620</v>
      </c>
    </row>
    <row r="61" ht="25">
      <c r="A61" s="1" t="s">
        <v>587</v>
      </c>
      <c r="B61" s="1">
        <v>13</v>
      </c>
      <c r="C61" s="26" t="s">
        <v>10518</v>
      </c>
      <c r="D61" t="s">
        <v>589</v>
      </c>
      <c r="E61" s="27" t="s">
        <v>10519</v>
      </c>
      <c r="F61" s="28" t="s">
        <v>618</v>
      </c>
      <c r="G61" s="29">
        <v>15</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10520</v>
      </c>
    </row>
    <row r="64" ht="125">
      <c r="A64" s="1" t="s">
        <v>595</v>
      </c>
      <c r="E64" s="27" t="s">
        <v>1416</v>
      </c>
    </row>
    <row r="65" ht="25">
      <c r="A65" s="1" t="s">
        <v>587</v>
      </c>
      <c r="B65" s="1">
        <v>14</v>
      </c>
      <c r="C65" s="26" t="s">
        <v>2338</v>
      </c>
      <c r="D65" t="s">
        <v>589</v>
      </c>
      <c r="E65" s="27" t="s">
        <v>2339</v>
      </c>
      <c r="F65" s="28" t="s">
        <v>610</v>
      </c>
      <c r="G65" s="29">
        <v>2</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10521</v>
      </c>
    </row>
    <row r="68" ht="37.5">
      <c r="A68" s="1" t="s">
        <v>595</v>
      </c>
      <c r="E68" s="27" t="s">
        <v>624</v>
      </c>
    </row>
    <row r="69" ht="25">
      <c r="A69" s="1" t="s">
        <v>587</v>
      </c>
      <c r="B69" s="1">
        <v>15</v>
      </c>
      <c r="C69" s="26" t="s">
        <v>1422</v>
      </c>
      <c r="D69" t="s">
        <v>589</v>
      </c>
      <c r="E69" s="27" t="s">
        <v>1423</v>
      </c>
      <c r="F69" s="28" t="s">
        <v>610</v>
      </c>
      <c r="G69" s="29">
        <v>2</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10521</v>
      </c>
    </row>
    <row r="72" ht="37.5">
      <c r="A72" s="1" t="s">
        <v>595</v>
      </c>
      <c r="E72" s="27" t="s">
        <v>627</v>
      </c>
    </row>
    <row r="73" ht="25">
      <c r="A73" s="1" t="s">
        <v>587</v>
      </c>
      <c r="B73" s="1">
        <v>16</v>
      </c>
      <c r="C73" s="26" t="s">
        <v>3085</v>
      </c>
      <c r="D73" t="s">
        <v>589</v>
      </c>
      <c r="E73" s="27" t="s">
        <v>3086</v>
      </c>
      <c r="F73" s="28" t="s">
        <v>618</v>
      </c>
      <c r="G73" s="29">
        <v>20</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10522</v>
      </c>
    </row>
    <row r="76" ht="100">
      <c r="A76" s="1" t="s">
        <v>595</v>
      </c>
      <c r="E76" s="27" t="s">
        <v>3088</v>
      </c>
    </row>
    <row r="77" ht="25">
      <c r="A77" s="1" t="s">
        <v>587</v>
      </c>
      <c r="B77" s="1">
        <v>17</v>
      </c>
      <c r="C77" s="26" t="s">
        <v>665</v>
      </c>
      <c r="D77" t="s">
        <v>589</v>
      </c>
      <c r="E77" s="27" t="s">
        <v>666</v>
      </c>
      <c r="F77" s="28" t="s">
        <v>618</v>
      </c>
      <c r="G77" s="29">
        <v>150</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10523</v>
      </c>
    </row>
    <row r="80" ht="112.5">
      <c r="A80" s="1" t="s">
        <v>595</v>
      </c>
      <c r="E80" s="27" t="s">
        <v>668</v>
      </c>
    </row>
    <row r="81" ht="25">
      <c r="A81" s="1" t="s">
        <v>587</v>
      </c>
      <c r="B81" s="1">
        <v>18</v>
      </c>
      <c r="C81" s="26" t="s">
        <v>10524</v>
      </c>
      <c r="D81" t="s">
        <v>589</v>
      </c>
      <c r="E81" s="27" t="s">
        <v>10525</v>
      </c>
      <c r="F81" s="28" t="s">
        <v>610</v>
      </c>
      <c r="G81" s="29">
        <v>4</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10445</v>
      </c>
    </row>
    <row r="84" ht="100">
      <c r="A84" s="1" t="s">
        <v>595</v>
      </c>
      <c r="E84" s="27" t="s">
        <v>10526</v>
      </c>
    </row>
    <row r="85" ht="25">
      <c r="A85" s="1" t="s">
        <v>587</v>
      </c>
      <c r="B85" s="1">
        <v>19</v>
      </c>
      <c r="C85" s="26" t="s">
        <v>2412</v>
      </c>
      <c r="D85" t="s">
        <v>589</v>
      </c>
      <c r="E85" s="27" t="s">
        <v>2413</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10527</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10528</v>
      </c>
    </row>
    <row r="92" ht="75">
      <c r="A92" s="1" t="s">
        <v>595</v>
      </c>
      <c r="E92" s="27" t="s">
        <v>671</v>
      </c>
    </row>
    <row r="93" ht="25">
      <c r="A93" s="1" t="s">
        <v>587</v>
      </c>
      <c r="B93" s="1">
        <v>21</v>
      </c>
      <c r="C93" s="26" t="s">
        <v>3324</v>
      </c>
      <c r="D93" t="s">
        <v>589</v>
      </c>
      <c r="E93" s="27" t="s">
        <v>3325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10527</v>
      </c>
    </row>
    <row r="96" ht="75">
      <c r="A96" s="1" t="s">
        <v>595</v>
      </c>
      <c r="E96" s="27" t="s">
        <v>3327</v>
      </c>
    </row>
    <row r="97" ht="25">
      <c r="A97" s="1" t="s">
        <v>587</v>
      </c>
      <c r="B97" s="1">
        <v>22</v>
      </c>
      <c r="C97" s="26" t="s">
        <v>3090</v>
      </c>
      <c r="D97" t="s">
        <v>589</v>
      </c>
      <c r="E97" s="27" t="s">
        <v>3091</v>
      </c>
      <c r="F97" s="28" t="s">
        <v>610</v>
      </c>
      <c r="G97" s="29">
        <v>4</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10529</v>
      </c>
    </row>
    <row r="100" ht="100">
      <c r="A100" s="1" t="s">
        <v>595</v>
      </c>
      <c r="E100" s="27" t="s">
        <v>3092</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10530</v>
      </c>
    </row>
    <row r="104" ht="100">
      <c r="A104" s="1" t="s">
        <v>595</v>
      </c>
      <c r="E104" s="27" t="s">
        <v>674</v>
      </c>
    </row>
    <row r="105" ht="25">
      <c r="A105" s="1" t="s">
        <v>587</v>
      </c>
      <c r="B105" s="1">
        <v>24</v>
      </c>
      <c r="C105" s="26" t="s">
        <v>3097</v>
      </c>
      <c r="D105" t="s">
        <v>589</v>
      </c>
      <c r="E105" s="27" t="s">
        <v>3098</v>
      </c>
      <c r="F105" s="28" t="s">
        <v>618</v>
      </c>
      <c r="G105" s="29">
        <v>20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10531</v>
      </c>
    </row>
    <row r="108" ht="75">
      <c r="A108" s="1" t="s">
        <v>595</v>
      </c>
      <c r="E108" s="27" t="s">
        <v>894</v>
      </c>
    </row>
    <row r="109" ht="25">
      <c r="A109" s="1" t="s">
        <v>587</v>
      </c>
      <c r="B109" s="1">
        <v>25</v>
      </c>
      <c r="C109" s="26" t="s">
        <v>956</v>
      </c>
      <c r="D109" t="s">
        <v>589</v>
      </c>
      <c r="E109" s="27" t="s">
        <v>957</v>
      </c>
      <c r="F109" s="28" t="s">
        <v>618</v>
      </c>
      <c r="G109" s="29">
        <v>74</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10622</v>
      </c>
    </row>
    <row r="112" ht="75">
      <c r="A112" s="1" t="s">
        <v>595</v>
      </c>
      <c r="E112" s="27" t="s">
        <v>894</v>
      </c>
    </row>
    <row r="113" ht="25">
      <c r="A113" s="1" t="s">
        <v>587</v>
      </c>
      <c r="B113" s="1">
        <v>26</v>
      </c>
      <c r="C113" s="26" t="s">
        <v>3111</v>
      </c>
      <c r="D113" t="s">
        <v>589</v>
      </c>
      <c r="E113" s="27" t="s">
        <v>3112</v>
      </c>
      <c r="F113" s="28" t="s">
        <v>618</v>
      </c>
      <c r="G113" s="29">
        <v>195</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10797</v>
      </c>
    </row>
    <row r="116" ht="75">
      <c r="A116" s="1" t="s">
        <v>595</v>
      </c>
      <c r="E116" s="27" t="s">
        <v>894</v>
      </c>
    </row>
    <row r="117" ht="25">
      <c r="A117" s="1" t="s">
        <v>587</v>
      </c>
      <c r="B117" s="1">
        <v>27</v>
      </c>
      <c r="C117" s="26" t="s">
        <v>10534</v>
      </c>
      <c r="D117" t="s">
        <v>589</v>
      </c>
      <c r="E117" s="27" t="s">
        <v>10535</v>
      </c>
      <c r="F117" s="28" t="s">
        <v>618</v>
      </c>
      <c r="G117" s="29">
        <v>10</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10536</v>
      </c>
    </row>
    <row r="120" ht="37.5">
      <c r="A120" s="1" t="s">
        <v>595</v>
      </c>
      <c r="E120" s="27" t="s">
        <v>1563</v>
      </c>
    </row>
    <row r="121" ht="25">
      <c r="A121" s="1" t="s">
        <v>587</v>
      </c>
      <c r="B121" s="1">
        <v>28</v>
      </c>
      <c r="C121" s="26" t="s">
        <v>2921</v>
      </c>
      <c r="D121" t="s">
        <v>589</v>
      </c>
      <c r="E121" s="27" t="s">
        <v>2922</v>
      </c>
      <c r="F121" s="28" t="s">
        <v>618</v>
      </c>
      <c r="G121" s="29">
        <v>20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10531</v>
      </c>
    </row>
    <row r="124" ht="37.5">
      <c r="A124" s="1" t="s">
        <v>595</v>
      </c>
      <c r="E124" s="27" t="s">
        <v>1563</v>
      </c>
    </row>
    <row r="125" ht="25">
      <c r="A125" s="1" t="s">
        <v>587</v>
      </c>
      <c r="B125" s="1">
        <v>29</v>
      </c>
      <c r="C125" s="26" t="s">
        <v>3343</v>
      </c>
      <c r="D125" t="s">
        <v>589</v>
      </c>
      <c r="E125" s="27" t="s">
        <v>3344</v>
      </c>
      <c r="F125" s="28" t="s">
        <v>610</v>
      </c>
      <c r="G125" s="29">
        <v>4</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10537</v>
      </c>
    </row>
    <row r="128" ht="50">
      <c r="A128" s="1" t="s">
        <v>595</v>
      </c>
      <c r="E128" s="27" t="s">
        <v>3345</v>
      </c>
    </row>
    <row r="129" ht="25">
      <c r="A129" s="1" t="s">
        <v>587</v>
      </c>
      <c r="B129" s="1">
        <v>30</v>
      </c>
      <c r="C129" s="26" t="s">
        <v>3120</v>
      </c>
      <c r="D129" t="s">
        <v>589</v>
      </c>
      <c r="E129" s="27" t="s">
        <v>3121</v>
      </c>
      <c r="F129" s="28" t="s">
        <v>610</v>
      </c>
      <c r="G129" s="29">
        <v>4</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10537</v>
      </c>
    </row>
    <row r="132" ht="87.5">
      <c r="A132" s="1" t="s">
        <v>595</v>
      </c>
      <c r="E132" s="27" t="s">
        <v>898</v>
      </c>
    </row>
    <row r="133" ht="25">
      <c r="A133" s="1" t="s">
        <v>587</v>
      </c>
      <c r="B133" s="1">
        <v>31</v>
      </c>
      <c r="C133" s="26" t="s">
        <v>895</v>
      </c>
      <c r="D133" t="s">
        <v>589</v>
      </c>
      <c r="E133" s="27" t="s">
        <v>896</v>
      </c>
      <c r="F133" s="28" t="s">
        <v>610</v>
      </c>
      <c r="G133" s="29">
        <v>26</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10624</v>
      </c>
    </row>
    <row r="136" ht="87.5">
      <c r="A136" s="1" t="s">
        <v>595</v>
      </c>
      <c r="E136" s="27" t="s">
        <v>898</v>
      </c>
    </row>
    <row r="137" ht="25">
      <c r="A137" s="1" t="s">
        <v>587</v>
      </c>
      <c r="B137" s="1">
        <v>32</v>
      </c>
      <c r="C137" s="26" t="s">
        <v>959</v>
      </c>
      <c r="D137" t="s">
        <v>589</v>
      </c>
      <c r="E137" s="27" t="s">
        <v>960</v>
      </c>
      <c r="F137" s="28" t="s">
        <v>610</v>
      </c>
      <c r="G137" s="29">
        <v>20</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10531</v>
      </c>
    </row>
    <row r="140" ht="87.5">
      <c r="A140" s="1" t="s">
        <v>595</v>
      </c>
      <c r="E140" s="27" t="s">
        <v>898</v>
      </c>
    </row>
    <row r="141" ht="25">
      <c r="A141" s="1" t="s">
        <v>587</v>
      </c>
      <c r="B141" s="1">
        <v>33</v>
      </c>
      <c r="C141" s="26" t="s">
        <v>3134</v>
      </c>
      <c r="D141" t="s">
        <v>589</v>
      </c>
      <c r="E141" s="27" t="s">
        <v>3135</v>
      </c>
      <c r="F141" s="28" t="s">
        <v>618</v>
      </c>
      <c r="G141" s="29">
        <v>10</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10539</v>
      </c>
    </row>
    <row r="144" ht="75">
      <c r="A144" s="1" t="s">
        <v>595</v>
      </c>
      <c r="E144" s="27" t="s">
        <v>3137</v>
      </c>
    </row>
    <row r="145" ht="25">
      <c r="A145" s="1" t="s">
        <v>587</v>
      </c>
      <c r="B145" s="1">
        <v>34</v>
      </c>
      <c r="C145" s="26" t="s">
        <v>1571</v>
      </c>
      <c r="D145" t="s">
        <v>589</v>
      </c>
      <c r="E145" s="27" t="s">
        <v>1572</v>
      </c>
      <c r="F145" s="28" t="s">
        <v>610</v>
      </c>
      <c r="G145" s="29">
        <v>52</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10626</v>
      </c>
    </row>
    <row r="148" ht="87.5">
      <c r="A148" s="1" t="s">
        <v>595</v>
      </c>
      <c r="E148" s="27" t="s">
        <v>1574</v>
      </c>
    </row>
    <row r="149" ht="25">
      <c r="A149" s="1" t="s">
        <v>587</v>
      </c>
      <c r="B149" s="1">
        <v>35</v>
      </c>
      <c r="C149" s="26" t="s">
        <v>10544</v>
      </c>
      <c r="D149" t="s">
        <v>589</v>
      </c>
      <c r="E149" s="27" t="s">
        <v>10545</v>
      </c>
      <c r="F149" s="28" t="s">
        <v>610</v>
      </c>
      <c r="G149" s="29">
        <v>5</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10546</v>
      </c>
    </row>
    <row r="152" ht="112.5">
      <c r="A152" s="1" t="s">
        <v>595</v>
      </c>
      <c r="E152" s="27" t="s">
        <v>10547</v>
      </c>
    </row>
    <row r="153" ht="25">
      <c r="A153" s="1" t="s">
        <v>587</v>
      </c>
      <c r="B153" s="1">
        <v>36</v>
      </c>
      <c r="C153" s="26" t="s">
        <v>6558</v>
      </c>
      <c r="D153" t="s">
        <v>589</v>
      </c>
      <c r="E153" s="27" t="s">
        <v>6559</v>
      </c>
      <c r="F153" s="28" t="s">
        <v>610</v>
      </c>
      <c r="G153" s="29">
        <v>5</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10548</v>
      </c>
    </row>
    <row r="156" ht="87.5">
      <c r="A156" s="1" t="s">
        <v>595</v>
      </c>
      <c r="E156" s="27" t="s">
        <v>6561</v>
      </c>
    </row>
    <row r="157" ht="25">
      <c r="A157" s="1" t="s">
        <v>587</v>
      </c>
      <c r="B157" s="1">
        <v>37</v>
      </c>
      <c r="C157" s="26" t="s">
        <v>10549</v>
      </c>
      <c r="D157" t="s">
        <v>589</v>
      </c>
      <c r="E157" s="27" t="s">
        <v>10550</v>
      </c>
      <c r="F157" s="28" t="s">
        <v>610</v>
      </c>
      <c r="G157" s="29">
        <v>6</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10551</v>
      </c>
    </row>
    <row r="160" ht="87.5">
      <c r="A160" s="1" t="s">
        <v>595</v>
      </c>
      <c r="E160" s="27" t="s">
        <v>6561</v>
      </c>
    </row>
    <row r="161" ht="25">
      <c r="A161" s="1" t="s">
        <v>587</v>
      </c>
      <c r="B161" s="1">
        <v>38</v>
      </c>
      <c r="C161" s="26" t="s">
        <v>10552</v>
      </c>
      <c r="D161" t="s">
        <v>589</v>
      </c>
      <c r="E161" s="27" t="s">
        <v>10553</v>
      </c>
      <c r="F161" s="28" t="s">
        <v>610</v>
      </c>
      <c r="G161" s="29">
        <v>1</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10554</v>
      </c>
    </row>
    <row r="164" ht="87.5">
      <c r="A164" s="1" t="s">
        <v>595</v>
      </c>
      <c r="E164" s="27" t="s">
        <v>10555</v>
      </c>
    </row>
    <row r="165" ht="25">
      <c r="A165" s="1" t="s">
        <v>587</v>
      </c>
      <c r="B165" s="1">
        <v>39</v>
      </c>
      <c r="C165" s="26" t="s">
        <v>10630</v>
      </c>
      <c r="D165" t="s">
        <v>589</v>
      </c>
      <c r="E165" s="27" t="s">
        <v>10631</v>
      </c>
      <c r="F165" s="28" t="s">
        <v>610</v>
      </c>
      <c r="G165" s="29">
        <v>1</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10632</v>
      </c>
    </row>
    <row r="168" ht="87.5">
      <c r="A168" s="1" t="s">
        <v>595</v>
      </c>
      <c r="E168" s="27" t="s">
        <v>10555</v>
      </c>
    </row>
    <row r="169" ht="25">
      <c r="A169" s="1" t="s">
        <v>587</v>
      </c>
      <c r="B169" s="1">
        <v>40</v>
      </c>
      <c r="C169" s="26" t="s">
        <v>10556</v>
      </c>
      <c r="D169" t="s">
        <v>589</v>
      </c>
      <c r="E169" s="27" t="s">
        <v>10557</v>
      </c>
      <c r="F169" s="28" t="s">
        <v>610</v>
      </c>
      <c r="G169" s="29">
        <v>6</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10633</v>
      </c>
    </row>
    <row r="172" ht="87.5">
      <c r="A172" s="1" t="s">
        <v>595</v>
      </c>
      <c r="E172" s="27" t="s">
        <v>6565</v>
      </c>
    </row>
    <row r="173" ht="25">
      <c r="A173" s="1" t="s">
        <v>587</v>
      </c>
      <c r="B173" s="1">
        <v>41</v>
      </c>
      <c r="C173" s="26" t="s">
        <v>10559</v>
      </c>
      <c r="D173" t="s">
        <v>589</v>
      </c>
      <c r="E173" s="27" t="s">
        <v>10560</v>
      </c>
      <c r="F173" s="28" t="s">
        <v>610</v>
      </c>
      <c r="G173" s="29">
        <v>6</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10633</v>
      </c>
    </row>
    <row r="176" ht="75">
      <c r="A176" s="1" t="s">
        <v>595</v>
      </c>
      <c r="E176" s="27" t="s">
        <v>10561</v>
      </c>
    </row>
    <row r="177" ht="25">
      <c r="A177" s="1" t="s">
        <v>587</v>
      </c>
      <c r="B177" s="1">
        <v>42</v>
      </c>
      <c r="C177" s="26" t="s">
        <v>10562</v>
      </c>
      <c r="D177" t="s">
        <v>589</v>
      </c>
      <c r="E177" s="27" t="s">
        <v>10563</v>
      </c>
      <c r="F177" s="28" t="s">
        <v>610</v>
      </c>
      <c r="G177" s="29">
        <v>1</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10564</v>
      </c>
    </row>
    <row r="180" ht="100">
      <c r="A180" s="1" t="s">
        <v>595</v>
      </c>
      <c r="E180" s="27" t="s">
        <v>10439</v>
      </c>
    </row>
    <row r="181" ht="25">
      <c r="A181" s="1" t="s">
        <v>587</v>
      </c>
      <c r="B181" s="1">
        <v>43</v>
      </c>
      <c r="C181" s="26" t="s">
        <v>10565</v>
      </c>
      <c r="D181" t="s">
        <v>589</v>
      </c>
      <c r="E181" s="27" t="s">
        <v>10566</v>
      </c>
      <c r="F181" s="28" t="s">
        <v>610</v>
      </c>
      <c r="G181" s="29">
        <v>1</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10564</v>
      </c>
    </row>
    <row r="184" ht="100">
      <c r="A184" s="1" t="s">
        <v>595</v>
      </c>
      <c r="E184" s="27" t="s">
        <v>10442</v>
      </c>
    </row>
    <row r="185" ht="25">
      <c r="A185" s="1" t="s">
        <v>587</v>
      </c>
      <c r="B185" s="1">
        <v>44</v>
      </c>
      <c r="C185" s="26" t="s">
        <v>10567</v>
      </c>
      <c r="D185" t="s">
        <v>589</v>
      </c>
      <c r="E185" s="27" t="s">
        <v>10568</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10564</v>
      </c>
    </row>
    <row r="188" ht="87.5">
      <c r="A188" s="1" t="s">
        <v>595</v>
      </c>
      <c r="E188" s="27" t="s">
        <v>6568</v>
      </c>
    </row>
    <row r="189" ht="25">
      <c r="A189" s="1" t="s">
        <v>587</v>
      </c>
      <c r="B189" s="1">
        <v>45</v>
      </c>
      <c r="C189" s="26" t="s">
        <v>10569</v>
      </c>
      <c r="D189" t="s">
        <v>589</v>
      </c>
      <c r="E189" s="27" t="s">
        <v>10570</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10564</v>
      </c>
    </row>
    <row r="192" ht="87.5">
      <c r="A192" s="1" t="s">
        <v>595</v>
      </c>
      <c r="E192" s="27" t="s">
        <v>6568</v>
      </c>
    </row>
    <row r="193" ht="25">
      <c r="A193" s="1" t="s">
        <v>587</v>
      </c>
      <c r="B193" s="1">
        <v>46</v>
      </c>
      <c r="C193" s="26" t="s">
        <v>3196</v>
      </c>
      <c r="D193" t="s">
        <v>589</v>
      </c>
      <c r="E193" s="27" t="s">
        <v>3197</v>
      </c>
      <c r="F193" s="28" t="s">
        <v>610</v>
      </c>
      <c r="G193" s="29">
        <v>3</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10576</v>
      </c>
    </row>
    <row r="196" ht="87.5">
      <c r="A196" s="1" t="s">
        <v>595</v>
      </c>
      <c r="E196" s="27" t="s">
        <v>3199</v>
      </c>
    </row>
    <row r="197" ht="25">
      <c r="A197" s="1" t="s">
        <v>587</v>
      </c>
      <c r="B197" s="1">
        <v>47</v>
      </c>
      <c r="C197" s="26" t="s">
        <v>3366</v>
      </c>
      <c r="D197" t="s">
        <v>589</v>
      </c>
      <c r="E197" s="27" t="s">
        <v>3367</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10577</v>
      </c>
    </row>
    <row r="200" ht="87.5">
      <c r="A200" s="1" t="s">
        <v>595</v>
      </c>
      <c r="E200" s="27" t="s">
        <v>3199</v>
      </c>
    </row>
    <row r="201" ht="25">
      <c r="A201" s="1" t="s">
        <v>587</v>
      </c>
      <c r="B201" s="1">
        <v>48</v>
      </c>
      <c r="C201" s="26" t="s">
        <v>1585</v>
      </c>
      <c r="D201" t="s">
        <v>589</v>
      </c>
      <c r="E201" s="27" t="s">
        <v>1586</v>
      </c>
      <c r="F201" s="28" t="s">
        <v>610</v>
      </c>
      <c r="G201" s="29">
        <v>1</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3229</v>
      </c>
    </row>
    <row r="204" ht="100">
      <c r="A204" s="1" t="s">
        <v>595</v>
      </c>
      <c r="E204" s="27" t="s">
        <v>1588</v>
      </c>
    </row>
    <row r="205" ht="37.5">
      <c r="A205" s="1" t="s">
        <v>587</v>
      </c>
      <c r="B205" s="1">
        <v>49</v>
      </c>
      <c r="C205" s="26" t="s">
        <v>1589</v>
      </c>
      <c r="D205" t="s">
        <v>589</v>
      </c>
      <c r="E205" s="27" t="s">
        <v>1590</v>
      </c>
      <c r="F205" s="28" t="s">
        <v>610</v>
      </c>
      <c r="G205" s="29">
        <v>3</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10578</v>
      </c>
    </row>
    <row r="208" ht="100">
      <c r="A208" s="1" t="s">
        <v>595</v>
      </c>
      <c r="E208" s="27" t="s">
        <v>1588</v>
      </c>
    </row>
    <row r="209" ht="25">
      <c r="A209" s="1" t="s">
        <v>587</v>
      </c>
      <c r="B209" s="1">
        <v>50</v>
      </c>
      <c r="C209" s="26" t="s">
        <v>1592</v>
      </c>
      <c r="D209" t="s">
        <v>589</v>
      </c>
      <c r="E209" s="27" t="s">
        <v>1593</v>
      </c>
      <c r="F209" s="28" t="s">
        <v>610</v>
      </c>
      <c r="G209" s="29">
        <v>1</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3229</v>
      </c>
    </row>
    <row r="212" ht="87.5">
      <c r="A212" s="1" t="s">
        <v>595</v>
      </c>
      <c r="E212" s="27" t="s">
        <v>1595</v>
      </c>
    </row>
    <row r="213" ht="25">
      <c r="A213" s="1" t="s">
        <v>587</v>
      </c>
      <c r="B213" s="1">
        <v>51</v>
      </c>
      <c r="C213" s="26" t="s">
        <v>10579</v>
      </c>
      <c r="D213" t="s">
        <v>589</v>
      </c>
      <c r="E213" s="27" t="s">
        <v>10580</v>
      </c>
      <c r="F213" s="28" t="s">
        <v>610</v>
      </c>
      <c r="G213" s="29">
        <v>7</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10581</v>
      </c>
    </row>
    <row r="216" ht="75">
      <c r="A216" s="1" t="s">
        <v>595</v>
      </c>
      <c r="E216" s="27" t="s">
        <v>3230</v>
      </c>
    </row>
    <row r="217" ht="25">
      <c r="A217" s="1" t="s">
        <v>587</v>
      </c>
      <c r="B217" s="1">
        <v>52</v>
      </c>
      <c r="C217" s="26" t="s">
        <v>3218</v>
      </c>
      <c r="D217" t="s">
        <v>589</v>
      </c>
      <c r="E217" s="27" t="s">
        <v>3219</v>
      </c>
      <c r="F217" s="28" t="s">
        <v>610</v>
      </c>
      <c r="G217" s="29">
        <v>10</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10582</v>
      </c>
    </row>
    <row r="220" ht="75">
      <c r="A220" s="1" t="s">
        <v>595</v>
      </c>
      <c r="E220" s="27" t="s">
        <v>3221</v>
      </c>
    </row>
    <row r="221" ht="25">
      <c r="A221" s="1" t="s">
        <v>587</v>
      </c>
      <c r="B221" s="1">
        <v>53</v>
      </c>
      <c r="C221" s="26" t="s">
        <v>3224</v>
      </c>
      <c r="D221" t="s">
        <v>589</v>
      </c>
      <c r="E221" s="27" t="s">
        <v>3225</v>
      </c>
      <c r="F221" s="28" t="s">
        <v>610</v>
      </c>
      <c r="G221" s="29">
        <v>2</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6">
      <c r="A223" s="1" t="s">
        <v>593</v>
      </c>
      <c r="E223" s="32" t="s">
        <v>3444</v>
      </c>
    </row>
    <row r="224" ht="75">
      <c r="A224" s="1" t="s">
        <v>595</v>
      </c>
      <c r="E224" s="27" t="s">
        <v>3221</v>
      </c>
    </row>
    <row r="225" ht="25">
      <c r="A225" s="1" t="s">
        <v>587</v>
      </c>
      <c r="B225" s="1">
        <v>54</v>
      </c>
      <c r="C225" s="26" t="s">
        <v>6578</v>
      </c>
      <c r="D225" t="s">
        <v>589</v>
      </c>
      <c r="E225" s="27" t="s">
        <v>6579</v>
      </c>
      <c r="F225" s="28" t="s">
        <v>610</v>
      </c>
      <c r="G225" s="29">
        <v>1</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6">
      <c r="A227" s="1" t="s">
        <v>593</v>
      </c>
      <c r="E227" s="32" t="s">
        <v>3359</v>
      </c>
    </row>
    <row r="228" ht="75">
      <c r="A228" s="1" t="s">
        <v>595</v>
      </c>
      <c r="E228" s="27" t="s">
        <v>3230</v>
      </c>
    </row>
    <row r="229" ht="25">
      <c r="A229" s="1" t="s">
        <v>587</v>
      </c>
      <c r="B229" s="1">
        <v>55</v>
      </c>
      <c r="C229" s="26" t="s">
        <v>2969</v>
      </c>
      <c r="D229" t="s">
        <v>589</v>
      </c>
      <c r="E229" s="27" t="s">
        <v>2970</v>
      </c>
      <c r="F229" s="28" t="s">
        <v>807</v>
      </c>
      <c r="G229" s="29">
        <v>80</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6">
      <c r="A231" s="1" t="s">
        <v>593</v>
      </c>
      <c r="E231" s="32" t="s">
        <v>10583</v>
      </c>
    </row>
    <row r="232" ht="87.5">
      <c r="A232" s="1" t="s">
        <v>595</v>
      </c>
      <c r="E232" s="27" t="s">
        <v>2972</v>
      </c>
    </row>
    <row r="233" ht="25">
      <c r="A233" s="1" t="s">
        <v>587</v>
      </c>
      <c r="B233" s="1">
        <v>56</v>
      </c>
      <c r="C233" s="26" t="s">
        <v>1596</v>
      </c>
      <c r="D233" t="s">
        <v>589</v>
      </c>
      <c r="E233" s="27" t="s">
        <v>1597</v>
      </c>
      <c r="F233" s="28" t="s">
        <v>807</v>
      </c>
      <c r="G233" s="29">
        <v>24</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6">
      <c r="A235" s="1" t="s">
        <v>593</v>
      </c>
      <c r="E235" s="32" t="s">
        <v>3234</v>
      </c>
    </row>
    <row r="236" ht="87.5">
      <c r="A236" s="1" t="s">
        <v>595</v>
      </c>
      <c r="E236" s="27" t="s">
        <v>1599</v>
      </c>
    </row>
    <row r="237" ht="25">
      <c r="A237" s="1" t="s">
        <v>587</v>
      </c>
      <c r="B237" s="1">
        <v>57</v>
      </c>
      <c r="C237" s="26" t="s">
        <v>1600</v>
      </c>
      <c r="D237" t="s">
        <v>589</v>
      </c>
      <c r="E237" s="27" t="s">
        <v>1601</v>
      </c>
      <c r="F237" s="28" t="s">
        <v>807</v>
      </c>
      <c r="G237" s="29">
        <v>16</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6">
      <c r="A239" s="1" t="s">
        <v>593</v>
      </c>
      <c r="E239" s="32" t="s">
        <v>10448</v>
      </c>
    </row>
    <row r="240" ht="87.5">
      <c r="A240" s="1" t="s">
        <v>595</v>
      </c>
      <c r="E240" s="27" t="s">
        <v>1603</v>
      </c>
    </row>
    <row r="241" ht="25">
      <c r="A241" s="1" t="s">
        <v>587</v>
      </c>
      <c r="B241" s="1">
        <v>58</v>
      </c>
      <c r="C241" s="26" t="s">
        <v>1604</v>
      </c>
      <c r="D241" t="s">
        <v>589</v>
      </c>
      <c r="E241" s="27" t="s">
        <v>1605</v>
      </c>
      <c r="F241" s="28" t="s">
        <v>807</v>
      </c>
      <c r="G241" s="29">
        <v>8</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6">
      <c r="A243" s="1" t="s">
        <v>593</v>
      </c>
      <c r="E243" s="32" t="s">
        <v>3235</v>
      </c>
    </row>
    <row r="244" ht="87.5">
      <c r="A244" s="1" t="s">
        <v>595</v>
      </c>
      <c r="E244" s="27" t="s">
        <v>1606</v>
      </c>
    </row>
    <row r="245" ht="25">
      <c r="A245" s="1" t="s">
        <v>587</v>
      </c>
      <c r="B245" s="1">
        <v>59</v>
      </c>
      <c r="C245" s="26" t="s">
        <v>10584</v>
      </c>
      <c r="D245" t="s">
        <v>589</v>
      </c>
      <c r="E245" s="27" t="s">
        <v>10585</v>
      </c>
      <c r="F245" s="28" t="s">
        <v>610</v>
      </c>
      <c r="G245" s="29">
        <v>10</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6">
      <c r="A247" s="1" t="s">
        <v>593</v>
      </c>
      <c r="E247" s="32" t="s">
        <v>10586</v>
      </c>
    </row>
    <row r="248" ht="100">
      <c r="A248" s="1" t="s">
        <v>595</v>
      </c>
      <c r="E248" s="27" t="s">
        <v>10587</v>
      </c>
    </row>
    <row r="249">
      <c r="A249" s="1" t="s">
        <v>587</v>
      </c>
      <c r="B249" s="1">
        <v>60</v>
      </c>
      <c r="C249" s="26" t="s">
        <v>3537</v>
      </c>
      <c r="D249" t="s">
        <v>589</v>
      </c>
      <c r="E249" s="27" t="s">
        <v>3538</v>
      </c>
      <c r="F249" s="28" t="s">
        <v>610</v>
      </c>
      <c r="G249" s="29">
        <v>1</v>
      </c>
      <c r="H249" s="28">
        <v>0</v>
      </c>
      <c r="I249" s="30">
        <f>ROUND(G249*H249,P4)</f>
        <v>0</v>
      </c>
      <c r="L249" s="30">
        <v>0</v>
      </c>
      <c r="M249" s="24">
        <f>ROUND(G249*L249,P4)</f>
        <v>0</v>
      </c>
      <c r="N249" s="25" t="s">
        <v>3256</v>
      </c>
      <c r="O249" s="31">
        <f>M249*AA249</f>
        <v>0</v>
      </c>
      <c r="P249" s="1">
        <v>3</v>
      </c>
      <c r="AA249" s="1">
        <f>IF(P249=1,$O$3,IF(P249=2,$O$4,$O$5))</f>
        <v>0</v>
      </c>
    </row>
    <row r="250">
      <c r="A250" s="1" t="s">
        <v>592</v>
      </c>
      <c r="E250" s="27" t="s">
        <v>589</v>
      </c>
    </row>
    <row r="251" ht="26">
      <c r="A251" s="1" t="s">
        <v>593</v>
      </c>
      <c r="E251" s="32" t="s">
        <v>10588</v>
      </c>
    </row>
    <row r="252" ht="125">
      <c r="A252" s="1" t="s">
        <v>595</v>
      </c>
      <c r="E252" s="27" t="s">
        <v>10589</v>
      </c>
    </row>
    <row r="253">
      <c r="A253" s="1" t="s">
        <v>587</v>
      </c>
      <c r="B253" s="1">
        <v>61</v>
      </c>
      <c r="C253" s="26" t="s">
        <v>3540</v>
      </c>
      <c r="D253" t="s">
        <v>589</v>
      </c>
      <c r="E253" s="27" t="s">
        <v>10590</v>
      </c>
      <c r="F253" s="28" t="s">
        <v>610</v>
      </c>
      <c r="G253" s="29">
        <v>1</v>
      </c>
      <c r="H253" s="28">
        <v>0</v>
      </c>
      <c r="I253" s="30">
        <f>ROUND(G253*H253,P4)</f>
        <v>0</v>
      </c>
      <c r="L253" s="30">
        <v>0</v>
      </c>
      <c r="M253" s="24">
        <f>ROUND(G253*L253,P4)</f>
        <v>0</v>
      </c>
      <c r="N253" s="25" t="s">
        <v>3256</v>
      </c>
      <c r="O253" s="31">
        <f>M253*AA253</f>
        <v>0</v>
      </c>
      <c r="P253" s="1">
        <v>3</v>
      </c>
      <c r="AA253" s="1">
        <f>IF(P253=1,$O$3,IF(P253=2,$O$4,$O$5))</f>
        <v>0</v>
      </c>
    </row>
    <row r="254">
      <c r="A254" s="1" t="s">
        <v>592</v>
      </c>
      <c r="E254" s="27" t="s">
        <v>589</v>
      </c>
    </row>
    <row r="255" ht="26">
      <c r="A255" s="1" t="s">
        <v>593</v>
      </c>
      <c r="E255" s="32" t="s">
        <v>10591</v>
      </c>
    </row>
    <row r="256" ht="125">
      <c r="A256" s="1" t="s">
        <v>595</v>
      </c>
      <c r="E256" s="27" t="s">
        <v>10589</v>
      </c>
    </row>
    <row r="257" ht="25">
      <c r="A257" s="1" t="s">
        <v>587</v>
      </c>
      <c r="B257" s="1">
        <v>62</v>
      </c>
      <c r="C257" s="26" t="s">
        <v>10592</v>
      </c>
      <c r="D257" t="s">
        <v>589</v>
      </c>
      <c r="E257" s="27" t="s">
        <v>10593</v>
      </c>
      <c r="F257" s="28" t="s">
        <v>610</v>
      </c>
      <c r="G257" s="29">
        <v>1</v>
      </c>
      <c r="H257" s="28">
        <v>0</v>
      </c>
      <c r="I257" s="30">
        <f>ROUND(G257*H257,P4)</f>
        <v>0</v>
      </c>
      <c r="L257" s="30">
        <v>0</v>
      </c>
      <c r="M257" s="24">
        <f>ROUND(G257*L257,P4)</f>
        <v>0</v>
      </c>
      <c r="N257" s="25" t="s">
        <v>3256</v>
      </c>
      <c r="O257" s="31">
        <f>M257*AA257</f>
        <v>0</v>
      </c>
      <c r="P257" s="1">
        <v>3</v>
      </c>
      <c r="AA257" s="1">
        <f>IF(P257=1,$O$3,IF(P257=2,$O$4,$O$5))</f>
        <v>0</v>
      </c>
    </row>
    <row r="258">
      <c r="A258" s="1" t="s">
        <v>592</v>
      </c>
      <c r="E258" s="27" t="s">
        <v>589</v>
      </c>
    </row>
    <row r="259" ht="26">
      <c r="A259" s="1" t="s">
        <v>593</v>
      </c>
      <c r="E259" s="32" t="s">
        <v>10594</v>
      </c>
    </row>
    <row r="260" ht="125">
      <c r="A260" s="1" t="s">
        <v>595</v>
      </c>
      <c r="E260" s="27" t="s">
        <v>631</v>
      </c>
    </row>
    <row r="261" ht="13">
      <c r="A261" s="1" t="s">
        <v>584</v>
      </c>
      <c r="C261" s="22" t="s">
        <v>2059</v>
      </c>
      <c r="E261" s="23" t="s">
        <v>3278</v>
      </c>
      <c r="L261" s="24">
        <f>SUMIFS(L262:L265,A262:A265,"P")</f>
        <v>0</v>
      </c>
      <c r="M261" s="24">
        <f>SUMIFS(M262:M265,A262:A265,"P")</f>
        <v>0</v>
      </c>
      <c r="N261" s="25"/>
    </row>
    <row r="262" ht="25">
      <c r="A262" s="1" t="s">
        <v>587</v>
      </c>
      <c r="B262" s="1">
        <v>63</v>
      </c>
      <c r="C262" s="26" t="s">
        <v>3693</v>
      </c>
      <c r="D262" t="s">
        <v>589</v>
      </c>
      <c r="E262" s="27" t="s">
        <v>3694</v>
      </c>
      <c r="F262" s="28" t="s">
        <v>591</v>
      </c>
      <c r="G262" s="29">
        <v>1</v>
      </c>
      <c r="H262" s="28">
        <v>0</v>
      </c>
      <c r="I262" s="30">
        <f>ROUND(G262*H262,P4)</f>
        <v>0</v>
      </c>
      <c r="L262" s="30">
        <v>0</v>
      </c>
      <c r="M262" s="24">
        <f>ROUND(G262*L262,P4)</f>
        <v>0</v>
      </c>
      <c r="N262" s="25" t="s">
        <v>1524</v>
      </c>
      <c r="O262" s="31">
        <f>M262*AA262</f>
        <v>0</v>
      </c>
      <c r="P262" s="1">
        <v>3</v>
      </c>
      <c r="AA262" s="1">
        <f>IF(P262=1,$O$3,IF(P262=2,$O$4,$O$5))</f>
        <v>0</v>
      </c>
    </row>
    <row r="263">
      <c r="A263" s="1" t="s">
        <v>592</v>
      </c>
      <c r="E263" s="27" t="s">
        <v>589</v>
      </c>
    </row>
    <row r="264" ht="26">
      <c r="A264" s="1" t="s">
        <v>593</v>
      </c>
      <c r="E264" s="32" t="s">
        <v>10595</v>
      </c>
    </row>
    <row r="265" ht="137.5">
      <c r="A265" s="1" t="s">
        <v>595</v>
      </c>
      <c r="E265" s="27" t="s">
        <v>3697</v>
      </c>
    </row>
    <row r="266" ht="13">
      <c r="A266" s="1" t="s">
        <v>584</v>
      </c>
      <c r="C266" s="22" t="s">
        <v>675</v>
      </c>
      <c r="E266" s="23" t="s">
        <v>676</v>
      </c>
      <c r="L266" s="24">
        <f>SUMIFS(L267:L278,A267:A278,"P")</f>
        <v>0</v>
      </c>
      <c r="M266" s="24">
        <f>SUMIFS(M267:M278,A267:A278,"P")</f>
        <v>0</v>
      </c>
      <c r="N266" s="25"/>
    </row>
    <row r="267" ht="37.5">
      <c r="A267" s="1" t="s">
        <v>587</v>
      </c>
      <c r="B267" s="1">
        <v>64</v>
      </c>
      <c r="C267" s="26" t="s">
        <v>677</v>
      </c>
      <c r="D267" t="s">
        <v>678</v>
      </c>
      <c r="E267" s="27" t="s">
        <v>679</v>
      </c>
      <c r="F267" s="28" t="s">
        <v>680</v>
      </c>
      <c r="G267" s="29">
        <v>13.5</v>
      </c>
      <c r="H267" s="28">
        <v>0</v>
      </c>
      <c r="I267" s="30">
        <f>ROUND(G267*H267,P4)</f>
        <v>0</v>
      </c>
      <c r="L267" s="30">
        <v>0</v>
      </c>
      <c r="M267" s="24">
        <f>ROUND(G267*L267,P4)</f>
        <v>0</v>
      </c>
      <c r="N267" s="25" t="s">
        <v>589</v>
      </c>
      <c r="O267" s="31">
        <f>M267*AA267</f>
        <v>0</v>
      </c>
      <c r="P267" s="1">
        <v>3</v>
      </c>
      <c r="AA267" s="1">
        <f>IF(P267=1,$O$3,IF(P267=2,$O$4,$O$5))</f>
        <v>0</v>
      </c>
    </row>
    <row r="268" ht="37.5">
      <c r="A268" s="1" t="s">
        <v>592</v>
      </c>
      <c r="E268" s="27" t="s">
        <v>681</v>
      </c>
    </row>
    <row r="269" ht="26">
      <c r="A269" s="1" t="s">
        <v>593</v>
      </c>
      <c r="E269" s="32" t="s">
        <v>10798</v>
      </c>
    </row>
    <row r="270" ht="150">
      <c r="A270" s="1" t="s">
        <v>595</v>
      </c>
      <c r="E270" s="27" t="s">
        <v>683</v>
      </c>
    </row>
    <row r="271" ht="25">
      <c r="A271" s="1" t="s">
        <v>587</v>
      </c>
      <c r="B271" s="1">
        <v>65</v>
      </c>
      <c r="C271" s="26" t="s">
        <v>1497</v>
      </c>
      <c r="D271" t="s">
        <v>1498</v>
      </c>
      <c r="E271" s="27" t="s">
        <v>1499</v>
      </c>
      <c r="F271" s="28" t="s">
        <v>680</v>
      </c>
      <c r="G271" s="29">
        <v>0.10000000000000001</v>
      </c>
      <c r="H271" s="28">
        <v>0</v>
      </c>
      <c r="I271" s="30">
        <f>ROUND(G271*H271,P4)</f>
        <v>0</v>
      </c>
      <c r="L271" s="30">
        <v>0</v>
      </c>
      <c r="M271" s="24">
        <f>ROUND(G271*L271,P4)</f>
        <v>0</v>
      </c>
      <c r="N271" s="25" t="s">
        <v>589</v>
      </c>
      <c r="O271" s="31">
        <f>M271*AA271</f>
        <v>0</v>
      </c>
      <c r="P271" s="1">
        <v>3</v>
      </c>
      <c r="AA271" s="1">
        <f>IF(P271=1,$O$3,IF(P271=2,$O$4,$O$5))</f>
        <v>0</v>
      </c>
    </row>
    <row r="272" ht="25">
      <c r="A272" s="1" t="s">
        <v>592</v>
      </c>
      <c r="E272" s="27" t="s">
        <v>3718</v>
      </c>
    </row>
    <row r="273" ht="26">
      <c r="A273" s="1" t="s">
        <v>593</v>
      </c>
      <c r="E273" s="32" t="s">
        <v>10597</v>
      </c>
    </row>
    <row r="274" ht="150">
      <c r="A274" s="1" t="s">
        <v>595</v>
      </c>
      <c r="E274" s="27" t="s">
        <v>683</v>
      </c>
    </row>
    <row r="275" ht="25">
      <c r="A275" s="1" t="s">
        <v>587</v>
      </c>
      <c r="B275" s="1">
        <v>66</v>
      </c>
      <c r="C275" s="26" t="s">
        <v>1993</v>
      </c>
      <c r="D275" t="s">
        <v>1994</v>
      </c>
      <c r="E275" s="27" t="s">
        <v>1995</v>
      </c>
      <c r="F275" s="28" t="s">
        <v>680</v>
      </c>
      <c r="G275" s="29">
        <v>0.050000000000000003</v>
      </c>
      <c r="H275" s="28">
        <v>0</v>
      </c>
      <c r="I275" s="30">
        <f>ROUND(G275*H275,P4)</f>
        <v>0</v>
      </c>
      <c r="L275" s="30">
        <v>0</v>
      </c>
      <c r="M275" s="24">
        <f>ROUND(G275*L275,P4)</f>
        <v>0</v>
      </c>
      <c r="N275" s="25" t="s">
        <v>589</v>
      </c>
      <c r="O275" s="31">
        <f>M275*AA275</f>
        <v>0</v>
      </c>
      <c r="P275" s="1">
        <v>3</v>
      </c>
      <c r="AA275" s="1">
        <f>IF(P275=1,$O$3,IF(P275=2,$O$4,$O$5))</f>
        <v>0</v>
      </c>
    </row>
    <row r="276" ht="37.5">
      <c r="A276" s="1" t="s">
        <v>592</v>
      </c>
      <c r="E276" s="27" t="s">
        <v>3735</v>
      </c>
    </row>
    <row r="277" ht="26">
      <c r="A277" s="1" t="s">
        <v>593</v>
      </c>
      <c r="E277" s="32" t="s">
        <v>10598</v>
      </c>
    </row>
    <row r="278" ht="150">
      <c r="A278" s="1" t="s">
        <v>595</v>
      </c>
      <c r="E27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COUNTIFS(L8:L117,"=0",A8:A117,"P")+COUNTIFS(L8:L117,"",A8:A117,"P")+SUM(Q8:Q117)</f>
        <v>0</v>
      </c>
    </row>
    <row r="8" ht="13">
      <c r="A8" s="1" t="s">
        <v>582</v>
      </c>
      <c r="C8" s="22" t="s">
        <v>10799</v>
      </c>
      <c r="E8" s="23" t="s">
        <v>515</v>
      </c>
      <c r="L8" s="24">
        <f>L9+L26+L31+L104</f>
        <v>0</v>
      </c>
      <c r="M8" s="24">
        <f>M9+M26+M31+M104</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10636</v>
      </c>
    </row>
    <row r="13" ht="50">
      <c r="A13" s="1" t="s">
        <v>595</v>
      </c>
      <c r="E13" s="27" t="s">
        <v>3021</v>
      </c>
    </row>
    <row r="14" ht="25">
      <c r="A14" s="1" t="s">
        <v>587</v>
      </c>
      <c r="B14" s="1">
        <v>2</v>
      </c>
      <c r="C14" s="26" t="s">
        <v>3022</v>
      </c>
      <c r="D14" t="s">
        <v>589</v>
      </c>
      <c r="E14" s="27" t="s">
        <v>3023</v>
      </c>
      <c r="F14" s="28" t="s">
        <v>591</v>
      </c>
      <c r="G14" s="29">
        <v>3.5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10637</v>
      </c>
    </row>
    <row r="17" ht="350">
      <c r="A17" s="1" t="s">
        <v>595</v>
      </c>
      <c r="E17" s="27" t="s">
        <v>2570</v>
      </c>
    </row>
    <row r="18" ht="25">
      <c r="A18" s="1" t="s">
        <v>587</v>
      </c>
      <c r="B18" s="1">
        <v>3</v>
      </c>
      <c r="C18" s="26" t="s">
        <v>597</v>
      </c>
      <c r="D18" t="s">
        <v>589</v>
      </c>
      <c r="E18" s="27" t="s">
        <v>598</v>
      </c>
      <c r="F18" s="28" t="s">
        <v>591</v>
      </c>
      <c r="G18" s="29">
        <v>2.5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10800</v>
      </c>
    </row>
    <row r="21" ht="250">
      <c r="A21" s="1" t="s">
        <v>595</v>
      </c>
      <c r="E21" s="27" t="s">
        <v>600</v>
      </c>
    </row>
    <row r="22" ht="25">
      <c r="A22" s="1" t="s">
        <v>587</v>
      </c>
      <c r="B22" s="1">
        <v>4</v>
      </c>
      <c r="C22" s="26" t="s">
        <v>2586</v>
      </c>
      <c r="D22" t="s">
        <v>589</v>
      </c>
      <c r="E22" s="27" t="s">
        <v>2587</v>
      </c>
      <c r="F22" s="28" t="s">
        <v>603</v>
      </c>
      <c r="G22" s="29">
        <v>10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10636</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10603</v>
      </c>
    </row>
    <row r="30" ht="75">
      <c r="A30" s="1" t="s">
        <v>595</v>
      </c>
      <c r="E30" s="27" t="s">
        <v>3031</v>
      </c>
    </row>
    <row r="31" ht="13">
      <c r="A31" s="1" t="s">
        <v>584</v>
      </c>
      <c r="C31" s="22" t="s">
        <v>606</v>
      </c>
      <c r="E31" s="23" t="s">
        <v>3038</v>
      </c>
      <c r="L31" s="24">
        <f>SUMIFS(L32:L103,A32:A103,"P")</f>
        <v>0</v>
      </c>
      <c r="M31" s="24">
        <f>SUMIFS(M32:M103,A32:A103,"P")</f>
        <v>0</v>
      </c>
      <c r="N31" s="25"/>
    </row>
    <row r="32" ht="25">
      <c r="A32" s="1" t="s">
        <v>587</v>
      </c>
      <c r="B32" s="1">
        <v>6</v>
      </c>
      <c r="C32" s="26" t="s">
        <v>608</v>
      </c>
      <c r="D32" t="s">
        <v>589</v>
      </c>
      <c r="E32" s="27" t="s">
        <v>609</v>
      </c>
      <c r="F32" s="28" t="s">
        <v>610</v>
      </c>
      <c r="G32" s="29">
        <v>1</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10639</v>
      </c>
    </row>
    <row r="35" ht="75">
      <c r="A35" s="1" t="s">
        <v>595</v>
      </c>
      <c r="E35" s="27" t="s">
        <v>612</v>
      </c>
    </row>
    <row r="36" ht="2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10604</v>
      </c>
    </row>
    <row r="39" ht="75">
      <c r="A39" s="1" t="s">
        <v>595</v>
      </c>
      <c r="E39" s="27" t="s">
        <v>612</v>
      </c>
    </row>
    <row r="40" ht="25">
      <c r="A40" s="1" t="s">
        <v>587</v>
      </c>
      <c r="B40" s="1">
        <v>8</v>
      </c>
      <c r="C40" s="26" t="s">
        <v>651</v>
      </c>
      <c r="D40" t="s">
        <v>589</v>
      </c>
      <c r="E40" s="27" t="s">
        <v>652</v>
      </c>
      <c r="F40" s="28" t="s">
        <v>618</v>
      </c>
      <c r="G40" s="29">
        <v>10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10636</v>
      </c>
    </row>
    <row r="43" ht="75">
      <c r="A43" s="1" t="s">
        <v>595</v>
      </c>
      <c r="E43" s="27" t="s">
        <v>654</v>
      </c>
    </row>
    <row r="44" ht="25">
      <c r="A44" s="1" t="s">
        <v>587</v>
      </c>
      <c r="B44" s="1">
        <v>9</v>
      </c>
      <c r="C44" s="26" t="s">
        <v>616</v>
      </c>
      <c r="D44" t="s">
        <v>589</v>
      </c>
      <c r="E44" s="27" t="s">
        <v>617</v>
      </c>
      <c r="F44" s="28" t="s">
        <v>618</v>
      </c>
      <c r="G44" s="29">
        <v>10</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10636</v>
      </c>
    </row>
    <row r="47" ht="87.5">
      <c r="A47" s="1" t="s">
        <v>595</v>
      </c>
      <c r="E47" s="27" t="s">
        <v>620</v>
      </c>
    </row>
    <row r="48" ht="25">
      <c r="A48" s="1" t="s">
        <v>587</v>
      </c>
      <c r="B48" s="1">
        <v>10</v>
      </c>
      <c r="C48" s="26" t="s">
        <v>2338</v>
      </c>
      <c r="D48" t="s">
        <v>589</v>
      </c>
      <c r="E48" s="27" t="s">
        <v>2339</v>
      </c>
      <c r="F48" s="28" t="s">
        <v>610</v>
      </c>
      <c r="G48" s="29">
        <v>2</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10604</v>
      </c>
    </row>
    <row r="51" ht="37.5">
      <c r="A51" s="1" t="s">
        <v>595</v>
      </c>
      <c r="E51" s="27" t="s">
        <v>624</v>
      </c>
    </row>
    <row r="52" ht="25">
      <c r="A52" s="1" t="s">
        <v>587</v>
      </c>
      <c r="B52" s="1">
        <v>11</v>
      </c>
      <c r="C52" s="26" t="s">
        <v>1422</v>
      </c>
      <c r="D52" t="s">
        <v>589</v>
      </c>
      <c r="E52" s="27" t="s">
        <v>1423</v>
      </c>
      <c r="F52" s="28" t="s">
        <v>610</v>
      </c>
      <c r="G52" s="29">
        <v>2</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10604</v>
      </c>
    </row>
    <row r="55" ht="37.5">
      <c r="A55" s="1" t="s">
        <v>595</v>
      </c>
      <c r="E55" s="27" t="s">
        <v>627</v>
      </c>
    </row>
    <row r="56" ht="25">
      <c r="A56" s="1" t="s">
        <v>587</v>
      </c>
      <c r="B56" s="1">
        <v>12</v>
      </c>
      <c r="C56" s="26" t="s">
        <v>3111</v>
      </c>
      <c r="D56" t="s">
        <v>589</v>
      </c>
      <c r="E56" s="27" t="s">
        <v>3112</v>
      </c>
      <c r="F56" s="28" t="s">
        <v>618</v>
      </c>
      <c r="G56" s="29">
        <v>20</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10801</v>
      </c>
    </row>
    <row r="59" ht="75">
      <c r="A59" s="1" t="s">
        <v>595</v>
      </c>
      <c r="E59" s="27" t="s">
        <v>894</v>
      </c>
    </row>
    <row r="60" ht="25">
      <c r="A60" s="1" t="s">
        <v>587</v>
      </c>
      <c r="B60" s="1">
        <v>13</v>
      </c>
      <c r="C60" s="26" t="s">
        <v>959</v>
      </c>
      <c r="D60" t="s">
        <v>589</v>
      </c>
      <c r="E60" s="27" t="s">
        <v>960</v>
      </c>
      <c r="F60" s="28" t="s">
        <v>610</v>
      </c>
      <c r="G60" s="29">
        <v>2</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10607</v>
      </c>
    </row>
    <row r="63" ht="87.5">
      <c r="A63" s="1" t="s">
        <v>595</v>
      </c>
      <c r="E63" s="27" t="s">
        <v>898</v>
      </c>
    </row>
    <row r="64" ht="25">
      <c r="A64" s="1" t="s">
        <v>587</v>
      </c>
      <c r="B64" s="1">
        <v>14</v>
      </c>
      <c r="C64" s="26" t="s">
        <v>1571</v>
      </c>
      <c r="D64" t="s">
        <v>589</v>
      </c>
      <c r="E64" s="27" t="s">
        <v>1572</v>
      </c>
      <c r="F64" s="28" t="s">
        <v>610</v>
      </c>
      <c r="G64" s="29">
        <v>2</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10607</v>
      </c>
    </row>
    <row r="67" ht="87.5">
      <c r="A67" s="1" t="s">
        <v>595</v>
      </c>
      <c r="E67" s="27" t="s">
        <v>1574</v>
      </c>
    </row>
    <row r="68" ht="25">
      <c r="A68" s="1" t="s">
        <v>587</v>
      </c>
      <c r="B68" s="1">
        <v>15</v>
      </c>
      <c r="C68" s="26" t="s">
        <v>10609</v>
      </c>
      <c r="D68" t="s">
        <v>589</v>
      </c>
      <c r="E68" s="27" t="s">
        <v>10610</v>
      </c>
      <c r="F68" s="28" t="s">
        <v>610</v>
      </c>
      <c r="G68" s="29">
        <v>1</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3420</v>
      </c>
    </row>
    <row r="71" ht="87.5">
      <c r="A71" s="1" t="s">
        <v>595</v>
      </c>
      <c r="E71" s="27" t="s">
        <v>10611</v>
      </c>
    </row>
    <row r="72" ht="25">
      <c r="A72" s="1" t="s">
        <v>587</v>
      </c>
      <c r="B72" s="1">
        <v>16</v>
      </c>
      <c r="C72" s="26" t="s">
        <v>3196</v>
      </c>
      <c r="D72" t="s">
        <v>589</v>
      </c>
      <c r="E72" s="27" t="s">
        <v>3197</v>
      </c>
      <c r="F72" s="28" t="s">
        <v>610</v>
      </c>
      <c r="G72" s="29">
        <v>1</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3229</v>
      </c>
    </row>
    <row r="75" ht="87.5">
      <c r="A75" s="1" t="s">
        <v>595</v>
      </c>
      <c r="E75" s="27" t="s">
        <v>3199</v>
      </c>
    </row>
    <row r="76" ht="25">
      <c r="A76" s="1" t="s">
        <v>587</v>
      </c>
      <c r="B76" s="1">
        <v>17</v>
      </c>
      <c r="C76" s="26" t="s">
        <v>6609</v>
      </c>
      <c r="D76" t="s">
        <v>589</v>
      </c>
      <c r="E76" s="27" t="s">
        <v>6610</v>
      </c>
      <c r="F76" s="28" t="s">
        <v>610</v>
      </c>
      <c r="G76" s="29">
        <v>1</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3229</v>
      </c>
    </row>
    <row r="79" ht="100">
      <c r="A79" s="1" t="s">
        <v>595</v>
      </c>
      <c r="E79" s="27" t="s">
        <v>1588</v>
      </c>
    </row>
    <row r="80" ht="25">
      <c r="A80" s="1" t="s">
        <v>587</v>
      </c>
      <c r="B80" s="1">
        <v>18</v>
      </c>
      <c r="C80" s="26" t="s">
        <v>1592</v>
      </c>
      <c r="D80" t="s">
        <v>589</v>
      </c>
      <c r="E80" s="27" t="s">
        <v>1593</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3229</v>
      </c>
    </row>
    <row r="83" ht="87.5">
      <c r="A83" s="1" t="s">
        <v>595</v>
      </c>
      <c r="E83" s="27" t="s">
        <v>1595</v>
      </c>
    </row>
    <row r="84" ht="25">
      <c r="A84" s="1" t="s">
        <v>587</v>
      </c>
      <c r="B84" s="1">
        <v>19</v>
      </c>
      <c r="C84" s="26" t="s">
        <v>3218</v>
      </c>
      <c r="D84" t="s">
        <v>589</v>
      </c>
      <c r="E84" s="27" t="s">
        <v>3219</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10612</v>
      </c>
    </row>
    <row r="87" ht="75">
      <c r="A87" s="1" t="s">
        <v>595</v>
      </c>
      <c r="E87" s="27" t="s">
        <v>3221</v>
      </c>
    </row>
    <row r="88" ht="25">
      <c r="A88" s="1" t="s">
        <v>587</v>
      </c>
      <c r="B88" s="1">
        <v>20</v>
      </c>
      <c r="C88" s="26" t="s">
        <v>2969</v>
      </c>
      <c r="D88" t="s">
        <v>589</v>
      </c>
      <c r="E88" s="27" t="s">
        <v>2970</v>
      </c>
      <c r="F88" s="28" t="s">
        <v>807</v>
      </c>
      <c r="G88" s="29">
        <v>24</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3234</v>
      </c>
    </row>
    <row r="91" ht="87.5">
      <c r="A91" s="1" t="s">
        <v>595</v>
      </c>
      <c r="E91" s="27" t="s">
        <v>2972</v>
      </c>
    </row>
    <row r="92" ht="25">
      <c r="A92" s="1" t="s">
        <v>587</v>
      </c>
      <c r="B92" s="1">
        <v>21</v>
      </c>
      <c r="C92" s="26" t="s">
        <v>1596</v>
      </c>
      <c r="D92" t="s">
        <v>589</v>
      </c>
      <c r="E92" s="27" t="s">
        <v>1597</v>
      </c>
      <c r="F92" s="28" t="s">
        <v>807</v>
      </c>
      <c r="G92" s="29">
        <v>24</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3234</v>
      </c>
    </row>
    <row r="95" ht="87.5">
      <c r="A95" s="1" t="s">
        <v>595</v>
      </c>
      <c r="E95" s="27" t="s">
        <v>1599</v>
      </c>
    </row>
    <row r="96" ht="25">
      <c r="A96" s="1" t="s">
        <v>587</v>
      </c>
      <c r="B96" s="1">
        <v>22</v>
      </c>
      <c r="C96" s="26" t="s">
        <v>1600</v>
      </c>
      <c r="D96" t="s">
        <v>589</v>
      </c>
      <c r="E96" s="27" t="s">
        <v>1601</v>
      </c>
      <c r="F96" s="28" t="s">
        <v>807</v>
      </c>
      <c r="G96" s="29">
        <v>16</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10448</v>
      </c>
    </row>
    <row r="99" ht="87.5">
      <c r="A99" s="1" t="s">
        <v>595</v>
      </c>
      <c r="E99" s="27" t="s">
        <v>1603</v>
      </c>
    </row>
    <row r="100" ht="25">
      <c r="A100" s="1" t="s">
        <v>587</v>
      </c>
      <c r="B100" s="1">
        <v>23</v>
      </c>
      <c r="C100" s="26" t="s">
        <v>1604</v>
      </c>
      <c r="D100" t="s">
        <v>589</v>
      </c>
      <c r="E100" s="27" t="s">
        <v>1605</v>
      </c>
      <c r="F100" s="28" t="s">
        <v>807</v>
      </c>
      <c r="G100" s="29">
        <v>8</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3235</v>
      </c>
    </row>
    <row r="103" ht="87.5">
      <c r="A103" s="1" t="s">
        <v>595</v>
      </c>
      <c r="E103" s="27" t="s">
        <v>1606</v>
      </c>
    </row>
    <row r="104" ht="13">
      <c r="A104" s="1" t="s">
        <v>584</v>
      </c>
      <c r="C104" s="22" t="s">
        <v>675</v>
      </c>
      <c r="E104" s="23" t="s">
        <v>676</v>
      </c>
      <c r="L104" s="24">
        <f>SUMIFS(L105:L116,A105:A116,"P")</f>
        <v>0</v>
      </c>
      <c r="M104" s="24">
        <f>SUMIFS(M105:M116,A105:A116,"P")</f>
        <v>0</v>
      </c>
      <c r="N104" s="25"/>
    </row>
    <row r="105" ht="37.5">
      <c r="A105" s="1" t="s">
        <v>587</v>
      </c>
      <c r="B105" s="1">
        <v>24</v>
      </c>
      <c r="C105" s="26" t="s">
        <v>677</v>
      </c>
      <c r="D105" t="s">
        <v>678</v>
      </c>
      <c r="E105" s="27" t="s">
        <v>679</v>
      </c>
      <c r="F105" s="28" t="s">
        <v>680</v>
      </c>
      <c r="G105" s="29">
        <v>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681</v>
      </c>
    </row>
    <row r="107" ht="26">
      <c r="A107" s="1" t="s">
        <v>593</v>
      </c>
      <c r="E107" s="32" t="s">
        <v>3359</v>
      </c>
    </row>
    <row r="108" ht="150">
      <c r="A108" s="1" t="s">
        <v>595</v>
      </c>
      <c r="E108" s="27" t="s">
        <v>683</v>
      </c>
    </row>
    <row r="109" ht="25">
      <c r="A109" s="1" t="s">
        <v>587</v>
      </c>
      <c r="B109" s="1">
        <v>25</v>
      </c>
      <c r="C109" s="26" t="s">
        <v>1497</v>
      </c>
      <c r="D109" t="s">
        <v>1498</v>
      </c>
      <c r="E109" s="27" t="s">
        <v>1499</v>
      </c>
      <c r="F109" s="28" t="s">
        <v>680</v>
      </c>
      <c r="G109" s="29">
        <v>0.10000000000000001</v>
      </c>
      <c r="H109" s="28">
        <v>0</v>
      </c>
      <c r="I109" s="30">
        <f>ROUND(G109*H109,P4)</f>
        <v>0</v>
      </c>
      <c r="L109" s="30">
        <v>0</v>
      </c>
      <c r="M109" s="24">
        <f>ROUND(G109*L109,P4)</f>
        <v>0</v>
      </c>
      <c r="N109" s="25" t="s">
        <v>589</v>
      </c>
      <c r="O109" s="31">
        <f>M109*AA109</f>
        <v>0</v>
      </c>
      <c r="P109" s="1">
        <v>3</v>
      </c>
      <c r="AA109" s="1">
        <f>IF(P109=1,$O$3,IF(P109=2,$O$4,$O$5))</f>
        <v>0</v>
      </c>
    </row>
    <row r="110" ht="25">
      <c r="A110" s="1" t="s">
        <v>592</v>
      </c>
      <c r="E110" s="27" t="s">
        <v>3718</v>
      </c>
    </row>
    <row r="111" ht="26">
      <c r="A111" s="1" t="s">
        <v>593</v>
      </c>
      <c r="E111" s="32" t="s">
        <v>10614</v>
      </c>
    </row>
    <row r="112" ht="150">
      <c r="A112" s="1" t="s">
        <v>595</v>
      </c>
      <c r="E112" s="27" t="s">
        <v>683</v>
      </c>
    </row>
    <row r="113" ht="25">
      <c r="A113" s="1" t="s">
        <v>587</v>
      </c>
      <c r="B113" s="1">
        <v>26</v>
      </c>
      <c r="C113" s="26" t="s">
        <v>1993</v>
      </c>
      <c r="D113" t="s">
        <v>1994</v>
      </c>
      <c r="E113" s="27" t="s">
        <v>1995</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3735</v>
      </c>
    </row>
    <row r="115" ht="26">
      <c r="A115" s="1" t="s">
        <v>593</v>
      </c>
      <c r="E115" s="32" t="s">
        <v>10615</v>
      </c>
    </row>
    <row r="116" ht="150">
      <c r="A116" s="1" t="s">
        <v>595</v>
      </c>
      <c r="E11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COUNTIFS(L8:L314,"=0",A8:A314,"P")+COUNTIFS(L8:L314,"",A8:A314,"P")+SUM(Q8:Q314)</f>
        <v>0</v>
      </c>
    </row>
    <row r="8" ht="13">
      <c r="A8" s="1" t="s">
        <v>582</v>
      </c>
      <c r="C8" s="22" t="s">
        <v>10802</v>
      </c>
      <c r="E8" s="23" t="s">
        <v>517</v>
      </c>
      <c r="L8" s="24">
        <f>L9+L34+L39+L288+L293</f>
        <v>0</v>
      </c>
      <c r="M8" s="24">
        <f>M9+M34+M39+M288+M293</f>
        <v>0</v>
      </c>
      <c r="N8" s="25"/>
    </row>
    <row r="9" ht="13">
      <c r="A9" s="1" t="s">
        <v>584</v>
      </c>
      <c r="C9" s="22" t="s">
        <v>585</v>
      </c>
      <c r="E9" s="23" t="s">
        <v>3017</v>
      </c>
      <c r="L9" s="24">
        <f>SUMIFS(L10:L33,A10:A33,"P")</f>
        <v>0</v>
      </c>
      <c r="M9" s="24">
        <f>SUMIFS(M10:M33,A10:A33,"P")</f>
        <v>0</v>
      </c>
      <c r="N9" s="25"/>
    </row>
    <row r="10" ht="25">
      <c r="A10" s="1" t="s">
        <v>587</v>
      </c>
      <c r="B10" s="1">
        <v>1</v>
      </c>
      <c r="C10" s="26" t="s">
        <v>3018</v>
      </c>
      <c r="D10" t="s">
        <v>589</v>
      </c>
      <c r="E10" s="27" t="s">
        <v>3019</v>
      </c>
      <c r="F10" s="28" t="s">
        <v>603</v>
      </c>
      <c r="G10" s="29">
        <v>424</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10803</v>
      </c>
    </row>
    <row r="13" ht="50">
      <c r="A13" s="1" t="s">
        <v>595</v>
      </c>
      <c r="E13" s="27" t="s">
        <v>3021</v>
      </c>
    </row>
    <row r="14" ht="25">
      <c r="A14" s="1" t="s">
        <v>587</v>
      </c>
      <c r="B14" s="1">
        <v>2</v>
      </c>
      <c r="C14" s="26" t="s">
        <v>3398</v>
      </c>
      <c r="D14" t="s">
        <v>589</v>
      </c>
      <c r="E14" s="27" t="s">
        <v>3399</v>
      </c>
      <c r="F14" s="28" t="s">
        <v>591</v>
      </c>
      <c r="G14" s="29">
        <v>49</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10804</v>
      </c>
    </row>
    <row r="17" ht="350">
      <c r="A17" s="1" t="s">
        <v>595</v>
      </c>
      <c r="E17" s="27" t="s">
        <v>2570</v>
      </c>
    </row>
    <row r="18" ht="25">
      <c r="A18" s="1" t="s">
        <v>587</v>
      </c>
      <c r="B18" s="1">
        <v>3</v>
      </c>
      <c r="C18" s="26" t="s">
        <v>3022</v>
      </c>
      <c r="D18" t="s">
        <v>589</v>
      </c>
      <c r="E18" s="27" t="s">
        <v>3023</v>
      </c>
      <c r="F18" s="28" t="s">
        <v>591</v>
      </c>
      <c r="G18" s="29">
        <v>112</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10805</v>
      </c>
    </row>
    <row r="21" ht="350">
      <c r="A21" s="1" t="s">
        <v>595</v>
      </c>
      <c r="E21" s="27" t="s">
        <v>2570</v>
      </c>
    </row>
    <row r="22" ht="25">
      <c r="A22" s="1" t="s">
        <v>587</v>
      </c>
      <c r="B22" s="1">
        <v>4</v>
      </c>
      <c r="C22" s="26" t="s">
        <v>597</v>
      </c>
      <c r="D22" t="s">
        <v>589</v>
      </c>
      <c r="E22" s="27" t="s">
        <v>598</v>
      </c>
      <c r="F22" s="28" t="s">
        <v>591</v>
      </c>
      <c r="G22" s="29">
        <v>33</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10806</v>
      </c>
    </row>
    <row r="25" ht="250">
      <c r="A25" s="1" t="s">
        <v>595</v>
      </c>
      <c r="E25" s="27" t="s">
        <v>600</v>
      </c>
    </row>
    <row r="26" ht="25">
      <c r="A26" s="1" t="s">
        <v>587</v>
      </c>
      <c r="B26" s="1">
        <v>5</v>
      </c>
      <c r="C26" s="26" t="s">
        <v>4677</v>
      </c>
      <c r="D26" t="s">
        <v>589</v>
      </c>
      <c r="E26" s="27" t="s">
        <v>4678</v>
      </c>
      <c r="F26" s="28" t="s">
        <v>591</v>
      </c>
      <c r="G26" s="29">
        <v>10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10807</v>
      </c>
    </row>
    <row r="29" ht="250">
      <c r="A29" s="1" t="s">
        <v>595</v>
      </c>
      <c r="E29" s="27" t="s">
        <v>4680</v>
      </c>
    </row>
    <row r="30" ht="25">
      <c r="A30" s="1" t="s">
        <v>587</v>
      </c>
      <c r="B30" s="1">
        <v>6</v>
      </c>
      <c r="C30" s="26" t="s">
        <v>2586</v>
      </c>
      <c r="D30" t="s">
        <v>589</v>
      </c>
      <c r="E30" s="27" t="s">
        <v>2587</v>
      </c>
      <c r="F30" s="28" t="s">
        <v>603</v>
      </c>
      <c r="G30" s="29">
        <v>424</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10803</v>
      </c>
    </row>
    <row r="33" ht="50">
      <c r="A33" s="1" t="s">
        <v>595</v>
      </c>
      <c r="E33" s="27" t="s">
        <v>2585</v>
      </c>
    </row>
    <row r="34" ht="13">
      <c r="A34" s="1" t="s">
        <v>584</v>
      </c>
      <c r="C34" s="22" t="s">
        <v>3026</v>
      </c>
      <c r="E34" s="23" t="s">
        <v>3027</v>
      </c>
      <c r="L34" s="24">
        <f>SUMIFS(L35:L38,A35:A38,"P")</f>
        <v>0</v>
      </c>
      <c r="M34" s="24">
        <f>SUMIFS(M35:M38,A35:A38,"P")</f>
        <v>0</v>
      </c>
      <c r="N34" s="25"/>
    </row>
    <row r="35" ht="25">
      <c r="A35" s="1" t="s">
        <v>587</v>
      </c>
      <c r="B35" s="1">
        <v>7</v>
      </c>
      <c r="C35" s="26" t="s">
        <v>3028</v>
      </c>
      <c r="D35" t="s">
        <v>589</v>
      </c>
      <c r="E35" s="27" t="s">
        <v>3029</v>
      </c>
      <c r="F35" s="28" t="s">
        <v>591</v>
      </c>
      <c r="G35" s="29">
        <v>8</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10808</v>
      </c>
    </row>
    <row r="38" ht="75">
      <c r="A38" s="1" t="s">
        <v>595</v>
      </c>
      <c r="E38" s="27" t="s">
        <v>3031</v>
      </c>
    </row>
    <row r="39" ht="13">
      <c r="A39" s="1" t="s">
        <v>584</v>
      </c>
      <c r="C39" s="22" t="s">
        <v>606</v>
      </c>
      <c r="E39" s="23" t="s">
        <v>3038</v>
      </c>
      <c r="L39" s="24">
        <f>SUMIFS(L40:L287,A40:A287,"P")</f>
        <v>0</v>
      </c>
      <c r="M39" s="24">
        <f>SUMIFS(M40:M287,A40:A287,"P")</f>
        <v>0</v>
      </c>
      <c r="N39" s="25"/>
    </row>
    <row r="40" ht="25">
      <c r="A40" s="1" t="s">
        <v>587</v>
      </c>
      <c r="B40" s="1">
        <v>8</v>
      </c>
      <c r="C40" s="26" t="s">
        <v>608</v>
      </c>
      <c r="D40" t="s">
        <v>589</v>
      </c>
      <c r="E40" s="27" t="s">
        <v>609</v>
      </c>
      <c r="F40" s="28" t="s">
        <v>610</v>
      </c>
      <c r="G40" s="29">
        <v>134</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10809</v>
      </c>
    </row>
    <row r="43" ht="75">
      <c r="A43" s="1" t="s">
        <v>595</v>
      </c>
      <c r="E43" s="27" t="s">
        <v>612</v>
      </c>
    </row>
    <row r="44" ht="25">
      <c r="A44" s="1" t="s">
        <v>587</v>
      </c>
      <c r="B44" s="1">
        <v>9</v>
      </c>
      <c r="C44" s="26" t="s">
        <v>3406</v>
      </c>
      <c r="D44" t="s">
        <v>589</v>
      </c>
      <c r="E44" s="27" t="s">
        <v>3407</v>
      </c>
      <c r="F44" s="28" t="s">
        <v>610</v>
      </c>
      <c r="G44" s="29">
        <v>26</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10810</v>
      </c>
    </row>
    <row r="47" ht="75">
      <c r="A47" s="1" t="s">
        <v>595</v>
      </c>
      <c r="E47" s="27" t="s">
        <v>612</v>
      </c>
    </row>
    <row r="48" ht="25">
      <c r="A48" s="1" t="s">
        <v>587</v>
      </c>
      <c r="B48" s="1">
        <v>10</v>
      </c>
      <c r="C48" s="26" t="s">
        <v>651</v>
      </c>
      <c r="D48" t="s">
        <v>589</v>
      </c>
      <c r="E48" s="27" t="s">
        <v>652</v>
      </c>
      <c r="F48" s="28" t="s">
        <v>618</v>
      </c>
      <c r="G48" s="29">
        <v>424</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10811</v>
      </c>
    </row>
    <row r="51" ht="75">
      <c r="A51" s="1" t="s">
        <v>595</v>
      </c>
      <c r="E51" s="27" t="s">
        <v>654</v>
      </c>
    </row>
    <row r="52" ht="25">
      <c r="A52" s="1" t="s">
        <v>587</v>
      </c>
      <c r="B52" s="1">
        <v>11</v>
      </c>
      <c r="C52" s="26" t="s">
        <v>2181</v>
      </c>
      <c r="D52" t="s">
        <v>589</v>
      </c>
      <c r="E52" s="27" t="s">
        <v>2182</v>
      </c>
      <c r="F52" s="28" t="s">
        <v>618</v>
      </c>
      <c r="G52" s="29">
        <v>34</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10812</v>
      </c>
    </row>
    <row r="55" ht="75">
      <c r="A55" s="1" t="s">
        <v>595</v>
      </c>
      <c r="E55" s="27" t="s">
        <v>654</v>
      </c>
    </row>
    <row r="56" ht="25">
      <c r="A56" s="1" t="s">
        <v>587</v>
      </c>
      <c r="B56" s="1">
        <v>12</v>
      </c>
      <c r="C56" s="26" t="s">
        <v>616</v>
      </c>
      <c r="D56" t="s">
        <v>589</v>
      </c>
      <c r="E56" s="27" t="s">
        <v>617</v>
      </c>
      <c r="F56" s="28" t="s">
        <v>618</v>
      </c>
      <c r="G56" s="29">
        <v>424</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10811</v>
      </c>
    </row>
    <row r="59" ht="87.5">
      <c r="A59" s="1" t="s">
        <v>595</v>
      </c>
      <c r="E59" s="27" t="s">
        <v>620</v>
      </c>
    </row>
    <row r="60" ht="25">
      <c r="A60" s="1" t="s">
        <v>587</v>
      </c>
      <c r="B60" s="1">
        <v>13</v>
      </c>
      <c r="C60" s="26" t="s">
        <v>2338</v>
      </c>
      <c r="D60" t="s">
        <v>589</v>
      </c>
      <c r="E60" s="27" t="s">
        <v>2339</v>
      </c>
      <c r="F60" s="28" t="s">
        <v>610</v>
      </c>
      <c r="G60" s="29">
        <v>4</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10813</v>
      </c>
    </row>
    <row r="63" ht="37.5">
      <c r="A63" s="1" t="s">
        <v>595</v>
      </c>
      <c r="E63" s="27" t="s">
        <v>624</v>
      </c>
    </row>
    <row r="64" ht="25">
      <c r="A64" s="1" t="s">
        <v>587</v>
      </c>
      <c r="B64" s="1">
        <v>14</v>
      </c>
      <c r="C64" s="26" t="s">
        <v>1422</v>
      </c>
      <c r="D64" t="s">
        <v>589</v>
      </c>
      <c r="E64" s="27" t="s">
        <v>1423</v>
      </c>
      <c r="F64" s="28" t="s">
        <v>610</v>
      </c>
      <c r="G64" s="29">
        <v>4</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10813</v>
      </c>
    </row>
    <row r="67" ht="37.5">
      <c r="A67" s="1" t="s">
        <v>595</v>
      </c>
      <c r="E67" s="27" t="s">
        <v>627</v>
      </c>
    </row>
    <row r="68" ht="25">
      <c r="A68" s="1" t="s">
        <v>587</v>
      </c>
      <c r="B68" s="1">
        <v>15</v>
      </c>
      <c r="C68" s="26" t="s">
        <v>3073</v>
      </c>
      <c r="D68" t="s">
        <v>589</v>
      </c>
      <c r="E68" s="27" t="s">
        <v>3074</v>
      </c>
      <c r="F68" s="28" t="s">
        <v>618</v>
      </c>
      <c r="G68" s="29">
        <v>276</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10814</v>
      </c>
    </row>
    <row r="71" ht="87.5">
      <c r="A71" s="1" t="s">
        <v>595</v>
      </c>
      <c r="E71" s="27" t="s">
        <v>3076</v>
      </c>
    </row>
    <row r="72" ht="25">
      <c r="A72" s="1" t="s">
        <v>587</v>
      </c>
      <c r="B72" s="1">
        <v>16</v>
      </c>
      <c r="C72" s="26" t="s">
        <v>10680</v>
      </c>
      <c r="D72" t="s">
        <v>589</v>
      </c>
      <c r="E72" s="27" t="s">
        <v>10681</v>
      </c>
      <c r="F72" s="28" t="s">
        <v>610</v>
      </c>
      <c r="G72" s="29">
        <v>2</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10815</v>
      </c>
    </row>
    <row r="75" ht="87.5">
      <c r="A75" s="1" t="s">
        <v>595</v>
      </c>
      <c r="E75" s="27" t="s">
        <v>10683</v>
      </c>
    </row>
    <row r="76" ht="25">
      <c r="A76" s="1" t="s">
        <v>587</v>
      </c>
      <c r="B76" s="1">
        <v>17</v>
      </c>
      <c r="C76" s="26" t="s">
        <v>665</v>
      </c>
      <c r="D76" t="s">
        <v>589</v>
      </c>
      <c r="E76" s="27" t="s">
        <v>666</v>
      </c>
      <c r="F76" s="28" t="s">
        <v>618</v>
      </c>
      <c r="G76" s="29">
        <v>360</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10816</v>
      </c>
    </row>
    <row r="79" ht="112.5">
      <c r="A79" s="1" t="s">
        <v>595</v>
      </c>
      <c r="E79" s="27" t="s">
        <v>668</v>
      </c>
    </row>
    <row r="80" ht="25">
      <c r="A80" s="1" t="s">
        <v>587</v>
      </c>
      <c r="B80" s="1">
        <v>18</v>
      </c>
      <c r="C80" s="26" t="s">
        <v>672</v>
      </c>
      <c r="D80" t="s">
        <v>589</v>
      </c>
      <c r="E80" s="27" t="s">
        <v>673</v>
      </c>
      <c r="F80" s="28" t="s">
        <v>610</v>
      </c>
      <c r="G80" s="29">
        <v>18</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10817</v>
      </c>
    </row>
    <row r="83" ht="100">
      <c r="A83" s="1" t="s">
        <v>595</v>
      </c>
      <c r="E83" s="27" t="s">
        <v>674</v>
      </c>
    </row>
    <row r="84" ht="25">
      <c r="A84" s="1" t="s">
        <v>587</v>
      </c>
      <c r="B84" s="1">
        <v>19</v>
      </c>
      <c r="C84" s="26" t="s">
        <v>956</v>
      </c>
      <c r="D84" t="s">
        <v>589</v>
      </c>
      <c r="E84" s="27" t="s">
        <v>957</v>
      </c>
      <c r="F84" s="28" t="s">
        <v>618</v>
      </c>
      <c r="G84" s="29">
        <v>268</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10818</v>
      </c>
    </row>
    <row r="87" ht="75">
      <c r="A87" s="1" t="s">
        <v>595</v>
      </c>
      <c r="E87" s="27" t="s">
        <v>894</v>
      </c>
    </row>
    <row r="88" ht="25">
      <c r="A88" s="1" t="s">
        <v>587</v>
      </c>
      <c r="B88" s="1">
        <v>20</v>
      </c>
      <c r="C88" s="26" t="s">
        <v>1113</v>
      </c>
      <c r="D88" t="s">
        <v>589</v>
      </c>
      <c r="E88" s="27" t="s">
        <v>1114</v>
      </c>
      <c r="F88" s="28" t="s">
        <v>618</v>
      </c>
      <c r="G88" s="29">
        <v>60</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10819</v>
      </c>
    </row>
    <row r="91" ht="75">
      <c r="A91" s="1" t="s">
        <v>595</v>
      </c>
      <c r="E91" s="27" t="s">
        <v>894</v>
      </c>
    </row>
    <row r="92" ht="25">
      <c r="A92" s="1" t="s">
        <v>587</v>
      </c>
      <c r="B92" s="1">
        <v>21</v>
      </c>
      <c r="C92" s="26" t="s">
        <v>3111</v>
      </c>
      <c r="D92" t="s">
        <v>589</v>
      </c>
      <c r="E92" s="27" t="s">
        <v>3112</v>
      </c>
      <c r="F92" s="28" t="s">
        <v>618</v>
      </c>
      <c r="G92" s="29">
        <v>1165</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10820</v>
      </c>
    </row>
    <row r="95" ht="75">
      <c r="A95" s="1" t="s">
        <v>595</v>
      </c>
      <c r="E95" s="27" t="s">
        <v>894</v>
      </c>
    </row>
    <row r="96" ht="25">
      <c r="A96" s="1" t="s">
        <v>587</v>
      </c>
      <c r="B96" s="1">
        <v>22</v>
      </c>
      <c r="C96" s="26" t="s">
        <v>10534</v>
      </c>
      <c r="D96" t="s">
        <v>589</v>
      </c>
      <c r="E96" s="27" t="s">
        <v>10535</v>
      </c>
      <c r="F96" s="28" t="s">
        <v>618</v>
      </c>
      <c r="G96" s="29">
        <v>40</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10821</v>
      </c>
    </row>
    <row r="99" ht="37.5">
      <c r="A99" s="1" t="s">
        <v>595</v>
      </c>
      <c r="E99" s="27" t="s">
        <v>1563</v>
      </c>
    </row>
    <row r="100" ht="25">
      <c r="A100" s="1" t="s">
        <v>587</v>
      </c>
      <c r="B100" s="1">
        <v>23</v>
      </c>
      <c r="C100" s="26" t="s">
        <v>10695</v>
      </c>
      <c r="D100" t="s">
        <v>589</v>
      </c>
      <c r="E100" s="27" t="s">
        <v>10696</v>
      </c>
      <c r="F100" s="28" t="s">
        <v>618</v>
      </c>
      <c r="G100" s="29">
        <v>60</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10819</v>
      </c>
    </row>
    <row r="103" ht="37.5">
      <c r="A103" s="1" t="s">
        <v>595</v>
      </c>
      <c r="E103" s="27" t="s">
        <v>10697</v>
      </c>
    </row>
    <row r="104" ht="25">
      <c r="A104" s="1" t="s">
        <v>587</v>
      </c>
      <c r="B104" s="1">
        <v>24</v>
      </c>
      <c r="C104" s="26" t="s">
        <v>3343</v>
      </c>
      <c r="D104" t="s">
        <v>589</v>
      </c>
      <c r="E104" s="27" t="s">
        <v>3344</v>
      </c>
      <c r="F104" s="28" t="s">
        <v>610</v>
      </c>
      <c r="G104" s="29">
        <v>2</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10822</v>
      </c>
    </row>
    <row r="107" ht="50">
      <c r="A107" s="1" t="s">
        <v>595</v>
      </c>
      <c r="E107" s="27" t="s">
        <v>3345</v>
      </c>
    </row>
    <row r="108" ht="25">
      <c r="A108" s="1" t="s">
        <v>587</v>
      </c>
      <c r="B108" s="1">
        <v>25</v>
      </c>
      <c r="C108" s="26" t="s">
        <v>895</v>
      </c>
      <c r="D108" t="s">
        <v>589</v>
      </c>
      <c r="E108" s="27" t="s">
        <v>896</v>
      </c>
      <c r="F108" s="28" t="s">
        <v>610</v>
      </c>
      <c r="G108" s="29">
        <v>82</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10823</v>
      </c>
    </row>
    <row r="111" ht="87.5">
      <c r="A111" s="1" t="s">
        <v>595</v>
      </c>
      <c r="E111" s="27" t="s">
        <v>898</v>
      </c>
    </row>
    <row r="112" ht="25">
      <c r="A112" s="1" t="s">
        <v>587</v>
      </c>
      <c r="B112" s="1">
        <v>26</v>
      </c>
      <c r="C112" s="26" t="s">
        <v>959</v>
      </c>
      <c r="D112" t="s">
        <v>589</v>
      </c>
      <c r="E112" s="27" t="s">
        <v>960</v>
      </c>
      <c r="F112" s="28" t="s">
        <v>610</v>
      </c>
      <c r="G112" s="29">
        <v>42</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10824</v>
      </c>
    </row>
    <row r="115" ht="87.5">
      <c r="A115" s="1" t="s">
        <v>595</v>
      </c>
      <c r="E115" s="27" t="s">
        <v>898</v>
      </c>
    </row>
    <row r="116" ht="25">
      <c r="A116" s="1" t="s">
        <v>587</v>
      </c>
      <c r="B116" s="1">
        <v>27</v>
      </c>
      <c r="C116" s="26" t="s">
        <v>1568</v>
      </c>
      <c r="D116" t="s">
        <v>589</v>
      </c>
      <c r="E116" s="27" t="s">
        <v>1569</v>
      </c>
      <c r="F116" s="28" t="s">
        <v>610</v>
      </c>
      <c r="G116" s="29">
        <v>6</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10825</v>
      </c>
    </row>
    <row r="119" ht="87.5">
      <c r="A119" s="1" t="s">
        <v>595</v>
      </c>
      <c r="E119" s="27" t="s">
        <v>898</v>
      </c>
    </row>
    <row r="120" ht="25">
      <c r="A120" s="1" t="s">
        <v>587</v>
      </c>
      <c r="B120" s="1">
        <v>28</v>
      </c>
      <c r="C120" s="26" t="s">
        <v>3134</v>
      </c>
      <c r="D120" t="s">
        <v>589</v>
      </c>
      <c r="E120" s="27" t="s">
        <v>3135</v>
      </c>
      <c r="F120" s="28" t="s">
        <v>618</v>
      </c>
      <c r="G120" s="29">
        <v>276</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10814</v>
      </c>
    </row>
    <row r="123" ht="75">
      <c r="A123" s="1" t="s">
        <v>595</v>
      </c>
      <c r="E123" s="27" t="s">
        <v>3137</v>
      </c>
    </row>
    <row r="124" ht="25">
      <c r="A124" s="1" t="s">
        <v>587</v>
      </c>
      <c r="B124" s="1">
        <v>29</v>
      </c>
      <c r="C124" s="26" t="s">
        <v>1571</v>
      </c>
      <c r="D124" t="s">
        <v>589</v>
      </c>
      <c r="E124" s="27" t="s">
        <v>1572</v>
      </c>
      <c r="F124" s="28" t="s">
        <v>610</v>
      </c>
      <c r="G124" s="29">
        <v>132</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10826</v>
      </c>
    </row>
    <row r="127" ht="87.5">
      <c r="A127" s="1" t="s">
        <v>595</v>
      </c>
      <c r="E127" s="27" t="s">
        <v>1574</v>
      </c>
    </row>
    <row r="128" ht="25">
      <c r="A128" s="1" t="s">
        <v>587</v>
      </c>
      <c r="B128" s="1">
        <v>30</v>
      </c>
      <c r="C128" s="26" t="s">
        <v>3143</v>
      </c>
      <c r="D128" t="s">
        <v>589</v>
      </c>
      <c r="E128" s="27" t="s">
        <v>3144</v>
      </c>
      <c r="F128" s="28" t="s">
        <v>603</v>
      </c>
      <c r="G128" s="29">
        <v>120</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10827</v>
      </c>
    </row>
    <row r="131" ht="37.5">
      <c r="A131" s="1" t="s">
        <v>595</v>
      </c>
      <c r="E131" s="27" t="s">
        <v>3145</v>
      </c>
    </row>
    <row r="132" ht="37.5">
      <c r="A132" s="1" t="s">
        <v>587</v>
      </c>
      <c r="B132" s="1">
        <v>31</v>
      </c>
      <c r="C132" s="26" t="s">
        <v>6546</v>
      </c>
      <c r="D132" t="s">
        <v>589</v>
      </c>
      <c r="E132" s="27" t="s">
        <v>6547</v>
      </c>
      <c r="F132" s="28" t="s">
        <v>591</v>
      </c>
      <c r="G132" s="29">
        <v>19.5</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10828</v>
      </c>
    </row>
    <row r="135" ht="100">
      <c r="A135" s="1" t="s">
        <v>595</v>
      </c>
      <c r="E135" s="27" t="s">
        <v>6549</v>
      </c>
    </row>
    <row r="136" ht="25">
      <c r="A136" s="1" t="s">
        <v>587</v>
      </c>
      <c r="B136" s="1">
        <v>32</v>
      </c>
      <c r="C136" s="26" t="s">
        <v>10627</v>
      </c>
      <c r="D136" t="s">
        <v>589</v>
      </c>
      <c r="E136" s="27" t="s">
        <v>10628</v>
      </c>
      <c r="F136" s="28" t="s">
        <v>610</v>
      </c>
      <c r="G136" s="29">
        <v>1</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10829</v>
      </c>
    </row>
    <row r="139" ht="112.5">
      <c r="A139" s="1" t="s">
        <v>595</v>
      </c>
      <c r="E139" s="27" t="s">
        <v>10573</v>
      </c>
    </row>
    <row r="140" ht="25">
      <c r="A140" s="1" t="s">
        <v>587</v>
      </c>
      <c r="B140" s="1">
        <v>33</v>
      </c>
      <c r="C140" s="26" t="s">
        <v>10541</v>
      </c>
      <c r="D140" t="s">
        <v>589</v>
      </c>
      <c r="E140" s="27" t="s">
        <v>10542</v>
      </c>
      <c r="F140" s="28" t="s">
        <v>618</v>
      </c>
      <c r="G140" s="29">
        <v>200</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6">
      <c r="A142" s="1" t="s">
        <v>593</v>
      </c>
      <c r="E142" s="32" t="s">
        <v>10830</v>
      </c>
    </row>
    <row r="143" ht="112.5">
      <c r="A143" s="1" t="s">
        <v>595</v>
      </c>
      <c r="E143" s="27" t="s">
        <v>6553</v>
      </c>
    </row>
    <row r="144" ht="25">
      <c r="A144" s="1" t="s">
        <v>587</v>
      </c>
      <c r="B144" s="1">
        <v>34</v>
      </c>
      <c r="C144" s="26" t="s">
        <v>10544</v>
      </c>
      <c r="D144" t="s">
        <v>589</v>
      </c>
      <c r="E144" s="27" t="s">
        <v>10545</v>
      </c>
      <c r="F144" s="28" t="s">
        <v>610</v>
      </c>
      <c r="G144" s="29">
        <v>16</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6">
      <c r="A146" s="1" t="s">
        <v>593</v>
      </c>
      <c r="E146" s="32" t="s">
        <v>10831</v>
      </c>
    </row>
    <row r="147" ht="112.5">
      <c r="A147" s="1" t="s">
        <v>595</v>
      </c>
      <c r="E147" s="27" t="s">
        <v>10547</v>
      </c>
    </row>
    <row r="148" ht="25">
      <c r="A148" s="1" t="s">
        <v>587</v>
      </c>
      <c r="B148" s="1">
        <v>35</v>
      </c>
      <c r="C148" s="26" t="s">
        <v>10706</v>
      </c>
      <c r="D148" t="s">
        <v>589</v>
      </c>
      <c r="E148" s="27" t="s">
        <v>10707</v>
      </c>
      <c r="F148" s="28" t="s">
        <v>610</v>
      </c>
      <c r="G148" s="29">
        <v>1</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26">
      <c r="A150" s="1" t="s">
        <v>593</v>
      </c>
      <c r="E150" s="32" t="s">
        <v>10832</v>
      </c>
    </row>
    <row r="151" ht="112.5">
      <c r="A151" s="1" t="s">
        <v>595</v>
      </c>
      <c r="E151" s="27" t="s">
        <v>6557</v>
      </c>
    </row>
    <row r="152" ht="25">
      <c r="A152" s="1" t="s">
        <v>587</v>
      </c>
      <c r="B152" s="1">
        <v>36</v>
      </c>
      <c r="C152" s="26" t="s">
        <v>6558</v>
      </c>
      <c r="D152" t="s">
        <v>589</v>
      </c>
      <c r="E152" s="27" t="s">
        <v>6559</v>
      </c>
      <c r="F152" s="28" t="s">
        <v>610</v>
      </c>
      <c r="G152" s="29">
        <v>17</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26">
      <c r="A154" s="1" t="s">
        <v>593</v>
      </c>
      <c r="E154" s="32" t="s">
        <v>10833</v>
      </c>
    </row>
    <row r="155" ht="87.5">
      <c r="A155" s="1" t="s">
        <v>595</v>
      </c>
      <c r="E155" s="27" t="s">
        <v>6561</v>
      </c>
    </row>
    <row r="156" ht="25">
      <c r="A156" s="1" t="s">
        <v>587</v>
      </c>
      <c r="B156" s="1">
        <v>37</v>
      </c>
      <c r="C156" s="26" t="s">
        <v>10549</v>
      </c>
      <c r="D156" t="s">
        <v>589</v>
      </c>
      <c r="E156" s="27" t="s">
        <v>10550</v>
      </c>
      <c r="F156" s="28" t="s">
        <v>610</v>
      </c>
      <c r="G156" s="29">
        <v>12</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26">
      <c r="A158" s="1" t="s">
        <v>593</v>
      </c>
      <c r="E158" s="32" t="s">
        <v>10834</v>
      </c>
    </row>
    <row r="159" ht="87.5">
      <c r="A159" s="1" t="s">
        <v>595</v>
      </c>
      <c r="E159" s="27" t="s">
        <v>6561</v>
      </c>
    </row>
    <row r="160" ht="25">
      <c r="A160" s="1" t="s">
        <v>587</v>
      </c>
      <c r="B160" s="1">
        <v>38</v>
      </c>
      <c r="C160" s="26" t="s">
        <v>10714</v>
      </c>
      <c r="D160" t="s">
        <v>589</v>
      </c>
      <c r="E160" s="27" t="s">
        <v>10715</v>
      </c>
      <c r="F160" s="28" t="s">
        <v>610</v>
      </c>
      <c r="G160" s="29">
        <v>1</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26">
      <c r="A162" s="1" t="s">
        <v>593</v>
      </c>
      <c r="E162" s="32" t="s">
        <v>10832</v>
      </c>
    </row>
    <row r="163" ht="87.5">
      <c r="A163" s="1" t="s">
        <v>595</v>
      </c>
      <c r="E163" s="27" t="s">
        <v>10555</v>
      </c>
    </row>
    <row r="164" ht="25">
      <c r="A164" s="1" t="s">
        <v>587</v>
      </c>
      <c r="B164" s="1">
        <v>39</v>
      </c>
      <c r="C164" s="26" t="s">
        <v>10552</v>
      </c>
      <c r="D164" t="s">
        <v>589</v>
      </c>
      <c r="E164" s="27" t="s">
        <v>10553</v>
      </c>
      <c r="F164" s="28" t="s">
        <v>610</v>
      </c>
      <c r="G164" s="29">
        <v>1</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26">
      <c r="A166" s="1" t="s">
        <v>593</v>
      </c>
      <c r="E166" s="32" t="s">
        <v>10832</v>
      </c>
    </row>
    <row r="167" ht="87.5">
      <c r="A167" s="1" t="s">
        <v>595</v>
      </c>
      <c r="E167" s="27" t="s">
        <v>10555</v>
      </c>
    </row>
    <row r="168" ht="25">
      <c r="A168" s="1" t="s">
        <v>587</v>
      </c>
      <c r="B168" s="1">
        <v>40</v>
      </c>
      <c r="C168" s="26" t="s">
        <v>10630</v>
      </c>
      <c r="D168" t="s">
        <v>589</v>
      </c>
      <c r="E168" s="27" t="s">
        <v>10631</v>
      </c>
      <c r="F168" s="28" t="s">
        <v>610</v>
      </c>
      <c r="G168" s="29">
        <v>4</v>
      </c>
      <c r="H168" s="28">
        <v>0</v>
      </c>
      <c r="I168" s="30">
        <f>ROUND(G168*H168,P4)</f>
        <v>0</v>
      </c>
      <c r="L168" s="30">
        <v>0</v>
      </c>
      <c r="M168" s="24">
        <f>ROUND(G168*L168,P4)</f>
        <v>0</v>
      </c>
      <c r="N168" s="25" t="s">
        <v>1524</v>
      </c>
      <c r="O168" s="31">
        <f>M168*AA168</f>
        <v>0</v>
      </c>
      <c r="P168" s="1">
        <v>3</v>
      </c>
      <c r="AA168" s="1">
        <f>IF(P168=1,$O$3,IF(P168=2,$O$4,$O$5))</f>
        <v>0</v>
      </c>
    </row>
    <row r="169">
      <c r="A169" s="1" t="s">
        <v>592</v>
      </c>
      <c r="E169" s="27" t="s">
        <v>589</v>
      </c>
    </row>
    <row r="170" ht="26">
      <c r="A170" s="1" t="s">
        <v>593</v>
      </c>
      <c r="E170" s="32" t="s">
        <v>10835</v>
      </c>
    </row>
    <row r="171" ht="87.5">
      <c r="A171" s="1" t="s">
        <v>595</v>
      </c>
      <c r="E171" s="27" t="s">
        <v>10555</v>
      </c>
    </row>
    <row r="172" ht="25">
      <c r="A172" s="1" t="s">
        <v>587</v>
      </c>
      <c r="B172" s="1">
        <v>41</v>
      </c>
      <c r="C172" s="26" t="s">
        <v>10836</v>
      </c>
      <c r="D172" t="s">
        <v>589</v>
      </c>
      <c r="E172" s="27" t="s">
        <v>10837</v>
      </c>
      <c r="F172" s="28" t="s">
        <v>610</v>
      </c>
      <c r="G172" s="29">
        <v>20</v>
      </c>
      <c r="H172" s="28">
        <v>0</v>
      </c>
      <c r="I172" s="30">
        <f>ROUND(G172*H172,P4)</f>
        <v>0</v>
      </c>
      <c r="L172" s="30">
        <v>0</v>
      </c>
      <c r="M172" s="24">
        <f>ROUND(G172*L172,P4)</f>
        <v>0</v>
      </c>
      <c r="N172" s="25" t="s">
        <v>1524</v>
      </c>
      <c r="O172" s="31">
        <f>M172*AA172</f>
        <v>0</v>
      </c>
      <c r="P172" s="1">
        <v>3</v>
      </c>
      <c r="AA172" s="1">
        <f>IF(P172=1,$O$3,IF(P172=2,$O$4,$O$5))</f>
        <v>0</v>
      </c>
    </row>
    <row r="173">
      <c r="A173" s="1" t="s">
        <v>592</v>
      </c>
      <c r="E173" s="27" t="s">
        <v>589</v>
      </c>
    </row>
    <row r="174" ht="26">
      <c r="A174" s="1" t="s">
        <v>593</v>
      </c>
      <c r="E174" s="32" t="s">
        <v>10838</v>
      </c>
    </row>
    <row r="175" ht="87.5">
      <c r="A175" s="1" t="s">
        <v>595</v>
      </c>
      <c r="E175" s="27" t="s">
        <v>6565</v>
      </c>
    </row>
    <row r="176" ht="25">
      <c r="A176" s="1" t="s">
        <v>587</v>
      </c>
      <c r="B176" s="1">
        <v>42</v>
      </c>
      <c r="C176" s="26" t="s">
        <v>10719</v>
      </c>
      <c r="D176" t="s">
        <v>589</v>
      </c>
      <c r="E176" s="27" t="s">
        <v>10720</v>
      </c>
      <c r="F176" s="28" t="s">
        <v>610</v>
      </c>
      <c r="G176" s="29">
        <v>1</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ht="26">
      <c r="A178" s="1" t="s">
        <v>593</v>
      </c>
      <c r="E178" s="32" t="s">
        <v>10839</v>
      </c>
    </row>
    <row r="179" ht="87.5">
      <c r="A179" s="1" t="s">
        <v>595</v>
      </c>
      <c r="E179" s="27" t="s">
        <v>6565</v>
      </c>
    </row>
    <row r="180" ht="25">
      <c r="A180" s="1" t="s">
        <v>587</v>
      </c>
      <c r="B180" s="1">
        <v>43</v>
      </c>
      <c r="C180" s="26" t="s">
        <v>10840</v>
      </c>
      <c r="D180" t="s">
        <v>589</v>
      </c>
      <c r="E180" s="27" t="s">
        <v>10841</v>
      </c>
      <c r="F180" s="28" t="s">
        <v>610</v>
      </c>
      <c r="G180" s="29">
        <v>4</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ht="26">
      <c r="A182" s="1" t="s">
        <v>593</v>
      </c>
      <c r="E182" s="32" t="s">
        <v>10842</v>
      </c>
    </row>
    <row r="183" ht="75">
      <c r="A183" s="1" t="s">
        <v>595</v>
      </c>
      <c r="E183" s="27" t="s">
        <v>10561</v>
      </c>
    </row>
    <row r="184" ht="25">
      <c r="A184" s="1" t="s">
        <v>587</v>
      </c>
      <c r="B184" s="1">
        <v>44</v>
      </c>
      <c r="C184" s="26" t="s">
        <v>10559</v>
      </c>
      <c r="D184" t="s">
        <v>589</v>
      </c>
      <c r="E184" s="27" t="s">
        <v>10560</v>
      </c>
      <c r="F184" s="28" t="s">
        <v>610</v>
      </c>
      <c r="G184" s="29">
        <v>21</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ht="26">
      <c r="A186" s="1" t="s">
        <v>593</v>
      </c>
      <c r="E186" s="32" t="s">
        <v>10843</v>
      </c>
    </row>
    <row r="187" ht="75">
      <c r="A187" s="1" t="s">
        <v>595</v>
      </c>
      <c r="E187" s="27" t="s">
        <v>10561</v>
      </c>
    </row>
    <row r="188" ht="25">
      <c r="A188" s="1" t="s">
        <v>587</v>
      </c>
      <c r="B188" s="1">
        <v>45</v>
      </c>
      <c r="C188" s="26" t="s">
        <v>10723</v>
      </c>
      <c r="D188" t="s">
        <v>589</v>
      </c>
      <c r="E188" s="27" t="s">
        <v>10724</v>
      </c>
      <c r="F188" s="28" t="s">
        <v>610</v>
      </c>
      <c r="G188" s="29">
        <v>4</v>
      </c>
      <c r="H188" s="28">
        <v>0</v>
      </c>
      <c r="I188" s="30">
        <f>ROUND(G188*H188,P4)</f>
        <v>0</v>
      </c>
      <c r="L188" s="30">
        <v>0</v>
      </c>
      <c r="M188" s="24">
        <f>ROUND(G188*L188,P4)</f>
        <v>0</v>
      </c>
      <c r="N188" s="25" t="s">
        <v>1524</v>
      </c>
      <c r="O188" s="31">
        <f>M188*AA188</f>
        <v>0</v>
      </c>
      <c r="P188" s="1">
        <v>3</v>
      </c>
      <c r="AA188" s="1">
        <f>IF(P188=1,$O$3,IF(P188=2,$O$4,$O$5))</f>
        <v>0</v>
      </c>
    </row>
    <row r="189">
      <c r="A189" s="1" t="s">
        <v>592</v>
      </c>
      <c r="E189" s="27" t="s">
        <v>589</v>
      </c>
    </row>
    <row r="190" ht="26">
      <c r="A190" s="1" t="s">
        <v>593</v>
      </c>
      <c r="E190" s="32" t="s">
        <v>10842</v>
      </c>
    </row>
    <row r="191" ht="87.5">
      <c r="A191" s="1" t="s">
        <v>595</v>
      </c>
      <c r="E191" s="27" t="s">
        <v>6565</v>
      </c>
    </row>
    <row r="192" ht="25">
      <c r="A192" s="1" t="s">
        <v>587</v>
      </c>
      <c r="B192" s="1">
        <v>46</v>
      </c>
      <c r="C192" s="26" t="s">
        <v>10562</v>
      </c>
      <c r="D192" t="s">
        <v>589</v>
      </c>
      <c r="E192" s="27" t="s">
        <v>10563</v>
      </c>
      <c r="F192" s="28" t="s">
        <v>610</v>
      </c>
      <c r="G192" s="29">
        <v>1</v>
      </c>
      <c r="H192" s="28">
        <v>0</v>
      </c>
      <c r="I192" s="30">
        <f>ROUND(G192*H192,P4)</f>
        <v>0</v>
      </c>
      <c r="L192" s="30">
        <v>0</v>
      </c>
      <c r="M192" s="24">
        <f>ROUND(G192*L192,P4)</f>
        <v>0</v>
      </c>
      <c r="N192" s="25" t="s">
        <v>1524</v>
      </c>
      <c r="O192" s="31">
        <f>M192*AA192</f>
        <v>0</v>
      </c>
      <c r="P192" s="1">
        <v>3</v>
      </c>
      <c r="AA192" s="1">
        <f>IF(P192=1,$O$3,IF(P192=2,$O$4,$O$5))</f>
        <v>0</v>
      </c>
    </row>
    <row r="193">
      <c r="A193" s="1" t="s">
        <v>592</v>
      </c>
      <c r="E193" s="27" t="s">
        <v>589</v>
      </c>
    </row>
    <row r="194" ht="26">
      <c r="A194" s="1" t="s">
        <v>593</v>
      </c>
      <c r="E194" s="32" t="s">
        <v>10844</v>
      </c>
    </row>
    <row r="195" ht="100">
      <c r="A195" s="1" t="s">
        <v>595</v>
      </c>
      <c r="E195" s="27" t="s">
        <v>10439</v>
      </c>
    </row>
    <row r="196" ht="25">
      <c r="A196" s="1" t="s">
        <v>587</v>
      </c>
      <c r="B196" s="1">
        <v>47</v>
      </c>
      <c r="C196" s="26" t="s">
        <v>10565</v>
      </c>
      <c r="D196" t="s">
        <v>589</v>
      </c>
      <c r="E196" s="27" t="s">
        <v>10566</v>
      </c>
      <c r="F196" s="28" t="s">
        <v>610</v>
      </c>
      <c r="G196" s="29">
        <v>1</v>
      </c>
      <c r="H196" s="28">
        <v>0</v>
      </c>
      <c r="I196" s="30">
        <f>ROUND(G196*H196,P4)</f>
        <v>0</v>
      </c>
      <c r="L196" s="30">
        <v>0</v>
      </c>
      <c r="M196" s="24">
        <f>ROUND(G196*L196,P4)</f>
        <v>0</v>
      </c>
      <c r="N196" s="25" t="s">
        <v>1524</v>
      </c>
      <c r="O196" s="31">
        <f>M196*AA196</f>
        <v>0</v>
      </c>
      <c r="P196" s="1">
        <v>3</v>
      </c>
      <c r="AA196" s="1">
        <f>IF(P196=1,$O$3,IF(P196=2,$O$4,$O$5))</f>
        <v>0</v>
      </c>
    </row>
    <row r="197">
      <c r="A197" s="1" t="s">
        <v>592</v>
      </c>
      <c r="E197" s="27" t="s">
        <v>589</v>
      </c>
    </row>
    <row r="198" ht="26">
      <c r="A198" s="1" t="s">
        <v>593</v>
      </c>
      <c r="E198" s="32" t="s">
        <v>10469</v>
      </c>
    </row>
    <row r="199" ht="100">
      <c r="A199" s="1" t="s">
        <v>595</v>
      </c>
      <c r="E199" s="27" t="s">
        <v>10442</v>
      </c>
    </row>
    <row r="200" ht="25">
      <c r="A200" s="1" t="s">
        <v>587</v>
      </c>
      <c r="B200" s="1">
        <v>48</v>
      </c>
      <c r="C200" s="26" t="s">
        <v>10567</v>
      </c>
      <c r="D200" t="s">
        <v>589</v>
      </c>
      <c r="E200" s="27" t="s">
        <v>10568</v>
      </c>
      <c r="F200" s="28" t="s">
        <v>610</v>
      </c>
      <c r="G200" s="29">
        <v>1</v>
      </c>
      <c r="H200" s="28">
        <v>0</v>
      </c>
      <c r="I200" s="30">
        <f>ROUND(G200*H200,P4)</f>
        <v>0</v>
      </c>
      <c r="L200" s="30">
        <v>0</v>
      </c>
      <c r="M200" s="24">
        <f>ROUND(G200*L200,P4)</f>
        <v>0</v>
      </c>
      <c r="N200" s="25" t="s">
        <v>1524</v>
      </c>
      <c r="O200" s="31">
        <f>M200*AA200</f>
        <v>0</v>
      </c>
      <c r="P200" s="1">
        <v>3</v>
      </c>
      <c r="AA200" s="1">
        <f>IF(P200=1,$O$3,IF(P200=2,$O$4,$O$5))</f>
        <v>0</v>
      </c>
    </row>
    <row r="201">
      <c r="A201" s="1" t="s">
        <v>592</v>
      </c>
      <c r="E201" s="27" t="s">
        <v>589</v>
      </c>
    </row>
    <row r="202" ht="26">
      <c r="A202" s="1" t="s">
        <v>593</v>
      </c>
      <c r="E202" s="32" t="s">
        <v>10469</v>
      </c>
    </row>
    <row r="203" ht="87.5">
      <c r="A203" s="1" t="s">
        <v>595</v>
      </c>
      <c r="E203" s="27" t="s">
        <v>6568</v>
      </c>
    </row>
    <row r="204" ht="25">
      <c r="A204" s="1" t="s">
        <v>587</v>
      </c>
      <c r="B204" s="1">
        <v>49</v>
      </c>
      <c r="C204" s="26" t="s">
        <v>10569</v>
      </c>
      <c r="D204" t="s">
        <v>589</v>
      </c>
      <c r="E204" s="27" t="s">
        <v>10570</v>
      </c>
      <c r="F204" s="28" t="s">
        <v>610</v>
      </c>
      <c r="G204" s="29">
        <v>1</v>
      </c>
      <c r="H204" s="28">
        <v>0</v>
      </c>
      <c r="I204" s="30">
        <f>ROUND(G204*H204,P4)</f>
        <v>0</v>
      </c>
      <c r="L204" s="30">
        <v>0</v>
      </c>
      <c r="M204" s="24">
        <f>ROUND(G204*L204,P4)</f>
        <v>0</v>
      </c>
      <c r="N204" s="25" t="s">
        <v>1524</v>
      </c>
      <c r="O204" s="31">
        <f>M204*AA204</f>
        <v>0</v>
      </c>
      <c r="P204" s="1">
        <v>3</v>
      </c>
      <c r="AA204" s="1">
        <f>IF(P204=1,$O$3,IF(P204=2,$O$4,$O$5))</f>
        <v>0</v>
      </c>
    </row>
    <row r="205">
      <c r="A205" s="1" t="s">
        <v>592</v>
      </c>
      <c r="E205" s="27" t="s">
        <v>589</v>
      </c>
    </row>
    <row r="206" ht="26">
      <c r="A206" s="1" t="s">
        <v>593</v>
      </c>
      <c r="E206" s="32" t="s">
        <v>10469</v>
      </c>
    </row>
    <row r="207" ht="87.5">
      <c r="A207" s="1" t="s">
        <v>595</v>
      </c>
      <c r="E207" s="27" t="s">
        <v>6568</v>
      </c>
    </row>
    <row r="208" ht="25">
      <c r="A208" s="1" t="s">
        <v>587</v>
      </c>
      <c r="B208" s="1">
        <v>50</v>
      </c>
      <c r="C208" s="26" t="s">
        <v>10650</v>
      </c>
      <c r="D208" t="s">
        <v>589</v>
      </c>
      <c r="E208" s="27" t="s">
        <v>10651</v>
      </c>
      <c r="F208" s="28" t="s">
        <v>610</v>
      </c>
      <c r="G208" s="29">
        <v>6</v>
      </c>
      <c r="H208" s="28">
        <v>0</v>
      </c>
      <c r="I208" s="30">
        <f>ROUND(G208*H208,P4)</f>
        <v>0</v>
      </c>
      <c r="L208" s="30">
        <v>0</v>
      </c>
      <c r="M208" s="24">
        <f>ROUND(G208*L208,P4)</f>
        <v>0</v>
      </c>
      <c r="N208" s="25" t="s">
        <v>1524</v>
      </c>
      <c r="O208" s="31">
        <f>M208*AA208</f>
        <v>0</v>
      </c>
      <c r="P208" s="1">
        <v>3</v>
      </c>
      <c r="AA208" s="1">
        <f>IF(P208=1,$O$3,IF(P208=2,$O$4,$O$5))</f>
        <v>0</v>
      </c>
    </row>
    <row r="209">
      <c r="A209" s="1" t="s">
        <v>592</v>
      </c>
      <c r="E209" s="27" t="s">
        <v>589</v>
      </c>
    </row>
    <row r="210" ht="26">
      <c r="A210" s="1" t="s">
        <v>593</v>
      </c>
      <c r="E210" s="32" t="s">
        <v>10845</v>
      </c>
    </row>
    <row r="211" ht="112.5">
      <c r="A211" s="1" t="s">
        <v>595</v>
      </c>
      <c r="E211" s="27" t="s">
        <v>10573</v>
      </c>
    </row>
    <row r="212" ht="25">
      <c r="A212" s="1" t="s">
        <v>587</v>
      </c>
      <c r="B212" s="1">
        <v>51</v>
      </c>
      <c r="C212" s="26" t="s">
        <v>10652</v>
      </c>
      <c r="D212" t="s">
        <v>589</v>
      </c>
      <c r="E212" s="27" t="s">
        <v>10653</v>
      </c>
      <c r="F212" s="28" t="s">
        <v>610</v>
      </c>
      <c r="G212" s="29">
        <v>6</v>
      </c>
      <c r="H212" s="28">
        <v>0</v>
      </c>
      <c r="I212" s="30">
        <f>ROUND(G212*H212,P4)</f>
        <v>0</v>
      </c>
      <c r="L212" s="30">
        <v>0</v>
      </c>
      <c r="M212" s="24">
        <f>ROUND(G212*L212,P4)</f>
        <v>0</v>
      </c>
      <c r="N212" s="25" t="s">
        <v>1524</v>
      </c>
      <c r="O212" s="31">
        <f>M212*AA212</f>
        <v>0</v>
      </c>
      <c r="P212" s="1">
        <v>3</v>
      </c>
      <c r="AA212" s="1">
        <f>IF(P212=1,$O$3,IF(P212=2,$O$4,$O$5))</f>
        <v>0</v>
      </c>
    </row>
    <row r="213">
      <c r="A213" s="1" t="s">
        <v>592</v>
      </c>
      <c r="E213" s="27" t="s">
        <v>589</v>
      </c>
    </row>
    <row r="214" ht="26">
      <c r="A214" s="1" t="s">
        <v>593</v>
      </c>
      <c r="E214" s="32" t="s">
        <v>10845</v>
      </c>
    </row>
    <row r="215" ht="112.5">
      <c r="A215" s="1" t="s">
        <v>595</v>
      </c>
      <c r="E215" s="27" t="s">
        <v>10573</v>
      </c>
    </row>
    <row r="216" ht="25">
      <c r="A216" s="1" t="s">
        <v>587</v>
      </c>
      <c r="B216" s="1">
        <v>52</v>
      </c>
      <c r="C216" s="26" t="s">
        <v>10574</v>
      </c>
      <c r="D216" t="s">
        <v>589</v>
      </c>
      <c r="E216" s="27" t="s">
        <v>10575</v>
      </c>
      <c r="F216" s="28" t="s">
        <v>610</v>
      </c>
      <c r="G216" s="29">
        <v>6</v>
      </c>
      <c r="H216" s="28">
        <v>0</v>
      </c>
      <c r="I216" s="30">
        <f>ROUND(G216*H216,P4)</f>
        <v>0</v>
      </c>
      <c r="L216" s="30">
        <v>0</v>
      </c>
      <c r="M216" s="24">
        <f>ROUND(G216*L216,P4)</f>
        <v>0</v>
      </c>
      <c r="N216" s="25" t="s">
        <v>1524</v>
      </c>
      <c r="O216" s="31">
        <f>M216*AA216</f>
        <v>0</v>
      </c>
      <c r="P216" s="1">
        <v>3</v>
      </c>
      <c r="AA216" s="1">
        <f>IF(P216=1,$O$3,IF(P216=2,$O$4,$O$5))</f>
        <v>0</v>
      </c>
    </row>
    <row r="217">
      <c r="A217" s="1" t="s">
        <v>592</v>
      </c>
      <c r="E217" s="27" t="s">
        <v>589</v>
      </c>
    </row>
    <row r="218" ht="26">
      <c r="A218" s="1" t="s">
        <v>593</v>
      </c>
      <c r="E218" s="32" t="s">
        <v>10845</v>
      </c>
    </row>
    <row r="219" ht="112.5">
      <c r="A219" s="1" t="s">
        <v>595</v>
      </c>
      <c r="E219" s="27" t="s">
        <v>10573</v>
      </c>
    </row>
    <row r="220" ht="25">
      <c r="A220" s="1" t="s">
        <v>587</v>
      </c>
      <c r="B220" s="1">
        <v>53</v>
      </c>
      <c r="C220" s="26" t="s">
        <v>10654</v>
      </c>
      <c r="D220" t="s">
        <v>589</v>
      </c>
      <c r="E220" s="27" t="s">
        <v>10655</v>
      </c>
      <c r="F220" s="28" t="s">
        <v>610</v>
      </c>
      <c r="G220" s="29">
        <v>1</v>
      </c>
      <c r="H220" s="28">
        <v>0</v>
      </c>
      <c r="I220" s="30">
        <f>ROUND(G220*H220,P4)</f>
        <v>0</v>
      </c>
      <c r="L220" s="30">
        <v>0</v>
      </c>
      <c r="M220" s="24">
        <f>ROUND(G220*L220,P4)</f>
        <v>0</v>
      </c>
      <c r="N220" s="25" t="s">
        <v>1524</v>
      </c>
      <c r="O220" s="31">
        <f>M220*AA220</f>
        <v>0</v>
      </c>
      <c r="P220" s="1">
        <v>3</v>
      </c>
      <c r="AA220" s="1">
        <f>IF(P220=1,$O$3,IF(P220=2,$O$4,$O$5))</f>
        <v>0</v>
      </c>
    </row>
    <row r="221">
      <c r="A221" s="1" t="s">
        <v>592</v>
      </c>
      <c r="E221" s="27" t="s">
        <v>589</v>
      </c>
    </row>
    <row r="222" ht="26">
      <c r="A222" s="1" t="s">
        <v>593</v>
      </c>
      <c r="E222" s="32" t="s">
        <v>10829</v>
      </c>
    </row>
    <row r="223" ht="112.5">
      <c r="A223" s="1" t="s">
        <v>595</v>
      </c>
      <c r="E223" s="27" t="s">
        <v>10573</v>
      </c>
    </row>
    <row r="224" ht="25">
      <c r="A224" s="1" t="s">
        <v>587</v>
      </c>
      <c r="B224" s="1">
        <v>54</v>
      </c>
      <c r="C224" s="26" t="s">
        <v>628</v>
      </c>
      <c r="D224" t="s">
        <v>589</v>
      </c>
      <c r="E224" s="27" t="s">
        <v>629</v>
      </c>
      <c r="F224" s="28" t="s">
        <v>610</v>
      </c>
      <c r="G224" s="29">
        <v>1</v>
      </c>
      <c r="H224" s="28">
        <v>0</v>
      </c>
      <c r="I224" s="30">
        <f>ROUND(G224*H224,P4)</f>
        <v>0</v>
      </c>
      <c r="L224" s="30">
        <v>0</v>
      </c>
      <c r="M224" s="24">
        <f>ROUND(G224*L224,P4)</f>
        <v>0</v>
      </c>
      <c r="N224" s="25" t="s">
        <v>1524</v>
      </c>
      <c r="O224" s="31">
        <f>M224*AA224</f>
        <v>0</v>
      </c>
      <c r="P224" s="1">
        <v>3</v>
      </c>
      <c r="AA224" s="1">
        <f>IF(P224=1,$O$3,IF(P224=2,$O$4,$O$5))</f>
        <v>0</v>
      </c>
    </row>
    <row r="225">
      <c r="A225" s="1" t="s">
        <v>592</v>
      </c>
      <c r="E225" s="27" t="s">
        <v>589</v>
      </c>
    </row>
    <row r="226" ht="26">
      <c r="A226" s="1" t="s">
        <v>593</v>
      </c>
      <c r="E226" s="32" t="s">
        <v>10846</v>
      </c>
    </row>
    <row r="227" ht="125">
      <c r="A227" s="1" t="s">
        <v>595</v>
      </c>
      <c r="E227" s="27" t="s">
        <v>631</v>
      </c>
    </row>
    <row r="228" ht="25">
      <c r="A228" s="1" t="s">
        <v>587</v>
      </c>
      <c r="B228" s="1">
        <v>55</v>
      </c>
      <c r="C228" s="26" t="s">
        <v>3196</v>
      </c>
      <c r="D228" t="s">
        <v>589</v>
      </c>
      <c r="E228" s="27" t="s">
        <v>3197</v>
      </c>
      <c r="F228" s="28" t="s">
        <v>610</v>
      </c>
      <c r="G228" s="29">
        <v>2</v>
      </c>
      <c r="H228" s="28">
        <v>0</v>
      </c>
      <c r="I228" s="30">
        <f>ROUND(G228*H228,P4)</f>
        <v>0</v>
      </c>
      <c r="L228" s="30">
        <v>0</v>
      </c>
      <c r="M228" s="24">
        <f>ROUND(G228*L228,P4)</f>
        <v>0</v>
      </c>
      <c r="N228" s="25" t="s">
        <v>1524</v>
      </c>
      <c r="O228" s="31">
        <f>M228*AA228</f>
        <v>0</v>
      </c>
      <c r="P228" s="1">
        <v>3</v>
      </c>
      <c r="AA228" s="1">
        <f>IF(P228=1,$O$3,IF(P228=2,$O$4,$O$5))</f>
        <v>0</v>
      </c>
    </row>
    <row r="229">
      <c r="A229" s="1" t="s">
        <v>592</v>
      </c>
      <c r="E229" s="27" t="s">
        <v>589</v>
      </c>
    </row>
    <row r="230" ht="26">
      <c r="A230" s="1" t="s">
        <v>593</v>
      </c>
      <c r="E230" s="32" t="s">
        <v>6573</v>
      </c>
    </row>
    <row r="231" ht="87.5">
      <c r="A231" s="1" t="s">
        <v>595</v>
      </c>
      <c r="E231" s="27" t="s">
        <v>3199</v>
      </c>
    </row>
    <row r="232" ht="25">
      <c r="A232" s="1" t="s">
        <v>587</v>
      </c>
      <c r="B232" s="1">
        <v>56</v>
      </c>
      <c r="C232" s="26" t="s">
        <v>1585</v>
      </c>
      <c r="D232" t="s">
        <v>589</v>
      </c>
      <c r="E232" s="27" t="s">
        <v>1586</v>
      </c>
      <c r="F232" s="28" t="s">
        <v>610</v>
      </c>
      <c r="G232" s="29">
        <v>1</v>
      </c>
      <c r="H232" s="28">
        <v>0</v>
      </c>
      <c r="I232" s="30">
        <f>ROUND(G232*H232,P4)</f>
        <v>0</v>
      </c>
      <c r="L232" s="30">
        <v>0</v>
      </c>
      <c r="M232" s="24">
        <f>ROUND(G232*L232,P4)</f>
        <v>0</v>
      </c>
      <c r="N232" s="25" t="s">
        <v>1524</v>
      </c>
      <c r="O232" s="31">
        <f>M232*AA232</f>
        <v>0</v>
      </c>
      <c r="P232" s="1">
        <v>3</v>
      </c>
      <c r="AA232" s="1">
        <f>IF(P232=1,$O$3,IF(P232=2,$O$4,$O$5))</f>
        <v>0</v>
      </c>
    </row>
    <row r="233">
      <c r="A233" s="1" t="s">
        <v>592</v>
      </c>
      <c r="E233" s="27" t="s">
        <v>589</v>
      </c>
    </row>
    <row r="234" ht="26">
      <c r="A234" s="1" t="s">
        <v>593</v>
      </c>
      <c r="E234" s="32" t="s">
        <v>6574</v>
      </c>
    </row>
    <row r="235" ht="100">
      <c r="A235" s="1" t="s">
        <v>595</v>
      </c>
      <c r="E235" s="27" t="s">
        <v>1588</v>
      </c>
    </row>
    <row r="236" ht="37.5">
      <c r="A236" s="1" t="s">
        <v>587</v>
      </c>
      <c r="B236" s="1">
        <v>57</v>
      </c>
      <c r="C236" s="26" t="s">
        <v>1589</v>
      </c>
      <c r="D236" t="s">
        <v>589</v>
      </c>
      <c r="E236" s="27" t="s">
        <v>1590</v>
      </c>
      <c r="F236" s="28" t="s">
        <v>610</v>
      </c>
      <c r="G236" s="29">
        <v>8</v>
      </c>
      <c r="H236" s="28">
        <v>0</v>
      </c>
      <c r="I236" s="30">
        <f>ROUND(G236*H236,P4)</f>
        <v>0</v>
      </c>
      <c r="L236" s="30">
        <v>0</v>
      </c>
      <c r="M236" s="24">
        <f>ROUND(G236*L236,P4)</f>
        <v>0</v>
      </c>
      <c r="N236" s="25" t="s">
        <v>1524</v>
      </c>
      <c r="O236" s="31">
        <f>M236*AA236</f>
        <v>0</v>
      </c>
      <c r="P236" s="1">
        <v>3</v>
      </c>
      <c r="AA236" s="1">
        <f>IF(P236=1,$O$3,IF(P236=2,$O$4,$O$5))</f>
        <v>0</v>
      </c>
    </row>
    <row r="237">
      <c r="A237" s="1" t="s">
        <v>592</v>
      </c>
      <c r="E237" s="27" t="s">
        <v>589</v>
      </c>
    </row>
    <row r="238" ht="26">
      <c r="A238" s="1" t="s">
        <v>593</v>
      </c>
      <c r="E238" s="32" t="s">
        <v>6581</v>
      </c>
    </row>
    <row r="239" ht="100">
      <c r="A239" s="1" t="s">
        <v>595</v>
      </c>
      <c r="E239" s="27" t="s">
        <v>1588</v>
      </c>
    </row>
    <row r="240" ht="25">
      <c r="A240" s="1" t="s">
        <v>587</v>
      </c>
      <c r="B240" s="1">
        <v>58</v>
      </c>
      <c r="C240" s="26" t="s">
        <v>1592</v>
      </c>
      <c r="D240" t="s">
        <v>589</v>
      </c>
      <c r="E240" s="27" t="s">
        <v>1593</v>
      </c>
      <c r="F240" s="28" t="s">
        <v>610</v>
      </c>
      <c r="G240" s="29">
        <v>1</v>
      </c>
      <c r="H240" s="28">
        <v>0</v>
      </c>
      <c r="I240" s="30">
        <f>ROUND(G240*H240,P4)</f>
        <v>0</v>
      </c>
      <c r="L240" s="30">
        <v>0</v>
      </c>
      <c r="M240" s="24">
        <f>ROUND(G240*L240,P4)</f>
        <v>0</v>
      </c>
      <c r="N240" s="25" t="s">
        <v>1524</v>
      </c>
      <c r="O240" s="31">
        <f>M240*AA240</f>
        <v>0</v>
      </c>
      <c r="P240" s="1">
        <v>3</v>
      </c>
      <c r="AA240" s="1">
        <f>IF(P240=1,$O$3,IF(P240=2,$O$4,$O$5))</f>
        <v>0</v>
      </c>
    </row>
    <row r="241">
      <c r="A241" s="1" t="s">
        <v>592</v>
      </c>
      <c r="E241" s="27" t="s">
        <v>589</v>
      </c>
    </row>
    <row r="242" ht="26">
      <c r="A242" s="1" t="s">
        <v>593</v>
      </c>
      <c r="E242" s="32" t="s">
        <v>6574</v>
      </c>
    </row>
    <row r="243" ht="87.5">
      <c r="A243" s="1" t="s">
        <v>595</v>
      </c>
      <c r="E243" s="27" t="s">
        <v>1595</v>
      </c>
    </row>
    <row r="244" ht="25">
      <c r="A244" s="1" t="s">
        <v>587</v>
      </c>
      <c r="B244" s="1">
        <v>59</v>
      </c>
      <c r="C244" s="26" t="s">
        <v>3215</v>
      </c>
      <c r="D244" t="s">
        <v>589</v>
      </c>
      <c r="E244" s="27" t="s">
        <v>3216</v>
      </c>
      <c r="F244" s="28" t="s">
        <v>610</v>
      </c>
      <c r="G244" s="29">
        <v>1</v>
      </c>
      <c r="H244" s="28">
        <v>0</v>
      </c>
      <c r="I244" s="30">
        <f>ROUND(G244*H244,P4)</f>
        <v>0</v>
      </c>
      <c r="L244" s="30">
        <v>0</v>
      </c>
      <c r="M244" s="24">
        <f>ROUND(G244*L244,P4)</f>
        <v>0</v>
      </c>
      <c r="N244" s="25" t="s">
        <v>1524</v>
      </c>
      <c r="O244" s="31">
        <f>M244*AA244</f>
        <v>0</v>
      </c>
      <c r="P244" s="1">
        <v>3</v>
      </c>
      <c r="AA244" s="1">
        <f>IF(P244=1,$O$3,IF(P244=2,$O$4,$O$5))</f>
        <v>0</v>
      </c>
    </row>
    <row r="245">
      <c r="A245" s="1" t="s">
        <v>592</v>
      </c>
      <c r="E245" s="27" t="s">
        <v>589</v>
      </c>
    </row>
    <row r="246" ht="26">
      <c r="A246" s="1" t="s">
        <v>593</v>
      </c>
      <c r="E246" s="32" t="s">
        <v>6574</v>
      </c>
    </row>
    <row r="247" ht="87.5">
      <c r="A247" s="1" t="s">
        <v>595</v>
      </c>
      <c r="E247" s="27" t="s">
        <v>3217</v>
      </c>
    </row>
    <row r="248" ht="25">
      <c r="A248" s="1" t="s">
        <v>587</v>
      </c>
      <c r="B248" s="1">
        <v>60</v>
      </c>
      <c r="C248" s="26" t="s">
        <v>10579</v>
      </c>
      <c r="D248" t="s">
        <v>589</v>
      </c>
      <c r="E248" s="27" t="s">
        <v>10580</v>
      </c>
      <c r="F248" s="28" t="s">
        <v>610</v>
      </c>
      <c r="G248" s="29">
        <v>18</v>
      </c>
      <c r="H248" s="28">
        <v>0</v>
      </c>
      <c r="I248" s="30">
        <f>ROUND(G248*H248,P4)</f>
        <v>0</v>
      </c>
      <c r="L248" s="30">
        <v>0</v>
      </c>
      <c r="M248" s="24">
        <f>ROUND(G248*L248,P4)</f>
        <v>0</v>
      </c>
      <c r="N248" s="25" t="s">
        <v>1524</v>
      </c>
      <c r="O248" s="31">
        <f>M248*AA248</f>
        <v>0</v>
      </c>
      <c r="P248" s="1">
        <v>3</v>
      </c>
      <c r="AA248" s="1">
        <f>IF(P248=1,$O$3,IF(P248=2,$O$4,$O$5))</f>
        <v>0</v>
      </c>
    </row>
    <row r="249">
      <c r="A249" s="1" t="s">
        <v>592</v>
      </c>
      <c r="E249" s="27" t="s">
        <v>589</v>
      </c>
    </row>
    <row r="250" ht="26">
      <c r="A250" s="1" t="s">
        <v>593</v>
      </c>
      <c r="E250" s="32" t="s">
        <v>10817</v>
      </c>
    </row>
    <row r="251" ht="75">
      <c r="A251" s="1" t="s">
        <v>595</v>
      </c>
      <c r="E251" s="27" t="s">
        <v>3230</v>
      </c>
    </row>
    <row r="252" ht="25">
      <c r="A252" s="1" t="s">
        <v>587</v>
      </c>
      <c r="B252" s="1">
        <v>61</v>
      </c>
      <c r="C252" s="26" t="s">
        <v>3218</v>
      </c>
      <c r="D252" t="s">
        <v>589</v>
      </c>
      <c r="E252" s="27" t="s">
        <v>3219</v>
      </c>
      <c r="F252" s="28" t="s">
        <v>610</v>
      </c>
      <c r="G252" s="29">
        <v>10</v>
      </c>
      <c r="H252" s="28">
        <v>0</v>
      </c>
      <c r="I252" s="30">
        <f>ROUND(G252*H252,P4)</f>
        <v>0</v>
      </c>
      <c r="L252" s="30">
        <v>0</v>
      </c>
      <c r="M252" s="24">
        <f>ROUND(G252*L252,P4)</f>
        <v>0</v>
      </c>
      <c r="N252" s="25" t="s">
        <v>1524</v>
      </c>
      <c r="O252" s="31">
        <f>M252*AA252</f>
        <v>0</v>
      </c>
      <c r="P252" s="1">
        <v>3</v>
      </c>
      <c r="AA252" s="1">
        <f>IF(P252=1,$O$3,IF(P252=2,$O$4,$O$5))</f>
        <v>0</v>
      </c>
    </row>
    <row r="253">
      <c r="A253" s="1" t="s">
        <v>592</v>
      </c>
      <c r="E253" s="27" t="s">
        <v>589</v>
      </c>
    </row>
    <row r="254" ht="26">
      <c r="A254" s="1" t="s">
        <v>593</v>
      </c>
      <c r="E254" s="32" t="s">
        <v>10847</v>
      </c>
    </row>
    <row r="255" ht="75">
      <c r="A255" s="1" t="s">
        <v>595</v>
      </c>
      <c r="E255" s="27" t="s">
        <v>3221</v>
      </c>
    </row>
    <row r="256" ht="25">
      <c r="A256" s="1" t="s">
        <v>587</v>
      </c>
      <c r="B256" s="1">
        <v>62</v>
      </c>
      <c r="C256" s="26" t="s">
        <v>3224</v>
      </c>
      <c r="D256" t="s">
        <v>589</v>
      </c>
      <c r="E256" s="27" t="s">
        <v>3225</v>
      </c>
      <c r="F256" s="28" t="s">
        <v>610</v>
      </c>
      <c r="G256" s="29">
        <v>5</v>
      </c>
      <c r="H256" s="28">
        <v>0</v>
      </c>
      <c r="I256" s="30">
        <f>ROUND(G256*H256,P4)</f>
        <v>0</v>
      </c>
      <c r="L256" s="30">
        <v>0</v>
      </c>
      <c r="M256" s="24">
        <f>ROUND(G256*L256,P4)</f>
        <v>0</v>
      </c>
      <c r="N256" s="25" t="s">
        <v>1524</v>
      </c>
      <c r="O256" s="31">
        <f>M256*AA256</f>
        <v>0</v>
      </c>
      <c r="P256" s="1">
        <v>3</v>
      </c>
      <c r="AA256" s="1">
        <f>IF(P256=1,$O$3,IF(P256=2,$O$4,$O$5))</f>
        <v>0</v>
      </c>
    </row>
    <row r="257">
      <c r="A257" s="1" t="s">
        <v>592</v>
      </c>
      <c r="E257" s="27" t="s">
        <v>589</v>
      </c>
    </row>
    <row r="258" ht="26">
      <c r="A258" s="1" t="s">
        <v>593</v>
      </c>
      <c r="E258" s="32" t="s">
        <v>6611</v>
      </c>
    </row>
    <row r="259" ht="75">
      <c r="A259" s="1" t="s">
        <v>595</v>
      </c>
      <c r="E259" s="27" t="s">
        <v>3221</v>
      </c>
    </row>
    <row r="260" ht="25">
      <c r="A260" s="1" t="s">
        <v>587</v>
      </c>
      <c r="B260" s="1">
        <v>63</v>
      </c>
      <c r="C260" s="26" t="s">
        <v>6578</v>
      </c>
      <c r="D260" t="s">
        <v>589</v>
      </c>
      <c r="E260" s="27" t="s">
        <v>6579</v>
      </c>
      <c r="F260" s="28" t="s">
        <v>610</v>
      </c>
      <c r="G260" s="29">
        <v>1</v>
      </c>
      <c r="H260" s="28">
        <v>0</v>
      </c>
      <c r="I260" s="30">
        <f>ROUND(G260*H260,P4)</f>
        <v>0</v>
      </c>
      <c r="L260" s="30">
        <v>0</v>
      </c>
      <c r="M260" s="24">
        <f>ROUND(G260*L260,P4)</f>
        <v>0</v>
      </c>
      <c r="N260" s="25" t="s">
        <v>1524</v>
      </c>
      <c r="O260" s="31">
        <f>M260*AA260</f>
        <v>0</v>
      </c>
      <c r="P260" s="1">
        <v>3</v>
      </c>
      <c r="AA260" s="1">
        <f>IF(P260=1,$O$3,IF(P260=2,$O$4,$O$5))</f>
        <v>0</v>
      </c>
    </row>
    <row r="261">
      <c r="A261" s="1" t="s">
        <v>592</v>
      </c>
      <c r="E261" s="27" t="s">
        <v>589</v>
      </c>
    </row>
    <row r="262" ht="26">
      <c r="A262" s="1" t="s">
        <v>593</v>
      </c>
      <c r="E262" s="32" t="s">
        <v>6574</v>
      </c>
    </row>
    <row r="263" ht="75">
      <c r="A263" s="1" t="s">
        <v>595</v>
      </c>
      <c r="E263" s="27" t="s">
        <v>3230</v>
      </c>
    </row>
    <row r="264" ht="25">
      <c r="A264" s="1" t="s">
        <v>587</v>
      </c>
      <c r="B264" s="1">
        <v>64</v>
      </c>
      <c r="C264" s="26" t="s">
        <v>2969</v>
      </c>
      <c r="D264" t="s">
        <v>589</v>
      </c>
      <c r="E264" s="27" t="s">
        <v>2970</v>
      </c>
      <c r="F264" s="28" t="s">
        <v>807</v>
      </c>
      <c r="G264" s="29">
        <v>72</v>
      </c>
      <c r="H264" s="28">
        <v>0</v>
      </c>
      <c r="I264" s="30">
        <f>ROUND(G264*H264,P4)</f>
        <v>0</v>
      </c>
      <c r="L264" s="30">
        <v>0</v>
      </c>
      <c r="M264" s="24">
        <f>ROUND(G264*L264,P4)</f>
        <v>0</v>
      </c>
      <c r="N264" s="25" t="s">
        <v>1524</v>
      </c>
      <c r="O264" s="31">
        <f>M264*AA264</f>
        <v>0</v>
      </c>
      <c r="P264" s="1">
        <v>3</v>
      </c>
      <c r="AA264" s="1">
        <f>IF(P264=1,$O$3,IF(P264=2,$O$4,$O$5))</f>
        <v>0</v>
      </c>
    </row>
    <row r="265">
      <c r="A265" s="1" t="s">
        <v>592</v>
      </c>
      <c r="E265" s="27" t="s">
        <v>589</v>
      </c>
    </row>
    <row r="266" ht="26">
      <c r="A266" s="1" t="s">
        <v>593</v>
      </c>
      <c r="E266" s="32" t="s">
        <v>10848</v>
      </c>
    </row>
    <row r="267" ht="87.5">
      <c r="A267" s="1" t="s">
        <v>595</v>
      </c>
      <c r="E267" s="27" t="s">
        <v>2972</v>
      </c>
    </row>
    <row r="268" ht="25">
      <c r="A268" s="1" t="s">
        <v>587</v>
      </c>
      <c r="B268" s="1">
        <v>65</v>
      </c>
      <c r="C268" s="26" t="s">
        <v>10849</v>
      </c>
      <c r="D268" t="s">
        <v>589</v>
      </c>
      <c r="E268" s="27" t="s">
        <v>10850</v>
      </c>
      <c r="F268" s="28" t="s">
        <v>807</v>
      </c>
      <c r="G268" s="29">
        <v>8</v>
      </c>
      <c r="H268" s="28">
        <v>0</v>
      </c>
      <c r="I268" s="30">
        <f>ROUND(G268*H268,P4)</f>
        <v>0</v>
      </c>
      <c r="L268" s="30">
        <v>0</v>
      </c>
      <c r="M268" s="24">
        <f>ROUND(G268*L268,P4)</f>
        <v>0</v>
      </c>
      <c r="N268" s="25" t="s">
        <v>1524</v>
      </c>
      <c r="O268" s="31">
        <f>M268*AA268</f>
        <v>0</v>
      </c>
      <c r="P268" s="1">
        <v>3</v>
      </c>
      <c r="AA268" s="1">
        <f>IF(P268=1,$O$3,IF(P268=2,$O$4,$O$5))</f>
        <v>0</v>
      </c>
    </row>
    <row r="269">
      <c r="A269" s="1" t="s">
        <v>592</v>
      </c>
      <c r="E269" s="27" t="s">
        <v>589</v>
      </c>
    </row>
    <row r="270" ht="26">
      <c r="A270" s="1" t="s">
        <v>593</v>
      </c>
      <c r="E270" s="32" t="s">
        <v>6581</v>
      </c>
    </row>
    <row r="271" ht="100">
      <c r="A271" s="1" t="s">
        <v>595</v>
      </c>
      <c r="E271" s="27" t="s">
        <v>10851</v>
      </c>
    </row>
    <row r="272" ht="25">
      <c r="A272" s="1" t="s">
        <v>587</v>
      </c>
      <c r="B272" s="1">
        <v>66</v>
      </c>
      <c r="C272" s="26" t="s">
        <v>1596</v>
      </c>
      <c r="D272" t="s">
        <v>589</v>
      </c>
      <c r="E272" s="27" t="s">
        <v>1597</v>
      </c>
      <c r="F272" s="28" t="s">
        <v>807</v>
      </c>
      <c r="G272" s="29">
        <v>24</v>
      </c>
      <c r="H272" s="28">
        <v>0</v>
      </c>
      <c r="I272" s="30">
        <f>ROUND(G272*H272,P4)</f>
        <v>0</v>
      </c>
      <c r="L272" s="30">
        <v>0</v>
      </c>
      <c r="M272" s="24">
        <f>ROUND(G272*L272,P4)</f>
        <v>0</v>
      </c>
      <c r="N272" s="25" t="s">
        <v>1524</v>
      </c>
      <c r="O272" s="31">
        <f>M272*AA272</f>
        <v>0</v>
      </c>
      <c r="P272" s="1">
        <v>3</v>
      </c>
      <c r="AA272" s="1">
        <f>IF(P272=1,$O$3,IF(P272=2,$O$4,$O$5))</f>
        <v>0</v>
      </c>
    </row>
    <row r="273">
      <c r="A273" s="1" t="s">
        <v>592</v>
      </c>
      <c r="E273" s="27" t="s">
        <v>589</v>
      </c>
    </row>
    <row r="274" ht="26">
      <c r="A274" s="1" t="s">
        <v>593</v>
      </c>
      <c r="E274" s="32" t="s">
        <v>6580</v>
      </c>
    </row>
    <row r="275" ht="87.5">
      <c r="A275" s="1" t="s">
        <v>595</v>
      </c>
      <c r="E275" s="27" t="s">
        <v>1599</v>
      </c>
    </row>
    <row r="276" ht="25">
      <c r="A276" s="1" t="s">
        <v>587</v>
      </c>
      <c r="B276" s="1">
        <v>67</v>
      </c>
      <c r="C276" s="26" t="s">
        <v>1600</v>
      </c>
      <c r="D276" t="s">
        <v>589</v>
      </c>
      <c r="E276" s="27" t="s">
        <v>1601</v>
      </c>
      <c r="F276" s="28" t="s">
        <v>807</v>
      </c>
      <c r="G276" s="29">
        <v>8</v>
      </c>
      <c r="H276" s="28">
        <v>0</v>
      </c>
      <c r="I276" s="30">
        <f>ROUND(G276*H276,P4)</f>
        <v>0</v>
      </c>
      <c r="L276" s="30">
        <v>0</v>
      </c>
      <c r="M276" s="24">
        <f>ROUND(G276*L276,P4)</f>
        <v>0</v>
      </c>
      <c r="N276" s="25" t="s">
        <v>1524</v>
      </c>
      <c r="O276" s="31">
        <f>M276*AA276</f>
        <v>0</v>
      </c>
      <c r="P276" s="1">
        <v>3</v>
      </c>
      <c r="AA276" s="1">
        <f>IF(P276=1,$O$3,IF(P276=2,$O$4,$O$5))</f>
        <v>0</v>
      </c>
    </row>
    <row r="277">
      <c r="A277" s="1" t="s">
        <v>592</v>
      </c>
      <c r="E277" s="27" t="s">
        <v>589</v>
      </c>
    </row>
    <row r="278" ht="26">
      <c r="A278" s="1" t="s">
        <v>593</v>
      </c>
      <c r="E278" s="32" t="s">
        <v>6581</v>
      </c>
    </row>
    <row r="279" ht="87.5">
      <c r="A279" s="1" t="s">
        <v>595</v>
      </c>
      <c r="E279" s="27" t="s">
        <v>1603</v>
      </c>
    </row>
    <row r="280" ht="25">
      <c r="A280" s="1" t="s">
        <v>587</v>
      </c>
      <c r="B280" s="1">
        <v>68</v>
      </c>
      <c r="C280" s="26" t="s">
        <v>1604</v>
      </c>
      <c r="D280" t="s">
        <v>589</v>
      </c>
      <c r="E280" s="27" t="s">
        <v>1605</v>
      </c>
      <c r="F280" s="28" t="s">
        <v>807</v>
      </c>
      <c r="G280" s="29">
        <v>16</v>
      </c>
      <c r="H280" s="28">
        <v>0</v>
      </c>
      <c r="I280" s="30">
        <f>ROUND(G280*H280,P4)</f>
        <v>0</v>
      </c>
      <c r="L280" s="30">
        <v>0</v>
      </c>
      <c r="M280" s="24">
        <f>ROUND(G280*L280,P4)</f>
        <v>0</v>
      </c>
      <c r="N280" s="25" t="s">
        <v>1524</v>
      </c>
      <c r="O280" s="31">
        <f>M280*AA280</f>
        <v>0</v>
      </c>
      <c r="P280" s="1">
        <v>3</v>
      </c>
      <c r="AA280" s="1">
        <f>IF(P280=1,$O$3,IF(P280=2,$O$4,$O$5))</f>
        <v>0</v>
      </c>
    </row>
    <row r="281">
      <c r="A281" s="1" t="s">
        <v>592</v>
      </c>
      <c r="E281" s="27" t="s">
        <v>589</v>
      </c>
    </row>
    <row r="282" ht="26">
      <c r="A282" s="1" t="s">
        <v>593</v>
      </c>
      <c r="E282" s="32" t="s">
        <v>6577</v>
      </c>
    </row>
    <row r="283" ht="87.5">
      <c r="A283" s="1" t="s">
        <v>595</v>
      </c>
      <c r="E283" s="27" t="s">
        <v>1606</v>
      </c>
    </row>
    <row r="284" ht="25">
      <c r="A284" s="1" t="s">
        <v>587</v>
      </c>
      <c r="B284" s="1">
        <v>69</v>
      </c>
      <c r="C284" s="26" t="s">
        <v>6582</v>
      </c>
      <c r="D284" t="s">
        <v>589</v>
      </c>
      <c r="E284" s="27" t="s">
        <v>6583</v>
      </c>
      <c r="F284" s="28" t="s">
        <v>807</v>
      </c>
      <c r="G284" s="29">
        <v>8</v>
      </c>
      <c r="H284" s="28">
        <v>0</v>
      </c>
      <c r="I284" s="30">
        <f>ROUND(G284*H284,P4)</f>
        <v>0</v>
      </c>
      <c r="L284" s="30">
        <v>0</v>
      </c>
      <c r="M284" s="24">
        <f>ROUND(G284*L284,P4)</f>
        <v>0</v>
      </c>
      <c r="N284" s="25" t="s">
        <v>1524</v>
      </c>
      <c r="O284" s="31">
        <f>M284*AA284</f>
        <v>0</v>
      </c>
      <c r="P284" s="1">
        <v>3</v>
      </c>
      <c r="AA284" s="1">
        <f>IF(P284=1,$O$3,IF(P284=2,$O$4,$O$5))</f>
        <v>0</v>
      </c>
    </row>
    <row r="285">
      <c r="A285" s="1" t="s">
        <v>592</v>
      </c>
      <c r="E285" s="27" t="s">
        <v>589</v>
      </c>
    </row>
    <row r="286" ht="26">
      <c r="A286" s="1" t="s">
        <v>593</v>
      </c>
      <c r="E286" s="32" t="s">
        <v>6581</v>
      </c>
    </row>
    <row r="287" ht="87.5">
      <c r="A287" s="1" t="s">
        <v>595</v>
      </c>
      <c r="E287" s="27" t="s">
        <v>6584</v>
      </c>
    </row>
    <row r="288" ht="13">
      <c r="A288" s="1" t="s">
        <v>584</v>
      </c>
      <c r="C288" s="22" t="s">
        <v>2059</v>
      </c>
      <c r="E288" s="23" t="s">
        <v>3278</v>
      </c>
      <c r="L288" s="24">
        <f>SUMIFS(L289:L292,A289:A292,"P")</f>
        <v>0</v>
      </c>
      <c r="M288" s="24">
        <f>SUMIFS(M289:M292,A289:A292,"P")</f>
        <v>0</v>
      </c>
      <c r="N288" s="25"/>
    </row>
    <row r="289" ht="25">
      <c r="A289" s="1" t="s">
        <v>587</v>
      </c>
      <c r="B289" s="1">
        <v>70</v>
      </c>
      <c r="C289" s="26" t="s">
        <v>3693</v>
      </c>
      <c r="D289" t="s">
        <v>589</v>
      </c>
      <c r="E289" s="27" t="s">
        <v>3694</v>
      </c>
      <c r="F289" s="28" t="s">
        <v>591</v>
      </c>
      <c r="G289" s="29">
        <v>10</v>
      </c>
      <c r="H289" s="28">
        <v>0</v>
      </c>
      <c r="I289" s="30">
        <f>ROUND(G289*H289,P4)</f>
        <v>0</v>
      </c>
      <c r="L289" s="30">
        <v>0</v>
      </c>
      <c r="M289" s="24">
        <f>ROUND(G289*L289,P4)</f>
        <v>0</v>
      </c>
      <c r="N289" s="25" t="s">
        <v>1524</v>
      </c>
      <c r="O289" s="31">
        <f>M289*AA289</f>
        <v>0</v>
      </c>
      <c r="P289" s="1">
        <v>3</v>
      </c>
      <c r="AA289" s="1">
        <f>IF(P289=1,$O$3,IF(P289=2,$O$4,$O$5))</f>
        <v>0</v>
      </c>
    </row>
    <row r="290">
      <c r="A290" s="1" t="s">
        <v>592</v>
      </c>
      <c r="E290" s="27" t="s">
        <v>589</v>
      </c>
    </row>
    <row r="291" ht="26">
      <c r="A291" s="1" t="s">
        <v>593</v>
      </c>
      <c r="E291" s="32" t="s">
        <v>10807</v>
      </c>
    </row>
    <row r="292" ht="137.5">
      <c r="A292" s="1" t="s">
        <v>595</v>
      </c>
      <c r="E292" s="27" t="s">
        <v>3697</v>
      </c>
    </row>
    <row r="293" ht="13">
      <c r="A293" s="1" t="s">
        <v>584</v>
      </c>
      <c r="C293" s="22" t="s">
        <v>675</v>
      </c>
      <c r="E293" s="23" t="s">
        <v>676</v>
      </c>
      <c r="L293" s="24">
        <f>SUMIFS(L294:L313,A294:A313,"P")</f>
        <v>0</v>
      </c>
      <c r="M293" s="24">
        <f>SUMIFS(M294:M313,A294:A313,"P")</f>
        <v>0</v>
      </c>
      <c r="N293" s="25"/>
    </row>
    <row r="294" ht="37.5">
      <c r="A294" s="1" t="s">
        <v>587</v>
      </c>
      <c r="B294" s="1">
        <v>71</v>
      </c>
      <c r="C294" s="26" t="s">
        <v>677</v>
      </c>
      <c r="D294" t="s">
        <v>678</v>
      </c>
      <c r="E294" s="27" t="s">
        <v>679</v>
      </c>
      <c r="F294" s="28" t="s">
        <v>680</v>
      </c>
      <c r="G294" s="29">
        <v>55</v>
      </c>
      <c r="H294" s="28">
        <v>0</v>
      </c>
      <c r="I294" s="30">
        <f>ROUND(G294*H294,P4)</f>
        <v>0</v>
      </c>
      <c r="L294" s="30">
        <v>0</v>
      </c>
      <c r="M294" s="24">
        <f>ROUND(G294*L294,P4)</f>
        <v>0</v>
      </c>
      <c r="N294" s="25" t="s">
        <v>589</v>
      </c>
      <c r="O294" s="31">
        <f>M294*AA294</f>
        <v>0</v>
      </c>
      <c r="P294" s="1">
        <v>3</v>
      </c>
      <c r="AA294" s="1">
        <f>IF(P294=1,$O$3,IF(P294=2,$O$4,$O$5))</f>
        <v>0</v>
      </c>
    </row>
    <row r="295" ht="37.5">
      <c r="A295" s="1" t="s">
        <v>592</v>
      </c>
      <c r="E295" s="27" t="s">
        <v>681</v>
      </c>
    </row>
    <row r="296" ht="26">
      <c r="A296" s="1" t="s">
        <v>593</v>
      </c>
      <c r="E296" s="32" t="s">
        <v>10852</v>
      </c>
    </row>
    <row r="297" ht="150">
      <c r="A297" s="1" t="s">
        <v>595</v>
      </c>
      <c r="E297" s="27" t="s">
        <v>683</v>
      </c>
    </row>
    <row r="298" ht="37.5">
      <c r="A298" s="1" t="s">
        <v>587</v>
      </c>
      <c r="B298" s="1">
        <v>72</v>
      </c>
      <c r="C298" s="26" t="s">
        <v>684</v>
      </c>
      <c r="D298" t="s">
        <v>685</v>
      </c>
      <c r="E298" s="27" t="s">
        <v>686</v>
      </c>
      <c r="F298" s="28" t="s">
        <v>680</v>
      </c>
      <c r="G298" s="29">
        <v>25</v>
      </c>
      <c r="H298" s="28">
        <v>0</v>
      </c>
      <c r="I298" s="30">
        <f>ROUND(G298*H298,P4)</f>
        <v>0</v>
      </c>
      <c r="L298" s="30">
        <v>0</v>
      </c>
      <c r="M298" s="24">
        <f>ROUND(G298*L298,P4)</f>
        <v>0</v>
      </c>
      <c r="N298" s="25" t="s">
        <v>589</v>
      </c>
      <c r="O298" s="31">
        <f>M298*AA298</f>
        <v>0</v>
      </c>
      <c r="P298" s="1">
        <v>3</v>
      </c>
      <c r="AA298" s="1">
        <f>IF(P298=1,$O$3,IF(P298=2,$O$4,$O$5))</f>
        <v>0</v>
      </c>
    </row>
    <row r="299" ht="37.5">
      <c r="A299" s="1" t="s">
        <v>592</v>
      </c>
      <c r="E299" s="27" t="s">
        <v>687</v>
      </c>
    </row>
    <row r="300" ht="26">
      <c r="A300" s="1" t="s">
        <v>593</v>
      </c>
      <c r="E300" s="32" t="s">
        <v>10853</v>
      </c>
    </row>
    <row r="301" ht="150">
      <c r="A301" s="1" t="s">
        <v>595</v>
      </c>
      <c r="E301" s="27" t="s">
        <v>683</v>
      </c>
    </row>
    <row r="302" ht="25">
      <c r="A302" s="1" t="s">
        <v>587</v>
      </c>
      <c r="B302" s="1">
        <v>73</v>
      </c>
      <c r="C302" s="26" t="s">
        <v>1497</v>
      </c>
      <c r="D302" t="s">
        <v>1498</v>
      </c>
      <c r="E302" s="27" t="s">
        <v>1499</v>
      </c>
      <c r="F302" s="28" t="s">
        <v>680</v>
      </c>
      <c r="G302" s="29">
        <v>0.20000000000000001</v>
      </c>
      <c r="H302" s="28">
        <v>0</v>
      </c>
      <c r="I302" s="30">
        <f>ROUND(G302*H302,P4)</f>
        <v>0</v>
      </c>
      <c r="L302" s="30">
        <v>0</v>
      </c>
      <c r="M302" s="24">
        <f>ROUND(G302*L302,P4)</f>
        <v>0</v>
      </c>
      <c r="N302" s="25" t="s">
        <v>589</v>
      </c>
      <c r="O302" s="31">
        <f>M302*AA302</f>
        <v>0</v>
      </c>
      <c r="P302" s="1">
        <v>3</v>
      </c>
      <c r="AA302" s="1">
        <f>IF(P302=1,$O$3,IF(P302=2,$O$4,$O$5))</f>
        <v>0</v>
      </c>
    </row>
    <row r="303" ht="25">
      <c r="A303" s="1" t="s">
        <v>592</v>
      </c>
      <c r="E303" s="27" t="s">
        <v>3718</v>
      </c>
    </row>
    <row r="304" ht="26">
      <c r="A304" s="1" t="s">
        <v>593</v>
      </c>
      <c r="E304" s="32" t="s">
        <v>10854</v>
      </c>
    </row>
    <row r="305" ht="150">
      <c r="A305" s="1" t="s">
        <v>595</v>
      </c>
      <c r="E305" s="27" t="s">
        <v>683</v>
      </c>
    </row>
    <row r="306" ht="37.5">
      <c r="A306" s="1" t="s">
        <v>587</v>
      </c>
      <c r="B306" s="1">
        <v>74</v>
      </c>
      <c r="C306" s="26" t="s">
        <v>689</v>
      </c>
      <c r="D306" t="s">
        <v>690</v>
      </c>
      <c r="E306" s="27" t="s">
        <v>691</v>
      </c>
      <c r="F306" s="28" t="s">
        <v>680</v>
      </c>
      <c r="G306" s="29">
        <v>0.5</v>
      </c>
      <c r="H306" s="28">
        <v>0</v>
      </c>
      <c r="I306" s="30">
        <f>ROUND(G306*H306,P4)</f>
        <v>0</v>
      </c>
      <c r="L306" s="30">
        <v>0</v>
      </c>
      <c r="M306" s="24">
        <f>ROUND(G306*L306,P4)</f>
        <v>0</v>
      </c>
      <c r="N306" s="25" t="s">
        <v>589</v>
      </c>
      <c r="O306" s="31">
        <f>M306*AA306</f>
        <v>0</v>
      </c>
      <c r="P306" s="1">
        <v>3</v>
      </c>
      <c r="AA306" s="1">
        <f>IF(P306=1,$O$3,IF(P306=2,$O$4,$O$5))</f>
        <v>0</v>
      </c>
    </row>
    <row r="307" ht="37.5">
      <c r="A307" s="1" t="s">
        <v>592</v>
      </c>
      <c r="E307" s="27" t="s">
        <v>692</v>
      </c>
    </row>
    <row r="308" ht="26">
      <c r="A308" s="1" t="s">
        <v>593</v>
      </c>
      <c r="E308" s="32" t="s">
        <v>10855</v>
      </c>
    </row>
    <row r="309" ht="150">
      <c r="A309" s="1" t="s">
        <v>595</v>
      </c>
      <c r="E309" s="27" t="s">
        <v>683</v>
      </c>
    </row>
    <row r="310" ht="25">
      <c r="A310" s="1" t="s">
        <v>587</v>
      </c>
      <c r="B310" s="1">
        <v>75</v>
      </c>
      <c r="C310" s="26" t="s">
        <v>1993</v>
      </c>
      <c r="D310" t="s">
        <v>1994</v>
      </c>
      <c r="E310" s="27" t="s">
        <v>1995</v>
      </c>
      <c r="F310" s="28" t="s">
        <v>680</v>
      </c>
      <c r="G310" s="29">
        <v>0.20000000000000001</v>
      </c>
      <c r="H310" s="28">
        <v>0</v>
      </c>
      <c r="I310" s="30">
        <f>ROUND(G310*H310,P4)</f>
        <v>0</v>
      </c>
      <c r="L310" s="30">
        <v>0</v>
      </c>
      <c r="M310" s="24">
        <f>ROUND(G310*L310,P4)</f>
        <v>0</v>
      </c>
      <c r="N310" s="25" t="s">
        <v>589</v>
      </c>
      <c r="O310" s="31">
        <f>M310*AA310</f>
        <v>0</v>
      </c>
      <c r="P310" s="1">
        <v>3</v>
      </c>
      <c r="AA310" s="1">
        <f>IF(P310=1,$O$3,IF(P310=2,$O$4,$O$5))</f>
        <v>0</v>
      </c>
    </row>
    <row r="311" ht="37.5">
      <c r="A311" s="1" t="s">
        <v>592</v>
      </c>
      <c r="E311" s="27" t="s">
        <v>3735</v>
      </c>
    </row>
    <row r="312" ht="26">
      <c r="A312" s="1" t="s">
        <v>593</v>
      </c>
      <c r="E312" s="32" t="s">
        <v>10854</v>
      </c>
    </row>
    <row r="313" ht="150">
      <c r="A313" s="1" t="s">
        <v>595</v>
      </c>
      <c r="E31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10856</v>
      </c>
      <c r="E8" s="23" t="s">
        <v>519</v>
      </c>
      <c r="L8" s="24">
        <f>L9+L26+L31+L128</f>
        <v>0</v>
      </c>
      <c r="M8" s="24">
        <f>M9+M26+M31+M128</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217</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10857</v>
      </c>
    </row>
    <row r="13" ht="50">
      <c r="A13" s="1" t="s">
        <v>595</v>
      </c>
      <c r="E13" s="27" t="s">
        <v>3021</v>
      </c>
    </row>
    <row r="14" ht="25">
      <c r="A14" s="1" t="s">
        <v>587</v>
      </c>
      <c r="B14" s="1">
        <v>2</v>
      </c>
      <c r="C14" s="26" t="s">
        <v>3022</v>
      </c>
      <c r="D14" t="s">
        <v>589</v>
      </c>
      <c r="E14" s="27" t="s">
        <v>3023</v>
      </c>
      <c r="F14" s="28" t="s">
        <v>591</v>
      </c>
      <c r="G14" s="29">
        <v>53</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10858</v>
      </c>
    </row>
    <row r="17" ht="350">
      <c r="A17" s="1" t="s">
        <v>595</v>
      </c>
      <c r="E17" s="27" t="s">
        <v>2570</v>
      </c>
    </row>
    <row r="18" ht="25">
      <c r="A18" s="1" t="s">
        <v>587</v>
      </c>
      <c r="B18" s="1">
        <v>3</v>
      </c>
      <c r="C18" s="26" t="s">
        <v>597</v>
      </c>
      <c r="D18" t="s">
        <v>589</v>
      </c>
      <c r="E18" s="27" t="s">
        <v>598</v>
      </c>
      <c r="F18" s="28" t="s">
        <v>591</v>
      </c>
      <c r="G18" s="29">
        <v>47</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10859</v>
      </c>
    </row>
    <row r="21" ht="250">
      <c r="A21" s="1" t="s">
        <v>595</v>
      </c>
      <c r="E21" s="27" t="s">
        <v>600</v>
      </c>
    </row>
    <row r="22" ht="25">
      <c r="A22" s="1" t="s">
        <v>587</v>
      </c>
      <c r="B22" s="1">
        <v>4</v>
      </c>
      <c r="C22" s="26" t="s">
        <v>2586</v>
      </c>
      <c r="D22" t="s">
        <v>589</v>
      </c>
      <c r="E22" s="27" t="s">
        <v>2587</v>
      </c>
      <c r="F22" s="28" t="s">
        <v>603</v>
      </c>
      <c r="G22" s="29">
        <v>217</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10857</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10860</v>
      </c>
    </row>
    <row r="30" ht="75">
      <c r="A30" s="1" t="s">
        <v>595</v>
      </c>
      <c r="E30" s="27" t="s">
        <v>3031</v>
      </c>
    </row>
    <row r="31" ht="13">
      <c r="A31" s="1" t="s">
        <v>584</v>
      </c>
      <c r="C31" s="22" t="s">
        <v>606</v>
      </c>
      <c r="E31" s="23" t="s">
        <v>3038</v>
      </c>
      <c r="L31" s="24">
        <f>SUMIFS(L32:L127,A32:A127,"P")</f>
        <v>0</v>
      </c>
      <c r="M31" s="24">
        <f>SUMIFS(M32:M127,A32:A127,"P")</f>
        <v>0</v>
      </c>
      <c r="N31" s="25"/>
    </row>
    <row r="32" ht="25">
      <c r="A32" s="1" t="s">
        <v>587</v>
      </c>
      <c r="B32" s="1">
        <v>6</v>
      </c>
      <c r="C32" s="26" t="s">
        <v>608</v>
      </c>
      <c r="D32" t="s">
        <v>589</v>
      </c>
      <c r="E32" s="27" t="s">
        <v>609</v>
      </c>
      <c r="F32" s="28" t="s">
        <v>610</v>
      </c>
      <c r="G32" s="29">
        <v>3</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10861</v>
      </c>
    </row>
    <row r="35" ht="75">
      <c r="A35" s="1" t="s">
        <v>595</v>
      </c>
      <c r="E35" s="27" t="s">
        <v>612</v>
      </c>
    </row>
    <row r="36" ht="25">
      <c r="A36" s="1" t="s">
        <v>587</v>
      </c>
      <c r="B36" s="1">
        <v>7</v>
      </c>
      <c r="C36" s="26" t="s">
        <v>3406</v>
      </c>
      <c r="D36" t="s">
        <v>589</v>
      </c>
      <c r="E36" s="27" t="s">
        <v>3407</v>
      </c>
      <c r="F36" s="28" t="s">
        <v>610</v>
      </c>
      <c r="G36" s="29">
        <v>11</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10862</v>
      </c>
    </row>
    <row r="39" ht="75">
      <c r="A39" s="1" t="s">
        <v>595</v>
      </c>
      <c r="E39" s="27" t="s">
        <v>612</v>
      </c>
    </row>
    <row r="40" ht="25">
      <c r="A40" s="1" t="s">
        <v>587</v>
      </c>
      <c r="B40" s="1">
        <v>8</v>
      </c>
      <c r="C40" s="26" t="s">
        <v>2181</v>
      </c>
      <c r="D40" t="s">
        <v>589</v>
      </c>
      <c r="E40" s="27" t="s">
        <v>2182</v>
      </c>
      <c r="F40" s="28" t="s">
        <v>618</v>
      </c>
      <c r="G40" s="29">
        <v>217</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10863</v>
      </c>
    </row>
    <row r="43" ht="75">
      <c r="A43" s="1" t="s">
        <v>595</v>
      </c>
      <c r="E43" s="27" t="s">
        <v>654</v>
      </c>
    </row>
    <row r="44" ht="25">
      <c r="A44" s="1" t="s">
        <v>587</v>
      </c>
      <c r="B44" s="1">
        <v>9</v>
      </c>
      <c r="C44" s="26" t="s">
        <v>616</v>
      </c>
      <c r="D44" t="s">
        <v>589</v>
      </c>
      <c r="E44" s="27" t="s">
        <v>617</v>
      </c>
      <c r="F44" s="28" t="s">
        <v>618</v>
      </c>
      <c r="G44" s="29">
        <v>185</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10864</v>
      </c>
    </row>
    <row r="47" ht="87.5">
      <c r="A47" s="1" t="s">
        <v>595</v>
      </c>
      <c r="E47" s="27" t="s">
        <v>620</v>
      </c>
    </row>
    <row r="48" ht="25">
      <c r="A48" s="1" t="s">
        <v>587</v>
      </c>
      <c r="B48" s="1">
        <v>10</v>
      </c>
      <c r="C48" s="26" t="s">
        <v>1407</v>
      </c>
      <c r="D48" t="s">
        <v>589</v>
      </c>
      <c r="E48" s="27" t="s">
        <v>1408</v>
      </c>
      <c r="F48" s="28" t="s">
        <v>618</v>
      </c>
      <c r="G48" s="29">
        <v>32</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10865</v>
      </c>
    </row>
    <row r="51" ht="87.5">
      <c r="A51" s="1" t="s">
        <v>595</v>
      </c>
      <c r="E51" s="27" t="s">
        <v>620</v>
      </c>
    </row>
    <row r="52" ht="25">
      <c r="A52" s="1" t="s">
        <v>587</v>
      </c>
      <c r="B52" s="1">
        <v>11</v>
      </c>
      <c r="C52" s="26" t="s">
        <v>6530</v>
      </c>
      <c r="D52" t="s">
        <v>589</v>
      </c>
      <c r="E52" s="27" t="s">
        <v>6531</v>
      </c>
      <c r="F52" s="28" t="s">
        <v>618</v>
      </c>
      <c r="G52" s="29">
        <v>5</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10860</v>
      </c>
    </row>
    <row r="55" ht="125">
      <c r="A55" s="1" t="s">
        <v>595</v>
      </c>
      <c r="E55" s="27" t="s">
        <v>1416</v>
      </c>
    </row>
    <row r="56" ht="25">
      <c r="A56" s="1" t="s">
        <v>587</v>
      </c>
      <c r="B56" s="1">
        <v>12</v>
      </c>
      <c r="C56" s="26" t="s">
        <v>1417</v>
      </c>
      <c r="D56" t="s">
        <v>589</v>
      </c>
      <c r="E56" s="27" t="s">
        <v>1418</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10866</v>
      </c>
    </row>
    <row r="59" ht="100">
      <c r="A59" s="1" t="s">
        <v>595</v>
      </c>
      <c r="E59" s="27" t="s">
        <v>1421</v>
      </c>
    </row>
    <row r="60" ht="25">
      <c r="A60" s="1" t="s">
        <v>587</v>
      </c>
      <c r="B60" s="1">
        <v>13</v>
      </c>
      <c r="C60" s="26" t="s">
        <v>3073</v>
      </c>
      <c r="D60" t="s">
        <v>589</v>
      </c>
      <c r="E60" s="27" t="s">
        <v>3074</v>
      </c>
      <c r="F60" s="28" t="s">
        <v>618</v>
      </c>
      <c r="G60" s="29">
        <v>217</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10863</v>
      </c>
    </row>
    <row r="63" ht="87.5">
      <c r="A63" s="1" t="s">
        <v>595</v>
      </c>
      <c r="E63" s="27" t="s">
        <v>3076</v>
      </c>
    </row>
    <row r="64" ht="25">
      <c r="A64" s="1" t="s">
        <v>587</v>
      </c>
      <c r="B64" s="1">
        <v>14</v>
      </c>
      <c r="C64" s="26" t="s">
        <v>890</v>
      </c>
      <c r="D64" t="s">
        <v>589</v>
      </c>
      <c r="E64" s="27" t="s">
        <v>891</v>
      </c>
      <c r="F64" s="28" t="s">
        <v>618</v>
      </c>
      <c r="G64" s="29">
        <v>225</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10867</v>
      </c>
    </row>
    <row r="67" ht="75">
      <c r="A67" s="1" t="s">
        <v>595</v>
      </c>
      <c r="E67" s="27" t="s">
        <v>894</v>
      </c>
    </row>
    <row r="68" ht="25">
      <c r="A68" s="1" t="s">
        <v>587</v>
      </c>
      <c r="B68" s="1">
        <v>15</v>
      </c>
      <c r="C68" s="26" t="s">
        <v>3127</v>
      </c>
      <c r="D68" t="s">
        <v>589</v>
      </c>
      <c r="E68" s="27" t="s">
        <v>3128</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10868</v>
      </c>
    </row>
    <row r="71" ht="87.5">
      <c r="A71" s="1" t="s">
        <v>595</v>
      </c>
      <c r="E71" s="27" t="s">
        <v>898</v>
      </c>
    </row>
    <row r="72" ht="25">
      <c r="A72" s="1" t="s">
        <v>587</v>
      </c>
      <c r="B72" s="1">
        <v>16</v>
      </c>
      <c r="C72" s="26" t="s">
        <v>3134</v>
      </c>
      <c r="D72" t="s">
        <v>589</v>
      </c>
      <c r="E72" s="27" t="s">
        <v>3135</v>
      </c>
      <c r="F72" s="28" t="s">
        <v>618</v>
      </c>
      <c r="G72" s="29">
        <v>217</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10863</v>
      </c>
    </row>
    <row r="75" ht="75">
      <c r="A75" s="1" t="s">
        <v>595</v>
      </c>
      <c r="E75" s="27" t="s">
        <v>3137</v>
      </c>
    </row>
    <row r="76" ht="25">
      <c r="A76" s="1" t="s">
        <v>587</v>
      </c>
      <c r="B76" s="1">
        <v>17</v>
      </c>
      <c r="C76" s="26" t="s">
        <v>1571</v>
      </c>
      <c r="D76" t="s">
        <v>589</v>
      </c>
      <c r="E76" s="27" t="s">
        <v>1572</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10868</v>
      </c>
    </row>
    <row r="79" ht="87.5">
      <c r="A79" s="1" t="s">
        <v>595</v>
      </c>
      <c r="E79" s="27" t="s">
        <v>1574</v>
      </c>
    </row>
    <row r="80" ht="25">
      <c r="A80" s="1" t="s">
        <v>587</v>
      </c>
      <c r="B80" s="1">
        <v>18</v>
      </c>
      <c r="C80" s="26" t="s">
        <v>3143</v>
      </c>
      <c r="D80" t="s">
        <v>589</v>
      </c>
      <c r="E80" s="27" t="s">
        <v>3144</v>
      </c>
      <c r="F80" s="28" t="s">
        <v>603</v>
      </c>
      <c r="G80" s="29">
        <v>97</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10869</v>
      </c>
    </row>
    <row r="83" ht="37.5">
      <c r="A83" s="1" t="s">
        <v>595</v>
      </c>
      <c r="E83" s="27" t="s">
        <v>3145</v>
      </c>
    </row>
    <row r="84" ht="25">
      <c r="A84" s="1" t="s">
        <v>587</v>
      </c>
      <c r="B84" s="1">
        <v>19</v>
      </c>
      <c r="C84" s="26" t="s">
        <v>10609</v>
      </c>
      <c r="D84" t="s">
        <v>589</v>
      </c>
      <c r="E84" s="27" t="s">
        <v>10610</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10870</v>
      </c>
    </row>
    <row r="87" ht="87.5">
      <c r="A87" s="1" t="s">
        <v>595</v>
      </c>
      <c r="E87" s="27" t="s">
        <v>10611</v>
      </c>
    </row>
    <row r="88" ht="25">
      <c r="A88" s="1" t="s">
        <v>587</v>
      </c>
      <c r="B88" s="1">
        <v>20</v>
      </c>
      <c r="C88" s="26" t="s">
        <v>3196</v>
      </c>
      <c r="D88" t="s">
        <v>589</v>
      </c>
      <c r="E88" s="27" t="s">
        <v>3197</v>
      </c>
      <c r="F88" s="28" t="s">
        <v>610</v>
      </c>
      <c r="G88" s="29">
        <v>2</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10871</v>
      </c>
    </row>
    <row r="91" ht="87.5">
      <c r="A91" s="1" t="s">
        <v>595</v>
      </c>
      <c r="E91" s="27" t="s">
        <v>3199</v>
      </c>
    </row>
    <row r="92" ht="25">
      <c r="A92" s="1" t="s">
        <v>587</v>
      </c>
      <c r="B92" s="1">
        <v>21</v>
      </c>
      <c r="C92" s="26" t="s">
        <v>1585</v>
      </c>
      <c r="D92" t="s">
        <v>589</v>
      </c>
      <c r="E92" s="27" t="s">
        <v>1586</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10872</v>
      </c>
    </row>
    <row r="95" ht="100">
      <c r="A95" s="1" t="s">
        <v>595</v>
      </c>
      <c r="E95" s="27" t="s">
        <v>1588</v>
      </c>
    </row>
    <row r="96" ht="25">
      <c r="A96" s="1" t="s">
        <v>587</v>
      </c>
      <c r="B96" s="1">
        <v>22</v>
      </c>
      <c r="C96" s="26" t="s">
        <v>1592</v>
      </c>
      <c r="D96" t="s">
        <v>589</v>
      </c>
      <c r="E96" s="27" t="s">
        <v>1593</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10872</v>
      </c>
    </row>
    <row r="99" ht="87.5">
      <c r="A99" s="1" t="s">
        <v>595</v>
      </c>
      <c r="E99" s="27" t="s">
        <v>1595</v>
      </c>
    </row>
    <row r="100" ht="25">
      <c r="A100" s="1" t="s">
        <v>587</v>
      </c>
      <c r="B100" s="1">
        <v>23</v>
      </c>
      <c r="C100" s="26" t="s">
        <v>3218</v>
      </c>
      <c r="D100" t="s">
        <v>589</v>
      </c>
      <c r="E100" s="27" t="s">
        <v>3219</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10872</v>
      </c>
    </row>
    <row r="103" ht="75">
      <c r="A103" s="1" t="s">
        <v>595</v>
      </c>
      <c r="E103" s="27" t="s">
        <v>3221</v>
      </c>
    </row>
    <row r="104" ht="25">
      <c r="A104" s="1" t="s">
        <v>587</v>
      </c>
      <c r="B104" s="1">
        <v>24</v>
      </c>
      <c r="C104" s="26" t="s">
        <v>2969</v>
      </c>
      <c r="D104" t="s">
        <v>589</v>
      </c>
      <c r="E104" s="27" t="s">
        <v>2970</v>
      </c>
      <c r="F104" s="28" t="s">
        <v>807</v>
      </c>
      <c r="G104" s="29">
        <v>24</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10873</v>
      </c>
    </row>
    <row r="107" ht="87.5">
      <c r="A107" s="1" t="s">
        <v>595</v>
      </c>
      <c r="E107" s="27" t="s">
        <v>2972</v>
      </c>
    </row>
    <row r="108" ht="25">
      <c r="A108" s="1" t="s">
        <v>587</v>
      </c>
      <c r="B108" s="1">
        <v>25</v>
      </c>
      <c r="C108" s="26" t="s">
        <v>10849</v>
      </c>
      <c r="D108" t="s">
        <v>589</v>
      </c>
      <c r="E108" s="27" t="s">
        <v>10850</v>
      </c>
      <c r="F108" s="28" t="s">
        <v>807</v>
      </c>
      <c r="G108" s="29">
        <v>8</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10874</v>
      </c>
    </row>
    <row r="111" ht="100">
      <c r="A111" s="1" t="s">
        <v>595</v>
      </c>
      <c r="E111" s="27" t="s">
        <v>10851</v>
      </c>
    </row>
    <row r="112" ht="25">
      <c r="A112" s="1" t="s">
        <v>587</v>
      </c>
      <c r="B112" s="1">
        <v>26</v>
      </c>
      <c r="C112" s="26" t="s">
        <v>1596</v>
      </c>
      <c r="D112" t="s">
        <v>589</v>
      </c>
      <c r="E112" s="27" t="s">
        <v>1597</v>
      </c>
      <c r="F112" s="28" t="s">
        <v>807</v>
      </c>
      <c r="G112" s="29">
        <v>24</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10873</v>
      </c>
    </row>
    <row r="115" ht="87.5">
      <c r="A115" s="1" t="s">
        <v>595</v>
      </c>
      <c r="E115" s="27" t="s">
        <v>1599</v>
      </c>
    </row>
    <row r="116" ht="25">
      <c r="A116" s="1" t="s">
        <v>587</v>
      </c>
      <c r="B116" s="1">
        <v>27</v>
      </c>
      <c r="C116" s="26" t="s">
        <v>1600</v>
      </c>
      <c r="D116" t="s">
        <v>589</v>
      </c>
      <c r="E116" s="27" t="s">
        <v>1601</v>
      </c>
      <c r="F116" s="28" t="s">
        <v>807</v>
      </c>
      <c r="G116" s="29">
        <v>8</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10874</v>
      </c>
    </row>
    <row r="119" ht="87.5">
      <c r="A119" s="1" t="s">
        <v>595</v>
      </c>
      <c r="E119" s="27" t="s">
        <v>1603</v>
      </c>
    </row>
    <row r="120" ht="25">
      <c r="A120" s="1" t="s">
        <v>587</v>
      </c>
      <c r="B120" s="1">
        <v>28</v>
      </c>
      <c r="C120" s="26" t="s">
        <v>1604</v>
      </c>
      <c r="D120" t="s">
        <v>589</v>
      </c>
      <c r="E120" s="27" t="s">
        <v>1605</v>
      </c>
      <c r="F120" s="28" t="s">
        <v>807</v>
      </c>
      <c r="G120" s="29">
        <v>8</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10874</v>
      </c>
    </row>
    <row r="123" ht="87.5">
      <c r="A123" s="1" t="s">
        <v>595</v>
      </c>
      <c r="E123" s="27" t="s">
        <v>1606</v>
      </c>
    </row>
    <row r="124" ht="25">
      <c r="A124" s="1" t="s">
        <v>587</v>
      </c>
      <c r="B124" s="1">
        <v>29</v>
      </c>
      <c r="C124" s="26" t="s">
        <v>6582</v>
      </c>
      <c r="D124" t="s">
        <v>589</v>
      </c>
      <c r="E124" s="27" t="s">
        <v>6583</v>
      </c>
      <c r="F124" s="28" t="s">
        <v>807</v>
      </c>
      <c r="G124" s="29">
        <v>8</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10874</v>
      </c>
    </row>
    <row r="127" ht="87.5">
      <c r="A127" s="1" t="s">
        <v>595</v>
      </c>
      <c r="E127" s="27" t="s">
        <v>6584</v>
      </c>
    </row>
    <row r="128" ht="13">
      <c r="A128" s="1" t="s">
        <v>584</v>
      </c>
      <c r="C128" s="22" t="s">
        <v>675</v>
      </c>
      <c r="E128" s="23" t="s">
        <v>676</v>
      </c>
      <c r="L128" s="24">
        <f>SUMIFS(L129:L140,A129:A140,"P")</f>
        <v>0</v>
      </c>
      <c r="M128" s="24">
        <f>SUMIFS(M129:M140,A129:A140,"P")</f>
        <v>0</v>
      </c>
      <c r="N128" s="25"/>
    </row>
    <row r="129" ht="37.5">
      <c r="A129" s="1" t="s">
        <v>587</v>
      </c>
      <c r="B129" s="1">
        <v>30</v>
      </c>
      <c r="C129" s="26" t="s">
        <v>677</v>
      </c>
      <c r="D129" t="s">
        <v>678</v>
      </c>
      <c r="E129" s="27" t="s">
        <v>679</v>
      </c>
      <c r="F129" s="28" t="s">
        <v>680</v>
      </c>
      <c r="G129" s="29">
        <v>10</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681</v>
      </c>
    </row>
    <row r="131" ht="26">
      <c r="A131" s="1" t="s">
        <v>593</v>
      </c>
      <c r="E131" s="32" t="s">
        <v>10875</v>
      </c>
    </row>
    <row r="132" ht="150">
      <c r="A132" s="1" t="s">
        <v>595</v>
      </c>
      <c r="E132" s="27" t="s">
        <v>683</v>
      </c>
    </row>
    <row r="133" ht="25">
      <c r="A133" s="1" t="s">
        <v>587</v>
      </c>
      <c r="B133" s="1">
        <v>31</v>
      </c>
      <c r="C133" s="26" t="s">
        <v>1497</v>
      </c>
      <c r="D133" t="s">
        <v>1498</v>
      </c>
      <c r="E133" s="27" t="s">
        <v>1499</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25">
      <c r="A134" s="1" t="s">
        <v>592</v>
      </c>
      <c r="E134" s="27" t="s">
        <v>3718</v>
      </c>
    </row>
    <row r="135" ht="26">
      <c r="A135" s="1" t="s">
        <v>593</v>
      </c>
      <c r="E135" s="32" t="s">
        <v>10876</v>
      </c>
    </row>
    <row r="136" ht="150">
      <c r="A136" s="1" t="s">
        <v>595</v>
      </c>
      <c r="E136" s="27" t="s">
        <v>683</v>
      </c>
    </row>
    <row r="137" ht="25">
      <c r="A137" s="1" t="s">
        <v>587</v>
      </c>
      <c r="B137" s="1">
        <v>32</v>
      </c>
      <c r="C137" s="26" t="s">
        <v>1993</v>
      </c>
      <c r="D137" t="s">
        <v>1994</v>
      </c>
      <c r="E137" s="27" t="s">
        <v>1995</v>
      </c>
      <c r="F137" s="28" t="s">
        <v>680</v>
      </c>
      <c r="G137" s="29">
        <v>0.10000000000000001</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3735</v>
      </c>
    </row>
    <row r="139" ht="26">
      <c r="A139" s="1" t="s">
        <v>593</v>
      </c>
      <c r="E139" s="32" t="s">
        <v>10876</v>
      </c>
    </row>
    <row r="140" ht="150">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COUNTIFS(L8:L165,"=0",A8:A165,"P")+COUNTIFS(L8:L165,"",A8:A165,"P")+SUM(Q8:Q165)</f>
        <v>0</v>
      </c>
    </row>
    <row r="8" ht="13">
      <c r="A8" s="1" t="s">
        <v>582</v>
      </c>
      <c r="C8" s="22" t="s">
        <v>10877</v>
      </c>
      <c r="E8" s="23" t="s">
        <v>521</v>
      </c>
      <c r="L8" s="24">
        <f>L9+L26+L31+L152</f>
        <v>0</v>
      </c>
      <c r="M8" s="24">
        <f>M9+M26+M31+M152</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3</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10878</v>
      </c>
    </row>
    <row r="13" ht="50">
      <c r="A13" s="1" t="s">
        <v>595</v>
      </c>
      <c r="E13" s="27" t="s">
        <v>3021</v>
      </c>
    </row>
    <row r="14" ht="25">
      <c r="A14" s="1" t="s">
        <v>587</v>
      </c>
      <c r="B14" s="1">
        <v>2</v>
      </c>
      <c r="C14" s="26" t="s">
        <v>3022</v>
      </c>
      <c r="D14" t="s">
        <v>589</v>
      </c>
      <c r="E14" s="27" t="s">
        <v>3023</v>
      </c>
      <c r="F14" s="28" t="s">
        <v>591</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10879</v>
      </c>
    </row>
    <row r="17" ht="350">
      <c r="A17" s="1" t="s">
        <v>595</v>
      </c>
      <c r="E17" s="27" t="s">
        <v>2570</v>
      </c>
    </row>
    <row r="18" ht="25">
      <c r="A18" s="1" t="s">
        <v>587</v>
      </c>
      <c r="B18" s="1">
        <v>3</v>
      </c>
      <c r="C18" s="26" t="s">
        <v>597</v>
      </c>
      <c r="D18" t="s">
        <v>589</v>
      </c>
      <c r="E18" s="27" t="s">
        <v>598</v>
      </c>
      <c r="F18" s="28" t="s">
        <v>591</v>
      </c>
      <c r="G18" s="29">
        <v>0.5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10880</v>
      </c>
    </row>
    <row r="21" ht="250">
      <c r="A21" s="1" t="s">
        <v>595</v>
      </c>
      <c r="E21" s="27" t="s">
        <v>600</v>
      </c>
    </row>
    <row r="22" ht="25">
      <c r="A22" s="1" t="s">
        <v>587</v>
      </c>
      <c r="B22" s="1">
        <v>4</v>
      </c>
      <c r="C22" s="26" t="s">
        <v>2586</v>
      </c>
      <c r="D22" t="s">
        <v>589</v>
      </c>
      <c r="E22" s="27" t="s">
        <v>2587</v>
      </c>
      <c r="F22" s="28" t="s">
        <v>603</v>
      </c>
      <c r="G22" s="29">
        <v>0.5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10881</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10879</v>
      </c>
    </row>
    <row r="30" ht="75">
      <c r="A30" s="1" t="s">
        <v>595</v>
      </c>
      <c r="E30" s="27" t="s">
        <v>3031</v>
      </c>
    </row>
    <row r="31" ht="13">
      <c r="A31" s="1" t="s">
        <v>584</v>
      </c>
      <c r="C31" s="22" t="s">
        <v>606</v>
      </c>
      <c r="E31" s="23" t="s">
        <v>3038</v>
      </c>
      <c r="L31" s="24">
        <f>SUMIFS(L32:L151,A32:A151,"P")</f>
        <v>0</v>
      </c>
      <c r="M31" s="24">
        <f>SUMIFS(M32:M151,A32:A151,"P")</f>
        <v>0</v>
      </c>
      <c r="N31" s="25"/>
    </row>
    <row r="32" ht="25">
      <c r="A32" s="1" t="s">
        <v>587</v>
      </c>
      <c r="B32" s="1">
        <v>6</v>
      </c>
      <c r="C32" s="26" t="s">
        <v>608</v>
      </c>
      <c r="D32" t="s">
        <v>589</v>
      </c>
      <c r="E32" s="27" t="s">
        <v>609</v>
      </c>
      <c r="F32" s="28" t="s">
        <v>610</v>
      </c>
      <c r="G32" s="29">
        <v>7</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10882</v>
      </c>
    </row>
    <row r="35" ht="75">
      <c r="A35" s="1" t="s">
        <v>595</v>
      </c>
      <c r="E35" s="27" t="s">
        <v>612</v>
      </c>
    </row>
    <row r="36" ht="2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10459</v>
      </c>
    </row>
    <row r="39" ht="75">
      <c r="A39" s="1" t="s">
        <v>595</v>
      </c>
      <c r="E39" s="27" t="s">
        <v>612</v>
      </c>
    </row>
    <row r="40" ht="25">
      <c r="A40" s="1" t="s">
        <v>587</v>
      </c>
      <c r="B40" s="1">
        <v>8</v>
      </c>
      <c r="C40" s="26" t="s">
        <v>651</v>
      </c>
      <c r="D40" t="s">
        <v>589</v>
      </c>
      <c r="E40" s="27" t="s">
        <v>652</v>
      </c>
      <c r="F40" s="28" t="s">
        <v>618</v>
      </c>
      <c r="G40" s="29">
        <v>3</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10883</v>
      </c>
    </row>
    <row r="43" ht="75">
      <c r="A43" s="1" t="s">
        <v>595</v>
      </c>
      <c r="E43" s="27" t="s">
        <v>654</v>
      </c>
    </row>
    <row r="44" ht="25">
      <c r="A44" s="1" t="s">
        <v>587</v>
      </c>
      <c r="B44" s="1">
        <v>9</v>
      </c>
      <c r="C44" s="26" t="s">
        <v>2181</v>
      </c>
      <c r="D44" t="s">
        <v>589</v>
      </c>
      <c r="E44" s="27" t="s">
        <v>2182</v>
      </c>
      <c r="F44" s="28" t="s">
        <v>618</v>
      </c>
      <c r="G44" s="29">
        <v>1</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10879</v>
      </c>
    </row>
    <row r="47" ht="75">
      <c r="A47" s="1" t="s">
        <v>595</v>
      </c>
      <c r="E47" s="27" t="s">
        <v>654</v>
      </c>
    </row>
    <row r="48" ht="25">
      <c r="A48" s="1" t="s">
        <v>587</v>
      </c>
      <c r="B48" s="1">
        <v>10</v>
      </c>
      <c r="C48" s="26" t="s">
        <v>616</v>
      </c>
      <c r="D48" t="s">
        <v>589</v>
      </c>
      <c r="E48" s="27" t="s">
        <v>617</v>
      </c>
      <c r="F48" s="28" t="s">
        <v>618</v>
      </c>
      <c r="G48" s="29">
        <v>3</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10883</v>
      </c>
    </row>
    <row r="51" ht="87.5">
      <c r="A51" s="1" t="s">
        <v>595</v>
      </c>
      <c r="E51" s="27" t="s">
        <v>620</v>
      </c>
    </row>
    <row r="52" ht="25">
      <c r="A52" s="1" t="s">
        <v>587</v>
      </c>
      <c r="B52" s="1">
        <v>11</v>
      </c>
      <c r="C52" s="26" t="s">
        <v>2338</v>
      </c>
      <c r="D52" t="s">
        <v>589</v>
      </c>
      <c r="E52" s="27" t="s">
        <v>2339</v>
      </c>
      <c r="F52" s="28" t="s">
        <v>610</v>
      </c>
      <c r="G52" s="29">
        <v>2</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10884</v>
      </c>
    </row>
    <row r="55" ht="37.5">
      <c r="A55" s="1" t="s">
        <v>595</v>
      </c>
      <c r="E55" s="27" t="s">
        <v>624</v>
      </c>
    </row>
    <row r="56" ht="25">
      <c r="A56" s="1" t="s">
        <v>587</v>
      </c>
      <c r="B56" s="1">
        <v>12</v>
      </c>
      <c r="C56" s="26" t="s">
        <v>1422</v>
      </c>
      <c r="D56" t="s">
        <v>589</v>
      </c>
      <c r="E56" s="27" t="s">
        <v>1423</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10884</v>
      </c>
    </row>
    <row r="59" ht="37.5">
      <c r="A59" s="1" t="s">
        <v>595</v>
      </c>
      <c r="E59" s="27" t="s">
        <v>627</v>
      </c>
    </row>
    <row r="60" ht="25">
      <c r="A60" s="1" t="s">
        <v>587</v>
      </c>
      <c r="B60" s="1">
        <v>13</v>
      </c>
      <c r="C60" s="26" t="s">
        <v>3073</v>
      </c>
      <c r="D60" t="s">
        <v>589</v>
      </c>
      <c r="E60" s="27" t="s">
        <v>3074</v>
      </c>
      <c r="F60" s="28" t="s">
        <v>618</v>
      </c>
      <c r="G60" s="29">
        <v>25</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10885</v>
      </c>
    </row>
    <row r="63" ht="87.5">
      <c r="A63" s="1" t="s">
        <v>595</v>
      </c>
      <c r="E63" s="27" t="s">
        <v>3076</v>
      </c>
    </row>
    <row r="64" ht="25">
      <c r="A64" s="1" t="s">
        <v>587</v>
      </c>
      <c r="B64" s="1">
        <v>14</v>
      </c>
      <c r="C64" s="26" t="s">
        <v>956</v>
      </c>
      <c r="D64" t="s">
        <v>589</v>
      </c>
      <c r="E64" s="27" t="s">
        <v>957</v>
      </c>
      <c r="F64" s="28" t="s">
        <v>618</v>
      </c>
      <c r="G64" s="29">
        <v>5</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10886</v>
      </c>
    </row>
    <row r="67" ht="75">
      <c r="A67" s="1" t="s">
        <v>595</v>
      </c>
      <c r="E67" s="27" t="s">
        <v>894</v>
      </c>
    </row>
    <row r="68" ht="25">
      <c r="A68" s="1" t="s">
        <v>587</v>
      </c>
      <c r="B68" s="1">
        <v>15</v>
      </c>
      <c r="C68" s="26" t="s">
        <v>10488</v>
      </c>
      <c r="D68" t="s">
        <v>589</v>
      </c>
      <c r="E68" s="27" t="s">
        <v>10489</v>
      </c>
      <c r="F68" s="28" t="s">
        <v>618</v>
      </c>
      <c r="G68" s="29">
        <v>50</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10887</v>
      </c>
    </row>
    <row r="71" ht="75">
      <c r="A71" s="1" t="s">
        <v>595</v>
      </c>
      <c r="E71" s="27" t="s">
        <v>894</v>
      </c>
    </row>
    <row r="72" ht="25">
      <c r="A72" s="1" t="s">
        <v>587</v>
      </c>
      <c r="B72" s="1">
        <v>16</v>
      </c>
      <c r="C72" s="26" t="s">
        <v>895</v>
      </c>
      <c r="D72" t="s">
        <v>589</v>
      </c>
      <c r="E72" s="27" t="s">
        <v>896</v>
      </c>
      <c r="F72" s="28" t="s">
        <v>610</v>
      </c>
      <c r="G72" s="29">
        <v>2</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10868</v>
      </c>
    </row>
    <row r="75" ht="87.5">
      <c r="A75" s="1" t="s">
        <v>595</v>
      </c>
      <c r="E75" s="27" t="s">
        <v>898</v>
      </c>
    </row>
    <row r="76" ht="25">
      <c r="A76" s="1" t="s">
        <v>587</v>
      </c>
      <c r="B76" s="1">
        <v>17</v>
      </c>
      <c r="C76" s="26" t="s">
        <v>959</v>
      </c>
      <c r="D76" t="s">
        <v>589</v>
      </c>
      <c r="E76" s="27" t="s">
        <v>960</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10868</v>
      </c>
    </row>
    <row r="79" ht="87.5">
      <c r="A79" s="1" t="s">
        <v>595</v>
      </c>
      <c r="E79" s="27" t="s">
        <v>898</v>
      </c>
    </row>
    <row r="80" ht="25">
      <c r="A80" s="1" t="s">
        <v>587</v>
      </c>
      <c r="B80" s="1">
        <v>18</v>
      </c>
      <c r="C80" s="26" t="s">
        <v>10888</v>
      </c>
      <c r="D80" t="s">
        <v>589</v>
      </c>
      <c r="E80" s="27" t="s">
        <v>10889</v>
      </c>
      <c r="F80" s="28" t="s">
        <v>610</v>
      </c>
      <c r="G80" s="29">
        <v>2</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10868</v>
      </c>
    </row>
    <row r="83" ht="87.5">
      <c r="A83" s="1" t="s">
        <v>595</v>
      </c>
      <c r="E83" s="27" t="s">
        <v>898</v>
      </c>
    </row>
    <row r="84" ht="25">
      <c r="A84" s="1" t="s">
        <v>587</v>
      </c>
      <c r="B84" s="1">
        <v>19</v>
      </c>
      <c r="C84" s="26" t="s">
        <v>3134</v>
      </c>
      <c r="D84" t="s">
        <v>589</v>
      </c>
      <c r="E84" s="27" t="s">
        <v>3135</v>
      </c>
      <c r="F84" s="28" t="s">
        <v>618</v>
      </c>
      <c r="G84" s="29">
        <v>25</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10885</v>
      </c>
    </row>
    <row r="87" ht="75">
      <c r="A87" s="1" t="s">
        <v>595</v>
      </c>
      <c r="E87" s="27" t="s">
        <v>3137</v>
      </c>
    </row>
    <row r="88" ht="25">
      <c r="A88" s="1" t="s">
        <v>587</v>
      </c>
      <c r="B88" s="1">
        <v>20</v>
      </c>
      <c r="C88" s="26" t="s">
        <v>1571</v>
      </c>
      <c r="D88" t="s">
        <v>589</v>
      </c>
      <c r="E88" s="27" t="s">
        <v>1572</v>
      </c>
      <c r="F88" s="28" t="s">
        <v>610</v>
      </c>
      <c r="G88" s="29">
        <v>6</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6606</v>
      </c>
    </row>
    <row r="91" ht="87.5">
      <c r="A91" s="1" t="s">
        <v>595</v>
      </c>
      <c r="E91" s="27" t="s">
        <v>1574</v>
      </c>
    </row>
    <row r="92" ht="25">
      <c r="A92" s="1" t="s">
        <v>587</v>
      </c>
      <c r="B92" s="1">
        <v>21</v>
      </c>
      <c r="C92" s="26" t="s">
        <v>10494</v>
      </c>
      <c r="D92" t="s">
        <v>589</v>
      </c>
      <c r="E92" s="27" t="s">
        <v>10495</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10870</v>
      </c>
    </row>
    <row r="95" ht="87.5">
      <c r="A95" s="1" t="s">
        <v>595</v>
      </c>
      <c r="E95" s="27" t="s">
        <v>10497</v>
      </c>
    </row>
    <row r="96" ht="25">
      <c r="A96" s="1" t="s">
        <v>587</v>
      </c>
      <c r="B96" s="1">
        <v>22</v>
      </c>
      <c r="C96" s="26" t="s">
        <v>10498</v>
      </c>
      <c r="D96" t="s">
        <v>589</v>
      </c>
      <c r="E96" s="27" t="s">
        <v>10499</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10870</v>
      </c>
    </row>
    <row r="99" ht="100">
      <c r="A99" s="1" t="s">
        <v>595</v>
      </c>
      <c r="E99" s="27" t="s">
        <v>10500</v>
      </c>
    </row>
    <row r="100" ht="25">
      <c r="A100" s="1" t="s">
        <v>587</v>
      </c>
      <c r="B100" s="1">
        <v>23</v>
      </c>
      <c r="C100" s="26" t="s">
        <v>10501</v>
      </c>
      <c r="D100" t="s">
        <v>589</v>
      </c>
      <c r="E100" s="27" t="s">
        <v>10502</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10870</v>
      </c>
    </row>
    <row r="103" ht="100">
      <c r="A103" s="1" t="s">
        <v>595</v>
      </c>
      <c r="E103" s="27" t="s">
        <v>10500</v>
      </c>
    </row>
    <row r="104" ht="37.5">
      <c r="A104" s="1" t="s">
        <v>587</v>
      </c>
      <c r="B104" s="1">
        <v>24</v>
      </c>
      <c r="C104" s="26" t="s">
        <v>10503</v>
      </c>
      <c r="D104" t="s">
        <v>589</v>
      </c>
      <c r="E104" s="27" t="s">
        <v>10504</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10870</v>
      </c>
    </row>
    <row r="107" ht="87.5">
      <c r="A107" s="1" t="s">
        <v>595</v>
      </c>
      <c r="E107" s="27" t="s">
        <v>10505</v>
      </c>
    </row>
    <row r="108" ht="25">
      <c r="A108" s="1" t="s">
        <v>587</v>
      </c>
      <c r="B108" s="1">
        <v>25</v>
      </c>
      <c r="C108" s="26" t="s">
        <v>3366</v>
      </c>
      <c r="D108" t="s">
        <v>589</v>
      </c>
      <c r="E108" s="27" t="s">
        <v>3367</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6574</v>
      </c>
    </row>
    <row r="111" ht="87.5">
      <c r="A111" s="1" t="s">
        <v>595</v>
      </c>
      <c r="E111" s="27" t="s">
        <v>3199</v>
      </c>
    </row>
    <row r="112" ht="25">
      <c r="A112" s="1" t="s">
        <v>587</v>
      </c>
      <c r="B112" s="1">
        <v>26</v>
      </c>
      <c r="C112" s="26" t="s">
        <v>6609</v>
      </c>
      <c r="D112" t="s">
        <v>589</v>
      </c>
      <c r="E112" s="27" t="s">
        <v>6610</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6574</v>
      </c>
    </row>
    <row r="115" ht="100">
      <c r="A115" s="1" t="s">
        <v>595</v>
      </c>
      <c r="E115" s="27" t="s">
        <v>1588</v>
      </c>
    </row>
    <row r="116" ht="25">
      <c r="A116" s="1" t="s">
        <v>587</v>
      </c>
      <c r="B116" s="1">
        <v>27</v>
      </c>
      <c r="C116" s="26" t="s">
        <v>1592</v>
      </c>
      <c r="D116" t="s">
        <v>589</v>
      </c>
      <c r="E116" s="27" t="s">
        <v>1593</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6574</v>
      </c>
    </row>
    <row r="119" ht="87.5">
      <c r="A119" s="1" t="s">
        <v>595</v>
      </c>
      <c r="E119" s="27" t="s">
        <v>1595</v>
      </c>
    </row>
    <row r="120" ht="25">
      <c r="A120" s="1" t="s">
        <v>587</v>
      </c>
      <c r="B120" s="1">
        <v>28</v>
      </c>
      <c r="C120" s="26" t="s">
        <v>3215</v>
      </c>
      <c r="D120" t="s">
        <v>589</v>
      </c>
      <c r="E120" s="27" t="s">
        <v>3216</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6574</v>
      </c>
    </row>
    <row r="123" ht="87.5">
      <c r="A123" s="1" t="s">
        <v>595</v>
      </c>
      <c r="E123" s="27" t="s">
        <v>3217</v>
      </c>
    </row>
    <row r="124" ht="25">
      <c r="A124" s="1" t="s">
        <v>587</v>
      </c>
      <c r="B124" s="1">
        <v>29</v>
      </c>
      <c r="C124" s="26" t="s">
        <v>3218</v>
      </c>
      <c r="D124" t="s">
        <v>589</v>
      </c>
      <c r="E124" s="27" t="s">
        <v>3219</v>
      </c>
      <c r="F124" s="28" t="s">
        <v>610</v>
      </c>
      <c r="G124" s="29">
        <v>2</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6573</v>
      </c>
    </row>
    <row r="127" ht="75">
      <c r="A127" s="1" t="s">
        <v>595</v>
      </c>
      <c r="E127" s="27" t="s">
        <v>3221</v>
      </c>
    </row>
    <row r="128" ht="25">
      <c r="A128" s="1" t="s">
        <v>587</v>
      </c>
      <c r="B128" s="1">
        <v>30</v>
      </c>
      <c r="C128" s="26" t="s">
        <v>3224</v>
      </c>
      <c r="D128" t="s">
        <v>589</v>
      </c>
      <c r="E128" s="27" t="s">
        <v>3225</v>
      </c>
      <c r="F128" s="28" t="s">
        <v>610</v>
      </c>
      <c r="G128" s="29">
        <v>1</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6574</v>
      </c>
    </row>
    <row r="131" ht="75">
      <c r="A131" s="1" t="s">
        <v>595</v>
      </c>
      <c r="E131" s="27" t="s">
        <v>3221</v>
      </c>
    </row>
    <row r="132" ht="25">
      <c r="A132" s="1" t="s">
        <v>587</v>
      </c>
      <c r="B132" s="1">
        <v>31</v>
      </c>
      <c r="C132" s="26" t="s">
        <v>2969</v>
      </c>
      <c r="D132" t="s">
        <v>589</v>
      </c>
      <c r="E132" s="27" t="s">
        <v>2970</v>
      </c>
      <c r="F132" s="28" t="s">
        <v>807</v>
      </c>
      <c r="G132" s="29">
        <v>24</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6580</v>
      </c>
    </row>
    <row r="135" ht="87.5">
      <c r="A135" s="1" t="s">
        <v>595</v>
      </c>
      <c r="E135" s="27" t="s">
        <v>2972</v>
      </c>
    </row>
    <row r="136" ht="25">
      <c r="A136" s="1" t="s">
        <v>587</v>
      </c>
      <c r="B136" s="1">
        <v>32</v>
      </c>
      <c r="C136" s="26" t="s">
        <v>10849</v>
      </c>
      <c r="D136" t="s">
        <v>589</v>
      </c>
      <c r="E136" s="27" t="s">
        <v>10850</v>
      </c>
      <c r="F136" s="28" t="s">
        <v>807</v>
      </c>
      <c r="G136" s="29">
        <v>8</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6581</v>
      </c>
    </row>
    <row r="139" ht="100">
      <c r="A139" s="1" t="s">
        <v>595</v>
      </c>
      <c r="E139" s="27" t="s">
        <v>10851</v>
      </c>
    </row>
    <row r="140" ht="25">
      <c r="A140" s="1" t="s">
        <v>587</v>
      </c>
      <c r="B140" s="1">
        <v>33</v>
      </c>
      <c r="C140" s="26" t="s">
        <v>1596</v>
      </c>
      <c r="D140" t="s">
        <v>589</v>
      </c>
      <c r="E140" s="27" t="s">
        <v>1597</v>
      </c>
      <c r="F140" s="28" t="s">
        <v>807</v>
      </c>
      <c r="G140" s="29">
        <v>24</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6">
      <c r="A142" s="1" t="s">
        <v>593</v>
      </c>
      <c r="E142" s="32" t="s">
        <v>6580</v>
      </c>
    </row>
    <row r="143" ht="87.5">
      <c r="A143" s="1" t="s">
        <v>595</v>
      </c>
      <c r="E143" s="27" t="s">
        <v>1599</v>
      </c>
    </row>
    <row r="144" ht="25">
      <c r="A144" s="1" t="s">
        <v>587</v>
      </c>
      <c r="B144" s="1">
        <v>34</v>
      </c>
      <c r="C144" s="26" t="s">
        <v>1600</v>
      </c>
      <c r="D144" t="s">
        <v>589</v>
      </c>
      <c r="E144" s="27" t="s">
        <v>1601</v>
      </c>
      <c r="F144" s="28" t="s">
        <v>807</v>
      </c>
      <c r="G144" s="29">
        <v>8</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6">
      <c r="A146" s="1" t="s">
        <v>593</v>
      </c>
      <c r="E146" s="32" t="s">
        <v>6581</v>
      </c>
    </row>
    <row r="147" ht="87.5">
      <c r="A147" s="1" t="s">
        <v>595</v>
      </c>
      <c r="E147" s="27" t="s">
        <v>1603</v>
      </c>
    </row>
    <row r="148">
      <c r="A148" s="1" t="s">
        <v>587</v>
      </c>
      <c r="B148" s="1">
        <v>35</v>
      </c>
      <c r="C148" s="26" t="s">
        <v>10754</v>
      </c>
      <c r="D148" t="s">
        <v>589</v>
      </c>
      <c r="E148" s="27" t="s">
        <v>10755</v>
      </c>
      <c r="F148" s="28" t="s">
        <v>618</v>
      </c>
      <c r="G148" s="29">
        <v>5</v>
      </c>
      <c r="H148" s="28">
        <v>0</v>
      </c>
      <c r="I148" s="30">
        <f>ROUND(G148*H148,P4)</f>
        <v>0</v>
      </c>
      <c r="L148" s="30">
        <v>0</v>
      </c>
      <c r="M148" s="24">
        <f>ROUND(G148*L148,P4)</f>
        <v>0</v>
      </c>
      <c r="N148" s="25" t="s">
        <v>3256</v>
      </c>
      <c r="O148" s="31">
        <f>M148*AA148</f>
        <v>0</v>
      </c>
      <c r="P148" s="1">
        <v>3</v>
      </c>
      <c r="AA148" s="1">
        <f>IF(P148=1,$O$3,IF(P148=2,$O$4,$O$5))</f>
        <v>0</v>
      </c>
    </row>
    <row r="149">
      <c r="A149" s="1" t="s">
        <v>592</v>
      </c>
      <c r="E149" s="27" t="s">
        <v>589</v>
      </c>
    </row>
    <row r="150" ht="26">
      <c r="A150" s="1" t="s">
        <v>593</v>
      </c>
      <c r="E150" s="32" t="s">
        <v>10886</v>
      </c>
    </row>
    <row r="151" ht="37.5">
      <c r="A151" s="1" t="s">
        <v>595</v>
      </c>
      <c r="E151" s="27" t="s">
        <v>1563</v>
      </c>
    </row>
    <row r="152" ht="13">
      <c r="A152" s="1" t="s">
        <v>584</v>
      </c>
      <c r="C152" s="22" t="s">
        <v>675</v>
      </c>
      <c r="E152" s="23" t="s">
        <v>676</v>
      </c>
      <c r="L152" s="24">
        <f>SUMIFS(L153:L164,A153:A164,"P")</f>
        <v>0</v>
      </c>
      <c r="M152" s="24">
        <f>SUMIFS(M153:M164,A153:A164,"P")</f>
        <v>0</v>
      </c>
      <c r="N152" s="25"/>
    </row>
    <row r="153" ht="37.5">
      <c r="A153" s="1" t="s">
        <v>587</v>
      </c>
      <c r="B153" s="1">
        <v>36</v>
      </c>
      <c r="C153" s="26" t="s">
        <v>677</v>
      </c>
      <c r="D153" t="s">
        <v>678</v>
      </c>
      <c r="E153" s="27" t="s">
        <v>679</v>
      </c>
      <c r="F153" s="28" t="s">
        <v>680</v>
      </c>
      <c r="G153" s="29">
        <v>1</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681</v>
      </c>
    </row>
    <row r="155" ht="26">
      <c r="A155" s="1" t="s">
        <v>593</v>
      </c>
      <c r="E155" s="32" t="s">
        <v>6574</v>
      </c>
    </row>
    <row r="156" ht="150">
      <c r="A156" s="1" t="s">
        <v>595</v>
      </c>
      <c r="E156" s="27" t="s">
        <v>683</v>
      </c>
    </row>
    <row r="157" ht="25">
      <c r="A157" s="1" t="s">
        <v>587</v>
      </c>
      <c r="B157" s="1">
        <v>37</v>
      </c>
      <c r="C157" s="26" t="s">
        <v>1497</v>
      </c>
      <c r="D157" t="s">
        <v>1498</v>
      </c>
      <c r="E157" s="27" t="s">
        <v>1499</v>
      </c>
      <c r="F157" s="28" t="s">
        <v>680</v>
      </c>
      <c r="G157" s="29">
        <v>0.10000000000000001</v>
      </c>
      <c r="H157" s="28">
        <v>0</v>
      </c>
      <c r="I157" s="30">
        <f>ROUND(G157*H157,P4)</f>
        <v>0</v>
      </c>
      <c r="L157" s="30">
        <v>0</v>
      </c>
      <c r="M157" s="24">
        <f>ROUND(G157*L157,P4)</f>
        <v>0</v>
      </c>
      <c r="N157" s="25" t="s">
        <v>589</v>
      </c>
      <c r="O157" s="31">
        <f>M157*AA157</f>
        <v>0</v>
      </c>
      <c r="P157" s="1">
        <v>3</v>
      </c>
      <c r="AA157" s="1">
        <f>IF(P157=1,$O$3,IF(P157=2,$O$4,$O$5))</f>
        <v>0</v>
      </c>
    </row>
    <row r="158" ht="25">
      <c r="A158" s="1" t="s">
        <v>592</v>
      </c>
      <c r="E158" s="27" t="s">
        <v>3718</v>
      </c>
    </row>
    <row r="159" ht="26">
      <c r="A159" s="1" t="s">
        <v>593</v>
      </c>
      <c r="E159" s="32" t="s">
        <v>6588</v>
      </c>
    </row>
    <row r="160" ht="150">
      <c r="A160" s="1" t="s">
        <v>595</v>
      </c>
      <c r="E160" s="27" t="s">
        <v>683</v>
      </c>
    </row>
    <row r="161" ht="25">
      <c r="A161" s="1" t="s">
        <v>587</v>
      </c>
      <c r="B161" s="1">
        <v>38</v>
      </c>
      <c r="C161" s="26" t="s">
        <v>1993</v>
      </c>
      <c r="D161" t="s">
        <v>1994</v>
      </c>
      <c r="E161" s="27" t="s">
        <v>1995</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3735</v>
      </c>
    </row>
    <row r="163" ht="26">
      <c r="A163" s="1" t="s">
        <v>593</v>
      </c>
      <c r="E163" s="32" t="s">
        <v>6588</v>
      </c>
    </row>
    <row r="164" ht="150">
      <c r="A164" s="1" t="s">
        <v>595</v>
      </c>
      <c r="E16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10890</v>
      </c>
      <c r="E8" s="23" t="s">
        <v>525</v>
      </c>
      <c r="L8" s="24">
        <f>L9</f>
        <v>0</v>
      </c>
      <c r="M8" s="24">
        <f>M9</f>
        <v>0</v>
      </c>
      <c r="N8" s="25"/>
    </row>
    <row r="9" ht="13">
      <c r="A9" s="1" t="s">
        <v>584</v>
      </c>
      <c r="C9" s="22" t="s">
        <v>606</v>
      </c>
      <c r="E9" s="23" t="s">
        <v>607</v>
      </c>
      <c r="L9" s="24">
        <f>SUMIFS(L10:L81,A10:A81,"P")</f>
        <v>0</v>
      </c>
      <c r="M9" s="24">
        <f>SUMIFS(M10:M81,A10:A81,"P")</f>
        <v>0</v>
      </c>
      <c r="N9" s="25"/>
    </row>
    <row r="10" ht="25">
      <c r="A10" s="1" t="s">
        <v>587</v>
      </c>
      <c r="B10" s="1">
        <v>1</v>
      </c>
      <c r="C10" s="26" t="s">
        <v>10225</v>
      </c>
      <c r="D10" t="s">
        <v>589</v>
      </c>
      <c r="E10" s="27" t="s">
        <v>10226</v>
      </c>
      <c r="F10" s="28" t="s">
        <v>610</v>
      </c>
      <c r="G10" s="29">
        <v>6</v>
      </c>
      <c r="H10" s="28">
        <v>0</v>
      </c>
      <c r="I10" s="30">
        <f>ROUND(G10*H10,P4)</f>
        <v>0</v>
      </c>
      <c r="L10" s="30">
        <v>0</v>
      </c>
      <c r="M10" s="24">
        <f>ROUND(G10*L10,P4)</f>
        <v>0</v>
      </c>
      <c r="N10" s="25" t="s">
        <v>1524</v>
      </c>
      <c r="O10" s="31">
        <f>M10*AA10</f>
        <v>0</v>
      </c>
      <c r="P10" s="1">
        <v>3</v>
      </c>
      <c r="AA10" s="1">
        <f>IF(P10=1,$O$3,IF(P10=2,$O$4,$O$5))</f>
        <v>0</v>
      </c>
    </row>
    <row r="11">
      <c r="A11" s="1" t="s">
        <v>592</v>
      </c>
      <c r="E11" s="27" t="s">
        <v>10891</v>
      </c>
    </row>
    <row r="12">
      <c r="A12" s="1" t="s">
        <v>593</v>
      </c>
    </row>
    <row r="13" ht="112.5">
      <c r="A13" s="1" t="s">
        <v>595</v>
      </c>
      <c r="E13" s="27" t="s">
        <v>3253</v>
      </c>
    </row>
    <row r="14" ht="25">
      <c r="A14" s="1" t="s">
        <v>587</v>
      </c>
      <c r="B14" s="1">
        <v>2</v>
      </c>
      <c r="C14" s="26" t="s">
        <v>10892</v>
      </c>
      <c r="D14" t="s">
        <v>589</v>
      </c>
      <c r="E14" s="27" t="s">
        <v>10893</v>
      </c>
      <c r="F14" s="28" t="s">
        <v>610</v>
      </c>
      <c r="G14" s="29">
        <v>195</v>
      </c>
      <c r="H14" s="28">
        <v>0</v>
      </c>
      <c r="I14" s="30">
        <f>ROUND(G14*H14,P4)</f>
        <v>0</v>
      </c>
      <c r="L14" s="30">
        <v>0</v>
      </c>
      <c r="M14" s="24">
        <f>ROUND(G14*L14,P4)</f>
        <v>0</v>
      </c>
      <c r="N14" s="25" t="s">
        <v>1524</v>
      </c>
      <c r="O14" s="31">
        <f>M14*AA14</f>
        <v>0</v>
      </c>
      <c r="P14" s="1">
        <v>3</v>
      </c>
      <c r="AA14" s="1">
        <f>IF(P14=1,$O$3,IF(P14=2,$O$4,$O$5))</f>
        <v>0</v>
      </c>
    </row>
    <row r="15">
      <c r="A15" s="1" t="s">
        <v>592</v>
      </c>
      <c r="E15" s="27" t="s">
        <v>10891</v>
      </c>
    </row>
    <row r="16">
      <c r="A16" s="1" t="s">
        <v>593</v>
      </c>
    </row>
    <row r="17" ht="112.5">
      <c r="A17" s="1" t="s">
        <v>595</v>
      </c>
      <c r="E17" s="27" t="s">
        <v>3253</v>
      </c>
    </row>
    <row r="18" ht="25">
      <c r="A18" s="1" t="s">
        <v>587</v>
      </c>
      <c r="B18" s="1">
        <v>3</v>
      </c>
      <c r="C18" s="26" t="s">
        <v>10894</v>
      </c>
      <c r="D18" t="s">
        <v>589</v>
      </c>
      <c r="E18" s="27" t="s">
        <v>10895</v>
      </c>
      <c r="F18" s="28" t="s">
        <v>610</v>
      </c>
      <c r="G18" s="29">
        <v>30</v>
      </c>
      <c r="H18" s="28">
        <v>0</v>
      </c>
      <c r="I18" s="30">
        <f>ROUND(G18*H18,P4)</f>
        <v>0</v>
      </c>
      <c r="L18" s="30">
        <v>0</v>
      </c>
      <c r="M18" s="24">
        <f>ROUND(G18*L18,P4)</f>
        <v>0</v>
      </c>
      <c r="N18" s="25" t="s">
        <v>1524</v>
      </c>
      <c r="O18" s="31">
        <f>M18*AA18</f>
        <v>0</v>
      </c>
      <c r="P18" s="1">
        <v>3</v>
      </c>
      <c r="AA18" s="1">
        <f>IF(P18=1,$O$3,IF(P18=2,$O$4,$O$5))</f>
        <v>0</v>
      </c>
    </row>
    <row r="19">
      <c r="A19" s="1" t="s">
        <v>592</v>
      </c>
      <c r="E19" s="27" t="s">
        <v>10891</v>
      </c>
    </row>
    <row r="20">
      <c r="A20" s="1" t="s">
        <v>593</v>
      </c>
    </row>
    <row r="21" ht="112.5">
      <c r="A21" s="1" t="s">
        <v>595</v>
      </c>
      <c r="E21" s="27" t="s">
        <v>3253</v>
      </c>
    </row>
    <row r="22" ht="25">
      <c r="A22" s="1" t="s">
        <v>587</v>
      </c>
      <c r="B22" s="1">
        <v>4</v>
      </c>
      <c r="C22" s="26" t="s">
        <v>10380</v>
      </c>
      <c r="D22" t="s">
        <v>589</v>
      </c>
      <c r="E22" s="27" t="s">
        <v>10381</v>
      </c>
      <c r="F22" s="28" t="s">
        <v>610</v>
      </c>
      <c r="G22" s="29">
        <v>8</v>
      </c>
      <c r="H22" s="28">
        <v>0</v>
      </c>
      <c r="I22" s="30">
        <f>ROUND(G22*H22,P4)</f>
        <v>0</v>
      </c>
      <c r="L22" s="30">
        <v>0</v>
      </c>
      <c r="M22" s="24">
        <f>ROUND(G22*L22,P4)</f>
        <v>0</v>
      </c>
      <c r="N22" s="25" t="s">
        <v>1524</v>
      </c>
      <c r="O22" s="31">
        <f>M22*AA22</f>
        <v>0</v>
      </c>
      <c r="P22" s="1">
        <v>3</v>
      </c>
      <c r="AA22" s="1">
        <f>IF(P22=1,$O$3,IF(P22=2,$O$4,$O$5))</f>
        <v>0</v>
      </c>
    </row>
    <row r="23">
      <c r="A23" s="1" t="s">
        <v>592</v>
      </c>
      <c r="E23" s="27" t="s">
        <v>10891</v>
      </c>
    </row>
    <row r="24">
      <c r="A24" s="1" t="s">
        <v>593</v>
      </c>
    </row>
    <row r="25" ht="112.5">
      <c r="A25" s="1" t="s">
        <v>595</v>
      </c>
      <c r="E25" s="27" t="s">
        <v>3253</v>
      </c>
    </row>
    <row r="26" ht="25">
      <c r="A26" s="1" t="s">
        <v>587</v>
      </c>
      <c r="B26" s="1">
        <v>5</v>
      </c>
      <c r="C26" s="26" t="s">
        <v>10896</v>
      </c>
      <c r="D26" t="s">
        <v>589</v>
      </c>
      <c r="E26" s="27" t="s">
        <v>10897</v>
      </c>
      <c r="F26" s="28" t="s">
        <v>610</v>
      </c>
      <c r="G26" s="29">
        <v>124</v>
      </c>
      <c r="H26" s="28">
        <v>0</v>
      </c>
      <c r="I26" s="30">
        <f>ROUND(G26*H26,P4)</f>
        <v>0</v>
      </c>
      <c r="L26" s="30">
        <v>0</v>
      </c>
      <c r="M26" s="24">
        <f>ROUND(G26*L26,P4)</f>
        <v>0</v>
      </c>
      <c r="N26" s="25" t="s">
        <v>1524</v>
      </c>
      <c r="O26" s="31">
        <f>M26*AA26</f>
        <v>0</v>
      </c>
      <c r="P26" s="1">
        <v>3</v>
      </c>
      <c r="AA26" s="1">
        <f>IF(P26=1,$O$3,IF(P26=2,$O$4,$O$5))</f>
        <v>0</v>
      </c>
    </row>
    <row r="27">
      <c r="A27" s="1" t="s">
        <v>592</v>
      </c>
      <c r="E27" s="27" t="s">
        <v>10891</v>
      </c>
    </row>
    <row r="28">
      <c r="A28" s="1" t="s">
        <v>593</v>
      </c>
    </row>
    <row r="29" ht="112.5">
      <c r="A29" s="1" t="s">
        <v>595</v>
      </c>
      <c r="E29" s="27" t="s">
        <v>3253</v>
      </c>
    </row>
    <row r="30" ht="25">
      <c r="A30" s="1" t="s">
        <v>587</v>
      </c>
      <c r="B30" s="1">
        <v>6</v>
      </c>
      <c r="C30" s="26" t="s">
        <v>10898</v>
      </c>
      <c r="D30" t="s">
        <v>589</v>
      </c>
      <c r="E30" s="27" t="s">
        <v>10899</v>
      </c>
      <c r="F30" s="28" t="s">
        <v>610</v>
      </c>
      <c r="G30" s="29">
        <v>92</v>
      </c>
      <c r="H30" s="28">
        <v>0</v>
      </c>
      <c r="I30" s="30">
        <f>ROUND(G30*H30,P4)</f>
        <v>0</v>
      </c>
      <c r="L30" s="30">
        <v>0</v>
      </c>
      <c r="M30" s="24">
        <f>ROUND(G30*L30,P4)</f>
        <v>0</v>
      </c>
      <c r="N30" s="25" t="s">
        <v>1524</v>
      </c>
      <c r="O30" s="31">
        <f>M30*AA30</f>
        <v>0</v>
      </c>
      <c r="P30" s="1">
        <v>3</v>
      </c>
      <c r="AA30" s="1">
        <f>IF(P30=1,$O$3,IF(P30=2,$O$4,$O$5))</f>
        <v>0</v>
      </c>
    </row>
    <row r="31">
      <c r="A31" s="1" t="s">
        <v>592</v>
      </c>
      <c r="E31" s="27" t="s">
        <v>10900</v>
      </c>
    </row>
    <row r="32">
      <c r="A32" s="1" t="s">
        <v>593</v>
      </c>
    </row>
    <row r="33" ht="87.5">
      <c r="A33" s="1" t="s">
        <v>595</v>
      </c>
      <c r="E33" s="27" t="s">
        <v>10901</v>
      </c>
    </row>
    <row r="34" ht="25">
      <c r="A34" s="1" t="s">
        <v>587</v>
      </c>
      <c r="B34" s="1">
        <v>7</v>
      </c>
      <c r="C34" s="26" t="s">
        <v>10383</v>
      </c>
      <c r="D34" t="s">
        <v>589</v>
      </c>
      <c r="E34" s="27" t="s">
        <v>10384</v>
      </c>
      <c r="F34" s="28" t="s">
        <v>610</v>
      </c>
      <c r="G34" s="29">
        <v>217</v>
      </c>
      <c r="H34" s="28">
        <v>0</v>
      </c>
      <c r="I34" s="30">
        <f>ROUND(G34*H34,P4)</f>
        <v>0</v>
      </c>
      <c r="L34" s="30">
        <v>0</v>
      </c>
      <c r="M34" s="24">
        <f>ROUND(G34*L34,P4)</f>
        <v>0</v>
      </c>
      <c r="N34" s="25" t="s">
        <v>1524</v>
      </c>
      <c r="O34" s="31">
        <f>M34*AA34</f>
        <v>0</v>
      </c>
      <c r="P34" s="1">
        <v>3</v>
      </c>
      <c r="AA34" s="1">
        <f>IF(P34=1,$O$3,IF(P34=2,$O$4,$O$5))</f>
        <v>0</v>
      </c>
    </row>
    <row r="35">
      <c r="A35" s="1" t="s">
        <v>592</v>
      </c>
      <c r="E35" s="27" t="s">
        <v>10902</v>
      </c>
    </row>
    <row r="36">
      <c r="A36" s="1" t="s">
        <v>593</v>
      </c>
    </row>
    <row r="37" ht="87.5">
      <c r="A37" s="1" t="s">
        <v>595</v>
      </c>
      <c r="E37" s="27" t="s">
        <v>10385</v>
      </c>
    </row>
    <row r="38" ht="25">
      <c r="A38" s="1" t="s">
        <v>587</v>
      </c>
      <c r="B38" s="1">
        <v>8</v>
      </c>
      <c r="C38" s="26" t="s">
        <v>10288</v>
      </c>
      <c r="D38" t="s">
        <v>589</v>
      </c>
      <c r="E38" s="27" t="s">
        <v>10289</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10902</v>
      </c>
    </row>
    <row r="40">
      <c r="A40" s="1" t="s">
        <v>593</v>
      </c>
    </row>
    <row r="41" ht="75">
      <c r="A41" s="1" t="s">
        <v>595</v>
      </c>
      <c r="E41" s="27" t="s">
        <v>10291</v>
      </c>
    </row>
    <row r="42" ht="25">
      <c r="A42" s="1" t="s">
        <v>587</v>
      </c>
      <c r="B42" s="1">
        <v>9</v>
      </c>
      <c r="C42" s="26" t="s">
        <v>10292</v>
      </c>
      <c r="D42" t="s">
        <v>589</v>
      </c>
      <c r="E42" s="27" t="s">
        <v>10293</v>
      </c>
      <c r="F42" s="28" t="s">
        <v>610</v>
      </c>
      <c r="G42" s="29">
        <v>1</v>
      </c>
      <c r="H42" s="28">
        <v>0</v>
      </c>
      <c r="I42" s="30">
        <f>ROUND(G42*H42,P4)</f>
        <v>0</v>
      </c>
      <c r="L42" s="30">
        <v>0</v>
      </c>
      <c r="M42" s="24">
        <f>ROUND(G42*L42,P4)</f>
        <v>0</v>
      </c>
      <c r="N42" s="25" t="s">
        <v>1524</v>
      </c>
      <c r="O42" s="31">
        <f>M42*AA42</f>
        <v>0</v>
      </c>
      <c r="P42" s="1">
        <v>3</v>
      </c>
      <c r="AA42" s="1">
        <f>IF(P42=1,$O$3,IF(P42=2,$O$4,$O$5))</f>
        <v>0</v>
      </c>
    </row>
    <row r="43">
      <c r="A43" s="1" t="s">
        <v>592</v>
      </c>
      <c r="E43" s="27" t="s">
        <v>10902</v>
      </c>
    </row>
    <row r="44">
      <c r="A44" s="1" t="s">
        <v>593</v>
      </c>
    </row>
    <row r="45" ht="100">
      <c r="A45" s="1" t="s">
        <v>595</v>
      </c>
      <c r="E45" s="27" t="s">
        <v>10294</v>
      </c>
    </row>
    <row r="46" ht="25">
      <c r="A46" s="1" t="s">
        <v>587</v>
      </c>
      <c r="B46" s="1">
        <v>10</v>
      </c>
      <c r="C46" s="26" t="s">
        <v>10295</v>
      </c>
      <c r="D46" t="s">
        <v>589</v>
      </c>
      <c r="E46" s="27" t="s">
        <v>822</v>
      </c>
      <c r="F46" s="28" t="s">
        <v>610</v>
      </c>
      <c r="G46" s="29">
        <v>1</v>
      </c>
      <c r="H46" s="28">
        <v>0</v>
      </c>
      <c r="I46" s="30">
        <f>ROUND(G46*H46,P4)</f>
        <v>0</v>
      </c>
      <c r="L46" s="30">
        <v>0</v>
      </c>
      <c r="M46" s="24">
        <f>ROUND(G46*L46,P4)</f>
        <v>0</v>
      </c>
      <c r="N46" s="25" t="s">
        <v>1524</v>
      </c>
      <c r="O46" s="31">
        <f>M46*AA46</f>
        <v>0</v>
      </c>
      <c r="P46" s="1">
        <v>3</v>
      </c>
      <c r="AA46" s="1">
        <f>IF(P46=1,$O$3,IF(P46=2,$O$4,$O$5))</f>
        <v>0</v>
      </c>
    </row>
    <row r="47">
      <c r="A47" s="1" t="s">
        <v>592</v>
      </c>
      <c r="E47" s="27" t="s">
        <v>10902</v>
      </c>
    </row>
    <row r="48">
      <c r="A48" s="1" t="s">
        <v>593</v>
      </c>
    </row>
    <row r="49" ht="87.5">
      <c r="A49" s="1" t="s">
        <v>595</v>
      </c>
      <c r="E49" s="27" t="s">
        <v>10296</v>
      </c>
    </row>
    <row r="50">
      <c r="A50" s="1" t="s">
        <v>587</v>
      </c>
      <c r="B50" s="1">
        <v>11</v>
      </c>
      <c r="C50" s="26" t="s">
        <v>10903</v>
      </c>
      <c r="D50" t="s">
        <v>589</v>
      </c>
      <c r="E50" s="27" t="s">
        <v>10904</v>
      </c>
      <c r="F50" s="28" t="s">
        <v>618</v>
      </c>
      <c r="G50" s="29">
        <v>140</v>
      </c>
      <c r="H50" s="28">
        <v>0</v>
      </c>
      <c r="I50" s="30">
        <f>ROUND(G50*H50,P4)</f>
        <v>0</v>
      </c>
      <c r="L50" s="30">
        <v>0</v>
      </c>
      <c r="M50" s="24">
        <f>ROUND(G50*L50,P4)</f>
        <v>0</v>
      </c>
      <c r="N50" s="25" t="s">
        <v>589</v>
      </c>
      <c r="O50" s="31">
        <f>M50*AA50</f>
        <v>0</v>
      </c>
      <c r="P50" s="1">
        <v>3</v>
      </c>
      <c r="AA50" s="1">
        <f>IF(P50=1,$O$3,IF(P50=2,$O$4,$O$5))</f>
        <v>0</v>
      </c>
    </row>
    <row r="51">
      <c r="A51" s="1" t="s">
        <v>592</v>
      </c>
      <c r="E51" s="27" t="s">
        <v>10891</v>
      </c>
    </row>
    <row r="52">
      <c r="A52" s="1" t="s">
        <v>593</v>
      </c>
    </row>
    <row r="53" ht="75">
      <c r="A53" s="1" t="s">
        <v>595</v>
      </c>
      <c r="E53" s="27" t="s">
        <v>10905</v>
      </c>
    </row>
    <row r="54" ht="25">
      <c r="A54" s="1" t="s">
        <v>587</v>
      </c>
      <c r="B54" s="1">
        <v>12</v>
      </c>
      <c r="C54" s="26" t="s">
        <v>10906</v>
      </c>
      <c r="D54" t="s">
        <v>589</v>
      </c>
      <c r="E54" s="27" t="s">
        <v>10907</v>
      </c>
      <c r="F54" s="28" t="s">
        <v>610</v>
      </c>
      <c r="G54" s="29">
        <v>6</v>
      </c>
      <c r="H54" s="28">
        <v>0</v>
      </c>
      <c r="I54" s="30">
        <f>ROUND(G54*H54,P4)</f>
        <v>0</v>
      </c>
      <c r="L54" s="30">
        <v>0</v>
      </c>
      <c r="M54" s="24">
        <f>ROUND(G54*L54,P4)</f>
        <v>0</v>
      </c>
      <c r="N54" s="25" t="s">
        <v>589</v>
      </c>
      <c r="O54" s="31">
        <f>M54*AA54</f>
        <v>0</v>
      </c>
      <c r="P54" s="1">
        <v>3</v>
      </c>
      <c r="AA54" s="1">
        <f>IF(P54=1,$O$3,IF(P54=2,$O$4,$O$5))</f>
        <v>0</v>
      </c>
    </row>
    <row r="55">
      <c r="A55" s="1" t="s">
        <v>592</v>
      </c>
      <c r="E55" s="27" t="s">
        <v>10908</v>
      </c>
    </row>
    <row r="56">
      <c r="A56" s="1" t="s">
        <v>593</v>
      </c>
    </row>
    <row r="57" ht="87.5">
      <c r="A57" s="1" t="s">
        <v>595</v>
      </c>
      <c r="E57" s="27" t="s">
        <v>10909</v>
      </c>
    </row>
    <row r="58" ht="25">
      <c r="A58" s="1" t="s">
        <v>587</v>
      </c>
      <c r="B58" s="1">
        <v>13</v>
      </c>
      <c r="C58" s="26" t="s">
        <v>10910</v>
      </c>
      <c r="D58" t="s">
        <v>589</v>
      </c>
      <c r="E58" s="27" t="s">
        <v>10911</v>
      </c>
      <c r="F58" s="28" t="s">
        <v>610</v>
      </c>
      <c r="G58" s="29">
        <v>6</v>
      </c>
      <c r="H58" s="28">
        <v>0</v>
      </c>
      <c r="I58" s="30">
        <f>ROUND(G58*H58,P4)</f>
        <v>0</v>
      </c>
      <c r="L58" s="30">
        <v>0</v>
      </c>
      <c r="M58" s="24">
        <f>ROUND(G58*L58,P4)</f>
        <v>0</v>
      </c>
      <c r="N58" s="25" t="s">
        <v>589</v>
      </c>
      <c r="O58" s="31">
        <f>M58*AA58</f>
        <v>0</v>
      </c>
      <c r="P58" s="1">
        <v>3</v>
      </c>
      <c r="AA58" s="1">
        <f>IF(P58=1,$O$3,IF(P58=2,$O$4,$O$5))</f>
        <v>0</v>
      </c>
    </row>
    <row r="59">
      <c r="A59" s="1" t="s">
        <v>592</v>
      </c>
      <c r="E59" s="27" t="s">
        <v>10908</v>
      </c>
    </row>
    <row r="60">
      <c r="A60" s="1" t="s">
        <v>593</v>
      </c>
    </row>
    <row r="61" ht="75">
      <c r="A61" s="1" t="s">
        <v>595</v>
      </c>
      <c r="E61" s="27" t="s">
        <v>10912</v>
      </c>
    </row>
    <row r="62">
      <c r="A62" s="1" t="s">
        <v>587</v>
      </c>
      <c r="B62" s="1">
        <v>14</v>
      </c>
      <c r="C62" s="26" t="s">
        <v>10913</v>
      </c>
      <c r="D62" t="s">
        <v>589</v>
      </c>
      <c r="E62" s="27" t="s">
        <v>10914</v>
      </c>
      <c r="F62" s="28" t="s">
        <v>610</v>
      </c>
      <c r="G62" s="29">
        <v>32</v>
      </c>
      <c r="H62" s="28">
        <v>0</v>
      </c>
      <c r="I62" s="30">
        <f>ROUND(G62*H62,P4)</f>
        <v>0</v>
      </c>
      <c r="L62" s="30">
        <v>0</v>
      </c>
      <c r="M62" s="24">
        <f>ROUND(G62*L62,P4)</f>
        <v>0</v>
      </c>
      <c r="N62" s="25" t="s">
        <v>589</v>
      </c>
      <c r="O62" s="31">
        <f>M62*AA62</f>
        <v>0</v>
      </c>
      <c r="P62" s="1">
        <v>3</v>
      </c>
      <c r="AA62" s="1">
        <f>IF(P62=1,$O$3,IF(P62=2,$O$4,$O$5))</f>
        <v>0</v>
      </c>
    </row>
    <row r="63">
      <c r="A63" s="1" t="s">
        <v>592</v>
      </c>
      <c r="E63" s="27" t="s">
        <v>10891</v>
      </c>
    </row>
    <row r="64">
      <c r="A64" s="1" t="s">
        <v>593</v>
      </c>
    </row>
    <row r="65" ht="112.5">
      <c r="A65" s="1" t="s">
        <v>595</v>
      </c>
      <c r="E65" s="27" t="s">
        <v>10915</v>
      </c>
    </row>
    <row r="66">
      <c r="A66" s="1" t="s">
        <v>587</v>
      </c>
      <c r="B66" s="1">
        <v>15</v>
      </c>
      <c r="C66" s="26" t="s">
        <v>10916</v>
      </c>
      <c r="D66" t="s">
        <v>589</v>
      </c>
      <c r="E66" s="27" t="s">
        <v>10917</v>
      </c>
      <c r="F66" s="28" t="s">
        <v>892</v>
      </c>
      <c r="G66" s="29">
        <v>124</v>
      </c>
      <c r="H66" s="28">
        <v>0</v>
      </c>
      <c r="I66" s="30">
        <f>ROUND(G66*H66,P4)</f>
        <v>0</v>
      </c>
      <c r="L66" s="30">
        <v>0</v>
      </c>
      <c r="M66" s="24">
        <f>ROUND(G66*L66,P4)</f>
        <v>0</v>
      </c>
      <c r="N66" s="25" t="s">
        <v>589</v>
      </c>
      <c r="O66" s="31">
        <f>M66*AA66</f>
        <v>0</v>
      </c>
      <c r="P66" s="1">
        <v>3</v>
      </c>
      <c r="AA66" s="1">
        <f>IF(P66=1,$O$3,IF(P66=2,$O$4,$O$5))</f>
        <v>0</v>
      </c>
    </row>
    <row r="67">
      <c r="A67" s="1" t="s">
        <v>592</v>
      </c>
      <c r="E67" s="27" t="s">
        <v>10891</v>
      </c>
    </row>
    <row r="68">
      <c r="A68" s="1" t="s">
        <v>593</v>
      </c>
    </row>
    <row r="69" ht="112.5">
      <c r="A69" s="1" t="s">
        <v>595</v>
      </c>
      <c r="E69" s="27" t="s">
        <v>10918</v>
      </c>
    </row>
    <row r="70">
      <c r="A70" s="1" t="s">
        <v>587</v>
      </c>
      <c r="B70" s="1">
        <v>16</v>
      </c>
      <c r="C70" s="26" t="s">
        <v>10919</v>
      </c>
      <c r="D70" t="s">
        <v>589</v>
      </c>
      <c r="E70" s="27" t="s">
        <v>10920</v>
      </c>
      <c r="F70" s="28" t="s">
        <v>892</v>
      </c>
      <c r="G70" s="29">
        <v>196</v>
      </c>
      <c r="H70" s="28">
        <v>0</v>
      </c>
      <c r="I70" s="30">
        <f>ROUND(G70*H70,P4)</f>
        <v>0</v>
      </c>
      <c r="L70" s="30">
        <v>0</v>
      </c>
      <c r="M70" s="24">
        <f>ROUND(G70*L70,P4)</f>
        <v>0</v>
      </c>
      <c r="N70" s="25" t="s">
        <v>589</v>
      </c>
      <c r="O70" s="31">
        <f>M70*AA70</f>
        <v>0</v>
      </c>
      <c r="P70" s="1">
        <v>3</v>
      </c>
      <c r="AA70" s="1">
        <f>IF(P70=1,$O$3,IF(P70=2,$O$4,$O$5))</f>
        <v>0</v>
      </c>
    </row>
    <row r="71">
      <c r="A71" s="1" t="s">
        <v>592</v>
      </c>
      <c r="E71" s="27" t="s">
        <v>10891</v>
      </c>
    </row>
    <row r="72">
      <c r="A72" s="1" t="s">
        <v>593</v>
      </c>
    </row>
    <row r="73" ht="112.5">
      <c r="A73" s="1" t="s">
        <v>595</v>
      </c>
      <c r="E73" s="27" t="s">
        <v>10918</v>
      </c>
    </row>
    <row r="74">
      <c r="A74" s="1" t="s">
        <v>587</v>
      </c>
      <c r="B74" s="1">
        <v>17</v>
      </c>
      <c r="C74" s="26" t="s">
        <v>10921</v>
      </c>
      <c r="D74" t="s">
        <v>589</v>
      </c>
      <c r="E74" s="27" t="s">
        <v>10922</v>
      </c>
      <c r="F74" s="28" t="s">
        <v>610</v>
      </c>
      <c r="G74" s="29">
        <v>16</v>
      </c>
      <c r="H74" s="28">
        <v>0</v>
      </c>
      <c r="I74" s="30">
        <f>ROUND(G74*H74,P4)</f>
        <v>0</v>
      </c>
      <c r="L74" s="30">
        <v>0</v>
      </c>
      <c r="M74" s="24">
        <f>ROUND(G74*L74,P4)</f>
        <v>0</v>
      </c>
      <c r="N74" s="25" t="s">
        <v>589</v>
      </c>
      <c r="O74" s="31">
        <f>M74*AA74</f>
        <v>0</v>
      </c>
      <c r="P74" s="1">
        <v>3</v>
      </c>
      <c r="AA74" s="1">
        <f>IF(P74=1,$O$3,IF(P74=2,$O$4,$O$5))</f>
        <v>0</v>
      </c>
    </row>
    <row r="75">
      <c r="A75" s="1" t="s">
        <v>592</v>
      </c>
      <c r="E75" s="27" t="s">
        <v>10891</v>
      </c>
    </row>
    <row r="76">
      <c r="A76" s="1" t="s">
        <v>593</v>
      </c>
    </row>
    <row r="77" ht="112.5">
      <c r="A77" s="1" t="s">
        <v>595</v>
      </c>
      <c r="E77" s="27" t="s">
        <v>10915</v>
      </c>
    </row>
    <row r="78">
      <c r="A78" s="1" t="s">
        <v>587</v>
      </c>
      <c r="B78" s="1">
        <v>18</v>
      </c>
      <c r="C78" s="26" t="s">
        <v>10923</v>
      </c>
      <c r="D78" t="s">
        <v>589</v>
      </c>
      <c r="E78" s="27" t="s">
        <v>10924</v>
      </c>
      <c r="F78" s="28" t="s">
        <v>610</v>
      </c>
      <c r="G78" s="29">
        <v>1</v>
      </c>
      <c r="H78" s="28">
        <v>0</v>
      </c>
      <c r="I78" s="30">
        <f>ROUND(G78*H78,P4)</f>
        <v>0</v>
      </c>
      <c r="L78" s="30">
        <v>0</v>
      </c>
      <c r="M78" s="24">
        <f>ROUND(G78*L78,P4)</f>
        <v>0</v>
      </c>
      <c r="N78" s="25" t="s">
        <v>589</v>
      </c>
      <c r="O78" s="31">
        <f>M78*AA78</f>
        <v>0</v>
      </c>
      <c r="P78" s="1">
        <v>3</v>
      </c>
      <c r="AA78" s="1">
        <f>IF(P78=1,$O$3,IF(P78=2,$O$4,$O$5))</f>
        <v>0</v>
      </c>
    </row>
    <row r="79">
      <c r="A79" s="1" t="s">
        <v>592</v>
      </c>
      <c r="E79" s="27" t="s">
        <v>10902</v>
      </c>
    </row>
    <row r="80">
      <c r="A80" s="1" t="s">
        <v>593</v>
      </c>
    </row>
    <row r="81" ht="87.5">
      <c r="A81" s="1" t="s">
        <v>595</v>
      </c>
      <c r="E81" s="27" t="s">
        <v>10925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COUNTIFS(L8:L93,"=0",A8:A93,"P")+COUNTIFS(L8:L93,"",A8:A93,"P")+SUM(Q8:Q93)</f>
        <v>0</v>
      </c>
    </row>
    <row r="8" ht="13">
      <c r="A8" s="1" t="s">
        <v>582</v>
      </c>
      <c r="C8" s="22" t="s">
        <v>10926</v>
      </c>
      <c r="E8" s="23" t="s">
        <v>529</v>
      </c>
      <c r="L8" s="24">
        <f>L9+L26+L79+L84</f>
        <v>0</v>
      </c>
      <c r="M8" s="24">
        <f>M9+M26+M79+M84</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10927</v>
      </c>
    </row>
    <row r="13" ht="50">
      <c r="A13" s="1" t="s">
        <v>595</v>
      </c>
      <c r="E13" s="27" t="s">
        <v>3021</v>
      </c>
    </row>
    <row r="14" ht="25">
      <c r="A14" s="1" t="s">
        <v>587</v>
      </c>
      <c r="B14" s="1">
        <v>2</v>
      </c>
      <c r="C14" s="26" t="s">
        <v>3022</v>
      </c>
      <c r="D14" t="s">
        <v>589</v>
      </c>
      <c r="E14" s="27" t="s">
        <v>3023</v>
      </c>
      <c r="F14" s="28" t="s">
        <v>591</v>
      </c>
      <c r="G14" s="29">
        <v>19.5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10928</v>
      </c>
    </row>
    <row r="17" ht="350">
      <c r="A17" s="1" t="s">
        <v>595</v>
      </c>
      <c r="E17" s="27" t="s">
        <v>2570</v>
      </c>
    </row>
    <row r="18" ht="25">
      <c r="A18" s="1" t="s">
        <v>587</v>
      </c>
      <c r="B18" s="1">
        <v>3</v>
      </c>
      <c r="C18" s="26" t="s">
        <v>597</v>
      </c>
      <c r="D18" t="s">
        <v>589</v>
      </c>
      <c r="E18" s="27" t="s">
        <v>598</v>
      </c>
      <c r="F18" s="28" t="s">
        <v>591</v>
      </c>
      <c r="G18" s="29">
        <v>18</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10929</v>
      </c>
    </row>
    <row r="21" ht="250">
      <c r="A21" s="1" t="s">
        <v>595</v>
      </c>
      <c r="E21" s="27" t="s">
        <v>600</v>
      </c>
    </row>
    <row r="22" ht="25">
      <c r="A22" s="1" t="s">
        <v>587</v>
      </c>
      <c r="B22" s="1">
        <v>4</v>
      </c>
      <c r="C22" s="26" t="s">
        <v>2586</v>
      </c>
      <c r="D22" t="s">
        <v>589</v>
      </c>
      <c r="E22" s="27" t="s">
        <v>2587</v>
      </c>
      <c r="F22" s="28" t="s">
        <v>603</v>
      </c>
      <c r="G22" s="29">
        <v>60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10927</v>
      </c>
    </row>
    <row r="25" ht="50">
      <c r="A25" s="1" t="s">
        <v>595</v>
      </c>
      <c r="E25" s="27" t="s">
        <v>2585</v>
      </c>
    </row>
    <row r="26" ht="13">
      <c r="A26" s="1" t="s">
        <v>584</v>
      </c>
      <c r="C26" s="22" t="s">
        <v>606</v>
      </c>
      <c r="E26" s="23" t="s">
        <v>3038</v>
      </c>
      <c r="L26" s="24">
        <f>SUMIFS(L27:L78,A27:A78,"P")</f>
        <v>0</v>
      </c>
      <c r="M26" s="24">
        <f>SUMIFS(M27:M78,A27:A78,"P")</f>
        <v>0</v>
      </c>
      <c r="N26" s="25"/>
    </row>
    <row r="27" ht="25">
      <c r="A27" s="1" t="s">
        <v>587</v>
      </c>
      <c r="B27" s="1">
        <v>5</v>
      </c>
      <c r="C27" s="26" t="s">
        <v>3085</v>
      </c>
      <c r="D27" t="s">
        <v>589</v>
      </c>
      <c r="E27" s="27" t="s">
        <v>3086</v>
      </c>
      <c r="F27" s="28" t="s">
        <v>618</v>
      </c>
      <c r="G27" s="29">
        <v>3</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10930</v>
      </c>
    </row>
    <row r="30" ht="100">
      <c r="A30" s="1" t="s">
        <v>595</v>
      </c>
      <c r="E30" s="27" t="s">
        <v>3088</v>
      </c>
    </row>
    <row r="31" ht="25">
      <c r="A31" s="1" t="s">
        <v>587</v>
      </c>
      <c r="B31" s="1">
        <v>6</v>
      </c>
      <c r="C31" s="26" t="s">
        <v>665</v>
      </c>
      <c r="D31" t="s">
        <v>589</v>
      </c>
      <c r="E31" s="27" t="s">
        <v>666</v>
      </c>
      <c r="F31" s="28" t="s">
        <v>618</v>
      </c>
      <c r="G31" s="29">
        <v>80</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10931</v>
      </c>
    </row>
    <row r="34" ht="112.5">
      <c r="A34" s="1" t="s">
        <v>595</v>
      </c>
      <c r="E34" s="27" t="s">
        <v>668</v>
      </c>
    </row>
    <row r="35" ht="25">
      <c r="A35" s="1" t="s">
        <v>587</v>
      </c>
      <c r="B35" s="1">
        <v>7</v>
      </c>
      <c r="C35" s="26" t="s">
        <v>10932</v>
      </c>
      <c r="D35" t="s">
        <v>589</v>
      </c>
      <c r="E35" s="27" t="s">
        <v>8702</v>
      </c>
      <c r="F35" s="28" t="s">
        <v>618</v>
      </c>
      <c r="G35" s="29">
        <v>45</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10933</v>
      </c>
    </row>
    <row r="38" ht="112.5">
      <c r="A38" s="1" t="s">
        <v>595</v>
      </c>
      <c r="E38" s="27" t="s">
        <v>10934</v>
      </c>
    </row>
    <row r="39" ht="25">
      <c r="A39" s="1" t="s">
        <v>587</v>
      </c>
      <c r="B39" s="1">
        <v>8</v>
      </c>
      <c r="C39" s="26" t="s">
        <v>669</v>
      </c>
      <c r="D39" t="s">
        <v>589</v>
      </c>
      <c r="E39" s="27" t="s">
        <v>670</v>
      </c>
      <c r="F39" s="28" t="s">
        <v>610</v>
      </c>
      <c r="G39" s="29">
        <v>35</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10935</v>
      </c>
    </row>
    <row r="42" ht="75">
      <c r="A42" s="1" t="s">
        <v>595</v>
      </c>
      <c r="E42" s="27" t="s">
        <v>671</v>
      </c>
    </row>
    <row r="43" ht="25">
      <c r="A43" s="1" t="s">
        <v>587</v>
      </c>
      <c r="B43" s="1">
        <v>9</v>
      </c>
      <c r="C43" s="26" t="s">
        <v>3090</v>
      </c>
      <c r="D43" t="s">
        <v>589</v>
      </c>
      <c r="E43" s="27" t="s">
        <v>3091</v>
      </c>
      <c r="F43" s="28" t="s">
        <v>610</v>
      </c>
      <c r="G43" s="29">
        <v>35</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10935</v>
      </c>
    </row>
    <row r="46" ht="100">
      <c r="A46" s="1" t="s">
        <v>595</v>
      </c>
      <c r="E46" s="27" t="s">
        <v>3092</v>
      </c>
    </row>
    <row r="47" ht="25">
      <c r="A47" s="1" t="s">
        <v>587</v>
      </c>
      <c r="B47" s="1">
        <v>10</v>
      </c>
      <c r="C47" s="26" t="s">
        <v>672</v>
      </c>
      <c r="D47" t="s">
        <v>589</v>
      </c>
      <c r="E47" s="27" t="s">
        <v>673</v>
      </c>
      <c r="F47" s="28" t="s">
        <v>610</v>
      </c>
      <c r="G47" s="29">
        <v>7</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10936</v>
      </c>
    </row>
    <row r="50" ht="100">
      <c r="A50" s="1" t="s">
        <v>595</v>
      </c>
      <c r="E50" s="27" t="s">
        <v>674</v>
      </c>
    </row>
    <row r="51" ht="25">
      <c r="A51" s="1" t="s">
        <v>587</v>
      </c>
      <c r="B51" s="1">
        <v>11</v>
      </c>
      <c r="C51" s="26" t="s">
        <v>6609</v>
      </c>
      <c r="D51" t="s">
        <v>589</v>
      </c>
      <c r="E51" s="27" t="s">
        <v>6610</v>
      </c>
      <c r="F51" s="28" t="s">
        <v>610</v>
      </c>
      <c r="G51" s="29">
        <v>1</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3229</v>
      </c>
    </row>
    <row r="54" ht="100">
      <c r="A54" s="1" t="s">
        <v>595</v>
      </c>
      <c r="E54" s="27" t="s">
        <v>1588</v>
      </c>
    </row>
    <row r="55" ht="25">
      <c r="A55" s="1" t="s">
        <v>587</v>
      </c>
      <c r="B55" s="1">
        <v>12</v>
      </c>
      <c r="C55" s="26" t="s">
        <v>1592</v>
      </c>
      <c r="D55" t="s">
        <v>589</v>
      </c>
      <c r="E55" s="27" t="s">
        <v>1593</v>
      </c>
      <c r="F55" s="28" t="s">
        <v>610</v>
      </c>
      <c r="G55" s="29">
        <v>1</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3229</v>
      </c>
    </row>
    <row r="58" ht="87.5">
      <c r="A58" s="1" t="s">
        <v>595</v>
      </c>
      <c r="E58" s="27" t="s">
        <v>1595</v>
      </c>
    </row>
    <row r="59" ht="25">
      <c r="A59" s="1" t="s">
        <v>587</v>
      </c>
      <c r="B59" s="1">
        <v>13</v>
      </c>
      <c r="C59" s="26" t="s">
        <v>10937</v>
      </c>
      <c r="D59" t="s">
        <v>589</v>
      </c>
      <c r="E59" s="27" t="s">
        <v>10938</v>
      </c>
      <c r="F59" s="28" t="s">
        <v>610</v>
      </c>
      <c r="G59" s="29">
        <v>1</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3229</v>
      </c>
    </row>
    <row r="62" ht="75">
      <c r="A62" s="1" t="s">
        <v>595</v>
      </c>
      <c r="E62" s="27" t="s">
        <v>3230</v>
      </c>
    </row>
    <row r="63" ht="25">
      <c r="A63" s="1" t="s">
        <v>587</v>
      </c>
      <c r="B63" s="1">
        <v>14</v>
      </c>
      <c r="C63" s="26" t="s">
        <v>10939</v>
      </c>
      <c r="D63" t="s">
        <v>589</v>
      </c>
      <c r="E63" s="27" t="s">
        <v>10940</v>
      </c>
      <c r="F63" s="28" t="s">
        <v>610</v>
      </c>
      <c r="G63" s="29">
        <v>1</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3229</v>
      </c>
    </row>
    <row r="66" ht="75">
      <c r="A66" s="1" t="s">
        <v>595</v>
      </c>
      <c r="E66" s="27" t="s">
        <v>3230</v>
      </c>
    </row>
    <row r="67" ht="25">
      <c r="A67" s="1" t="s">
        <v>587</v>
      </c>
      <c r="B67" s="1">
        <v>15</v>
      </c>
      <c r="C67" s="26" t="s">
        <v>2969</v>
      </c>
      <c r="D67" t="s">
        <v>589</v>
      </c>
      <c r="E67" s="27" t="s">
        <v>2970</v>
      </c>
      <c r="F67" s="28" t="s">
        <v>807</v>
      </c>
      <c r="G67" s="29">
        <v>16</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10448</v>
      </c>
    </row>
    <row r="70" ht="87.5">
      <c r="A70" s="1" t="s">
        <v>595</v>
      </c>
      <c r="E70" s="27" t="s">
        <v>2972</v>
      </c>
    </row>
    <row r="71" ht="25">
      <c r="A71" s="1" t="s">
        <v>587</v>
      </c>
      <c r="B71" s="1">
        <v>16</v>
      </c>
      <c r="C71" s="26" t="s">
        <v>1596</v>
      </c>
      <c r="D71" t="s">
        <v>589</v>
      </c>
      <c r="E71" s="27" t="s">
        <v>1597</v>
      </c>
      <c r="F71" s="28" t="s">
        <v>807</v>
      </c>
      <c r="G71" s="29">
        <v>24</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3234</v>
      </c>
    </row>
    <row r="74" ht="87.5">
      <c r="A74" s="1" t="s">
        <v>595</v>
      </c>
      <c r="E74" s="27" t="s">
        <v>1599</v>
      </c>
    </row>
    <row r="75" ht="25">
      <c r="A75" s="1" t="s">
        <v>587</v>
      </c>
      <c r="B75" s="1">
        <v>17</v>
      </c>
      <c r="C75" s="26" t="s">
        <v>1600</v>
      </c>
      <c r="D75" t="s">
        <v>589</v>
      </c>
      <c r="E75" s="27" t="s">
        <v>1601</v>
      </c>
      <c r="F75" s="28" t="s">
        <v>807</v>
      </c>
      <c r="G75" s="29">
        <v>4</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10445</v>
      </c>
    </row>
    <row r="78" ht="87.5">
      <c r="A78" s="1" t="s">
        <v>595</v>
      </c>
      <c r="E78" s="27" t="s">
        <v>1603</v>
      </c>
    </row>
    <row r="79" ht="13">
      <c r="A79" s="1" t="s">
        <v>584</v>
      </c>
      <c r="C79" s="22" t="s">
        <v>2059</v>
      </c>
      <c r="E79" s="23" t="s">
        <v>3278</v>
      </c>
      <c r="L79" s="24">
        <f>SUMIFS(L80:L83,A80:A83,"P")</f>
        <v>0</v>
      </c>
      <c r="M79" s="24">
        <f>SUMIFS(M80:M83,A80:A83,"P")</f>
        <v>0</v>
      </c>
      <c r="N79" s="25"/>
    </row>
    <row r="80" ht="25">
      <c r="A80" s="1" t="s">
        <v>587</v>
      </c>
      <c r="B80" s="1">
        <v>18</v>
      </c>
      <c r="C80" s="26" t="s">
        <v>3693</v>
      </c>
      <c r="D80" t="s">
        <v>589</v>
      </c>
      <c r="E80" s="27" t="s">
        <v>3694</v>
      </c>
      <c r="F80" s="28" t="s">
        <v>591</v>
      </c>
      <c r="G80" s="29">
        <v>0.5</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10941</v>
      </c>
    </row>
    <row r="83" ht="137.5">
      <c r="A83" s="1" t="s">
        <v>595</v>
      </c>
      <c r="E83" s="27" t="s">
        <v>3697</v>
      </c>
    </row>
    <row r="84" ht="13">
      <c r="A84" s="1" t="s">
        <v>584</v>
      </c>
      <c r="C84" s="22" t="s">
        <v>675</v>
      </c>
      <c r="E84" s="23" t="s">
        <v>676</v>
      </c>
      <c r="L84" s="24">
        <f>SUMIFS(L85:L92,A85:A92,"P")</f>
        <v>0</v>
      </c>
      <c r="M84" s="24">
        <f>SUMIFS(M85:M92,A85:A92,"P")</f>
        <v>0</v>
      </c>
      <c r="N84" s="25"/>
    </row>
    <row r="85" ht="37.5">
      <c r="A85" s="1" t="s">
        <v>587</v>
      </c>
      <c r="B85" s="1">
        <v>19</v>
      </c>
      <c r="C85" s="26" t="s">
        <v>677</v>
      </c>
      <c r="D85" t="s">
        <v>678</v>
      </c>
      <c r="E85" s="27" t="s">
        <v>679</v>
      </c>
      <c r="F85" s="28" t="s">
        <v>680</v>
      </c>
      <c r="G85" s="29">
        <v>2.5</v>
      </c>
      <c r="H85" s="28">
        <v>0</v>
      </c>
      <c r="I85" s="30">
        <f>ROUND(G85*H85,P4)</f>
        <v>0</v>
      </c>
      <c r="L85" s="30">
        <v>0</v>
      </c>
      <c r="M85" s="24">
        <f>ROUND(G85*L85,P4)</f>
        <v>0</v>
      </c>
      <c r="N85" s="25" t="s">
        <v>589</v>
      </c>
      <c r="O85" s="31">
        <f>M85*AA85</f>
        <v>0</v>
      </c>
      <c r="P85" s="1">
        <v>3</v>
      </c>
      <c r="AA85" s="1">
        <f>IF(P85=1,$O$3,IF(P85=2,$O$4,$O$5))</f>
        <v>0</v>
      </c>
    </row>
    <row r="86" ht="37.5">
      <c r="A86" s="1" t="s">
        <v>592</v>
      </c>
      <c r="E86" s="27" t="s">
        <v>681</v>
      </c>
    </row>
    <row r="87" ht="26">
      <c r="A87" s="1" t="s">
        <v>593</v>
      </c>
      <c r="E87" s="32" t="s">
        <v>10942</v>
      </c>
    </row>
    <row r="88" ht="150">
      <c r="A88" s="1" t="s">
        <v>595</v>
      </c>
      <c r="E88" s="27" t="s">
        <v>683</v>
      </c>
    </row>
    <row r="89" ht="37.5">
      <c r="A89" s="1" t="s">
        <v>587</v>
      </c>
      <c r="B89" s="1">
        <v>20</v>
      </c>
      <c r="C89" s="26" t="s">
        <v>684</v>
      </c>
      <c r="D89" t="s">
        <v>685</v>
      </c>
      <c r="E89" s="27" t="s">
        <v>686</v>
      </c>
      <c r="F89" s="28" t="s">
        <v>680</v>
      </c>
      <c r="G89" s="29">
        <v>1.25</v>
      </c>
      <c r="H89" s="28">
        <v>0</v>
      </c>
      <c r="I89" s="30">
        <f>ROUND(G89*H89,P4)</f>
        <v>0</v>
      </c>
      <c r="L89" s="30">
        <v>0</v>
      </c>
      <c r="M89" s="24">
        <f>ROUND(G89*L89,P4)</f>
        <v>0</v>
      </c>
      <c r="N89" s="25" t="s">
        <v>589</v>
      </c>
      <c r="O89" s="31">
        <f>M89*AA89</f>
        <v>0</v>
      </c>
      <c r="P89" s="1">
        <v>3</v>
      </c>
      <c r="AA89" s="1">
        <f>IF(P89=1,$O$3,IF(P89=2,$O$4,$O$5))</f>
        <v>0</v>
      </c>
    </row>
    <row r="90" ht="37.5">
      <c r="A90" s="1" t="s">
        <v>592</v>
      </c>
      <c r="E90" s="27" t="s">
        <v>681</v>
      </c>
    </row>
    <row r="91" ht="26">
      <c r="A91" s="1" t="s">
        <v>593</v>
      </c>
      <c r="E91" s="32" t="s">
        <v>10943</v>
      </c>
    </row>
    <row r="92" ht="150">
      <c r="A92" s="1" t="s">
        <v>595</v>
      </c>
      <c r="E9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COUNTIFS(L8:L99,"=0",A8:A99,"P")+COUNTIFS(L8:L99,"",A8:A99,"P")+SUM(Q8:Q99)</f>
        <v>0</v>
      </c>
    </row>
    <row r="8" ht="13">
      <c r="A8" s="1" t="s">
        <v>582</v>
      </c>
      <c r="C8" s="22" t="s">
        <v>10944</v>
      </c>
      <c r="E8" s="23" t="s">
        <v>531</v>
      </c>
      <c r="L8" s="24">
        <f>L9+L26</f>
        <v>0</v>
      </c>
      <c r="M8" s="24">
        <f>M9+M26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100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10945</v>
      </c>
    </row>
    <row r="13" ht="50">
      <c r="A13" s="1" t="s">
        <v>595</v>
      </c>
      <c r="E13" s="27" t="s">
        <v>3021</v>
      </c>
    </row>
    <row r="14" ht="25">
      <c r="A14" s="1" t="s">
        <v>587</v>
      </c>
      <c r="B14" s="1">
        <v>2</v>
      </c>
      <c r="C14" s="26" t="s">
        <v>3022</v>
      </c>
      <c r="D14" t="s">
        <v>589</v>
      </c>
      <c r="E14" s="27" t="s">
        <v>3023</v>
      </c>
      <c r="F14" s="28" t="s">
        <v>591</v>
      </c>
      <c r="G14" s="29">
        <v>29</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10946</v>
      </c>
    </row>
    <row r="17" ht="350">
      <c r="A17" s="1" t="s">
        <v>595</v>
      </c>
      <c r="E17" s="27" t="s">
        <v>2570</v>
      </c>
    </row>
    <row r="18" ht="25">
      <c r="A18" s="1" t="s">
        <v>587</v>
      </c>
      <c r="B18" s="1">
        <v>3</v>
      </c>
      <c r="C18" s="26" t="s">
        <v>597</v>
      </c>
      <c r="D18" t="s">
        <v>589</v>
      </c>
      <c r="E18" s="27" t="s">
        <v>598</v>
      </c>
      <c r="F18" s="28" t="s">
        <v>591</v>
      </c>
      <c r="G18" s="29">
        <v>29</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10946</v>
      </c>
    </row>
    <row r="21" ht="250">
      <c r="A21" s="1" t="s">
        <v>595</v>
      </c>
      <c r="E21" s="27" t="s">
        <v>600</v>
      </c>
    </row>
    <row r="22" ht="25">
      <c r="A22" s="1" t="s">
        <v>587</v>
      </c>
      <c r="B22" s="1">
        <v>4</v>
      </c>
      <c r="C22" s="26" t="s">
        <v>2586</v>
      </c>
      <c r="D22" t="s">
        <v>589</v>
      </c>
      <c r="E22" s="27" t="s">
        <v>2587</v>
      </c>
      <c r="F22" s="28" t="s">
        <v>603</v>
      </c>
      <c r="G22" s="29">
        <v>100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10945</v>
      </c>
    </row>
    <row r="25" ht="50">
      <c r="A25" s="1" t="s">
        <v>595</v>
      </c>
      <c r="E25" s="27" t="s">
        <v>2585</v>
      </c>
    </row>
    <row r="26" ht="13">
      <c r="A26" s="1" t="s">
        <v>584</v>
      </c>
      <c r="C26" s="22" t="s">
        <v>606</v>
      </c>
      <c r="E26" s="23" t="s">
        <v>3038</v>
      </c>
      <c r="L26" s="24">
        <f>SUMIFS(L27:L98,A27:A98,"P")</f>
        <v>0</v>
      </c>
      <c r="M26" s="24">
        <f>SUMIFS(M27:M98,A27:A98,"P")</f>
        <v>0</v>
      </c>
      <c r="N26" s="25"/>
    </row>
    <row r="27" ht="25">
      <c r="A27" s="1" t="s">
        <v>587</v>
      </c>
      <c r="B27" s="1">
        <v>5</v>
      </c>
      <c r="C27" s="26" t="s">
        <v>2338</v>
      </c>
      <c r="D27" t="s">
        <v>589</v>
      </c>
      <c r="E27" s="27" t="s">
        <v>2339</v>
      </c>
      <c r="F27" s="28" t="s">
        <v>610</v>
      </c>
      <c r="G27" s="29">
        <v>3</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10947</v>
      </c>
    </row>
    <row r="30" ht="37.5">
      <c r="A30" s="1" t="s">
        <v>595</v>
      </c>
      <c r="E30" s="27" t="s">
        <v>624</v>
      </c>
    </row>
    <row r="31" ht="25">
      <c r="A31" s="1" t="s">
        <v>587</v>
      </c>
      <c r="B31" s="1">
        <v>6</v>
      </c>
      <c r="C31" s="26" t="s">
        <v>1422</v>
      </c>
      <c r="D31" t="s">
        <v>589</v>
      </c>
      <c r="E31" s="27" t="s">
        <v>1423</v>
      </c>
      <c r="F31" s="28" t="s">
        <v>610</v>
      </c>
      <c r="G31" s="29">
        <v>3</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10947</v>
      </c>
    </row>
    <row r="34" ht="37.5">
      <c r="A34" s="1" t="s">
        <v>595</v>
      </c>
      <c r="E34" s="27" t="s">
        <v>627</v>
      </c>
    </row>
    <row r="35" ht="25">
      <c r="A35" s="1" t="s">
        <v>587</v>
      </c>
      <c r="B35" s="1">
        <v>7</v>
      </c>
      <c r="C35" s="26" t="s">
        <v>3085</v>
      </c>
      <c r="D35" t="s">
        <v>589</v>
      </c>
      <c r="E35" s="27" t="s">
        <v>3086</v>
      </c>
      <c r="F35" s="28" t="s">
        <v>618</v>
      </c>
      <c r="G35" s="29">
        <v>6</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10948</v>
      </c>
    </row>
    <row r="38" ht="100">
      <c r="A38" s="1" t="s">
        <v>595</v>
      </c>
      <c r="E38" s="27" t="s">
        <v>3088</v>
      </c>
    </row>
    <row r="39" ht="25">
      <c r="A39" s="1" t="s">
        <v>587</v>
      </c>
      <c r="B39" s="1">
        <v>8</v>
      </c>
      <c r="C39" s="26" t="s">
        <v>665</v>
      </c>
      <c r="D39" t="s">
        <v>589</v>
      </c>
      <c r="E39" s="27" t="s">
        <v>666</v>
      </c>
      <c r="F39" s="28" t="s">
        <v>618</v>
      </c>
      <c r="G39" s="29">
        <v>120</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10949</v>
      </c>
    </row>
    <row r="42" ht="112.5">
      <c r="A42" s="1" t="s">
        <v>595</v>
      </c>
      <c r="E42" s="27" t="s">
        <v>668</v>
      </c>
    </row>
    <row r="43" ht="25">
      <c r="A43" s="1" t="s">
        <v>587</v>
      </c>
      <c r="B43" s="1">
        <v>9</v>
      </c>
      <c r="C43" s="26" t="s">
        <v>10932</v>
      </c>
      <c r="D43" t="s">
        <v>589</v>
      </c>
      <c r="E43" s="27" t="s">
        <v>8702</v>
      </c>
      <c r="F43" s="28" t="s">
        <v>618</v>
      </c>
      <c r="G43" s="29">
        <v>35</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10950</v>
      </c>
    </row>
    <row r="46" ht="112.5">
      <c r="A46" s="1" t="s">
        <v>595</v>
      </c>
      <c r="E46" s="27" t="s">
        <v>10934</v>
      </c>
    </row>
    <row r="47" ht="25">
      <c r="A47" s="1" t="s">
        <v>587</v>
      </c>
      <c r="B47" s="1">
        <v>10</v>
      </c>
      <c r="C47" s="26" t="s">
        <v>10524</v>
      </c>
      <c r="D47" t="s">
        <v>589</v>
      </c>
      <c r="E47" s="27" t="s">
        <v>10525</v>
      </c>
      <c r="F47" s="28" t="s">
        <v>610</v>
      </c>
      <c r="G47" s="29">
        <v>8</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10951</v>
      </c>
    </row>
    <row r="50" ht="100">
      <c r="A50" s="1" t="s">
        <v>595</v>
      </c>
      <c r="E50" s="27" t="s">
        <v>10526</v>
      </c>
    </row>
    <row r="51" ht="25">
      <c r="A51" s="1" t="s">
        <v>587</v>
      </c>
      <c r="B51" s="1">
        <v>11</v>
      </c>
      <c r="C51" s="26" t="s">
        <v>669</v>
      </c>
      <c r="D51" t="s">
        <v>589</v>
      </c>
      <c r="E51" s="27" t="s">
        <v>670</v>
      </c>
      <c r="F51" s="28" t="s">
        <v>610</v>
      </c>
      <c r="G51" s="29">
        <v>16</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10952</v>
      </c>
    </row>
    <row r="54" ht="75">
      <c r="A54" s="1" t="s">
        <v>595</v>
      </c>
      <c r="E54" s="27" t="s">
        <v>671</v>
      </c>
    </row>
    <row r="55" ht="25">
      <c r="A55" s="1" t="s">
        <v>587</v>
      </c>
      <c r="B55" s="1">
        <v>12</v>
      </c>
      <c r="C55" s="26" t="s">
        <v>3324</v>
      </c>
      <c r="D55" t="s">
        <v>589</v>
      </c>
      <c r="E55" s="27" t="s">
        <v>3325</v>
      </c>
      <c r="F55" s="28" t="s">
        <v>610</v>
      </c>
      <c r="G55" s="29">
        <v>3</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10953</v>
      </c>
    </row>
    <row r="58" ht="75">
      <c r="A58" s="1" t="s">
        <v>595</v>
      </c>
      <c r="E58" s="27" t="s">
        <v>3327</v>
      </c>
    </row>
    <row r="59" ht="25">
      <c r="A59" s="1" t="s">
        <v>587</v>
      </c>
      <c r="B59" s="1">
        <v>13</v>
      </c>
      <c r="C59" s="26" t="s">
        <v>3090</v>
      </c>
      <c r="D59" t="s">
        <v>589</v>
      </c>
      <c r="E59" s="27" t="s">
        <v>3091</v>
      </c>
      <c r="F59" s="28" t="s">
        <v>610</v>
      </c>
      <c r="G59" s="29">
        <v>16</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10952</v>
      </c>
    </row>
    <row r="62" ht="100">
      <c r="A62" s="1" t="s">
        <v>595</v>
      </c>
      <c r="E62" s="27" t="s">
        <v>3092</v>
      </c>
    </row>
    <row r="63" ht="25">
      <c r="A63" s="1" t="s">
        <v>587</v>
      </c>
      <c r="B63" s="1">
        <v>14</v>
      </c>
      <c r="C63" s="26" t="s">
        <v>672</v>
      </c>
      <c r="D63" t="s">
        <v>589</v>
      </c>
      <c r="E63" s="27" t="s">
        <v>673</v>
      </c>
      <c r="F63" s="28" t="s">
        <v>610</v>
      </c>
      <c r="G63" s="29">
        <v>5</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10954</v>
      </c>
    </row>
    <row r="66" ht="100">
      <c r="A66" s="1" t="s">
        <v>595</v>
      </c>
      <c r="E66" s="27" t="s">
        <v>674</v>
      </c>
    </row>
    <row r="67" ht="25">
      <c r="A67" s="1" t="s">
        <v>587</v>
      </c>
      <c r="B67" s="1">
        <v>15</v>
      </c>
      <c r="C67" s="26" t="s">
        <v>10955</v>
      </c>
      <c r="D67" t="s">
        <v>589</v>
      </c>
      <c r="E67" s="27" t="s">
        <v>10956</v>
      </c>
      <c r="F67" s="28" t="s">
        <v>610</v>
      </c>
      <c r="G67" s="29">
        <v>4</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10957</v>
      </c>
    </row>
    <row r="70" ht="100">
      <c r="A70" s="1" t="s">
        <v>595</v>
      </c>
      <c r="E70" s="27" t="s">
        <v>10958</v>
      </c>
    </row>
    <row r="71" ht="25">
      <c r="A71" s="1" t="s">
        <v>587</v>
      </c>
      <c r="B71" s="1">
        <v>16</v>
      </c>
      <c r="C71" s="26" t="s">
        <v>10959</v>
      </c>
      <c r="D71" t="s">
        <v>589</v>
      </c>
      <c r="E71" s="27" t="s">
        <v>10960</v>
      </c>
      <c r="F71" s="28" t="s">
        <v>610</v>
      </c>
      <c r="G71" s="29">
        <v>2</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10961</v>
      </c>
    </row>
    <row r="74" ht="100">
      <c r="A74" s="1" t="s">
        <v>595</v>
      </c>
      <c r="E74" s="27" t="s">
        <v>10962</v>
      </c>
    </row>
    <row r="75" ht="25">
      <c r="A75" s="1" t="s">
        <v>587</v>
      </c>
      <c r="B75" s="1">
        <v>17</v>
      </c>
      <c r="C75" s="26" t="s">
        <v>6609</v>
      </c>
      <c r="D75" t="s">
        <v>589</v>
      </c>
      <c r="E75" s="27" t="s">
        <v>6610</v>
      </c>
      <c r="F75" s="28" t="s">
        <v>610</v>
      </c>
      <c r="G75" s="29">
        <v>1</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3229</v>
      </c>
    </row>
    <row r="78" ht="100">
      <c r="A78" s="1" t="s">
        <v>595</v>
      </c>
      <c r="E78" s="27" t="s">
        <v>1588</v>
      </c>
    </row>
    <row r="79" ht="25">
      <c r="A79" s="1" t="s">
        <v>587</v>
      </c>
      <c r="B79" s="1">
        <v>18</v>
      </c>
      <c r="C79" s="26" t="s">
        <v>1592</v>
      </c>
      <c r="D79" t="s">
        <v>589</v>
      </c>
      <c r="E79" s="27" t="s">
        <v>1593</v>
      </c>
      <c r="F79" s="28" t="s">
        <v>610</v>
      </c>
      <c r="G79" s="29">
        <v>1</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3229</v>
      </c>
    </row>
    <row r="82" ht="87.5">
      <c r="A82" s="1" t="s">
        <v>595</v>
      </c>
      <c r="E82" s="27" t="s">
        <v>1595</v>
      </c>
    </row>
    <row r="83" ht="25">
      <c r="A83" s="1" t="s">
        <v>587</v>
      </c>
      <c r="B83" s="1">
        <v>19</v>
      </c>
      <c r="C83" s="26" t="s">
        <v>10937</v>
      </c>
      <c r="D83" t="s">
        <v>589</v>
      </c>
      <c r="E83" s="27" t="s">
        <v>10938</v>
      </c>
      <c r="F83" s="28" t="s">
        <v>610</v>
      </c>
      <c r="G83" s="29">
        <v>1</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3229</v>
      </c>
    </row>
    <row r="86" ht="75">
      <c r="A86" s="1" t="s">
        <v>595</v>
      </c>
      <c r="E86" s="27" t="s">
        <v>3230</v>
      </c>
    </row>
    <row r="87" ht="25">
      <c r="A87" s="1" t="s">
        <v>587</v>
      </c>
      <c r="B87" s="1">
        <v>20</v>
      </c>
      <c r="C87" s="26" t="s">
        <v>10963</v>
      </c>
      <c r="D87" t="s">
        <v>589</v>
      </c>
      <c r="E87" s="27" t="s">
        <v>10964</v>
      </c>
      <c r="F87" s="28" t="s">
        <v>610</v>
      </c>
      <c r="G87" s="29">
        <v>1</v>
      </c>
      <c r="H87" s="28">
        <v>0</v>
      </c>
      <c r="I87" s="30">
        <f>ROUND(G87*H87,P4)</f>
        <v>0</v>
      </c>
      <c r="L87" s="30">
        <v>0</v>
      </c>
      <c r="M87" s="24">
        <f>ROUND(G87*L87,P4)</f>
        <v>0</v>
      </c>
      <c r="N87" s="25" t="s">
        <v>1524</v>
      </c>
      <c r="O87" s="31">
        <f>M87*AA87</f>
        <v>0</v>
      </c>
      <c r="P87" s="1">
        <v>3</v>
      </c>
      <c r="AA87" s="1">
        <f>IF(P87=1,$O$3,IF(P87=2,$O$4,$O$5))</f>
        <v>0</v>
      </c>
    </row>
    <row r="88">
      <c r="A88" s="1" t="s">
        <v>592</v>
      </c>
      <c r="E88" s="27" t="s">
        <v>589</v>
      </c>
    </row>
    <row r="89" ht="26">
      <c r="A89" s="1" t="s">
        <v>593</v>
      </c>
      <c r="E89" s="32" t="s">
        <v>3229</v>
      </c>
    </row>
    <row r="90" ht="75">
      <c r="A90" s="1" t="s">
        <v>595</v>
      </c>
      <c r="E90" s="27" t="s">
        <v>3230</v>
      </c>
    </row>
    <row r="91" ht="25">
      <c r="A91" s="1" t="s">
        <v>587</v>
      </c>
      <c r="B91" s="1">
        <v>21</v>
      </c>
      <c r="C91" s="26" t="s">
        <v>2969</v>
      </c>
      <c r="D91" t="s">
        <v>589</v>
      </c>
      <c r="E91" s="27" t="s">
        <v>2970</v>
      </c>
      <c r="F91" s="28" t="s">
        <v>807</v>
      </c>
      <c r="G91" s="29">
        <v>48</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3233</v>
      </c>
    </row>
    <row r="94" ht="87.5">
      <c r="A94" s="1" t="s">
        <v>595</v>
      </c>
      <c r="E94" s="27" t="s">
        <v>2972</v>
      </c>
    </row>
    <row r="95">
      <c r="A95" s="1" t="s">
        <v>587</v>
      </c>
      <c r="B95" s="1">
        <v>22</v>
      </c>
      <c r="C95" s="26" t="s">
        <v>10965</v>
      </c>
      <c r="D95" t="s">
        <v>589</v>
      </c>
      <c r="E95" s="27" t="s">
        <v>10966</v>
      </c>
      <c r="F95" s="28" t="s">
        <v>610</v>
      </c>
      <c r="G95" s="29">
        <v>16</v>
      </c>
      <c r="H95" s="28">
        <v>0</v>
      </c>
      <c r="I95" s="30">
        <f>ROUND(G95*H95,P4)</f>
        <v>0</v>
      </c>
      <c r="L95" s="30">
        <v>0</v>
      </c>
      <c r="M95" s="24">
        <f>ROUND(G95*L95,P4)</f>
        <v>0</v>
      </c>
      <c r="N95" s="25" t="s">
        <v>3256</v>
      </c>
      <c r="O95" s="31">
        <f>M95*AA95</f>
        <v>0</v>
      </c>
      <c r="P95" s="1">
        <v>3</v>
      </c>
      <c r="AA95" s="1">
        <f>IF(P95=1,$O$3,IF(P95=2,$O$4,$O$5))</f>
        <v>0</v>
      </c>
    </row>
    <row r="96">
      <c r="A96" s="1" t="s">
        <v>592</v>
      </c>
      <c r="E96" s="27" t="s">
        <v>589</v>
      </c>
    </row>
    <row r="97" ht="26">
      <c r="A97" s="1" t="s">
        <v>593</v>
      </c>
      <c r="E97" s="32" t="s">
        <v>10952</v>
      </c>
    </row>
    <row r="98" ht="75">
      <c r="A98" s="1" t="s">
        <v>595</v>
      </c>
      <c r="E98"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10967</v>
      </c>
      <c r="E8" s="23" t="s">
        <v>533</v>
      </c>
      <c r="L8" s="24">
        <f>L9+L30+L35+L136</f>
        <v>0</v>
      </c>
      <c r="M8" s="24">
        <f>M9+M30+M35+M136</f>
        <v>0</v>
      </c>
      <c r="N8" s="25"/>
    </row>
    <row r="9" ht="13">
      <c r="A9" s="1" t="s">
        <v>584</v>
      </c>
      <c r="C9" s="22" t="s">
        <v>585</v>
      </c>
      <c r="E9" s="23" t="s">
        <v>3017</v>
      </c>
      <c r="L9" s="24">
        <f>SUMIFS(L10:L29,A10:A29,"P")</f>
        <v>0</v>
      </c>
      <c r="M9" s="24">
        <f>SUMIFS(M10:M29,A10:A29,"P")</f>
        <v>0</v>
      </c>
      <c r="N9" s="25"/>
    </row>
    <row r="10" ht="25">
      <c r="A10" s="1" t="s">
        <v>587</v>
      </c>
      <c r="B10" s="1">
        <v>1</v>
      </c>
      <c r="C10" s="26" t="s">
        <v>3018</v>
      </c>
      <c r="D10" t="s">
        <v>589</v>
      </c>
      <c r="E10" s="27" t="s">
        <v>3019</v>
      </c>
      <c r="F10" s="28" t="s">
        <v>603</v>
      </c>
      <c r="G10" s="29">
        <v>65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10968</v>
      </c>
    </row>
    <row r="13" ht="50">
      <c r="A13" s="1" t="s">
        <v>595</v>
      </c>
      <c r="E13" s="27" t="s">
        <v>3021</v>
      </c>
    </row>
    <row r="14" ht="25">
      <c r="A14" s="1" t="s">
        <v>587</v>
      </c>
      <c r="B14" s="1">
        <v>2</v>
      </c>
      <c r="C14" s="26" t="s">
        <v>3398</v>
      </c>
      <c r="D14" t="s">
        <v>589</v>
      </c>
      <c r="E14" s="27" t="s">
        <v>3399</v>
      </c>
      <c r="F14" s="28" t="s">
        <v>591</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10969</v>
      </c>
    </row>
    <row r="17" ht="350">
      <c r="A17" s="1" t="s">
        <v>595</v>
      </c>
      <c r="E17" s="27" t="s">
        <v>2570</v>
      </c>
    </row>
    <row r="18" ht="25">
      <c r="A18" s="1" t="s">
        <v>587</v>
      </c>
      <c r="B18" s="1">
        <v>3</v>
      </c>
      <c r="C18" s="26" t="s">
        <v>3022</v>
      </c>
      <c r="D18" t="s">
        <v>589</v>
      </c>
      <c r="E18" s="27" t="s">
        <v>3023</v>
      </c>
      <c r="F18" s="28" t="s">
        <v>591</v>
      </c>
      <c r="G18" s="29">
        <v>16.5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10970</v>
      </c>
    </row>
    <row r="21" ht="350">
      <c r="A21" s="1" t="s">
        <v>595</v>
      </c>
      <c r="E21" s="27" t="s">
        <v>2570</v>
      </c>
    </row>
    <row r="22" ht="25">
      <c r="A22" s="1" t="s">
        <v>587</v>
      </c>
      <c r="B22" s="1">
        <v>4</v>
      </c>
      <c r="C22" s="26" t="s">
        <v>597</v>
      </c>
      <c r="D22" t="s">
        <v>589</v>
      </c>
      <c r="E22" s="27" t="s">
        <v>598</v>
      </c>
      <c r="F22" s="28" t="s">
        <v>591</v>
      </c>
      <c r="G22" s="29">
        <v>16</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10971</v>
      </c>
    </row>
    <row r="25" ht="250">
      <c r="A25" s="1" t="s">
        <v>595</v>
      </c>
      <c r="E25" s="27" t="s">
        <v>600</v>
      </c>
    </row>
    <row r="26" ht="25">
      <c r="A26" s="1" t="s">
        <v>587</v>
      </c>
      <c r="B26" s="1">
        <v>5</v>
      </c>
      <c r="C26" s="26" t="s">
        <v>2586</v>
      </c>
      <c r="D26" t="s">
        <v>589</v>
      </c>
      <c r="E26" s="27" t="s">
        <v>2587</v>
      </c>
      <c r="F26" s="28" t="s">
        <v>603</v>
      </c>
      <c r="G26" s="29">
        <v>65</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10968</v>
      </c>
    </row>
    <row r="29" ht="50">
      <c r="A29" s="1" t="s">
        <v>595</v>
      </c>
      <c r="E29" s="27" t="s">
        <v>2585</v>
      </c>
    </row>
    <row r="30" ht="13">
      <c r="A30" s="1" t="s">
        <v>584</v>
      </c>
      <c r="C30" s="22" t="s">
        <v>3026</v>
      </c>
      <c r="E30" s="23" t="s">
        <v>3027</v>
      </c>
      <c r="L30" s="24">
        <f>SUMIFS(L31:L34,A31:A34,"P")</f>
        <v>0</v>
      </c>
      <c r="M30" s="24">
        <f>SUMIFS(M31:M34,A31:A34,"P")</f>
        <v>0</v>
      </c>
      <c r="N30" s="25"/>
    </row>
    <row r="31" ht="25">
      <c r="A31" s="1" t="s">
        <v>587</v>
      </c>
      <c r="B31" s="1">
        <v>6</v>
      </c>
      <c r="C31" s="26" t="s">
        <v>3028</v>
      </c>
      <c r="D31" t="s">
        <v>589</v>
      </c>
      <c r="E31" s="27" t="s">
        <v>3029</v>
      </c>
      <c r="F31" s="28" t="s">
        <v>591</v>
      </c>
      <c r="G31" s="29">
        <v>0.5</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10972</v>
      </c>
    </row>
    <row r="34" ht="75">
      <c r="A34" s="1" t="s">
        <v>595</v>
      </c>
      <c r="E34" s="27" t="s">
        <v>3031</v>
      </c>
    </row>
    <row r="35" ht="13">
      <c r="A35" s="1" t="s">
        <v>584</v>
      </c>
      <c r="C35" s="22" t="s">
        <v>606</v>
      </c>
      <c r="E35" s="23" t="s">
        <v>3038</v>
      </c>
      <c r="L35" s="24">
        <f>SUMIFS(L36:L135,A36:A135,"P")</f>
        <v>0</v>
      </c>
      <c r="M35" s="24">
        <f>SUMIFS(M36:M135,A36:A135,"P")</f>
        <v>0</v>
      </c>
      <c r="N35" s="25"/>
    </row>
    <row r="36" ht="25">
      <c r="A36" s="1" t="s">
        <v>587</v>
      </c>
      <c r="B36" s="1">
        <v>7</v>
      </c>
      <c r="C36" s="26" t="s">
        <v>608</v>
      </c>
      <c r="D36" t="s">
        <v>589</v>
      </c>
      <c r="E36" s="27" t="s">
        <v>609</v>
      </c>
      <c r="F36" s="28" t="s">
        <v>610</v>
      </c>
      <c r="G36" s="29">
        <v>10</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10973</v>
      </c>
    </row>
    <row r="39" ht="75">
      <c r="A39" s="1" t="s">
        <v>595</v>
      </c>
      <c r="E39" s="27" t="s">
        <v>612</v>
      </c>
    </row>
    <row r="40" ht="25">
      <c r="A40" s="1" t="s">
        <v>587</v>
      </c>
      <c r="B40" s="1">
        <v>8</v>
      </c>
      <c r="C40" s="26" t="s">
        <v>1759</v>
      </c>
      <c r="D40" t="s">
        <v>589</v>
      </c>
      <c r="E40" s="27" t="s">
        <v>1760</v>
      </c>
      <c r="F40" s="28" t="s">
        <v>618</v>
      </c>
      <c r="G40" s="29">
        <v>25</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10974</v>
      </c>
    </row>
    <row r="43" ht="75">
      <c r="A43" s="1" t="s">
        <v>595</v>
      </c>
      <c r="E43" s="27" t="s">
        <v>654</v>
      </c>
    </row>
    <row r="44" ht="25">
      <c r="A44" s="1" t="s">
        <v>587</v>
      </c>
      <c r="B44" s="1">
        <v>9</v>
      </c>
      <c r="C44" s="26" t="s">
        <v>616</v>
      </c>
      <c r="D44" t="s">
        <v>589</v>
      </c>
      <c r="E44" s="27" t="s">
        <v>617</v>
      </c>
      <c r="F44" s="28" t="s">
        <v>618</v>
      </c>
      <c r="G44" s="29">
        <v>25</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10974</v>
      </c>
    </row>
    <row r="47" ht="87.5">
      <c r="A47" s="1" t="s">
        <v>595</v>
      </c>
      <c r="E47" s="27" t="s">
        <v>620</v>
      </c>
    </row>
    <row r="48" ht="25">
      <c r="A48" s="1" t="s">
        <v>587</v>
      </c>
      <c r="B48" s="1">
        <v>10</v>
      </c>
      <c r="C48" s="26" t="s">
        <v>2185</v>
      </c>
      <c r="D48" t="s">
        <v>589</v>
      </c>
      <c r="E48" s="27" t="s">
        <v>2186</v>
      </c>
      <c r="F48" s="28" t="s">
        <v>610</v>
      </c>
      <c r="G48" s="29">
        <v>1</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3439</v>
      </c>
    </row>
    <row r="51" ht="125">
      <c r="A51" s="1" t="s">
        <v>595</v>
      </c>
      <c r="E51" s="27" t="s">
        <v>2188</v>
      </c>
    </row>
    <row r="52" ht="25">
      <c r="A52" s="1" t="s">
        <v>587</v>
      </c>
      <c r="B52" s="1">
        <v>11</v>
      </c>
      <c r="C52" s="26" t="s">
        <v>2599</v>
      </c>
      <c r="D52" t="s">
        <v>589</v>
      </c>
      <c r="E52" s="27" t="s">
        <v>2600</v>
      </c>
      <c r="F52" s="28" t="s">
        <v>603</v>
      </c>
      <c r="G52" s="29">
        <v>1</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3439</v>
      </c>
    </row>
    <row r="55" ht="37.5">
      <c r="A55" s="1" t="s">
        <v>595</v>
      </c>
      <c r="E55" s="27" t="s">
        <v>624</v>
      </c>
    </row>
    <row r="56" ht="25">
      <c r="A56" s="1" t="s">
        <v>587</v>
      </c>
      <c r="B56" s="1">
        <v>12</v>
      </c>
      <c r="C56" s="26" t="s">
        <v>1422</v>
      </c>
      <c r="D56" t="s">
        <v>589</v>
      </c>
      <c r="E56" s="27" t="s">
        <v>1423</v>
      </c>
      <c r="F56" s="28" t="s">
        <v>610</v>
      </c>
      <c r="G56" s="29">
        <v>1</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3439</v>
      </c>
    </row>
    <row r="59" ht="37.5">
      <c r="A59" s="1" t="s">
        <v>595</v>
      </c>
      <c r="E59" s="27" t="s">
        <v>627</v>
      </c>
    </row>
    <row r="60" ht="25">
      <c r="A60" s="1" t="s">
        <v>587</v>
      </c>
      <c r="B60" s="1">
        <v>13</v>
      </c>
      <c r="C60" s="26" t="s">
        <v>665</v>
      </c>
      <c r="D60" t="s">
        <v>589</v>
      </c>
      <c r="E60" s="27" t="s">
        <v>666</v>
      </c>
      <c r="F60" s="28" t="s">
        <v>618</v>
      </c>
      <c r="G60" s="29">
        <v>30</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10975</v>
      </c>
    </row>
    <row r="63" ht="112.5">
      <c r="A63" s="1" t="s">
        <v>595</v>
      </c>
      <c r="E63" s="27" t="s">
        <v>668</v>
      </c>
    </row>
    <row r="64" ht="25">
      <c r="A64" s="1" t="s">
        <v>587</v>
      </c>
      <c r="B64" s="1">
        <v>14</v>
      </c>
      <c r="C64" s="26" t="s">
        <v>10524</v>
      </c>
      <c r="D64" t="s">
        <v>589</v>
      </c>
      <c r="E64" s="27" t="s">
        <v>10525</v>
      </c>
      <c r="F64" s="28" t="s">
        <v>610</v>
      </c>
      <c r="G64" s="29">
        <v>2</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10961</v>
      </c>
    </row>
    <row r="67" ht="100">
      <c r="A67" s="1" t="s">
        <v>595</v>
      </c>
      <c r="E67" s="27" t="s">
        <v>10526</v>
      </c>
    </row>
    <row r="68" ht="25">
      <c r="A68" s="1" t="s">
        <v>587</v>
      </c>
      <c r="B68" s="1">
        <v>15</v>
      </c>
      <c r="C68" s="26" t="s">
        <v>669</v>
      </c>
      <c r="D68" t="s">
        <v>589</v>
      </c>
      <c r="E68" s="27" t="s">
        <v>670</v>
      </c>
      <c r="F68" s="28" t="s">
        <v>610</v>
      </c>
      <c r="G68" s="29">
        <v>4</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10957</v>
      </c>
    </row>
    <row r="71" ht="75">
      <c r="A71" s="1" t="s">
        <v>595</v>
      </c>
      <c r="E71" s="27" t="s">
        <v>671</v>
      </c>
    </row>
    <row r="72" ht="25">
      <c r="A72" s="1" t="s">
        <v>587</v>
      </c>
      <c r="B72" s="1">
        <v>16</v>
      </c>
      <c r="C72" s="26" t="s">
        <v>3324</v>
      </c>
      <c r="D72" t="s">
        <v>589</v>
      </c>
      <c r="E72" s="27" t="s">
        <v>3325</v>
      </c>
      <c r="F72" s="28" t="s">
        <v>610</v>
      </c>
      <c r="G72" s="29">
        <v>3</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10953</v>
      </c>
    </row>
    <row r="75" ht="75">
      <c r="A75" s="1" t="s">
        <v>595</v>
      </c>
      <c r="E75" s="27" t="s">
        <v>3327</v>
      </c>
    </row>
    <row r="76" ht="25">
      <c r="A76" s="1" t="s">
        <v>587</v>
      </c>
      <c r="B76" s="1">
        <v>17</v>
      </c>
      <c r="C76" s="26" t="s">
        <v>3090</v>
      </c>
      <c r="D76" t="s">
        <v>589</v>
      </c>
      <c r="E76" s="27" t="s">
        <v>3091</v>
      </c>
      <c r="F76" s="28" t="s">
        <v>610</v>
      </c>
      <c r="G76" s="29">
        <v>4</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10957</v>
      </c>
    </row>
    <row r="79" ht="100">
      <c r="A79" s="1" t="s">
        <v>595</v>
      </c>
      <c r="E79" s="27" t="s">
        <v>3092</v>
      </c>
    </row>
    <row r="80" ht="25">
      <c r="A80" s="1" t="s">
        <v>587</v>
      </c>
      <c r="B80" s="1">
        <v>18</v>
      </c>
      <c r="C80" s="26" t="s">
        <v>672</v>
      </c>
      <c r="D80" t="s">
        <v>589</v>
      </c>
      <c r="E80" s="27" t="s">
        <v>673</v>
      </c>
      <c r="F80" s="28" t="s">
        <v>610</v>
      </c>
      <c r="G80" s="29">
        <v>2</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10961</v>
      </c>
    </row>
    <row r="83" ht="100">
      <c r="A83" s="1" t="s">
        <v>595</v>
      </c>
      <c r="E83" s="27" t="s">
        <v>674</v>
      </c>
    </row>
    <row r="84" ht="25">
      <c r="A84" s="1" t="s">
        <v>587</v>
      </c>
      <c r="B84" s="1">
        <v>19</v>
      </c>
      <c r="C84" s="26" t="s">
        <v>10976</v>
      </c>
      <c r="D84" t="s">
        <v>589</v>
      </c>
      <c r="E84" s="27" t="s">
        <v>10977</v>
      </c>
      <c r="F84" s="28" t="s">
        <v>1488</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10978</v>
      </c>
    </row>
    <row r="87" ht="137.5">
      <c r="A87" s="1" t="s">
        <v>595</v>
      </c>
      <c r="E87" s="27" t="s">
        <v>10979</v>
      </c>
    </row>
    <row r="88" ht="25">
      <c r="A88" s="1" t="s">
        <v>587</v>
      </c>
      <c r="B88" s="1">
        <v>20</v>
      </c>
      <c r="C88" s="26" t="s">
        <v>10955</v>
      </c>
      <c r="D88" t="s">
        <v>589</v>
      </c>
      <c r="E88" s="27" t="s">
        <v>10956</v>
      </c>
      <c r="F88" s="28" t="s">
        <v>610</v>
      </c>
      <c r="G88" s="29">
        <v>2</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10961</v>
      </c>
    </row>
    <row r="91" ht="100">
      <c r="A91" s="1" t="s">
        <v>595</v>
      </c>
      <c r="E91" s="27" t="s">
        <v>10958</v>
      </c>
    </row>
    <row r="92" ht="25">
      <c r="A92" s="1" t="s">
        <v>587</v>
      </c>
      <c r="B92" s="1">
        <v>21</v>
      </c>
      <c r="C92" s="26" t="s">
        <v>10959</v>
      </c>
      <c r="D92" t="s">
        <v>589</v>
      </c>
      <c r="E92" s="27" t="s">
        <v>10960</v>
      </c>
      <c r="F92" s="28" t="s">
        <v>610</v>
      </c>
      <c r="G92" s="29">
        <v>2</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10961</v>
      </c>
    </row>
    <row r="95" ht="100">
      <c r="A95" s="1" t="s">
        <v>595</v>
      </c>
      <c r="E95" s="27" t="s">
        <v>10962</v>
      </c>
    </row>
    <row r="96" ht="25">
      <c r="A96" s="1" t="s">
        <v>587</v>
      </c>
      <c r="B96" s="1">
        <v>22</v>
      </c>
      <c r="C96" s="26" t="s">
        <v>3120</v>
      </c>
      <c r="D96" t="s">
        <v>589</v>
      </c>
      <c r="E96" s="27" t="s">
        <v>3121</v>
      </c>
      <c r="F96" s="28" t="s">
        <v>610</v>
      </c>
      <c r="G96" s="29">
        <v>2</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3202</v>
      </c>
    </row>
    <row r="99" ht="87.5">
      <c r="A99" s="1" t="s">
        <v>595</v>
      </c>
      <c r="E99" s="27" t="s">
        <v>898</v>
      </c>
    </row>
    <row r="100" ht="25">
      <c r="A100" s="1" t="s">
        <v>587</v>
      </c>
      <c r="B100" s="1">
        <v>23</v>
      </c>
      <c r="C100" s="26" t="s">
        <v>6609</v>
      </c>
      <c r="D100" t="s">
        <v>589</v>
      </c>
      <c r="E100" s="27" t="s">
        <v>6610</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3229</v>
      </c>
    </row>
    <row r="103" ht="100">
      <c r="A103" s="1" t="s">
        <v>595</v>
      </c>
      <c r="E103" s="27" t="s">
        <v>1588</v>
      </c>
    </row>
    <row r="104" ht="25">
      <c r="A104" s="1" t="s">
        <v>587</v>
      </c>
      <c r="B104" s="1">
        <v>24</v>
      </c>
      <c r="C104" s="26" t="s">
        <v>1592</v>
      </c>
      <c r="D104" t="s">
        <v>589</v>
      </c>
      <c r="E104" s="27" t="s">
        <v>1593</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3229</v>
      </c>
    </row>
    <row r="107" ht="87.5">
      <c r="A107" s="1" t="s">
        <v>595</v>
      </c>
      <c r="E107" s="27" t="s">
        <v>1595</v>
      </c>
    </row>
    <row r="108" ht="25">
      <c r="A108" s="1" t="s">
        <v>587</v>
      </c>
      <c r="B108" s="1">
        <v>25</v>
      </c>
      <c r="C108" s="26" t="s">
        <v>10579</v>
      </c>
      <c r="D108" t="s">
        <v>589</v>
      </c>
      <c r="E108" s="27" t="s">
        <v>10580</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3229</v>
      </c>
    </row>
    <row r="111" ht="75">
      <c r="A111" s="1" t="s">
        <v>595</v>
      </c>
      <c r="E111" s="27" t="s">
        <v>3230</v>
      </c>
    </row>
    <row r="112" ht="25">
      <c r="A112" s="1" t="s">
        <v>587</v>
      </c>
      <c r="B112" s="1">
        <v>26</v>
      </c>
      <c r="C112" s="26" t="s">
        <v>10937</v>
      </c>
      <c r="D112" t="s">
        <v>589</v>
      </c>
      <c r="E112" s="27" t="s">
        <v>10938</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3229</v>
      </c>
    </row>
    <row r="115" ht="75">
      <c r="A115" s="1" t="s">
        <v>595</v>
      </c>
      <c r="E115" s="27" t="s">
        <v>3230</v>
      </c>
    </row>
    <row r="116" ht="25">
      <c r="A116" s="1" t="s">
        <v>587</v>
      </c>
      <c r="B116" s="1">
        <v>27</v>
      </c>
      <c r="C116" s="26" t="s">
        <v>10963</v>
      </c>
      <c r="D116" t="s">
        <v>589</v>
      </c>
      <c r="E116" s="27" t="s">
        <v>10964</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3229</v>
      </c>
    </row>
    <row r="119" ht="75">
      <c r="A119" s="1" t="s">
        <v>595</v>
      </c>
      <c r="E119" s="27" t="s">
        <v>3230</v>
      </c>
    </row>
    <row r="120" ht="25">
      <c r="A120" s="1" t="s">
        <v>587</v>
      </c>
      <c r="B120" s="1">
        <v>28</v>
      </c>
      <c r="C120" s="26" t="s">
        <v>3222</v>
      </c>
      <c r="D120" t="s">
        <v>589</v>
      </c>
      <c r="E120" s="27" t="s">
        <v>3223</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3229</v>
      </c>
    </row>
    <row r="123" ht="75">
      <c r="A123" s="1" t="s">
        <v>595</v>
      </c>
      <c r="E123" s="27" t="s">
        <v>3221</v>
      </c>
    </row>
    <row r="124" ht="25">
      <c r="A124" s="1" t="s">
        <v>587</v>
      </c>
      <c r="B124" s="1">
        <v>29</v>
      </c>
      <c r="C124" s="26" t="s">
        <v>2969</v>
      </c>
      <c r="D124" t="s">
        <v>589</v>
      </c>
      <c r="E124" s="27" t="s">
        <v>2970</v>
      </c>
      <c r="F124" s="28" t="s">
        <v>807</v>
      </c>
      <c r="G124" s="29">
        <v>48</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3233</v>
      </c>
    </row>
    <row r="127" ht="87.5">
      <c r="A127" s="1" t="s">
        <v>595</v>
      </c>
      <c r="E127" s="27" t="s">
        <v>2972</v>
      </c>
    </row>
    <row r="128">
      <c r="A128" s="1" t="s">
        <v>587</v>
      </c>
      <c r="B128" s="1">
        <v>30</v>
      </c>
      <c r="C128" s="26" t="s">
        <v>10965</v>
      </c>
      <c r="D128" t="s">
        <v>589</v>
      </c>
      <c r="E128" s="27" t="s">
        <v>10966</v>
      </c>
      <c r="F128" s="28" t="s">
        <v>610</v>
      </c>
      <c r="G128" s="29">
        <v>4</v>
      </c>
      <c r="H128" s="28">
        <v>0</v>
      </c>
      <c r="I128" s="30">
        <f>ROUND(G128*H128,P4)</f>
        <v>0</v>
      </c>
      <c r="L128" s="30">
        <v>0</v>
      </c>
      <c r="M128" s="24">
        <f>ROUND(G128*L128,P4)</f>
        <v>0</v>
      </c>
      <c r="N128" s="25" t="s">
        <v>3256</v>
      </c>
      <c r="O128" s="31">
        <f>M128*AA128</f>
        <v>0</v>
      </c>
      <c r="P128" s="1">
        <v>3</v>
      </c>
      <c r="AA128" s="1">
        <f>IF(P128=1,$O$3,IF(P128=2,$O$4,$O$5))</f>
        <v>0</v>
      </c>
    </row>
    <row r="129">
      <c r="A129" s="1" t="s">
        <v>592</v>
      </c>
      <c r="E129" s="27" t="s">
        <v>589</v>
      </c>
    </row>
    <row r="130" ht="26">
      <c r="A130" s="1" t="s">
        <v>593</v>
      </c>
      <c r="E130" s="32" t="s">
        <v>10957</v>
      </c>
    </row>
    <row r="131" ht="75">
      <c r="A131" s="1" t="s">
        <v>595</v>
      </c>
      <c r="E131" s="27" t="s">
        <v>671</v>
      </c>
    </row>
    <row r="132">
      <c r="A132" s="1" t="s">
        <v>587</v>
      </c>
      <c r="B132" s="1">
        <v>31</v>
      </c>
      <c r="C132" s="26" t="s">
        <v>10980</v>
      </c>
      <c r="D132" t="s">
        <v>589</v>
      </c>
      <c r="E132" s="27" t="s">
        <v>10981</v>
      </c>
      <c r="F132" s="28" t="s">
        <v>618</v>
      </c>
      <c r="G132" s="29">
        <v>80</v>
      </c>
      <c r="H132" s="28">
        <v>0</v>
      </c>
      <c r="I132" s="30">
        <f>ROUND(G132*H132,P4)</f>
        <v>0</v>
      </c>
      <c r="L132" s="30">
        <v>0</v>
      </c>
      <c r="M132" s="24">
        <f>ROUND(G132*L132,P4)</f>
        <v>0</v>
      </c>
      <c r="N132" s="25" t="s">
        <v>3256</v>
      </c>
      <c r="O132" s="31">
        <f>M132*AA132</f>
        <v>0</v>
      </c>
      <c r="P132" s="1">
        <v>3</v>
      </c>
      <c r="AA132" s="1">
        <f>IF(P132=1,$O$3,IF(P132=2,$O$4,$O$5))</f>
        <v>0</v>
      </c>
    </row>
    <row r="133">
      <c r="A133" s="1" t="s">
        <v>592</v>
      </c>
      <c r="E133" s="27" t="s">
        <v>589</v>
      </c>
    </row>
    <row r="134" ht="26">
      <c r="A134" s="1" t="s">
        <v>593</v>
      </c>
      <c r="E134" s="32" t="s">
        <v>10982</v>
      </c>
    </row>
    <row r="135" ht="75">
      <c r="A135" s="1" t="s">
        <v>595</v>
      </c>
      <c r="E135" s="27" t="s">
        <v>894</v>
      </c>
    </row>
    <row r="136" ht="13">
      <c r="A136" s="1" t="s">
        <v>584</v>
      </c>
      <c r="C136" s="22" t="s">
        <v>675</v>
      </c>
      <c r="E136" s="23" t="s">
        <v>676</v>
      </c>
      <c r="L136" s="24">
        <f>SUMIFS(L137:L140,A137:A140,"P")</f>
        <v>0</v>
      </c>
      <c r="M136" s="24">
        <f>SUMIFS(M137:M140,A137:A140,"P")</f>
        <v>0</v>
      </c>
      <c r="N136" s="25"/>
    </row>
    <row r="137" ht="37.5">
      <c r="A137" s="1" t="s">
        <v>587</v>
      </c>
      <c r="B137" s="1">
        <v>32</v>
      </c>
      <c r="C137" s="26" t="s">
        <v>677</v>
      </c>
      <c r="D137" t="s">
        <v>678</v>
      </c>
      <c r="E137" s="27" t="s">
        <v>679</v>
      </c>
      <c r="F137" s="28" t="s">
        <v>680</v>
      </c>
      <c r="G137" s="29">
        <v>1</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681</v>
      </c>
    </row>
    <row r="139" ht="26">
      <c r="A139" s="1" t="s">
        <v>593</v>
      </c>
      <c r="E139" s="32" t="s">
        <v>3439</v>
      </c>
    </row>
    <row r="140" ht="150">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10983</v>
      </c>
      <c r="E8" s="23" t="s">
        <v>535</v>
      </c>
      <c r="L8" s="24">
        <f>L9+L26</f>
        <v>0</v>
      </c>
      <c r="M8" s="24">
        <f>M9+M26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64</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10984</v>
      </c>
    </row>
    <row r="13" ht="50">
      <c r="A13" s="1" t="s">
        <v>595</v>
      </c>
      <c r="E13" s="27" t="s">
        <v>3021</v>
      </c>
    </row>
    <row r="14" ht="25">
      <c r="A14" s="1" t="s">
        <v>587</v>
      </c>
      <c r="B14" s="1">
        <v>2</v>
      </c>
      <c r="C14" s="26" t="s">
        <v>3022</v>
      </c>
      <c r="D14" t="s">
        <v>589</v>
      </c>
      <c r="E14" s="27" t="s">
        <v>3023</v>
      </c>
      <c r="F14" s="28" t="s">
        <v>591</v>
      </c>
      <c r="G14" s="29">
        <v>18</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10985</v>
      </c>
    </row>
    <row r="17" ht="350">
      <c r="A17" s="1" t="s">
        <v>595</v>
      </c>
      <c r="E17" s="27" t="s">
        <v>2570</v>
      </c>
    </row>
    <row r="18" ht="25">
      <c r="A18" s="1" t="s">
        <v>587</v>
      </c>
      <c r="B18" s="1">
        <v>3</v>
      </c>
      <c r="C18" s="26" t="s">
        <v>597</v>
      </c>
      <c r="D18" t="s">
        <v>589</v>
      </c>
      <c r="E18" s="27" t="s">
        <v>598</v>
      </c>
      <c r="F18" s="28" t="s">
        <v>591</v>
      </c>
      <c r="G18" s="29">
        <v>18</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10985</v>
      </c>
    </row>
    <row r="21" ht="250">
      <c r="A21" s="1" t="s">
        <v>595</v>
      </c>
      <c r="E21" s="27" t="s">
        <v>600</v>
      </c>
    </row>
    <row r="22" ht="25">
      <c r="A22" s="1" t="s">
        <v>587</v>
      </c>
      <c r="B22" s="1">
        <v>4</v>
      </c>
      <c r="C22" s="26" t="s">
        <v>2586</v>
      </c>
      <c r="D22" t="s">
        <v>589</v>
      </c>
      <c r="E22" s="27" t="s">
        <v>2587</v>
      </c>
      <c r="F22" s="28" t="s">
        <v>603</v>
      </c>
      <c r="G22" s="29">
        <v>64</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10984</v>
      </c>
    </row>
    <row r="25" ht="50">
      <c r="A25" s="1" t="s">
        <v>595</v>
      </c>
      <c r="E25" s="27" t="s">
        <v>2585</v>
      </c>
    </row>
    <row r="26" ht="13">
      <c r="A26" s="1" t="s">
        <v>584</v>
      </c>
      <c r="C26" s="22" t="s">
        <v>606</v>
      </c>
      <c r="E26" s="23" t="s">
        <v>3038</v>
      </c>
      <c r="L26" s="24">
        <f>SUMIFS(L27:L102,A27:A102,"P")</f>
        <v>0</v>
      </c>
      <c r="M26" s="24">
        <f>SUMIFS(M27:M102,A27:A102,"P")</f>
        <v>0</v>
      </c>
      <c r="N26" s="25"/>
    </row>
    <row r="27" ht="25">
      <c r="A27" s="1" t="s">
        <v>587</v>
      </c>
      <c r="B27" s="1">
        <v>5</v>
      </c>
      <c r="C27" s="26" t="s">
        <v>2338</v>
      </c>
      <c r="D27" t="s">
        <v>589</v>
      </c>
      <c r="E27" s="27" t="s">
        <v>2339</v>
      </c>
      <c r="F27" s="28" t="s">
        <v>610</v>
      </c>
      <c r="G27" s="29">
        <v>3</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10986</v>
      </c>
    </row>
    <row r="30" ht="37.5">
      <c r="A30" s="1" t="s">
        <v>595</v>
      </c>
      <c r="E30" s="27" t="s">
        <v>624</v>
      </c>
    </row>
    <row r="31" ht="25">
      <c r="A31" s="1" t="s">
        <v>587</v>
      </c>
      <c r="B31" s="1">
        <v>6</v>
      </c>
      <c r="C31" s="26" t="s">
        <v>1422</v>
      </c>
      <c r="D31" t="s">
        <v>589</v>
      </c>
      <c r="E31" s="27" t="s">
        <v>1423</v>
      </c>
      <c r="F31" s="28" t="s">
        <v>610</v>
      </c>
      <c r="G31" s="29">
        <v>3</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10986</v>
      </c>
    </row>
    <row r="34" ht="37.5">
      <c r="A34" s="1" t="s">
        <v>595</v>
      </c>
      <c r="E34" s="27" t="s">
        <v>627</v>
      </c>
    </row>
    <row r="35" ht="25">
      <c r="A35" s="1" t="s">
        <v>587</v>
      </c>
      <c r="B35" s="1">
        <v>7</v>
      </c>
      <c r="C35" s="26" t="s">
        <v>3085</v>
      </c>
      <c r="D35" t="s">
        <v>589</v>
      </c>
      <c r="E35" s="27" t="s">
        <v>3086</v>
      </c>
      <c r="F35" s="28" t="s">
        <v>618</v>
      </c>
      <c r="G35" s="29">
        <v>6</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10987</v>
      </c>
    </row>
    <row r="38" ht="100">
      <c r="A38" s="1" t="s">
        <v>595</v>
      </c>
      <c r="E38" s="27" t="s">
        <v>3088</v>
      </c>
    </row>
    <row r="39" ht="25">
      <c r="A39" s="1" t="s">
        <v>587</v>
      </c>
      <c r="B39" s="1">
        <v>8</v>
      </c>
      <c r="C39" s="26" t="s">
        <v>665</v>
      </c>
      <c r="D39" t="s">
        <v>589</v>
      </c>
      <c r="E39" s="27" t="s">
        <v>666</v>
      </c>
      <c r="F39" s="28" t="s">
        <v>618</v>
      </c>
      <c r="G39" s="29">
        <v>63</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10988</v>
      </c>
    </row>
    <row r="42" ht="112.5">
      <c r="A42" s="1" t="s">
        <v>595</v>
      </c>
      <c r="E42" s="27" t="s">
        <v>668</v>
      </c>
    </row>
    <row r="43" ht="25">
      <c r="A43" s="1" t="s">
        <v>587</v>
      </c>
      <c r="B43" s="1">
        <v>9</v>
      </c>
      <c r="C43" s="26" t="s">
        <v>10932</v>
      </c>
      <c r="D43" t="s">
        <v>589</v>
      </c>
      <c r="E43" s="27" t="s">
        <v>8702</v>
      </c>
      <c r="F43" s="28" t="s">
        <v>618</v>
      </c>
      <c r="G43" s="29">
        <v>30</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10989</v>
      </c>
    </row>
    <row r="46" ht="112.5">
      <c r="A46" s="1" t="s">
        <v>595</v>
      </c>
      <c r="E46" s="27" t="s">
        <v>10934</v>
      </c>
    </row>
    <row r="47" ht="25">
      <c r="A47" s="1" t="s">
        <v>587</v>
      </c>
      <c r="B47" s="1">
        <v>10</v>
      </c>
      <c r="C47" s="26" t="s">
        <v>10524</v>
      </c>
      <c r="D47" t="s">
        <v>589</v>
      </c>
      <c r="E47" s="27" t="s">
        <v>10525</v>
      </c>
      <c r="F47" s="28" t="s">
        <v>610</v>
      </c>
      <c r="G47" s="29">
        <v>2</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10990</v>
      </c>
    </row>
    <row r="50" ht="100">
      <c r="A50" s="1" t="s">
        <v>595</v>
      </c>
      <c r="E50" s="27" t="s">
        <v>10526</v>
      </c>
    </row>
    <row r="51" ht="25">
      <c r="A51" s="1" t="s">
        <v>587</v>
      </c>
      <c r="B51" s="1">
        <v>11</v>
      </c>
      <c r="C51" s="26" t="s">
        <v>669</v>
      </c>
      <c r="D51" t="s">
        <v>589</v>
      </c>
      <c r="E51" s="27" t="s">
        <v>670</v>
      </c>
      <c r="F51" s="28" t="s">
        <v>610</v>
      </c>
      <c r="G51" s="29">
        <v>5</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10991</v>
      </c>
    </row>
    <row r="54" ht="75">
      <c r="A54" s="1" t="s">
        <v>595</v>
      </c>
      <c r="E54" s="27" t="s">
        <v>671</v>
      </c>
    </row>
    <row r="55" ht="25">
      <c r="A55" s="1" t="s">
        <v>587</v>
      </c>
      <c r="B55" s="1">
        <v>12</v>
      </c>
      <c r="C55" s="26" t="s">
        <v>3324</v>
      </c>
      <c r="D55" t="s">
        <v>589</v>
      </c>
      <c r="E55" s="27" t="s">
        <v>3325</v>
      </c>
      <c r="F55" s="28" t="s">
        <v>610</v>
      </c>
      <c r="G55" s="29">
        <v>3</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10986</v>
      </c>
    </row>
    <row r="58" ht="75">
      <c r="A58" s="1" t="s">
        <v>595</v>
      </c>
      <c r="E58" s="27" t="s">
        <v>3327</v>
      </c>
    </row>
    <row r="59" ht="25">
      <c r="A59" s="1" t="s">
        <v>587</v>
      </c>
      <c r="B59" s="1">
        <v>13</v>
      </c>
      <c r="C59" s="26" t="s">
        <v>3090</v>
      </c>
      <c r="D59" t="s">
        <v>589</v>
      </c>
      <c r="E59" s="27" t="s">
        <v>3091</v>
      </c>
      <c r="F59" s="28" t="s">
        <v>610</v>
      </c>
      <c r="G59" s="29">
        <v>24</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10992</v>
      </c>
    </row>
    <row r="62" ht="100">
      <c r="A62" s="1" t="s">
        <v>595</v>
      </c>
      <c r="E62" s="27" t="s">
        <v>3092</v>
      </c>
    </row>
    <row r="63" ht="25">
      <c r="A63" s="1" t="s">
        <v>587</v>
      </c>
      <c r="B63" s="1">
        <v>14</v>
      </c>
      <c r="C63" s="26" t="s">
        <v>672</v>
      </c>
      <c r="D63" t="s">
        <v>589</v>
      </c>
      <c r="E63" s="27" t="s">
        <v>673</v>
      </c>
      <c r="F63" s="28" t="s">
        <v>610</v>
      </c>
      <c r="G63" s="29">
        <v>5</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10993</v>
      </c>
    </row>
    <row r="66" ht="100">
      <c r="A66" s="1" t="s">
        <v>595</v>
      </c>
      <c r="E66" s="27" t="s">
        <v>674</v>
      </c>
    </row>
    <row r="67" ht="25">
      <c r="A67" s="1" t="s">
        <v>587</v>
      </c>
      <c r="B67" s="1">
        <v>15</v>
      </c>
      <c r="C67" s="26" t="s">
        <v>10955</v>
      </c>
      <c r="D67" t="s">
        <v>589</v>
      </c>
      <c r="E67" s="27" t="s">
        <v>10956</v>
      </c>
      <c r="F67" s="28" t="s">
        <v>610</v>
      </c>
      <c r="G67" s="29">
        <v>1</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10994</v>
      </c>
    </row>
    <row r="70" ht="100">
      <c r="A70" s="1" t="s">
        <v>595</v>
      </c>
      <c r="E70" s="27" t="s">
        <v>10958</v>
      </c>
    </row>
    <row r="71" ht="25">
      <c r="A71" s="1" t="s">
        <v>587</v>
      </c>
      <c r="B71" s="1">
        <v>16</v>
      </c>
      <c r="C71" s="26" t="s">
        <v>10959</v>
      </c>
      <c r="D71" t="s">
        <v>589</v>
      </c>
      <c r="E71" s="27" t="s">
        <v>10960</v>
      </c>
      <c r="F71" s="28" t="s">
        <v>610</v>
      </c>
      <c r="G71" s="29">
        <v>1</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10994</v>
      </c>
    </row>
    <row r="74" ht="100">
      <c r="A74" s="1" t="s">
        <v>595</v>
      </c>
      <c r="E74" s="27" t="s">
        <v>10962</v>
      </c>
    </row>
    <row r="75" ht="25">
      <c r="A75" s="1" t="s">
        <v>587</v>
      </c>
      <c r="B75" s="1">
        <v>17</v>
      </c>
      <c r="C75" s="26" t="s">
        <v>6609</v>
      </c>
      <c r="D75" t="s">
        <v>589</v>
      </c>
      <c r="E75" s="27" t="s">
        <v>6610</v>
      </c>
      <c r="F75" s="28" t="s">
        <v>610</v>
      </c>
      <c r="G75" s="29">
        <v>1</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6574</v>
      </c>
    </row>
    <row r="78" ht="100">
      <c r="A78" s="1" t="s">
        <v>595</v>
      </c>
      <c r="E78" s="27" t="s">
        <v>1588</v>
      </c>
    </row>
    <row r="79" ht="25">
      <c r="A79" s="1" t="s">
        <v>587</v>
      </c>
      <c r="B79" s="1">
        <v>18</v>
      </c>
      <c r="C79" s="26" t="s">
        <v>1592</v>
      </c>
      <c r="D79" t="s">
        <v>589</v>
      </c>
      <c r="E79" s="27" t="s">
        <v>1593</v>
      </c>
      <c r="F79" s="28" t="s">
        <v>610</v>
      </c>
      <c r="G79" s="29">
        <v>1</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6574</v>
      </c>
    </row>
    <row r="82" ht="87.5">
      <c r="A82" s="1" t="s">
        <v>595</v>
      </c>
      <c r="E82" s="27" t="s">
        <v>1595</v>
      </c>
    </row>
    <row r="83" ht="25">
      <c r="A83" s="1" t="s">
        <v>587</v>
      </c>
      <c r="B83" s="1">
        <v>19</v>
      </c>
      <c r="C83" s="26" t="s">
        <v>3215</v>
      </c>
      <c r="D83" t="s">
        <v>589</v>
      </c>
      <c r="E83" s="27" t="s">
        <v>3216</v>
      </c>
      <c r="F83" s="28" t="s">
        <v>610</v>
      </c>
      <c r="G83" s="29">
        <v>1</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6574</v>
      </c>
    </row>
    <row r="86" ht="87.5">
      <c r="A86" s="1" t="s">
        <v>595</v>
      </c>
      <c r="E86" s="27" t="s">
        <v>3217</v>
      </c>
    </row>
    <row r="87" ht="25">
      <c r="A87" s="1" t="s">
        <v>587</v>
      </c>
      <c r="B87" s="1">
        <v>20</v>
      </c>
      <c r="C87" s="26" t="s">
        <v>10937</v>
      </c>
      <c r="D87" t="s">
        <v>589</v>
      </c>
      <c r="E87" s="27" t="s">
        <v>10938</v>
      </c>
      <c r="F87" s="28" t="s">
        <v>610</v>
      </c>
      <c r="G87" s="29">
        <v>1</v>
      </c>
      <c r="H87" s="28">
        <v>0</v>
      </c>
      <c r="I87" s="30">
        <f>ROUND(G87*H87,P4)</f>
        <v>0</v>
      </c>
      <c r="L87" s="30">
        <v>0</v>
      </c>
      <c r="M87" s="24">
        <f>ROUND(G87*L87,P4)</f>
        <v>0</v>
      </c>
      <c r="N87" s="25" t="s">
        <v>1524</v>
      </c>
      <c r="O87" s="31">
        <f>M87*AA87</f>
        <v>0</v>
      </c>
      <c r="P87" s="1">
        <v>3</v>
      </c>
      <c r="AA87" s="1">
        <f>IF(P87=1,$O$3,IF(P87=2,$O$4,$O$5))</f>
        <v>0</v>
      </c>
    </row>
    <row r="88">
      <c r="A88" s="1" t="s">
        <v>592</v>
      </c>
      <c r="E88" s="27" t="s">
        <v>589</v>
      </c>
    </row>
    <row r="89" ht="26">
      <c r="A89" s="1" t="s">
        <v>593</v>
      </c>
      <c r="E89" s="32" t="s">
        <v>6574</v>
      </c>
    </row>
    <row r="90" ht="75">
      <c r="A90" s="1" t="s">
        <v>595</v>
      </c>
      <c r="E90" s="27" t="s">
        <v>3230</v>
      </c>
    </row>
    <row r="91" ht="25">
      <c r="A91" s="1" t="s">
        <v>587</v>
      </c>
      <c r="B91" s="1">
        <v>21</v>
      </c>
      <c r="C91" s="26" t="s">
        <v>10963</v>
      </c>
      <c r="D91" t="s">
        <v>589</v>
      </c>
      <c r="E91" s="27" t="s">
        <v>10964</v>
      </c>
      <c r="F91" s="28" t="s">
        <v>610</v>
      </c>
      <c r="G91" s="29">
        <v>1</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6574</v>
      </c>
    </row>
    <row r="94" ht="75">
      <c r="A94" s="1" t="s">
        <v>595</v>
      </c>
      <c r="E94" s="27" t="s">
        <v>3230</v>
      </c>
    </row>
    <row r="95" ht="25">
      <c r="A95" s="1" t="s">
        <v>587</v>
      </c>
      <c r="B95" s="1">
        <v>22</v>
      </c>
      <c r="C95" s="26" t="s">
        <v>2969</v>
      </c>
      <c r="D95" t="s">
        <v>589</v>
      </c>
      <c r="E95" s="27" t="s">
        <v>2970</v>
      </c>
      <c r="F95" s="28" t="s">
        <v>807</v>
      </c>
      <c r="G95" s="29">
        <v>48</v>
      </c>
      <c r="H95" s="28">
        <v>0</v>
      </c>
      <c r="I95" s="30">
        <f>ROUND(G95*H95,P4)</f>
        <v>0</v>
      </c>
      <c r="L95" s="30">
        <v>0</v>
      </c>
      <c r="M95" s="24">
        <f>ROUND(G95*L95,P4)</f>
        <v>0</v>
      </c>
      <c r="N95" s="25" t="s">
        <v>1524</v>
      </c>
      <c r="O95" s="31">
        <f>M95*AA95</f>
        <v>0</v>
      </c>
      <c r="P95" s="1">
        <v>3</v>
      </c>
      <c r="AA95" s="1">
        <f>IF(P95=1,$O$3,IF(P95=2,$O$4,$O$5))</f>
        <v>0</v>
      </c>
    </row>
    <row r="96">
      <c r="A96" s="1" t="s">
        <v>592</v>
      </c>
      <c r="E96" s="27" t="s">
        <v>589</v>
      </c>
    </row>
    <row r="97" ht="26">
      <c r="A97" s="1" t="s">
        <v>593</v>
      </c>
      <c r="E97" s="32" t="s">
        <v>10472</v>
      </c>
    </row>
    <row r="98" ht="87.5">
      <c r="A98" s="1" t="s">
        <v>595</v>
      </c>
      <c r="E98" s="27" t="s">
        <v>2972</v>
      </c>
    </row>
    <row r="99">
      <c r="A99" s="1" t="s">
        <v>587</v>
      </c>
      <c r="B99" s="1">
        <v>23</v>
      </c>
      <c r="C99" s="26" t="s">
        <v>10965</v>
      </c>
      <c r="D99" t="s">
        <v>589</v>
      </c>
      <c r="E99" s="27" t="s">
        <v>10966</v>
      </c>
      <c r="F99" s="28" t="s">
        <v>610</v>
      </c>
      <c r="G99" s="29">
        <v>24</v>
      </c>
      <c r="H99" s="28">
        <v>0</v>
      </c>
      <c r="I99" s="30">
        <f>ROUND(G99*H99,P4)</f>
        <v>0</v>
      </c>
      <c r="L99" s="30">
        <v>0</v>
      </c>
      <c r="M99" s="24">
        <f>ROUND(G99*L99,P4)</f>
        <v>0</v>
      </c>
      <c r="N99" s="25" t="s">
        <v>3256</v>
      </c>
      <c r="O99" s="31">
        <f>M99*AA99</f>
        <v>0</v>
      </c>
      <c r="P99" s="1">
        <v>3</v>
      </c>
      <c r="AA99" s="1">
        <f>IF(P99=1,$O$3,IF(P99=2,$O$4,$O$5))</f>
        <v>0</v>
      </c>
    </row>
    <row r="100">
      <c r="A100" s="1" t="s">
        <v>592</v>
      </c>
      <c r="E100" s="27" t="s">
        <v>589</v>
      </c>
    </row>
    <row r="101" ht="26">
      <c r="A101" s="1" t="s">
        <v>593</v>
      </c>
      <c r="E101" s="32" t="s">
        <v>10992</v>
      </c>
    </row>
    <row r="102" ht="75">
      <c r="A102" s="1" t="s">
        <v>595</v>
      </c>
      <c r="E10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10995</v>
      </c>
      <c r="E8" s="23" t="s">
        <v>537</v>
      </c>
      <c r="L8" s="24">
        <f>L9+L30+L127</f>
        <v>0</v>
      </c>
      <c r="M8" s="24">
        <f>M9+M30+M127</f>
        <v>0</v>
      </c>
      <c r="N8" s="25"/>
    </row>
    <row r="9" ht="13">
      <c r="A9" s="1" t="s">
        <v>584</v>
      </c>
      <c r="C9" s="22" t="s">
        <v>585</v>
      </c>
      <c r="E9" s="23" t="s">
        <v>3017</v>
      </c>
      <c r="L9" s="24">
        <f>SUMIFS(L10:L29,A10:A29,"P")</f>
        <v>0</v>
      </c>
      <c r="M9" s="24">
        <f>SUMIFS(M10:M29,A10:A29,"P")</f>
        <v>0</v>
      </c>
      <c r="N9" s="25"/>
    </row>
    <row r="10" ht="25">
      <c r="A10" s="1" t="s">
        <v>587</v>
      </c>
      <c r="B10" s="1">
        <v>1</v>
      </c>
      <c r="C10" s="26" t="s">
        <v>3018</v>
      </c>
      <c r="D10" t="s">
        <v>589</v>
      </c>
      <c r="E10" s="27" t="s">
        <v>3019</v>
      </c>
      <c r="F10" s="28" t="s">
        <v>603</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10996</v>
      </c>
    </row>
    <row r="13" ht="50">
      <c r="A13" s="1" t="s">
        <v>595</v>
      </c>
      <c r="E13" s="27" t="s">
        <v>3021</v>
      </c>
    </row>
    <row r="14" ht="25">
      <c r="A14" s="1" t="s">
        <v>587</v>
      </c>
      <c r="B14" s="1">
        <v>2</v>
      </c>
      <c r="C14" s="26" t="s">
        <v>3398</v>
      </c>
      <c r="D14" t="s">
        <v>589</v>
      </c>
      <c r="E14" s="27" t="s">
        <v>3399</v>
      </c>
      <c r="F14" s="28" t="s">
        <v>591</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10997</v>
      </c>
    </row>
    <row r="17" ht="350">
      <c r="A17" s="1" t="s">
        <v>595</v>
      </c>
      <c r="E17" s="27" t="s">
        <v>2570</v>
      </c>
    </row>
    <row r="18" ht="25">
      <c r="A18" s="1" t="s">
        <v>587</v>
      </c>
      <c r="B18" s="1">
        <v>3</v>
      </c>
      <c r="C18" s="26" t="s">
        <v>3022</v>
      </c>
      <c r="D18" t="s">
        <v>589</v>
      </c>
      <c r="E18" s="27" t="s">
        <v>3023</v>
      </c>
      <c r="F18" s="28" t="s">
        <v>591</v>
      </c>
      <c r="G18" s="29">
        <v>21</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10998</v>
      </c>
    </row>
    <row r="21" ht="350">
      <c r="A21" s="1" t="s">
        <v>595</v>
      </c>
      <c r="E21" s="27" t="s">
        <v>2570</v>
      </c>
    </row>
    <row r="22" ht="25">
      <c r="A22" s="1" t="s">
        <v>587</v>
      </c>
      <c r="B22" s="1">
        <v>4</v>
      </c>
      <c r="C22" s="26" t="s">
        <v>597</v>
      </c>
      <c r="D22" t="s">
        <v>589</v>
      </c>
      <c r="E22" s="27" t="s">
        <v>598</v>
      </c>
      <c r="F22" s="28" t="s">
        <v>591</v>
      </c>
      <c r="G22" s="29">
        <v>21</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10998</v>
      </c>
    </row>
    <row r="25" ht="250">
      <c r="A25" s="1" t="s">
        <v>595</v>
      </c>
      <c r="E25" s="27" t="s">
        <v>600</v>
      </c>
    </row>
    <row r="26" ht="25">
      <c r="A26" s="1" t="s">
        <v>587</v>
      </c>
      <c r="B26" s="1">
        <v>5</v>
      </c>
      <c r="C26" s="26" t="s">
        <v>2586</v>
      </c>
      <c r="D26" t="s">
        <v>589</v>
      </c>
      <c r="E26" s="27" t="s">
        <v>2587</v>
      </c>
      <c r="F26" s="28" t="s">
        <v>603</v>
      </c>
      <c r="G26" s="29">
        <v>60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10996</v>
      </c>
    </row>
    <row r="29" ht="50">
      <c r="A29" s="1" t="s">
        <v>595</v>
      </c>
      <c r="E29" s="27" t="s">
        <v>2585</v>
      </c>
    </row>
    <row r="30" ht="13">
      <c r="A30" s="1" t="s">
        <v>584</v>
      </c>
      <c r="C30" s="22" t="s">
        <v>606</v>
      </c>
      <c r="E30" s="23" t="s">
        <v>3038</v>
      </c>
      <c r="L30" s="24">
        <f>SUMIFS(L31:L126,A31:A126,"P")</f>
        <v>0</v>
      </c>
      <c r="M30" s="24">
        <f>SUMIFS(M31:M126,A31:A126,"P")</f>
        <v>0</v>
      </c>
      <c r="N30" s="25"/>
    </row>
    <row r="31" ht="25">
      <c r="A31" s="1" t="s">
        <v>587</v>
      </c>
      <c r="B31" s="1">
        <v>6</v>
      </c>
      <c r="C31" s="26" t="s">
        <v>2185</v>
      </c>
      <c r="D31" t="s">
        <v>589</v>
      </c>
      <c r="E31" s="27" t="s">
        <v>2186</v>
      </c>
      <c r="F31" s="28" t="s">
        <v>610</v>
      </c>
      <c r="G31" s="29">
        <v>2</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10990</v>
      </c>
    </row>
    <row r="34" ht="125">
      <c r="A34" s="1" t="s">
        <v>595</v>
      </c>
      <c r="E34" s="27" t="s">
        <v>2188</v>
      </c>
    </row>
    <row r="35" ht="25">
      <c r="A35" s="1" t="s">
        <v>587</v>
      </c>
      <c r="B35" s="1">
        <v>7</v>
      </c>
      <c r="C35" s="26" t="s">
        <v>2338</v>
      </c>
      <c r="D35" t="s">
        <v>589</v>
      </c>
      <c r="E35" s="27" t="s">
        <v>2339</v>
      </c>
      <c r="F35" s="28" t="s">
        <v>610</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10990</v>
      </c>
    </row>
    <row r="38" ht="37.5">
      <c r="A38" s="1" t="s">
        <v>595</v>
      </c>
      <c r="E38" s="27" t="s">
        <v>624</v>
      </c>
    </row>
    <row r="39" ht="25">
      <c r="A39" s="1" t="s">
        <v>587</v>
      </c>
      <c r="B39" s="1">
        <v>8</v>
      </c>
      <c r="C39" s="26" t="s">
        <v>1422</v>
      </c>
      <c r="D39" t="s">
        <v>589</v>
      </c>
      <c r="E39" s="27" t="s">
        <v>1423</v>
      </c>
      <c r="F39" s="28" t="s">
        <v>610</v>
      </c>
      <c r="G39" s="29">
        <v>2</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10990</v>
      </c>
    </row>
    <row r="42" ht="37.5">
      <c r="A42" s="1" t="s">
        <v>595</v>
      </c>
      <c r="E42" s="27" t="s">
        <v>627</v>
      </c>
    </row>
    <row r="43" ht="25">
      <c r="A43" s="1" t="s">
        <v>587</v>
      </c>
      <c r="B43" s="1">
        <v>9</v>
      </c>
      <c r="C43" s="26" t="s">
        <v>665</v>
      </c>
      <c r="D43" t="s">
        <v>589</v>
      </c>
      <c r="E43" s="27" t="s">
        <v>666</v>
      </c>
      <c r="F43" s="28" t="s">
        <v>618</v>
      </c>
      <c r="G43" s="29">
        <v>30</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10999</v>
      </c>
    </row>
    <row r="46" ht="112.5">
      <c r="A46" s="1" t="s">
        <v>595</v>
      </c>
      <c r="E46" s="27" t="s">
        <v>668</v>
      </c>
    </row>
    <row r="47" ht="25">
      <c r="A47" s="1" t="s">
        <v>587</v>
      </c>
      <c r="B47" s="1">
        <v>10</v>
      </c>
      <c r="C47" s="26" t="s">
        <v>10524</v>
      </c>
      <c r="D47" t="s">
        <v>589</v>
      </c>
      <c r="E47" s="27" t="s">
        <v>10525</v>
      </c>
      <c r="F47" s="28" t="s">
        <v>610</v>
      </c>
      <c r="G47" s="29">
        <v>2</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10990</v>
      </c>
    </row>
    <row r="50" ht="100">
      <c r="A50" s="1" t="s">
        <v>595</v>
      </c>
      <c r="E50" s="27" t="s">
        <v>10526</v>
      </c>
    </row>
    <row r="51" ht="25">
      <c r="A51" s="1" t="s">
        <v>587</v>
      </c>
      <c r="B51" s="1">
        <v>11</v>
      </c>
      <c r="C51" s="26" t="s">
        <v>669</v>
      </c>
      <c r="D51" t="s">
        <v>589</v>
      </c>
      <c r="E51" s="27" t="s">
        <v>670</v>
      </c>
      <c r="F51" s="28" t="s">
        <v>610</v>
      </c>
      <c r="G51" s="29">
        <v>4</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11000</v>
      </c>
    </row>
    <row r="54" ht="75">
      <c r="A54" s="1" t="s">
        <v>595</v>
      </c>
      <c r="E54" s="27" t="s">
        <v>671</v>
      </c>
    </row>
    <row r="55" ht="25">
      <c r="A55" s="1" t="s">
        <v>587</v>
      </c>
      <c r="B55" s="1">
        <v>12</v>
      </c>
      <c r="C55" s="26" t="s">
        <v>3324</v>
      </c>
      <c r="D55" t="s">
        <v>589</v>
      </c>
      <c r="E55" s="27" t="s">
        <v>3325</v>
      </c>
      <c r="F55" s="28" t="s">
        <v>610</v>
      </c>
      <c r="G55" s="29">
        <v>3</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10986</v>
      </c>
    </row>
    <row r="58" ht="75">
      <c r="A58" s="1" t="s">
        <v>595</v>
      </c>
      <c r="E58" s="27" t="s">
        <v>3327</v>
      </c>
    </row>
    <row r="59" ht="25">
      <c r="A59" s="1" t="s">
        <v>587</v>
      </c>
      <c r="B59" s="1">
        <v>13</v>
      </c>
      <c r="C59" s="26" t="s">
        <v>3090</v>
      </c>
      <c r="D59" t="s">
        <v>589</v>
      </c>
      <c r="E59" s="27" t="s">
        <v>3091</v>
      </c>
      <c r="F59" s="28" t="s">
        <v>610</v>
      </c>
      <c r="G59" s="29">
        <v>4</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11000</v>
      </c>
    </row>
    <row r="62" ht="100">
      <c r="A62" s="1" t="s">
        <v>595</v>
      </c>
      <c r="E62" s="27" t="s">
        <v>3092</v>
      </c>
    </row>
    <row r="63" ht="25">
      <c r="A63" s="1" t="s">
        <v>587</v>
      </c>
      <c r="B63" s="1">
        <v>14</v>
      </c>
      <c r="C63" s="26" t="s">
        <v>672</v>
      </c>
      <c r="D63" t="s">
        <v>589</v>
      </c>
      <c r="E63" s="27" t="s">
        <v>673</v>
      </c>
      <c r="F63" s="28" t="s">
        <v>610</v>
      </c>
      <c r="G63" s="29">
        <v>3</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11001</v>
      </c>
    </row>
    <row r="66" ht="100">
      <c r="A66" s="1" t="s">
        <v>595</v>
      </c>
      <c r="E66" s="27" t="s">
        <v>674</v>
      </c>
    </row>
    <row r="67" ht="25">
      <c r="A67" s="1" t="s">
        <v>587</v>
      </c>
      <c r="B67" s="1">
        <v>15</v>
      </c>
      <c r="C67" s="26" t="s">
        <v>10976</v>
      </c>
      <c r="D67" t="s">
        <v>589</v>
      </c>
      <c r="E67" s="27" t="s">
        <v>10977</v>
      </c>
      <c r="F67" s="28" t="s">
        <v>1488</v>
      </c>
      <c r="G67" s="29">
        <v>1</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11002</v>
      </c>
    </row>
    <row r="70" ht="137.5">
      <c r="A70" s="1" t="s">
        <v>595</v>
      </c>
      <c r="E70" s="27" t="s">
        <v>10979</v>
      </c>
    </row>
    <row r="71" ht="25">
      <c r="A71" s="1" t="s">
        <v>587</v>
      </c>
      <c r="B71" s="1">
        <v>16</v>
      </c>
      <c r="C71" s="26" t="s">
        <v>10955</v>
      </c>
      <c r="D71" t="s">
        <v>589</v>
      </c>
      <c r="E71" s="27" t="s">
        <v>10956</v>
      </c>
      <c r="F71" s="28" t="s">
        <v>610</v>
      </c>
      <c r="G71" s="29">
        <v>2</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11003</v>
      </c>
    </row>
    <row r="74" ht="100">
      <c r="A74" s="1" t="s">
        <v>595</v>
      </c>
      <c r="E74" s="27" t="s">
        <v>10958</v>
      </c>
    </row>
    <row r="75" ht="25">
      <c r="A75" s="1" t="s">
        <v>587</v>
      </c>
      <c r="B75" s="1">
        <v>17</v>
      </c>
      <c r="C75" s="26" t="s">
        <v>10959</v>
      </c>
      <c r="D75" t="s">
        <v>589</v>
      </c>
      <c r="E75" s="27" t="s">
        <v>10960</v>
      </c>
      <c r="F75" s="28" t="s">
        <v>610</v>
      </c>
      <c r="G75" s="29">
        <v>2</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11003</v>
      </c>
    </row>
    <row r="78" ht="100">
      <c r="A78" s="1" t="s">
        <v>595</v>
      </c>
      <c r="E78" s="27" t="s">
        <v>10962</v>
      </c>
    </row>
    <row r="79" ht="25">
      <c r="A79" s="1" t="s">
        <v>587</v>
      </c>
      <c r="B79" s="1">
        <v>18</v>
      </c>
      <c r="C79" s="26" t="s">
        <v>11004</v>
      </c>
      <c r="D79" t="s">
        <v>589</v>
      </c>
      <c r="E79" s="27" t="s">
        <v>11005</v>
      </c>
      <c r="F79" s="28" t="s">
        <v>610</v>
      </c>
      <c r="G79" s="29">
        <v>1</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10994</v>
      </c>
    </row>
    <row r="82" ht="87.5">
      <c r="A82" s="1" t="s">
        <v>595</v>
      </c>
      <c r="E82" s="27" t="s">
        <v>898</v>
      </c>
    </row>
    <row r="83" ht="25">
      <c r="A83" s="1" t="s">
        <v>587</v>
      </c>
      <c r="B83" s="1">
        <v>19</v>
      </c>
      <c r="C83" s="26" t="s">
        <v>11006</v>
      </c>
      <c r="D83" t="s">
        <v>589</v>
      </c>
      <c r="E83" s="27" t="s">
        <v>11007</v>
      </c>
      <c r="F83" s="28" t="s">
        <v>610</v>
      </c>
      <c r="G83" s="29">
        <v>1</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10994</v>
      </c>
    </row>
    <row r="86" ht="87.5">
      <c r="A86" s="1" t="s">
        <v>595</v>
      </c>
      <c r="E86" s="27" t="s">
        <v>898</v>
      </c>
    </row>
    <row r="87" ht="25">
      <c r="A87" s="1" t="s">
        <v>587</v>
      </c>
      <c r="B87" s="1">
        <v>20</v>
      </c>
      <c r="C87" s="26" t="s">
        <v>6609</v>
      </c>
      <c r="D87" t="s">
        <v>589</v>
      </c>
      <c r="E87" s="27" t="s">
        <v>6610</v>
      </c>
      <c r="F87" s="28" t="s">
        <v>610</v>
      </c>
      <c r="G87" s="29">
        <v>1</v>
      </c>
      <c r="H87" s="28">
        <v>0</v>
      </c>
      <c r="I87" s="30">
        <f>ROUND(G87*H87,P4)</f>
        <v>0</v>
      </c>
      <c r="L87" s="30">
        <v>0</v>
      </c>
      <c r="M87" s="24">
        <f>ROUND(G87*L87,P4)</f>
        <v>0</v>
      </c>
      <c r="N87" s="25" t="s">
        <v>1524</v>
      </c>
      <c r="O87" s="31">
        <f>M87*AA87</f>
        <v>0</v>
      </c>
      <c r="P87" s="1">
        <v>3</v>
      </c>
      <c r="AA87" s="1">
        <f>IF(P87=1,$O$3,IF(P87=2,$O$4,$O$5))</f>
        <v>0</v>
      </c>
    </row>
    <row r="88">
      <c r="A88" s="1" t="s">
        <v>592</v>
      </c>
      <c r="E88" s="27" t="s">
        <v>589</v>
      </c>
    </row>
    <row r="89" ht="26">
      <c r="A89" s="1" t="s">
        <v>593</v>
      </c>
      <c r="E89" s="32" t="s">
        <v>11008</v>
      </c>
    </row>
    <row r="90" ht="100">
      <c r="A90" s="1" t="s">
        <v>595</v>
      </c>
      <c r="E90" s="27" t="s">
        <v>1588</v>
      </c>
    </row>
    <row r="91" ht="25">
      <c r="A91" s="1" t="s">
        <v>587</v>
      </c>
      <c r="B91" s="1">
        <v>21</v>
      </c>
      <c r="C91" s="26" t="s">
        <v>1592</v>
      </c>
      <c r="D91" t="s">
        <v>589</v>
      </c>
      <c r="E91" s="27" t="s">
        <v>1593</v>
      </c>
      <c r="F91" s="28" t="s">
        <v>610</v>
      </c>
      <c r="G91" s="29">
        <v>1</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11008</v>
      </c>
    </row>
    <row r="94" ht="87.5">
      <c r="A94" s="1" t="s">
        <v>595</v>
      </c>
      <c r="E94" s="27" t="s">
        <v>1595</v>
      </c>
    </row>
    <row r="95" ht="25">
      <c r="A95" s="1" t="s">
        <v>587</v>
      </c>
      <c r="B95" s="1">
        <v>22</v>
      </c>
      <c r="C95" s="26" t="s">
        <v>3215</v>
      </c>
      <c r="D95" t="s">
        <v>589</v>
      </c>
      <c r="E95" s="27" t="s">
        <v>3216</v>
      </c>
      <c r="F95" s="28" t="s">
        <v>610</v>
      </c>
      <c r="G95" s="29">
        <v>1</v>
      </c>
      <c r="H95" s="28">
        <v>0</v>
      </c>
      <c r="I95" s="30">
        <f>ROUND(G95*H95,P4)</f>
        <v>0</v>
      </c>
      <c r="L95" s="30">
        <v>0</v>
      </c>
      <c r="M95" s="24">
        <f>ROUND(G95*L95,P4)</f>
        <v>0</v>
      </c>
      <c r="N95" s="25" t="s">
        <v>1524</v>
      </c>
      <c r="O95" s="31">
        <f>M95*AA95</f>
        <v>0</v>
      </c>
      <c r="P95" s="1">
        <v>3</v>
      </c>
      <c r="AA95" s="1">
        <f>IF(P95=1,$O$3,IF(P95=2,$O$4,$O$5))</f>
        <v>0</v>
      </c>
    </row>
    <row r="96">
      <c r="A96" s="1" t="s">
        <v>592</v>
      </c>
      <c r="E96" s="27" t="s">
        <v>589</v>
      </c>
    </row>
    <row r="97" ht="26">
      <c r="A97" s="1" t="s">
        <v>593</v>
      </c>
      <c r="E97" s="32" t="s">
        <v>11008</v>
      </c>
    </row>
    <row r="98" ht="87.5">
      <c r="A98" s="1" t="s">
        <v>595</v>
      </c>
      <c r="E98" s="27" t="s">
        <v>3217</v>
      </c>
    </row>
    <row r="99" ht="25">
      <c r="A99" s="1" t="s">
        <v>587</v>
      </c>
      <c r="B99" s="1">
        <v>23</v>
      </c>
      <c r="C99" s="26" t="s">
        <v>10579</v>
      </c>
      <c r="D99" t="s">
        <v>589</v>
      </c>
      <c r="E99" s="27" t="s">
        <v>10580</v>
      </c>
      <c r="F99" s="28" t="s">
        <v>610</v>
      </c>
      <c r="G99" s="29">
        <v>1</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26">
      <c r="A101" s="1" t="s">
        <v>593</v>
      </c>
      <c r="E101" s="32" t="s">
        <v>11008</v>
      </c>
    </row>
    <row r="102" ht="75">
      <c r="A102" s="1" t="s">
        <v>595</v>
      </c>
      <c r="E102" s="27" t="s">
        <v>3230</v>
      </c>
    </row>
    <row r="103" ht="25">
      <c r="A103" s="1" t="s">
        <v>587</v>
      </c>
      <c r="B103" s="1">
        <v>24</v>
      </c>
      <c r="C103" s="26" t="s">
        <v>10937</v>
      </c>
      <c r="D103" t="s">
        <v>589</v>
      </c>
      <c r="E103" s="27" t="s">
        <v>10938</v>
      </c>
      <c r="F103" s="28" t="s">
        <v>610</v>
      </c>
      <c r="G103" s="29">
        <v>1</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26">
      <c r="A105" s="1" t="s">
        <v>593</v>
      </c>
      <c r="E105" s="32" t="s">
        <v>11008</v>
      </c>
    </row>
    <row r="106" ht="75">
      <c r="A106" s="1" t="s">
        <v>595</v>
      </c>
      <c r="E106" s="27" t="s">
        <v>3230</v>
      </c>
    </row>
    <row r="107" ht="25">
      <c r="A107" s="1" t="s">
        <v>587</v>
      </c>
      <c r="B107" s="1">
        <v>25</v>
      </c>
      <c r="C107" s="26" t="s">
        <v>10963</v>
      </c>
      <c r="D107" t="s">
        <v>589</v>
      </c>
      <c r="E107" s="27" t="s">
        <v>10964</v>
      </c>
      <c r="F107" s="28" t="s">
        <v>610</v>
      </c>
      <c r="G107" s="29">
        <v>1</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26">
      <c r="A109" s="1" t="s">
        <v>593</v>
      </c>
      <c r="E109" s="32" t="s">
        <v>11008</v>
      </c>
    </row>
    <row r="110" ht="75">
      <c r="A110" s="1" t="s">
        <v>595</v>
      </c>
      <c r="E110" s="27" t="s">
        <v>3230</v>
      </c>
    </row>
    <row r="111" ht="25">
      <c r="A111" s="1" t="s">
        <v>587</v>
      </c>
      <c r="B111" s="1">
        <v>26</v>
      </c>
      <c r="C111" s="26" t="s">
        <v>3222</v>
      </c>
      <c r="D111" t="s">
        <v>589</v>
      </c>
      <c r="E111" s="27" t="s">
        <v>3223</v>
      </c>
      <c r="F111" s="28" t="s">
        <v>610</v>
      </c>
      <c r="G111" s="29">
        <v>1</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26">
      <c r="A113" s="1" t="s">
        <v>593</v>
      </c>
      <c r="E113" s="32" t="s">
        <v>11008</v>
      </c>
    </row>
    <row r="114" ht="75">
      <c r="A114" s="1" t="s">
        <v>595</v>
      </c>
      <c r="E114" s="27" t="s">
        <v>3221</v>
      </c>
    </row>
    <row r="115" ht="25">
      <c r="A115" s="1" t="s">
        <v>587</v>
      </c>
      <c r="B115" s="1">
        <v>27</v>
      </c>
      <c r="C115" s="26" t="s">
        <v>2969</v>
      </c>
      <c r="D115" t="s">
        <v>589</v>
      </c>
      <c r="E115" s="27" t="s">
        <v>2970</v>
      </c>
      <c r="F115" s="28" t="s">
        <v>807</v>
      </c>
      <c r="G115" s="29">
        <v>48</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ht="26">
      <c r="A117" s="1" t="s">
        <v>593</v>
      </c>
      <c r="E117" s="32" t="s">
        <v>11009</v>
      </c>
    </row>
    <row r="118" ht="87.5">
      <c r="A118" s="1" t="s">
        <v>595</v>
      </c>
      <c r="E118" s="27" t="s">
        <v>2972</v>
      </c>
    </row>
    <row r="119">
      <c r="A119" s="1" t="s">
        <v>587</v>
      </c>
      <c r="B119" s="1">
        <v>28</v>
      </c>
      <c r="C119" s="26" t="s">
        <v>10965</v>
      </c>
      <c r="D119" t="s">
        <v>589</v>
      </c>
      <c r="E119" s="27" t="s">
        <v>10966</v>
      </c>
      <c r="F119" s="28" t="s">
        <v>610</v>
      </c>
      <c r="G119" s="29">
        <v>4</v>
      </c>
      <c r="H119" s="28">
        <v>0</v>
      </c>
      <c r="I119" s="30">
        <f>ROUND(G119*H119,P4)</f>
        <v>0</v>
      </c>
      <c r="L119" s="30">
        <v>0</v>
      </c>
      <c r="M119" s="24">
        <f>ROUND(G119*L119,P4)</f>
        <v>0</v>
      </c>
      <c r="N119" s="25" t="s">
        <v>3256</v>
      </c>
      <c r="O119" s="31">
        <f>M119*AA119</f>
        <v>0</v>
      </c>
      <c r="P119" s="1">
        <v>3</v>
      </c>
      <c r="AA119" s="1">
        <f>IF(P119=1,$O$3,IF(P119=2,$O$4,$O$5))</f>
        <v>0</v>
      </c>
    </row>
    <row r="120">
      <c r="A120" s="1" t="s">
        <v>592</v>
      </c>
      <c r="E120" s="27" t="s">
        <v>589</v>
      </c>
    </row>
    <row r="121" ht="26">
      <c r="A121" s="1" t="s">
        <v>593</v>
      </c>
      <c r="E121" s="32" t="s">
        <v>11000</v>
      </c>
    </row>
    <row r="122" ht="75">
      <c r="A122" s="1" t="s">
        <v>595</v>
      </c>
      <c r="E122" s="27" t="s">
        <v>671</v>
      </c>
    </row>
    <row r="123">
      <c r="A123" s="1" t="s">
        <v>587</v>
      </c>
      <c r="B123" s="1">
        <v>29</v>
      </c>
      <c r="C123" s="26" t="s">
        <v>10980</v>
      </c>
      <c r="D123" t="s">
        <v>589</v>
      </c>
      <c r="E123" s="27" t="s">
        <v>11010</v>
      </c>
      <c r="F123" s="28" t="s">
        <v>618</v>
      </c>
      <c r="G123" s="29">
        <v>35</v>
      </c>
      <c r="H123" s="28">
        <v>0</v>
      </c>
      <c r="I123" s="30">
        <f>ROUND(G123*H123,P4)</f>
        <v>0</v>
      </c>
      <c r="L123" s="30">
        <v>0</v>
      </c>
      <c r="M123" s="24">
        <f>ROUND(G123*L123,P4)</f>
        <v>0</v>
      </c>
      <c r="N123" s="25" t="s">
        <v>3256</v>
      </c>
      <c r="O123" s="31">
        <f>M123*AA123</f>
        <v>0</v>
      </c>
      <c r="P123" s="1">
        <v>3</v>
      </c>
      <c r="AA123" s="1">
        <f>IF(P123=1,$O$3,IF(P123=2,$O$4,$O$5))</f>
        <v>0</v>
      </c>
    </row>
    <row r="124">
      <c r="A124" s="1" t="s">
        <v>592</v>
      </c>
      <c r="E124" s="27" t="s">
        <v>589</v>
      </c>
    </row>
    <row r="125" ht="26">
      <c r="A125" s="1" t="s">
        <v>593</v>
      </c>
      <c r="E125" s="32" t="s">
        <v>11011</v>
      </c>
    </row>
    <row r="126" ht="75">
      <c r="A126" s="1" t="s">
        <v>595</v>
      </c>
      <c r="E126" s="27" t="s">
        <v>894</v>
      </c>
    </row>
    <row r="127" ht="13">
      <c r="A127" s="1" t="s">
        <v>584</v>
      </c>
      <c r="C127" s="22" t="s">
        <v>675</v>
      </c>
      <c r="E127" s="23" t="s">
        <v>676</v>
      </c>
      <c r="L127" s="24">
        <f>SUMIFS(L128:L131,A128:A131,"P")</f>
        <v>0</v>
      </c>
      <c r="M127" s="24">
        <f>SUMIFS(M128:M131,A128:A131,"P")</f>
        <v>0</v>
      </c>
      <c r="N127" s="25"/>
    </row>
    <row r="128" ht="37.5">
      <c r="A128" s="1" t="s">
        <v>587</v>
      </c>
      <c r="B128" s="1">
        <v>30</v>
      </c>
      <c r="C128" s="26" t="s">
        <v>677</v>
      </c>
      <c r="D128" t="s">
        <v>678</v>
      </c>
      <c r="E128" s="27" t="s">
        <v>679</v>
      </c>
      <c r="F128" s="28" t="s">
        <v>680</v>
      </c>
      <c r="G128" s="29">
        <v>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681</v>
      </c>
    </row>
    <row r="130" ht="26">
      <c r="A130" s="1" t="s">
        <v>593</v>
      </c>
      <c r="E130" s="32" t="s">
        <v>11012</v>
      </c>
    </row>
    <row r="131" ht="150">
      <c r="A131" s="1" t="s">
        <v>595</v>
      </c>
      <c r="E1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COUNTIFS(L8:L51,"=0",A8:A51,"P")+COUNTIFS(L8:L51,"",A8:A51,"P")+SUM(Q8:Q51)</f>
        <v>0</v>
      </c>
    </row>
    <row r="8" ht="13">
      <c r="A8" s="1" t="s">
        <v>582</v>
      </c>
      <c r="C8" s="22" t="s">
        <v>11013</v>
      </c>
      <c r="E8" s="23" t="s">
        <v>541</v>
      </c>
      <c r="L8" s="24">
        <f>L9+L42</f>
        <v>0</v>
      </c>
      <c r="M8" s="24">
        <f>M9+M42</f>
        <v>0</v>
      </c>
      <c r="N8" s="25"/>
    </row>
    <row r="9" ht="13">
      <c r="A9" s="1" t="s">
        <v>584</v>
      </c>
      <c r="C9" s="22" t="s">
        <v>585</v>
      </c>
      <c r="E9" s="23" t="s">
        <v>586</v>
      </c>
      <c r="L9" s="24">
        <f>SUMIFS(L10:L41,A10:A41,"P")</f>
        <v>0</v>
      </c>
      <c r="M9" s="24">
        <f>SUMIFS(M10:M41,A10:A41,"P")</f>
        <v>0</v>
      </c>
      <c r="N9" s="25"/>
    </row>
    <row r="10" ht="25">
      <c r="A10" s="1" t="s">
        <v>587</v>
      </c>
      <c r="B10" s="1">
        <v>1</v>
      </c>
      <c r="C10" s="26" t="s">
        <v>5517</v>
      </c>
      <c r="D10" t="s">
        <v>589</v>
      </c>
      <c r="E10" s="27" t="s">
        <v>5518</v>
      </c>
      <c r="F10" s="28" t="s">
        <v>603</v>
      </c>
      <c r="G10" s="29">
        <v>29512</v>
      </c>
      <c r="H10" s="28">
        <v>0</v>
      </c>
      <c r="I10" s="30">
        <f>ROUND(G10*H10,P4)</f>
        <v>0</v>
      </c>
      <c r="L10" s="30">
        <v>0</v>
      </c>
      <c r="M10" s="24">
        <f>ROUND(G10*L10,P4)</f>
        <v>0</v>
      </c>
      <c r="N10" s="25" t="s">
        <v>1524</v>
      </c>
      <c r="O10" s="31">
        <f>M10*AA10</f>
        <v>0</v>
      </c>
      <c r="P10" s="1">
        <v>3</v>
      </c>
      <c r="AA10" s="1">
        <f>IF(P10=1,$O$3,IF(P10=2,$O$4,$O$5))</f>
        <v>0</v>
      </c>
    </row>
    <row r="11" ht="37.5">
      <c r="A11" s="1" t="s">
        <v>592</v>
      </c>
      <c r="E11" s="27" t="s">
        <v>11014</v>
      </c>
    </row>
    <row r="12" ht="13">
      <c r="A12" s="1" t="s">
        <v>593</v>
      </c>
      <c r="E12" s="32" t="s">
        <v>11015</v>
      </c>
    </row>
    <row r="13" ht="75">
      <c r="A13" s="1" t="s">
        <v>595</v>
      </c>
      <c r="E13" s="27" t="s">
        <v>5520</v>
      </c>
    </row>
    <row r="14" ht="25">
      <c r="A14" s="1" t="s">
        <v>587</v>
      </c>
      <c r="B14" s="1">
        <v>2</v>
      </c>
      <c r="C14" s="26" t="s">
        <v>11016</v>
      </c>
      <c r="D14" t="s">
        <v>589</v>
      </c>
      <c r="E14" s="27" t="s">
        <v>11017</v>
      </c>
      <c r="F14" s="28" t="s">
        <v>610</v>
      </c>
      <c r="G14" s="29">
        <v>674</v>
      </c>
      <c r="H14" s="28">
        <v>0</v>
      </c>
      <c r="I14" s="30">
        <f>ROUND(G14*H14,P4)</f>
        <v>0</v>
      </c>
      <c r="L14" s="30">
        <v>0</v>
      </c>
      <c r="M14" s="24">
        <f>ROUND(G14*L14,P4)</f>
        <v>0</v>
      </c>
      <c r="N14" s="25" t="s">
        <v>1524</v>
      </c>
      <c r="O14" s="31">
        <f>M14*AA14</f>
        <v>0</v>
      </c>
      <c r="P14" s="1">
        <v>3</v>
      </c>
      <c r="AA14" s="1">
        <f>IF(P14=1,$O$3,IF(P14=2,$O$4,$O$5))</f>
        <v>0</v>
      </c>
    </row>
    <row r="15" ht="37.5">
      <c r="A15" s="1" t="s">
        <v>592</v>
      </c>
      <c r="E15" s="27" t="s">
        <v>11018</v>
      </c>
    </row>
    <row r="16" ht="13">
      <c r="A16" s="1" t="s">
        <v>593</v>
      </c>
      <c r="E16" s="32" t="s">
        <v>11019</v>
      </c>
    </row>
    <row r="17" ht="187.5">
      <c r="A17" s="1" t="s">
        <v>595</v>
      </c>
      <c r="E17" s="27" t="s">
        <v>11020</v>
      </c>
    </row>
    <row r="18" ht="25">
      <c r="A18" s="1" t="s">
        <v>587</v>
      </c>
      <c r="B18" s="1">
        <v>3</v>
      </c>
      <c r="C18" s="26" t="s">
        <v>11021</v>
      </c>
      <c r="D18" t="s">
        <v>589</v>
      </c>
      <c r="E18" s="27" t="s">
        <v>11022</v>
      </c>
      <c r="F18" s="28" t="s">
        <v>610</v>
      </c>
      <c r="G18" s="29">
        <v>52</v>
      </c>
      <c r="H18" s="28">
        <v>0</v>
      </c>
      <c r="I18" s="30">
        <f>ROUND(G18*H18,P4)</f>
        <v>0</v>
      </c>
      <c r="L18" s="30">
        <v>0</v>
      </c>
      <c r="M18" s="24">
        <f>ROUND(G18*L18,P4)</f>
        <v>0</v>
      </c>
      <c r="N18" s="25" t="s">
        <v>1524</v>
      </c>
      <c r="O18" s="31">
        <f>M18*AA18</f>
        <v>0</v>
      </c>
      <c r="P18" s="1">
        <v>3</v>
      </c>
      <c r="AA18" s="1">
        <f>IF(P18=1,$O$3,IF(P18=2,$O$4,$O$5))</f>
        <v>0</v>
      </c>
    </row>
    <row r="19" ht="37.5">
      <c r="A19" s="1" t="s">
        <v>592</v>
      </c>
      <c r="E19" s="27" t="s">
        <v>11023</v>
      </c>
    </row>
    <row r="20" ht="13">
      <c r="A20" s="1" t="s">
        <v>593</v>
      </c>
      <c r="E20" s="32" t="s">
        <v>11024</v>
      </c>
    </row>
    <row r="21" ht="187.5">
      <c r="A21" s="1" t="s">
        <v>595</v>
      </c>
      <c r="E21" s="27" t="s">
        <v>11020</v>
      </c>
    </row>
    <row r="22" ht="25">
      <c r="A22" s="1" t="s">
        <v>587</v>
      </c>
      <c r="B22" s="1">
        <v>4</v>
      </c>
      <c r="C22" s="26" t="s">
        <v>11025</v>
      </c>
      <c r="D22" t="s">
        <v>589</v>
      </c>
      <c r="E22" s="27" t="s">
        <v>11026</v>
      </c>
      <c r="F22" s="28" t="s">
        <v>610</v>
      </c>
      <c r="G22" s="29">
        <v>14</v>
      </c>
      <c r="H22" s="28">
        <v>0</v>
      </c>
      <c r="I22" s="30">
        <f>ROUND(G22*H22,P4)</f>
        <v>0</v>
      </c>
      <c r="L22" s="30">
        <v>0</v>
      </c>
      <c r="M22" s="24">
        <f>ROUND(G22*L22,P4)</f>
        <v>0</v>
      </c>
      <c r="N22" s="25" t="s">
        <v>1524</v>
      </c>
      <c r="O22" s="31">
        <f>M22*AA22</f>
        <v>0</v>
      </c>
      <c r="P22" s="1">
        <v>3</v>
      </c>
      <c r="AA22" s="1">
        <f>IF(P22=1,$O$3,IF(P22=2,$O$4,$O$5))</f>
        <v>0</v>
      </c>
    </row>
    <row r="23" ht="37.5">
      <c r="A23" s="1" t="s">
        <v>592</v>
      </c>
      <c r="E23" s="27" t="s">
        <v>11027</v>
      </c>
    </row>
    <row r="24" ht="13">
      <c r="A24" s="1" t="s">
        <v>593</v>
      </c>
      <c r="E24" s="32" t="s">
        <v>11028</v>
      </c>
    </row>
    <row r="25" ht="187.5">
      <c r="A25" s="1" t="s">
        <v>595</v>
      </c>
      <c r="E25" s="27" t="s">
        <v>11020</v>
      </c>
    </row>
    <row r="26" ht="25">
      <c r="A26" s="1" t="s">
        <v>587</v>
      </c>
      <c r="B26" s="1">
        <v>5</v>
      </c>
      <c r="C26" s="26" t="s">
        <v>11029</v>
      </c>
      <c r="D26" t="s">
        <v>589</v>
      </c>
      <c r="E26" s="27" t="s">
        <v>11030</v>
      </c>
      <c r="F26" s="28" t="s">
        <v>610</v>
      </c>
      <c r="G26" s="29">
        <v>1745</v>
      </c>
      <c r="H26" s="28">
        <v>0</v>
      </c>
      <c r="I26" s="30">
        <f>ROUND(G26*H26,P4)</f>
        <v>0</v>
      </c>
      <c r="L26" s="30">
        <v>0</v>
      </c>
      <c r="M26" s="24">
        <f>ROUND(G26*L26,P4)</f>
        <v>0</v>
      </c>
      <c r="N26" s="25" t="s">
        <v>1524</v>
      </c>
      <c r="O26" s="31">
        <f>M26*AA26</f>
        <v>0</v>
      </c>
      <c r="P26" s="1">
        <v>3</v>
      </c>
      <c r="AA26" s="1">
        <f>IF(P26=1,$O$3,IF(P26=2,$O$4,$O$5))</f>
        <v>0</v>
      </c>
    </row>
    <row r="27" ht="37.5">
      <c r="A27" s="1" t="s">
        <v>592</v>
      </c>
      <c r="E27" s="27" t="s">
        <v>11031</v>
      </c>
    </row>
    <row r="28" ht="13">
      <c r="A28" s="1" t="s">
        <v>593</v>
      </c>
      <c r="E28" s="32" t="s">
        <v>11032</v>
      </c>
    </row>
    <row r="29" ht="187.5">
      <c r="A29" s="1" t="s">
        <v>595</v>
      </c>
      <c r="E29" s="27" t="s">
        <v>11020</v>
      </c>
    </row>
    <row r="30" ht="25">
      <c r="A30" s="1" t="s">
        <v>587</v>
      </c>
      <c r="B30" s="1">
        <v>6</v>
      </c>
      <c r="C30" s="26" t="s">
        <v>11033</v>
      </c>
      <c r="D30" t="s">
        <v>589</v>
      </c>
      <c r="E30" s="27" t="s">
        <v>11034</v>
      </c>
      <c r="F30" s="28" t="s">
        <v>610</v>
      </c>
      <c r="G30" s="29">
        <v>186</v>
      </c>
      <c r="H30" s="28">
        <v>0</v>
      </c>
      <c r="I30" s="30">
        <f>ROUND(G30*H30,P4)</f>
        <v>0</v>
      </c>
      <c r="L30" s="30">
        <v>0</v>
      </c>
      <c r="M30" s="24">
        <f>ROUND(G30*L30,P4)</f>
        <v>0</v>
      </c>
      <c r="N30" s="25" t="s">
        <v>1524</v>
      </c>
      <c r="O30" s="31">
        <f>M30*AA30</f>
        <v>0</v>
      </c>
      <c r="P30" s="1">
        <v>3</v>
      </c>
      <c r="AA30" s="1">
        <f>IF(P30=1,$O$3,IF(P30=2,$O$4,$O$5))</f>
        <v>0</v>
      </c>
    </row>
    <row r="31" ht="37.5">
      <c r="A31" s="1" t="s">
        <v>592</v>
      </c>
      <c r="E31" s="27" t="s">
        <v>11035</v>
      </c>
    </row>
    <row r="32" ht="13">
      <c r="A32" s="1" t="s">
        <v>593</v>
      </c>
      <c r="E32" s="32" t="s">
        <v>11036</v>
      </c>
    </row>
    <row r="33" ht="125">
      <c r="A33" s="1" t="s">
        <v>595</v>
      </c>
      <c r="E33" s="27" t="s">
        <v>11037</v>
      </c>
    </row>
    <row r="34" ht="25">
      <c r="A34" s="1" t="s">
        <v>587</v>
      </c>
      <c r="B34" s="1">
        <v>7</v>
      </c>
      <c r="C34" s="26" t="s">
        <v>11038</v>
      </c>
      <c r="D34" t="s">
        <v>589</v>
      </c>
      <c r="E34" s="27" t="s">
        <v>11039</v>
      </c>
      <c r="F34" s="28" t="s">
        <v>603</v>
      </c>
      <c r="G34" s="29">
        <v>5000</v>
      </c>
      <c r="H34" s="28">
        <v>0</v>
      </c>
      <c r="I34" s="30">
        <f>ROUND(G34*H34,P4)</f>
        <v>0</v>
      </c>
      <c r="L34" s="30">
        <v>0</v>
      </c>
      <c r="M34" s="24">
        <f>ROUND(G34*L34,P4)</f>
        <v>0</v>
      </c>
      <c r="N34" s="25" t="s">
        <v>1524</v>
      </c>
      <c r="O34" s="31">
        <f>M34*AA34</f>
        <v>0</v>
      </c>
      <c r="P34" s="1">
        <v>3</v>
      </c>
      <c r="AA34" s="1">
        <f>IF(P34=1,$O$3,IF(P34=2,$O$4,$O$5))</f>
        <v>0</v>
      </c>
    </row>
    <row r="35" ht="50">
      <c r="A35" s="1" t="s">
        <v>592</v>
      </c>
      <c r="E35" s="27" t="s">
        <v>11040</v>
      </c>
    </row>
    <row r="36" ht="13">
      <c r="A36" s="1" t="s">
        <v>593</v>
      </c>
      <c r="E36" s="32" t="s">
        <v>11041</v>
      </c>
    </row>
    <row r="37" ht="62.5">
      <c r="A37" s="1" t="s">
        <v>595</v>
      </c>
      <c r="E37" s="27" t="s">
        <v>11042</v>
      </c>
    </row>
    <row r="38" ht="25">
      <c r="A38" s="1" t="s">
        <v>587</v>
      </c>
      <c r="B38" s="1">
        <v>8</v>
      </c>
      <c r="C38" s="26" t="s">
        <v>11043</v>
      </c>
      <c r="D38" t="s">
        <v>589</v>
      </c>
      <c r="E38" s="27" t="s">
        <v>11044</v>
      </c>
      <c r="F38" s="28" t="s">
        <v>603</v>
      </c>
      <c r="G38" s="29">
        <v>140</v>
      </c>
      <c r="H38" s="28">
        <v>0</v>
      </c>
      <c r="I38" s="30">
        <f>ROUND(G38*H38,P4)</f>
        <v>0</v>
      </c>
      <c r="L38" s="30">
        <v>0</v>
      </c>
      <c r="M38" s="24">
        <f>ROUND(G38*L38,P4)</f>
        <v>0</v>
      </c>
      <c r="N38" s="25" t="s">
        <v>1524</v>
      </c>
      <c r="O38" s="31">
        <f>M38*AA38</f>
        <v>0</v>
      </c>
      <c r="P38" s="1">
        <v>3</v>
      </c>
      <c r="AA38" s="1">
        <f>IF(P38=1,$O$3,IF(P38=2,$O$4,$O$5))</f>
        <v>0</v>
      </c>
    </row>
    <row r="39">
      <c r="A39" s="1" t="s">
        <v>592</v>
      </c>
      <c r="E39" s="27" t="s">
        <v>589</v>
      </c>
    </row>
    <row r="40" ht="13">
      <c r="A40" s="1" t="s">
        <v>593</v>
      </c>
      <c r="E40" s="32" t="s">
        <v>11045</v>
      </c>
    </row>
    <row r="41" ht="62.5">
      <c r="A41" s="1" t="s">
        <v>595</v>
      </c>
      <c r="E41" s="27" t="s">
        <v>11046</v>
      </c>
    </row>
    <row r="42" ht="13">
      <c r="A42" s="1" t="s">
        <v>584</v>
      </c>
      <c r="C42" s="22" t="s">
        <v>675</v>
      </c>
      <c r="E42" s="23" t="s">
        <v>676</v>
      </c>
      <c r="L42" s="24">
        <f>SUMIFS(L43:L50,A43:A50,"P")</f>
        <v>0</v>
      </c>
      <c r="M42" s="24">
        <f>SUMIFS(M43:M50,A43:A50,"P")</f>
        <v>0</v>
      </c>
      <c r="N42" s="25"/>
    </row>
    <row r="43" ht="25">
      <c r="A43" s="1" t="s">
        <v>587</v>
      </c>
      <c r="B43" s="1">
        <v>9</v>
      </c>
      <c r="C43" s="26" t="s">
        <v>2701</v>
      </c>
      <c r="D43" t="s">
        <v>2702</v>
      </c>
      <c r="E43" s="27" t="s">
        <v>2703</v>
      </c>
      <c r="F43" s="28" t="s">
        <v>680</v>
      </c>
      <c r="G43" s="29">
        <v>90</v>
      </c>
      <c r="H43" s="28">
        <v>0</v>
      </c>
      <c r="I43" s="30">
        <f>ROUND(G43*H43,P4)</f>
        <v>0</v>
      </c>
      <c r="L43" s="30">
        <v>0</v>
      </c>
      <c r="M43" s="24">
        <f>ROUND(G43*L43,P4)</f>
        <v>0</v>
      </c>
      <c r="N43" s="25" t="s">
        <v>589</v>
      </c>
      <c r="O43" s="31">
        <f>M43*AA43</f>
        <v>0</v>
      </c>
      <c r="P43" s="1">
        <v>3</v>
      </c>
      <c r="AA43" s="1">
        <f>IF(P43=1,$O$3,IF(P43=2,$O$4,$O$5))</f>
        <v>0</v>
      </c>
    </row>
    <row r="44" ht="37.5">
      <c r="A44" s="1" t="s">
        <v>592</v>
      </c>
      <c r="E44" s="27" t="s">
        <v>2704</v>
      </c>
    </row>
    <row r="45" ht="13">
      <c r="A45" s="1" t="s">
        <v>593</v>
      </c>
      <c r="E45" s="32" t="s">
        <v>11047</v>
      </c>
    </row>
    <row r="46" ht="150">
      <c r="A46" s="1" t="s">
        <v>595</v>
      </c>
      <c r="E46" s="27" t="s">
        <v>697</v>
      </c>
    </row>
    <row r="47" ht="25">
      <c r="A47" s="1" t="s">
        <v>587</v>
      </c>
      <c r="B47" s="1">
        <v>10</v>
      </c>
      <c r="C47" s="26" t="s">
        <v>4464</v>
      </c>
      <c r="D47" t="s">
        <v>4465</v>
      </c>
      <c r="E47" s="27" t="s">
        <v>4466</v>
      </c>
      <c r="F47" s="28" t="s">
        <v>680</v>
      </c>
      <c r="G47" s="29">
        <v>150</v>
      </c>
      <c r="H47" s="28">
        <v>0</v>
      </c>
      <c r="I47" s="30">
        <f>ROUND(G47*H47,P4)</f>
        <v>0</v>
      </c>
      <c r="L47" s="30">
        <v>0</v>
      </c>
      <c r="M47" s="24">
        <f>ROUND(G47*L47,P4)</f>
        <v>0</v>
      </c>
      <c r="N47" s="25" t="s">
        <v>589</v>
      </c>
      <c r="O47" s="31">
        <f>M47*AA47</f>
        <v>0</v>
      </c>
      <c r="P47" s="1">
        <v>3</v>
      </c>
      <c r="AA47" s="1">
        <f>IF(P47=1,$O$3,IF(P47=2,$O$4,$O$5))</f>
        <v>0</v>
      </c>
    </row>
    <row r="48" ht="50">
      <c r="A48" s="1" t="s">
        <v>592</v>
      </c>
      <c r="E48" s="27" t="s">
        <v>11048</v>
      </c>
    </row>
    <row r="49" ht="13">
      <c r="A49" s="1" t="s">
        <v>593</v>
      </c>
      <c r="E49" s="32" t="s">
        <v>11049</v>
      </c>
    </row>
    <row r="50" ht="150">
      <c r="A50" s="1" t="s">
        <v>595</v>
      </c>
      <c r="E5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COUNTIFS(L8:L106,"=0",A8:A106,"P")+COUNTIFS(L8:L106,"",A8:A106,"P")+SUM(Q8:Q106)</f>
        <v>0</v>
      </c>
    </row>
    <row r="8" ht="13">
      <c r="A8" s="1" t="s">
        <v>582</v>
      </c>
      <c r="C8" s="22" t="s">
        <v>11050</v>
      </c>
      <c r="E8" s="23" t="s">
        <v>543</v>
      </c>
      <c r="L8" s="24">
        <f>L9+L14+L59+L72+L97</f>
        <v>0</v>
      </c>
      <c r="M8" s="24">
        <f>M9+M14+M59+M72+M97</f>
        <v>0</v>
      </c>
      <c r="N8" s="25"/>
    </row>
    <row r="9" ht="13">
      <c r="A9" s="1" t="s">
        <v>584</v>
      </c>
      <c r="C9" s="22" t="s">
        <v>1999</v>
      </c>
      <c r="E9" s="23" t="s">
        <v>2000</v>
      </c>
      <c r="L9" s="24">
        <f>SUMIFS(L10:L13,A10:A13,"P")</f>
        <v>0</v>
      </c>
      <c r="M9" s="24">
        <f>SUMIFS(M10:M13,A10:A13,"P")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13">
      <c r="A12" s="1" t="s">
        <v>593</v>
      </c>
      <c r="E12" s="32" t="s">
        <v>6301</v>
      </c>
    </row>
    <row r="13">
      <c r="A13" s="1" t="s">
        <v>595</v>
      </c>
      <c r="E13" s="27" t="s">
        <v>6636</v>
      </c>
    </row>
    <row r="14" ht="13">
      <c r="A14" s="1" t="s">
        <v>584</v>
      </c>
      <c r="C14" s="22" t="s">
        <v>585</v>
      </c>
      <c r="E14" s="23" t="s">
        <v>586</v>
      </c>
      <c r="L14" s="24">
        <f>SUMIFS(L15:L58,A15:A58,"P")</f>
        <v>0</v>
      </c>
      <c r="M14" s="24">
        <f>SUMIFS(M15:M58,A15:A58,"P")</f>
        <v>0</v>
      </c>
      <c r="N14" s="25"/>
    </row>
    <row r="15" ht="25">
      <c r="A15" s="1" t="s">
        <v>587</v>
      </c>
      <c r="B15" s="1">
        <v>2</v>
      </c>
      <c r="C15" s="26" t="s">
        <v>6618</v>
      </c>
      <c r="D15" t="s">
        <v>589</v>
      </c>
      <c r="E15" s="27" t="s">
        <v>6619</v>
      </c>
      <c r="F15" s="28" t="s">
        <v>603</v>
      </c>
      <c r="G15" s="29">
        <v>819</v>
      </c>
      <c r="H15" s="28">
        <v>0</v>
      </c>
      <c r="I15" s="30">
        <f>ROUND(G15*H15,P4)</f>
        <v>0</v>
      </c>
      <c r="L15" s="30">
        <v>0</v>
      </c>
      <c r="M15" s="24">
        <f>ROUND(G15*L15,P4)</f>
        <v>0</v>
      </c>
      <c r="N15" s="25" t="s">
        <v>1524</v>
      </c>
      <c r="O15" s="31">
        <f>M15*AA15</f>
        <v>0</v>
      </c>
      <c r="P15" s="1">
        <v>3</v>
      </c>
      <c r="AA15" s="1">
        <f>IF(P15=1,$O$3,IF(P15=2,$O$4,$O$5))</f>
        <v>0</v>
      </c>
    </row>
    <row r="16">
      <c r="A16" s="1" t="s">
        <v>592</v>
      </c>
      <c r="E16" s="27" t="s">
        <v>589</v>
      </c>
    </row>
    <row r="17" ht="65">
      <c r="A17" s="1" t="s">
        <v>593</v>
      </c>
      <c r="E17" s="32" t="s">
        <v>11051</v>
      </c>
    </row>
    <row r="18" ht="50">
      <c r="A18" s="1" t="s">
        <v>595</v>
      </c>
      <c r="E18" s="27" t="s">
        <v>6621</v>
      </c>
    </row>
    <row r="19" ht="25">
      <c r="A19" s="1" t="s">
        <v>587</v>
      </c>
      <c r="B19" s="1">
        <v>3</v>
      </c>
      <c r="C19" s="26" t="s">
        <v>11052</v>
      </c>
      <c r="D19" t="s">
        <v>589</v>
      </c>
      <c r="E19" s="27" t="s">
        <v>11053</v>
      </c>
      <c r="F19" s="28" t="s">
        <v>591</v>
      </c>
      <c r="G19" s="29">
        <v>7.5</v>
      </c>
      <c r="H19" s="28">
        <v>0</v>
      </c>
      <c r="I19" s="30">
        <f>ROUND(G19*H19,P4)</f>
        <v>0</v>
      </c>
      <c r="L19" s="30">
        <v>0</v>
      </c>
      <c r="M19" s="24">
        <f>ROUND(G19*L19,P4)</f>
        <v>0</v>
      </c>
      <c r="N19" s="25" t="s">
        <v>1524</v>
      </c>
      <c r="O19" s="31">
        <f>M19*AA19</f>
        <v>0</v>
      </c>
      <c r="P19" s="1">
        <v>3</v>
      </c>
      <c r="AA19" s="1">
        <f>IF(P19=1,$O$3,IF(P19=2,$O$4,$O$5))</f>
        <v>0</v>
      </c>
    </row>
    <row r="20">
      <c r="A20" s="1" t="s">
        <v>592</v>
      </c>
      <c r="E20" s="27" t="s">
        <v>589</v>
      </c>
    </row>
    <row r="21" ht="26">
      <c r="A21" s="1" t="s">
        <v>593</v>
      </c>
      <c r="E21" s="32" t="s">
        <v>11054</v>
      </c>
    </row>
    <row r="22" ht="125">
      <c r="A22" s="1" t="s">
        <v>595</v>
      </c>
      <c r="E22" s="27" t="s">
        <v>11055</v>
      </c>
    </row>
    <row r="23" ht="25">
      <c r="A23" s="1" t="s">
        <v>587</v>
      </c>
      <c r="B23" s="1">
        <v>4</v>
      </c>
      <c r="C23" s="26" t="s">
        <v>11056</v>
      </c>
      <c r="D23" t="s">
        <v>589</v>
      </c>
      <c r="E23" s="27" t="s">
        <v>11057</v>
      </c>
      <c r="F23" s="28" t="s">
        <v>618</v>
      </c>
      <c r="G23" s="29">
        <v>55</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11058</v>
      </c>
    </row>
    <row r="26" ht="100">
      <c r="A26" s="1" t="s">
        <v>595</v>
      </c>
      <c r="E26" s="27" t="s">
        <v>5524</v>
      </c>
    </row>
    <row r="27" ht="25">
      <c r="A27" s="1" t="s">
        <v>587</v>
      </c>
      <c r="B27" s="1">
        <v>5</v>
      </c>
      <c r="C27" s="26" t="s">
        <v>11059</v>
      </c>
      <c r="D27" t="s">
        <v>589</v>
      </c>
      <c r="E27" s="27" t="s">
        <v>11060</v>
      </c>
      <c r="F27" s="28" t="s">
        <v>591</v>
      </c>
      <c r="G27" s="29">
        <v>760.25</v>
      </c>
      <c r="H27" s="28">
        <v>0</v>
      </c>
      <c r="I27" s="30">
        <f>ROUND(G27*H27,P4)</f>
        <v>0</v>
      </c>
      <c r="L27" s="30">
        <v>0</v>
      </c>
      <c r="M27" s="24">
        <f>ROUND(G27*L27,P4)</f>
        <v>0</v>
      </c>
      <c r="N27" s="25" t="s">
        <v>1524</v>
      </c>
      <c r="O27" s="31">
        <f>M27*AA27</f>
        <v>0</v>
      </c>
      <c r="P27" s="1">
        <v>3</v>
      </c>
      <c r="AA27" s="1">
        <f>IF(P27=1,$O$3,IF(P27=2,$O$4,$O$5))</f>
        <v>0</v>
      </c>
    </row>
    <row r="28">
      <c r="A28" s="1" t="s">
        <v>592</v>
      </c>
      <c r="E28" s="27" t="s">
        <v>589</v>
      </c>
    </row>
    <row r="29" ht="247">
      <c r="A29" s="1" t="s">
        <v>593</v>
      </c>
      <c r="E29" s="32" t="s">
        <v>11061</v>
      </c>
    </row>
    <row r="30" ht="387.5">
      <c r="A30" s="1" t="s">
        <v>595</v>
      </c>
      <c r="E30" s="27" t="s">
        <v>11062</v>
      </c>
    </row>
    <row r="31" ht="25">
      <c r="A31" s="1" t="s">
        <v>587</v>
      </c>
      <c r="B31" s="1">
        <v>6</v>
      </c>
      <c r="C31" s="26" t="s">
        <v>5529</v>
      </c>
      <c r="D31" t="s">
        <v>589</v>
      </c>
      <c r="E31" s="27" t="s">
        <v>5530</v>
      </c>
      <c r="F31" s="28" t="s">
        <v>591</v>
      </c>
      <c r="G31" s="29">
        <v>10.26</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11063</v>
      </c>
    </row>
    <row r="34" ht="87.5">
      <c r="A34" s="1" t="s">
        <v>595</v>
      </c>
      <c r="E34" s="27" t="s">
        <v>3758</v>
      </c>
    </row>
    <row r="35" ht="25">
      <c r="A35" s="1" t="s">
        <v>587</v>
      </c>
      <c r="B35" s="1">
        <v>7</v>
      </c>
      <c r="C35" s="26" t="s">
        <v>6624</v>
      </c>
      <c r="D35" t="s">
        <v>589</v>
      </c>
      <c r="E35" s="27" t="s">
        <v>6625</v>
      </c>
      <c r="F35" s="28" t="s">
        <v>591</v>
      </c>
      <c r="G35" s="29">
        <v>760.25</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11064</v>
      </c>
    </row>
    <row r="38" ht="212.5">
      <c r="A38" s="1" t="s">
        <v>595</v>
      </c>
      <c r="E38" s="27" t="s">
        <v>3768</v>
      </c>
    </row>
    <row r="39" ht="25">
      <c r="A39" s="1" t="s">
        <v>587</v>
      </c>
      <c r="B39" s="1">
        <v>8</v>
      </c>
      <c r="C39" s="26" t="s">
        <v>597</v>
      </c>
      <c r="D39" t="s">
        <v>589</v>
      </c>
      <c r="E39" s="27" t="s">
        <v>598</v>
      </c>
      <c r="F39" s="28" t="s">
        <v>591</v>
      </c>
      <c r="G39" s="29">
        <v>172.80000000000001</v>
      </c>
      <c r="H39" s="28">
        <v>0</v>
      </c>
      <c r="I39" s="30">
        <f>ROUND(G39*H39,P4)</f>
        <v>0</v>
      </c>
      <c r="L39" s="30">
        <v>0</v>
      </c>
      <c r="M39" s="24">
        <f>ROUND(G39*L39,P4)</f>
        <v>0</v>
      </c>
      <c r="N39" s="25" t="s">
        <v>1524</v>
      </c>
      <c r="O39" s="31">
        <f>M39*AA39</f>
        <v>0</v>
      </c>
      <c r="P39" s="1">
        <v>3</v>
      </c>
      <c r="AA39" s="1">
        <f>IF(P39=1,$O$3,IF(P39=2,$O$4,$O$5))</f>
        <v>0</v>
      </c>
    </row>
    <row r="40">
      <c r="A40" s="1" t="s">
        <v>592</v>
      </c>
      <c r="E40" s="27" t="s">
        <v>589</v>
      </c>
    </row>
    <row r="41" ht="169">
      <c r="A41" s="1" t="s">
        <v>593</v>
      </c>
      <c r="E41" s="32" t="s">
        <v>11065</v>
      </c>
    </row>
    <row r="42" ht="250">
      <c r="A42" s="1" t="s">
        <v>595</v>
      </c>
      <c r="E42" s="27" t="s">
        <v>600</v>
      </c>
    </row>
    <row r="43" ht="25">
      <c r="A43" s="1" t="s">
        <v>587</v>
      </c>
      <c r="B43" s="1">
        <v>9</v>
      </c>
      <c r="C43" s="26" t="s">
        <v>3783</v>
      </c>
      <c r="D43" t="s">
        <v>589</v>
      </c>
      <c r="E43" s="27" t="s">
        <v>3784</v>
      </c>
      <c r="F43" s="28" t="s">
        <v>603</v>
      </c>
      <c r="G43" s="29">
        <v>446.63</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11066</v>
      </c>
    </row>
    <row r="46" ht="62.5">
      <c r="A46" s="1" t="s">
        <v>595</v>
      </c>
      <c r="E46" s="27" t="s">
        <v>3786</v>
      </c>
    </row>
    <row r="47" ht="25">
      <c r="A47" s="1" t="s">
        <v>587</v>
      </c>
      <c r="B47" s="1">
        <v>10</v>
      </c>
      <c r="C47" s="26" t="s">
        <v>5162</v>
      </c>
      <c r="D47" t="s">
        <v>589</v>
      </c>
      <c r="E47" s="27" t="s">
        <v>5163</v>
      </c>
      <c r="F47" s="28" t="s">
        <v>603</v>
      </c>
      <c r="G47" s="29">
        <v>446.63</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11067</v>
      </c>
    </row>
    <row r="50" ht="62.5">
      <c r="A50" s="1" t="s">
        <v>595</v>
      </c>
      <c r="E50" s="27" t="s">
        <v>5164</v>
      </c>
    </row>
    <row r="51" ht="25">
      <c r="A51" s="1" t="s">
        <v>587</v>
      </c>
      <c r="B51" s="1">
        <v>11</v>
      </c>
      <c r="C51" s="26" t="s">
        <v>3790</v>
      </c>
      <c r="D51" t="s">
        <v>589</v>
      </c>
      <c r="E51" s="27" t="s">
        <v>3791</v>
      </c>
      <c r="F51" s="28" t="s">
        <v>603</v>
      </c>
      <c r="G51" s="29">
        <v>446.63</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11067</v>
      </c>
    </row>
    <row r="54" ht="75">
      <c r="A54" s="1" t="s">
        <v>595</v>
      </c>
      <c r="E54" s="27" t="s">
        <v>3792</v>
      </c>
    </row>
    <row r="55" ht="25">
      <c r="A55" s="1" t="s">
        <v>587</v>
      </c>
      <c r="B55" s="1">
        <v>12</v>
      </c>
      <c r="C55" s="26" t="s">
        <v>4121</v>
      </c>
      <c r="D55" t="s">
        <v>589</v>
      </c>
      <c r="E55" s="27" t="s">
        <v>4122</v>
      </c>
      <c r="F55" s="28" t="s">
        <v>591</v>
      </c>
      <c r="G55" s="29">
        <v>66.995000000000005</v>
      </c>
      <c r="H55" s="28">
        <v>0</v>
      </c>
      <c r="I55" s="30">
        <f>ROUND(G55*H55,P4)</f>
        <v>0</v>
      </c>
      <c r="L55" s="30">
        <v>0</v>
      </c>
      <c r="M55" s="24">
        <f>ROUND(G55*L55,P4)</f>
        <v>0</v>
      </c>
      <c r="N55" s="25" t="s">
        <v>1524</v>
      </c>
      <c r="O55" s="31">
        <f>M55*AA55</f>
        <v>0</v>
      </c>
      <c r="P55" s="1">
        <v>3</v>
      </c>
      <c r="AA55" s="1">
        <f>IF(P55=1,$O$3,IF(P55=2,$O$4,$O$5))</f>
        <v>0</v>
      </c>
    </row>
    <row r="56">
      <c r="A56" s="1" t="s">
        <v>592</v>
      </c>
      <c r="E56" s="27" t="s">
        <v>589</v>
      </c>
    </row>
    <row r="57" ht="13">
      <c r="A57" s="1" t="s">
        <v>593</v>
      </c>
      <c r="E57" s="32" t="s">
        <v>11068</v>
      </c>
    </row>
    <row r="58" ht="62.5">
      <c r="A58" s="1" t="s">
        <v>595</v>
      </c>
      <c r="E58" s="27" t="s">
        <v>4124</v>
      </c>
    </row>
    <row r="59" ht="13">
      <c r="A59" s="1" t="s">
        <v>584</v>
      </c>
      <c r="C59" s="22" t="s">
        <v>2588</v>
      </c>
      <c r="E59" s="23" t="s">
        <v>2589</v>
      </c>
      <c r="L59" s="24">
        <f>SUMIFS(L60:L71,A60:A71,"P")</f>
        <v>0</v>
      </c>
      <c r="M59" s="24">
        <f>SUMIFS(M60:M71,A60:A71,"P")</f>
        <v>0</v>
      </c>
      <c r="N59" s="25"/>
    </row>
    <row r="60" ht="25">
      <c r="A60" s="1" t="s">
        <v>587</v>
      </c>
      <c r="B60" s="1">
        <v>13</v>
      </c>
      <c r="C60" s="26" t="s">
        <v>11069</v>
      </c>
      <c r="D60" t="s">
        <v>589</v>
      </c>
      <c r="E60" s="27" t="s">
        <v>11070</v>
      </c>
      <c r="F60" s="28" t="s">
        <v>591</v>
      </c>
      <c r="G60" s="29">
        <v>12</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11071</v>
      </c>
    </row>
    <row r="63" ht="75">
      <c r="A63" s="1" t="s">
        <v>595</v>
      </c>
      <c r="E63" s="27" t="s">
        <v>11072</v>
      </c>
    </row>
    <row r="64" ht="25">
      <c r="A64" s="1" t="s">
        <v>587</v>
      </c>
      <c r="B64" s="1">
        <v>14</v>
      </c>
      <c r="C64" s="26" t="s">
        <v>4388</v>
      </c>
      <c r="D64" t="s">
        <v>589</v>
      </c>
      <c r="E64" s="27" t="s">
        <v>4389</v>
      </c>
      <c r="F64" s="28" t="s">
        <v>603</v>
      </c>
      <c r="G64" s="29">
        <v>52.5</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11073</v>
      </c>
    </row>
    <row r="67" ht="150">
      <c r="A67" s="1" t="s">
        <v>595</v>
      </c>
      <c r="E67" s="27" t="s">
        <v>4391</v>
      </c>
    </row>
    <row r="68" ht="25">
      <c r="A68" s="1" t="s">
        <v>587</v>
      </c>
      <c r="B68" s="1">
        <v>15</v>
      </c>
      <c r="C68" s="26" t="s">
        <v>11074</v>
      </c>
      <c r="D68" t="s">
        <v>589</v>
      </c>
      <c r="E68" s="27" t="s">
        <v>11075</v>
      </c>
      <c r="F68" s="28" t="s">
        <v>603</v>
      </c>
      <c r="G68" s="29">
        <v>20</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11076</v>
      </c>
    </row>
    <row r="71" ht="87.5">
      <c r="A71" s="1" t="s">
        <v>595</v>
      </c>
      <c r="E71" s="27" t="s">
        <v>11077</v>
      </c>
    </row>
    <row r="72" ht="13">
      <c r="A72" s="1" t="s">
        <v>584</v>
      </c>
      <c r="C72" s="22" t="s">
        <v>3026</v>
      </c>
      <c r="E72" s="23" t="s">
        <v>3833</v>
      </c>
      <c r="L72" s="24">
        <f>SUMIFS(L73:L96,A73:A96,"P")</f>
        <v>0</v>
      </c>
      <c r="M72" s="24">
        <f>SUMIFS(M73:M96,A73:A96,"P")</f>
        <v>0</v>
      </c>
      <c r="N72" s="25"/>
    </row>
    <row r="73" ht="25">
      <c r="A73" s="1" t="s">
        <v>587</v>
      </c>
      <c r="B73" s="1">
        <v>16</v>
      </c>
      <c r="C73" s="26" t="s">
        <v>4176</v>
      </c>
      <c r="D73" t="s">
        <v>589</v>
      </c>
      <c r="E73" s="27" t="s">
        <v>4177</v>
      </c>
      <c r="F73" s="28" t="s">
        <v>591</v>
      </c>
      <c r="G73" s="29">
        <v>6.383</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11078</v>
      </c>
    </row>
    <row r="76" ht="75">
      <c r="A76" s="1" t="s">
        <v>595</v>
      </c>
      <c r="E76" s="27" t="s">
        <v>3031</v>
      </c>
    </row>
    <row r="77" ht="25">
      <c r="A77" s="1" t="s">
        <v>587</v>
      </c>
      <c r="B77" s="1">
        <v>17</v>
      </c>
      <c r="C77" s="26" t="s">
        <v>3028</v>
      </c>
      <c r="D77" t="s">
        <v>589</v>
      </c>
      <c r="E77" s="27" t="s">
        <v>3029</v>
      </c>
      <c r="F77" s="28" t="s">
        <v>591</v>
      </c>
      <c r="G77" s="29">
        <v>14.25</v>
      </c>
      <c r="H77" s="28">
        <v>0</v>
      </c>
      <c r="I77" s="30">
        <f>ROUND(G77*H77,P4)</f>
        <v>0</v>
      </c>
      <c r="L77" s="30">
        <v>0</v>
      </c>
      <c r="M77" s="24">
        <f>ROUND(G77*L77,P4)</f>
        <v>0</v>
      </c>
      <c r="N77" s="25" t="s">
        <v>1524</v>
      </c>
      <c r="O77" s="31">
        <f>M77*AA77</f>
        <v>0</v>
      </c>
      <c r="P77" s="1">
        <v>3</v>
      </c>
      <c r="AA77" s="1">
        <f>IF(P77=1,$O$3,IF(P77=2,$O$4,$O$5))</f>
        <v>0</v>
      </c>
    </row>
    <row r="78">
      <c r="A78" s="1" t="s">
        <v>592</v>
      </c>
      <c r="E78" s="27" t="s">
        <v>589</v>
      </c>
    </row>
    <row r="79" ht="52">
      <c r="A79" s="1" t="s">
        <v>593</v>
      </c>
      <c r="E79" s="32" t="s">
        <v>11079</v>
      </c>
    </row>
    <row r="80" ht="75">
      <c r="A80" s="1" t="s">
        <v>595</v>
      </c>
      <c r="E80" s="27" t="s">
        <v>3031</v>
      </c>
    </row>
    <row r="81" ht="25">
      <c r="A81" s="1" t="s">
        <v>587</v>
      </c>
      <c r="B81" s="1">
        <v>18</v>
      </c>
      <c r="C81" s="26" t="s">
        <v>11080</v>
      </c>
      <c r="D81" t="s">
        <v>589</v>
      </c>
      <c r="E81" s="27" t="s">
        <v>11081</v>
      </c>
      <c r="F81" s="28" t="s">
        <v>591</v>
      </c>
      <c r="G81" s="29">
        <v>159.5</v>
      </c>
      <c r="H81" s="28">
        <v>0</v>
      </c>
      <c r="I81" s="30">
        <f>ROUND(G81*H81,P4)</f>
        <v>0</v>
      </c>
      <c r="L81" s="30">
        <v>0</v>
      </c>
      <c r="M81" s="24">
        <f>ROUND(G81*L81,P4)</f>
        <v>0</v>
      </c>
      <c r="N81" s="25" t="s">
        <v>1524</v>
      </c>
      <c r="O81" s="31">
        <f>M81*AA81</f>
        <v>0</v>
      </c>
      <c r="P81" s="1">
        <v>3</v>
      </c>
      <c r="AA81" s="1">
        <f>IF(P81=1,$O$3,IF(P81=2,$O$4,$O$5))</f>
        <v>0</v>
      </c>
    </row>
    <row r="82">
      <c r="A82" s="1" t="s">
        <v>592</v>
      </c>
      <c r="E82" s="27" t="s">
        <v>589</v>
      </c>
    </row>
    <row r="83" ht="52">
      <c r="A83" s="1" t="s">
        <v>593</v>
      </c>
      <c r="E83" s="32" t="s">
        <v>11082</v>
      </c>
    </row>
    <row r="84" ht="75">
      <c r="A84" s="1" t="s">
        <v>595</v>
      </c>
      <c r="E84" s="27" t="s">
        <v>11083</v>
      </c>
    </row>
    <row r="85" ht="25">
      <c r="A85" s="1" t="s">
        <v>587</v>
      </c>
      <c r="B85" s="1">
        <v>19</v>
      </c>
      <c r="C85" s="26" t="s">
        <v>5392</v>
      </c>
      <c r="D85" t="s">
        <v>589</v>
      </c>
      <c r="E85" s="27" t="s">
        <v>4182</v>
      </c>
      <c r="F85" s="28" t="s">
        <v>591</v>
      </c>
      <c r="G85" s="29">
        <v>19</v>
      </c>
      <c r="H85" s="28">
        <v>0</v>
      </c>
      <c r="I85" s="30">
        <f>ROUND(G85*H85,P4)</f>
        <v>0</v>
      </c>
      <c r="L85" s="30">
        <v>0</v>
      </c>
      <c r="M85" s="24">
        <f>ROUND(G85*L85,P4)</f>
        <v>0</v>
      </c>
      <c r="N85" s="25" t="s">
        <v>1524</v>
      </c>
      <c r="O85" s="31">
        <f>M85*AA85</f>
        <v>0</v>
      </c>
      <c r="P85" s="1">
        <v>3</v>
      </c>
      <c r="AA85" s="1">
        <f>IF(P85=1,$O$3,IF(P85=2,$O$4,$O$5))</f>
        <v>0</v>
      </c>
    </row>
    <row r="86">
      <c r="A86" s="1" t="s">
        <v>592</v>
      </c>
      <c r="E86" s="27" t="s">
        <v>589</v>
      </c>
    </row>
    <row r="87" ht="52">
      <c r="A87" s="1" t="s">
        <v>593</v>
      </c>
      <c r="E87" s="32" t="s">
        <v>11084</v>
      </c>
    </row>
    <row r="88" ht="75">
      <c r="A88" s="1" t="s">
        <v>595</v>
      </c>
      <c r="E88" s="27" t="s">
        <v>4184</v>
      </c>
    </row>
    <row r="89" ht="25">
      <c r="A89" s="1" t="s">
        <v>587</v>
      </c>
      <c r="B89" s="1">
        <v>20</v>
      </c>
      <c r="C89" s="26" t="s">
        <v>4549</v>
      </c>
      <c r="D89" t="s">
        <v>589</v>
      </c>
      <c r="E89" s="27" t="s">
        <v>4550</v>
      </c>
      <c r="F89" s="28" t="s">
        <v>591</v>
      </c>
      <c r="G89" s="29">
        <v>23.363</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11085</v>
      </c>
    </row>
    <row r="92" ht="112.5">
      <c r="A92" s="1" t="s">
        <v>595</v>
      </c>
      <c r="E92" s="27" t="s">
        <v>4552</v>
      </c>
    </row>
    <row r="93" ht="25">
      <c r="A93" s="1" t="s">
        <v>587</v>
      </c>
      <c r="B93" s="1">
        <v>21</v>
      </c>
      <c r="C93" s="26" t="s">
        <v>11086</v>
      </c>
      <c r="D93" t="s">
        <v>589</v>
      </c>
      <c r="E93" s="27" t="s">
        <v>11087</v>
      </c>
      <c r="F93" s="28" t="s">
        <v>591</v>
      </c>
      <c r="G93" s="29">
        <v>4.1280000000000001</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11088</v>
      </c>
    </row>
    <row r="96" ht="362.5">
      <c r="A96" s="1" t="s">
        <v>595</v>
      </c>
      <c r="E96" s="27" t="s">
        <v>11089</v>
      </c>
    </row>
    <row r="97" ht="13">
      <c r="A97" s="1" t="s">
        <v>584</v>
      </c>
      <c r="C97" s="22" t="s">
        <v>675</v>
      </c>
      <c r="E97" s="23" t="s">
        <v>676</v>
      </c>
      <c r="L97" s="24">
        <f>SUMIFS(L98:L105,A98:A105,"P")</f>
        <v>0</v>
      </c>
      <c r="M97" s="24">
        <f>SUMIFS(M98:M105,A98:A105,"P")</f>
        <v>0</v>
      </c>
      <c r="N97" s="25"/>
    </row>
    <row r="98" ht="37.5">
      <c r="A98" s="1" t="s">
        <v>587</v>
      </c>
      <c r="B98" s="1">
        <v>22</v>
      </c>
      <c r="C98" s="26" t="s">
        <v>677</v>
      </c>
      <c r="D98" t="s">
        <v>678</v>
      </c>
      <c r="E98" s="27" t="s">
        <v>679</v>
      </c>
      <c r="F98" s="28" t="s">
        <v>680</v>
      </c>
      <c r="G98" s="29">
        <v>1297.008</v>
      </c>
      <c r="H98" s="28">
        <v>0</v>
      </c>
      <c r="I98" s="30">
        <f>ROUND(G98*H98,P4)</f>
        <v>0</v>
      </c>
      <c r="L98" s="30">
        <v>0</v>
      </c>
      <c r="M98" s="24">
        <f>ROUND(G98*L98,P4)</f>
        <v>0</v>
      </c>
      <c r="N98" s="25" t="s">
        <v>589</v>
      </c>
      <c r="O98" s="31">
        <f>M98*AA98</f>
        <v>0</v>
      </c>
      <c r="P98" s="1">
        <v>3</v>
      </c>
      <c r="AA98" s="1">
        <f>IF(P98=1,$O$3,IF(P98=2,$O$4,$O$5))</f>
        <v>0</v>
      </c>
    </row>
    <row r="99" ht="37.5">
      <c r="A99" s="1" t="s">
        <v>592</v>
      </c>
      <c r="E99" s="27" t="s">
        <v>2393</v>
      </c>
    </row>
    <row r="100" ht="65">
      <c r="A100" s="1" t="s">
        <v>593</v>
      </c>
      <c r="E100" s="32" t="s">
        <v>11090</v>
      </c>
    </row>
    <row r="101" ht="150">
      <c r="A101" s="1" t="s">
        <v>595</v>
      </c>
      <c r="E101" s="27" t="s">
        <v>697</v>
      </c>
    </row>
    <row r="102" ht="37.5">
      <c r="A102" s="1" t="s">
        <v>587</v>
      </c>
      <c r="B102" s="1">
        <v>23</v>
      </c>
      <c r="C102" s="26" t="s">
        <v>684</v>
      </c>
      <c r="D102" t="s">
        <v>685</v>
      </c>
      <c r="E102" s="27" t="s">
        <v>686</v>
      </c>
      <c r="F102" s="28" t="s">
        <v>680</v>
      </c>
      <c r="G102" s="29">
        <v>19.5</v>
      </c>
      <c r="H102" s="28">
        <v>0</v>
      </c>
      <c r="I102" s="30">
        <f>ROUND(G102*H102,P4)</f>
        <v>0</v>
      </c>
      <c r="L102" s="30">
        <v>0</v>
      </c>
      <c r="M102" s="24">
        <f>ROUND(G102*L102,P4)</f>
        <v>0</v>
      </c>
      <c r="N102" s="25" t="s">
        <v>589</v>
      </c>
      <c r="O102" s="31">
        <f>M102*AA102</f>
        <v>0</v>
      </c>
      <c r="P102" s="1">
        <v>3</v>
      </c>
      <c r="AA102" s="1">
        <f>IF(P102=1,$O$3,IF(P102=2,$O$4,$O$5))</f>
        <v>0</v>
      </c>
    </row>
    <row r="103" ht="37.5">
      <c r="A103" s="1" t="s">
        <v>592</v>
      </c>
      <c r="E103" s="27" t="s">
        <v>701</v>
      </c>
    </row>
    <row r="104" ht="13">
      <c r="A104" s="1" t="s">
        <v>593</v>
      </c>
      <c r="E104" s="32" t="s">
        <v>11091</v>
      </c>
    </row>
    <row r="105" ht="150">
      <c r="A105" s="1" t="s">
        <v>595</v>
      </c>
      <c r="E10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11092</v>
      </c>
      <c r="E8" s="23" t="s">
        <v>545</v>
      </c>
      <c r="L8" s="24">
        <f>L9+L14+L47+L64</f>
        <v>0</v>
      </c>
      <c r="M8" s="24">
        <f>M9+M14+M47+M64</f>
        <v>0</v>
      </c>
      <c r="N8" s="25"/>
    </row>
    <row r="9" ht="13">
      <c r="A9" s="1" t="s">
        <v>584</v>
      </c>
      <c r="C9" s="22" t="s">
        <v>1999</v>
      </c>
      <c r="E9" s="23" t="s">
        <v>2000</v>
      </c>
      <c r="L9" s="24">
        <f>SUMIFS(L10:L13,A10:A13,"P")</f>
        <v>0</v>
      </c>
      <c r="M9" s="24">
        <f>SUMIFS(M10:M13,A10:A13,"P")</f>
        <v>0</v>
      </c>
      <c r="N9" s="25"/>
    </row>
    <row r="10">
      <c r="A10" s="1" t="s">
        <v>587</v>
      </c>
      <c r="B10" s="1">
        <v>1</v>
      </c>
      <c r="C10" s="26" t="s">
        <v>6615</v>
      </c>
      <c r="D10" t="s">
        <v>589</v>
      </c>
      <c r="E10" s="27" t="s">
        <v>6616</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6636</v>
      </c>
    </row>
    <row r="14" ht="13">
      <c r="A14" s="1" t="s">
        <v>584</v>
      </c>
      <c r="C14" s="22" t="s">
        <v>585</v>
      </c>
      <c r="E14" s="23" t="s">
        <v>586</v>
      </c>
      <c r="L14" s="24">
        <f>SUMIFS(L15:L46,A15:A46,"P")</f>
        <v>0</v>
      </c>
      <c r="M14" s="24">
        <f>SUMIFS(M15:M46,A15:A46,"P")</f>
        <v>0</v>
      </c>
      <c r="N14" s="25"/>
    </row>
    <row r="15" ht="25">
      <c r="A15" s="1" t="s">
        <v>587</v>
      </c>
      <c r="B15" s="1">
        <v>2</v>
      </c>
      <c r="C15" s="26" t="s">
        <v>6618</v>
      </c>
      <c r="D15" t="s">
        <v>589</v>
      </c>
      <c r="E15" s="27" t="s">
        <v>6619</v>
      </c>
      <c r="F15" s="28" t="s">
        <v>603</v>
      </c>
      <c r="G15" s="29">
        <v>238.41999999999999</v>
      </c>
      <c r="H15" s="28">
        <v>0</v>
      </c>
      <c r="I15" s="30">
        <f>ROUND(G15*H15,P4)</f>
        <v>0</v>
      </c>
      <c r="L15" s="30">
        <v>0</v>
      </c>
      <c r="M15" s="24">
        <f>ROUND(G15*L15,P4)</f>
        <v>0</v>
      </c>
      <c r="N15" s="25" t="s">
        <v>1524</v>
      </c>
      <c r="O15" s="31">
        <f>M15*AA15</f>
        <v>0</v>
      </c>
      <c r="P15" s="1">
        <v>3</v>
      </c>
      <c r="AA15" s="1">
        <f>IF(P15=1,$O$3,IF(P15=2,$O$4,$O$5))</f>
        <v>0</v>
      </c>
    </row>
    <row r="16">
      <c r="A16" s="1" t="s">
        <v>592</v>
      </c>
      <c r="E16" s="27" t="s">
        <v>589</v>
      </c>
    </row>
    <row r="17" ht="26">
      <c r="A17" s="1" t="s">
        <v>593</v>
      </c>
      <c r="E17" s="32" t="s">
        <v>11093</v>
      </c>
    </row>
    <row r="18" ht="50">
      <c r="A18" s="1" t="s">
        <v>595</v>
      </c>
      <c r="E18" s="27" t="s">
        <v>6621</v>
      </c>
    </row>
    <row r="19" ht="25">
      <c r="A19" s="1" t="s">
        <v>587</v>
      </c>
      <c r="B19" s="1">
        <v>3</v>
      </c>
      <c r="C19" s="26" t="s">
        <v>5769</v>
      </c>
      <c r="D19" t="s">
        <v>589</v>
      </c>
      <c r="E19" s="27" t="s">
        <v>5770</v>
      </c>
      <c r="F19" s="28" t="s">
        <v>618</v>
      </c>
      <c r="G19" s="29">
        <v>20</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11094</v>
      </c>
    </row>
    <row r="22" ht="100">
      <c r="A22" s="1" t="s">
        <v>595</v>
      </c>
      <c r="E22" s="27" t="s">
        <v>5524</v>
      </c>
    </row>
    <row r="23" ht="25">
      <c r="A23" s="1" t="s">
        <v>587</v>
      </c>
      <c r="B23" s="1">
        <v>4</v>
      </c>
      <c r="C23" s="26" t="s">
        <v>11059</v>
      </c>
      <c r="D23" t="s">
        <v>589</v>
      </c>
      <c r="E23" s="27" t="s">
        <v>11060</v>
      </c>
      <c r="F23" s="28" t="s">
        <v>591</v>
      </c>
      <c r="G23" s="29">
        <v>96.721000000000004</v>
      </c>
      <c r="H23" s="28">
        <v>0</v>
      </c>
      <c r="I23" s="30">
        <f>ROUND(G23*H23,P4)</f>
        <v>0</v>
      </c>
      <c r="L23" s="30">
        <v>0</v>
      </c>
      <c r="M23" s="24">
        <f>ROUND(G23*L23,P4)</f>
        <v>0</v>
      </c>
      <c r="N23" s="25" t="s">
        <v>1524</v>
      </c>
      <c r="O23" s="31">
        <f>M23*AA23</f>
        <v>0</v>
      </c>
      <c r="P23" s="1">
        <v>3</v>
      </c>
      <c r="AA23" s="1">
        <f>IF(P23=1,$O$3,IF(P23=2,$O$4,$O$5))</f>
        <v>0</v>
      </c>
    </row>
    <row r="24">
      <c r="A24" s="1" t="s">
        <v>592</v>
      </c>
      <c r="E24" s="27" t="s">
        <v>589</v>
      </c>
    </row>
    <row r="25" ht="117">
      <c r="A25" s="1" t="s">
        <v>593</v>
      </c>
      <c r="E25" s="32" t="s">
        <v>11095</v>
      </c>
    </row>
    <row r="26" ht="387.5">
      <c r="A26" s="1" t="s">
        <v>595</v>
      </c>
      <c r="E26" s="27" t="s">
        <v>11062</v>
      </c>
    </row>
    <row r="27" ht="25">
      <c r="A27" s="1" t="s">
        <v>587</v>
      </c>
      <c r="B27" s="1">
        <v>5</v>
      </c>
      <c r="C27" s="26" t="s">
        <v>6624</v>
      </c>
      <c r="D27" t="s">
        <v>589</v>
      </c>
      <c r="E27" s="27" t="s">
        <v>6625</v>
      </c>
      <c r="F27" s="28" t="s">
        <v>591</v>
      </c>
      <c r="G27" s="29">
        <v>96.721000000000004</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11096</v>
      </c>
    </row>
    <row r="30" ht="212.5">
      <c r="A30" s="1" t="s">
        <v>595</v>
      </c>
      <c r="E30" s="27" t="s">
        <v>3768</v>
      </c>
    </row>
    <row r="31" ht="25">
      <c r="A31" s="1" t="s">
        <v>587</v>
      </c>
      <c r="B31" s="1">
        <v>6</v>
      </c>
      <c r="C31" s="26" t="s">
        <v>597</v>
      </c>
      <c r="D31" t="s">
        <v>589</v>
      </c>
      <c r="E31" s="27" t="s">
        <v>598</v>
      </c>
      <c r="F31" s="28" t="s">
        <v>591</v>
      </c>
      <c r="G31" s="29">
        <v>35.021999999999998</v>
      </c>
      <c r="H31" s="28">
        <v>0</v>
      </c>
      <c r="I31" s="30">
        <f>ROUND(G31*H31,P4)</f>
        <v>0</v>
      </c>
      <c r="L31" s="30">
        <v>0</v>
      </c>
      <c r="M31" s="24">
        <f>ROUND(G31*L31,P4)</f>
        <v>0</v>
      </c>
      <c r="N31" s="25" t="s">
        <v>1524</v>
      </c>
      <c r="O31" s="31">
        <f>M31*AA31</f>
        <v>0</v>
      </c>
      <c r="P31" s="1">
        <v>3</v>
      </c>
      <c r="AA31" s="1">
        <f>IF(P31=1,$O$3,IF(P31=2,$O$4,$O$5))</f>
        <v>0</v>
      </c>
    </row>
    <row r="32">
      <c r="A32" s="1" t="s">
        <v>592</v>
      </c>
      <c r="E32" s="27" t="s">
        <v>589</v>
      </c>
    </row>
    <row r="33" ht="130">
      <c r="A33" s="1" t="s">
        <v>593</v>
      </c>
      <c r="E33" s="32" t="s">
        <v>11097</v>
      </c>
    </row>
    <row r="34" ht="250">
      <c r="A34" s="1" t="s">
        <v>595</v>
      </c>
      <c r="E34" s="27" t="s">
        <v>600</v>
      </c>
    </row>
    <row r="35" ht="25">
      <c r="A35" s="1" t="s">
        <v>587</v>
      </c>
      <c r="B35" s="1">
        <v>7</v>
      </c>
      <c r="C35" s="26" t="s">
        <v>3783</v>
      </c>
      <c r="D35" t="s">
        <v>589</v>
      </c>
      <c r="E35" s="27" t="s">
        <v>3784</v>
      </c>
      <c r="F35" s="28" t="s">
        <v>603</v>
      </c>
      <c r="G35" s="29">
        <v>118.64</v>
      </c>
      <c r="H35" s="28">
        <v>0</v>
      </c>
      <c r="I35" s="30">
        <f>ROUND(G35*H35,P4)</f>
        <v>0</v>
      </c>
      <c r="L35" s="30">
        <v>0</v>
      </c>
      <c r="M35" s="24">
        <f>ROUND(G35*L35,P4)</f>
        <v>0</v>
      </c>
      <c r="N35" s="25" t="s">
        <v>1524</v>
      </c>
      <c r="O35" s="31">
        <f>M35*AA35</f>
        <v>0</v>
      </c>
      <c r="P35" s="1">
        <v>3</v>
      </c>
      <c r="AA35" s="1">
        <f>IF(P35=1,$O$3,IF(P35=2,$O$4,$O$5))</f>
        <v>0</v>
      </c>
    </row>
    <row r="36">
      <c r="A36" s="1" t="s">
        <v>592</v>
      </c>
      <c r="E36" s="27" t="s">
        <v>589</v>
      </c>
    </row>
    <row r="37" ht="65">
      <c r="A37" s="1" t="s">
        <v>593</v>
      </c>
      <c r="E37" s="32" t="s">
        <v>11098</v>
      </c>
    </row>
    <row r="38" ht="62.5">
      <c r="A38" s="1" t="s">
        <v>595</v>
      </c>
      <c r="E38" s="27" t="s">
        <v>3786</v>
      </c>
    </row>
    <row r="39" ht="25">
      <c r="A39" s="1" t="s">
        <v>587</v>
      </c>
      <c r="B39" s="1">
        <v>8</v>
      </c>
      <c r="C39" s="26" t="s">
        <v>5162</v>
      </c>
      <c r="D39" t="s">
        <v>589</v>
      </c>
      <c r="E39" s="27" t="s">
        <v>5163</v>
      </c>
      <c r="F39" s="28" t="s">
        <v>603</v>
      </c>
      <c r="G39" s="29">
        <v>118.64</v>
      </c>
      <c r="H39" s="28">
        <v>0</v>
      </c>
      <c r="I39" s="30">
        <f>ROUND(G39*H39,P4)</f>
        <v>0</v>
      </c>
      <c r="L39" s="30">
        <v>0</v>
      </c>
      <c r="M39" s="24">
        <f>ROUND(G39*L39,P4)</f>
        <v>0</v>
      </c>
      <c r="N39" s="25" t="s">
        <v>1524</v>
      </c>
      <c r="O39" s="31">
        <f>M39*AA39</f>
        <v>0</v>
      </c>
      <c r="P39" s="1">
        <v>3</v>
      </c>
      <c r="AA39" s="1">
        <f>IF(P39=1,$O$3,IF(P39=2,$O$4,$O$5))</f>
        <v>0</v>
      </c>
    </row>
    <row r="40">
      <c r="A40" s="1" t="s">
        <v>592</v>
      </c>
      <c r="E40" s="27" t="s">
        <v>589</v>
      </c>
    </row>
    <row r="41" ht="65">
      <c r="A41" s="1" t="s">
        <v>593</v>
      </c>
      <c r="E41" s="32" t="s">
        <v>11099</v>
      </c>
    </row>
    <row r="42" ht="62.5">
      <c r="A42" s="1" t="s">
        <v>595</v>
      </c>
      <c r="E42" s="27" t="s">
        <v>5164</v>
      </c>
    </row>
    <row r="43" ht="25">
      <c r="A43" s="1" t="s">
        <v>587</v>
      </c>
      <c r="B43" s="1">
        <v>9</v>
      </c>
      <c r="C43" s="26" t="s">
        <v>3790</v>
      </c>
      <c r="D43" t="s">
        <v>589</v>
      </c>
      <c r="E43" s="27" t="s">
        <v>3791</v>
      </c>
      <c r="F43" s="28" t="s">
        <v>603</v>
      </c>
      <c r="G43" s="29">
        <v>118.64</v>
      </c>
      <c r="H43" s="28">
        <v>0</v>
      </c>
      <c r="I43" s="30">
        <f>ROUND(G43*H43,P4)</f>
        <v>0</v>
      </c>
      <c r="L43" s="30">
        <v>0</v>
      </c>
      <c r="M43" s="24">
        <f>ROUND(G43*L43,P4)</f>
        <v>0</v>
      </c>
      <c r="N43" s="25" t="s">
        <v>1524</v>
      </c>
      <c r="O43" s="31">
        <f>M43*AA43</f>
        <v>0</v>
      </c>
      <c r="P43" s="1">
        <v>3</v>
      </c>
      <c r="AA43" s="1">
        <f>IF(P43=1,$O$3,IF(P43=2,$O$4,$O$5))</f>
        <v>0</v>
      </c>
    </row>
    <row r="44">
      <c r="A44" s="1" t="s">
        <v>592</v>
      </c>
      <c r="E44" s="27" t="s">
        <v>589</v>
      </c>
    </row>
    <row r="45" ht="65">
      <c r="A45" s="1" t="s">
        <v>593</v>
      </c>
      <c r="E45" s="32" t="s">
        <v>11099</v>
      </c>
    </row>
    <row r="46" ht="75">
      <c r="A46" s="1" t="s">
        <v>595</v>
      </c>
      <c r="E46" s="27" t="s">
        <v>3792</v>
      </c>
    </row>
    <row r="47" ht="13">
      <c r="A47" s="1" t="s">
        <v>584</v>
      </c>
      <c r="C47" s="22" t="s">
        <v>3026</v>
      </c>
      <c r="E47" s="23" t="s">
        <v>3833</v>
      </c>
      <c r="L47" s="24">
        <f>SUMIFS(L48:L63,A48:A63,"P")</f>
        <v>0</v>
      </c>
      <c r="M47" s="24">
        <f>SUMIFS(M48:M63,A48:A63,"P")</f>
        <v>0</v>
      </c>
      <c r="N47" s="25"/>
    </row>
    <row r="48" ht="25">
      <c r="A48" s="1" t="s">
        <v>587</v>
      </c>
      <c r="B48" s="1">
        <v>10</v>
      </c>
      <c r="C48" s="26" t="s">
        <v>3834</v>
      </c>
      <c r="D48" t="s">
        <v>589</v>
      </c>
      <c r="E48" s="27" t="s">
        <v>3835</v>
      </c>
      <c r="F48" s="28" t="s">
        <v>591</v>
      </c>
      <c r="G48" s="29">
        <v>7.8380000000000001</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11100</v>
      </c>
    </row>
    <row r="51" ht="362.5">
      <c r="A51" s="1" t="s">
        <v>595</v>
      </c>
      <c r="E51" s="27" t="s">
        <v>3810</v>
      </c>
    </row>
    <row r="52" ht="25">
      <c r="A52" s="1" t="s">
        <v>587</v>
      </c>
      <c r="B52" s="1">
        <v>11</v>
      </c>
      <c r="C52" s="26" t="s">
        <v>4176</v>
      </c>
      <c r="D52" t="s">
        <v>589</v>
      </c>
      <c r="E52" s="27" t="s">
        <v>4177</v>
      </c>
      <c r="F52" s="28" t="s">
        <v>591</v>
      </c>
      <c r="G52" s="29">
        <v>1.8069999999999999</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11101</v>
      </c>
    </row>
    <row r="55" ht="75">
      <c r="A55" s="1" t="s">
        <v>595</v>
      </c>
      <c r="E55" s="27" t="s">
        <v>3031</v>
      </c>
    </row>
    <row r="56" ht="25">
      <c r="A56" s="1" t="s">
        <v>587</v>
      </c>
      <c r="B56" s="1">
        <v>12</v>
      </c>
      <c r="C56" s="26" t="s">
        <v>4549</v>
      </c>
      <c r="D56" t="s">
        <v>589</v>
      </c>
      <c r="E56" s="27" t="s">
        <v>4550</v>
      </c>
      <c r="F56" s="28" t="s">
        <v>591</v>
      </c>
      <c r="G56" s="29">
        <v>10.07</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11102</v>
      </c>
    </row>
    <row r="59" ht="112.5">
      <c r="A59" s="1" t="s">
        <v>595</v>
      </c>
      <c r="E59" s="27" t="s">
        <v>4552</v>
      </c>
    </row>
    <row r="60" ht="25">
      <c r="A60" s="1" t="s">
        <v>587</v>
      </c>
      <c r="B60" s="1">
        <v>13</v>
      </c>
      <c r="C60" s="26" t="s">
        <v>11086</v>
      </c>
      <c r="D60" t="s">
        <v>589</v>
      </c>
      <c r="E60" s="27" t="s">
        <v>11087</v>
      </c>
      <c r="F60" s="28" t="s">
        <v>591</v>
      </c>
      <c r="G60" s="29">
        <v>1.9199999999999999</v>
      </c>
      <c r="H60" s="28">
        <v>0</v>
      </c>
      <c r="I60" s="30">
        <f>ROUND(G60*H60,P4)</f>
        <v>0</v>
      </c>
      <c r="L60" s="30">
        <v>0</v>
      </c>
      <c r="M60" s="24">
        <f>ROUND(G60*L60,P4)</f>
        <v>0</v>
      </c>
      <c r="N60" s="25" t="s">
        <v>1524</v>
      </c>
      <c r="O60" s="31">
        <f>M60*AA60</f>
        <v>0</v>
      </c>
      <c r="P60" s="1">
        <v>3</v>
      </c>
      <c r="AA60" s="1">
        <f>IF(P60=1,$O$3,IF(P60=2,$O$4,$O$5))</f>
        <v>0</v>
      </c>
    </row>
    <row r="61">
      <c r="A61" s="1" t="s">
        <v>592</v>
      </c>
      <c r="E61" s="27" t="s">
        <v>589</v>
      </c>
    </row>
    <row r="62" ht="52">
      <c r="A62" s="1" t="s">
        <v>593</v>
      </c>
      <c r="E62" s="32" t="s">
        <v>11103</v>
      </c>
    </row>
    <row r="63" ht="362.5">
      <c r="A63" s="1" t="s">
        <v>595</v>
      </c>
      <c r="E63" s="27" t="s">
        <v>11089</v>
      </c>
    </row>
    <row r="64" ht="13">
      <c r="A64" s="1" t="s">
        <v>584</v>
      </c>
      <c r="C64" s="22" t="s">
        <v>675</v>
      </c>
      <c r="E64" s="23" t="s">
        <v>676</v>
      </c>
      <c r="L64" s="24">
        <f>SUMIFS(L65:L68,A65:A68,"P")</f>
        <v>0</v>
      </c>
      <c r="M64" s="24">
        <f>SUMIFS(M65:M68,A65:A68,"P")</f>
        <v>0</v>
      </c>
      <c r="N64" s="25"/>
    </row>
    <row r="65" ht="37.5">
      <c r="A65" s="1" t="s">
        <v>587</v>
      </c>
      <c r="B65" s="1">
        <v>14</v>
      </c>
      <c r="C65" s="26" t="s">
        <v>677</v>
      </c>
      <c r="D65" t="s">
        <v>678</v>
      </c>
      <c r="E65" s="27" t="s">
        <v>679</v>
      </c>
      <c r="F65" s="28" t="s">
        <v>680</v>
      </c>
      <c r="G65" s="29">
        <v>175.43199999999999</v>
      </c>
      <c r="H65" s="28">
        <v>0</v>
      </c>
      <c r="I65" s="30">
        <f>ROUND(G65*H65,P4)</f>
        <v>0</v>
      </c>
      <c r="L65" s="30">
        <v>0</v>
      </c>
      <c r="M65" s="24">
        <f>ROUND(G65*L65,P4)</f>
        <v>0</v>
      </c>
      <c r="N65" s="25" t="s">
        <v>589</v>
      </c>
      <c r="O65" s="31">
        <f>M65*AA65</f>
        <v>0</v>
      </c>
      <c r="P65" s="1">
        <v>3</v>
      </c>
      <c r="AA65" s="1">
        <f>IF(P65=1,$O$3,IF(P65=2,$O$4,$O$5))</f>
        <v>0</v>
      </c>
    </row>
    <row r="66" ht="37.5">
      <c r="A66" s="1" t="s">
        <v>592</v>
      </c>
      <c r="E66" s="27" t="s">
        <v>2393</v>
      </c>
    </row>
    <row r="67" ht="52">
      <c r="A67" s="1" t="s">
        <v>593</v>
      </c>
      <c r="E67" s="32" t="s">
        <v>11104</v>
      </c>
    </row>
    <row r="68" ht="150">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COUNTIFS(L8:L40,"=0",A8:A40,"P")+COUNTIFS(L8:L40,"",A8:A40,"P")+SUM(Q8:Q40)</f>
        <v>0</v>
      </c>
    </row>
    <row r="8" ht="26">
      <c r="A8" s="1" t="s">
        <v>582</v>
      </c>
      <c r="C8" s="22" t="s">
        <v>11105</v>
      </c>
      <c r="E8" s="23" t="s">
        <v>549</v>
      </c>
      <c r="L8" s="24">
        <f>L9+L18+L23</f>
        <v>0</v>
      </c>
      <c r="M8" s="24">
        <f>M9+M18+M23</f>
        <v>0</v>
      </c>
      <c r="N8" s="25"/>
    </row>
    <row r="9" ht="13">
      <c r="A9" s="1" t="s">
        <v>584</v>
      </c>
      <c r="C9" s="22" t="s">
        <v>585</v>
      </c>
      <c r="E9" s="23" t="s">
        <v>586</v>
      </c>
      <c r="L9" s="24">
        <f>SUMIFS(L10:L17,A10:A17,"P")</f>
        <v>0</v>
      </c>
      <c r="M9" s="24">
        <f>SUMIFS(M10:M17,A10:A17,"P")</f>
        <v>0</v>
      </c>
      <c r="N9" s="25"/>
    </row>
    <row r="10" ht="25">
      <c r="A10" s="1" t="s">
        <v>587</v>
      </c>
      <c r="B10" s="1">
        <v>1</v>
      </c>
      <c r="C10" s="26" t="s">
        <v>11106</v>
      </c>
      <c r="D10" t="s">
        <v>589</v>
      </c>
      <c r="E10" s="27" t="s">
        <v>11107</v>
      </c>
      <c r="F10" s="28" t="s">
        <v>603</v>
      </c>
      <c r="G10" s="29">
        <v>6536</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11108</v>
      </c>
    </row>
    <row r="13" ht="62.5">
      <c r="A13" s="1" t="s">
        <v>595</v>
      </c>
      <c r="E13" s="27" t="s">
        <v>11109</v>
      </c>
    </row>
    <row r="14" ht="25">
      <c r="A14" s="1" t="s">
        <v>587</v>
      </c>
      <c r="B14" s="1">
        <v>2</v>
      </c>
      <c r="C14" s="26" t="s">
        <v>11110</v>
      </c>
      <c r="D14" t="s">
        <v>589</v>
      </c>
      <c r="E14" s="27" t="s">
        <v>11111</v>
      </c>
      <c r="F14" s="28" t="s">
        <v>610</v>
      </c>
      <c r="G14" s="29">
        <v>815</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11112</v>
      </c>
    </row>
    <row r="17" ht="112.5">
      <c r="A17" s="1" t="s">
        <v>595</v>
      </c>
      <c r="E17" s="27" t="s">
        <v>11113</v>
      </c>
    </row>
    <row r="18" ht="13">
      <c r="A18" s="1" t="s">
        <v>584</v>
      </c>
      <c r="C18" s="22" t="s">
        <v>3026</v>
      </c>
      <c r="E18" s="23" t="s">
        <v>3833</v>
      </c>
      <c r="L18" s="24">
        <f>SUMIFS(L19:L22,A19:A22,"P")</f>
        <v>0</v>
      </c>
      <c r="M18" s="24">
        <f>SUMIFS(M19:M22,A19:A22,"P")</f>
        <v>0</v>
      </c>
      <c r="N18" s="25"/>
    </row>
    <row r="19" ht="25">
      <c r="A19" s="1" t="s">
        <v>587</v>
      </c>
      <c r="B19" s="1">
        <v>3</v>
      </c>
      <c r="C19" s="26" t="s">
        <v>4176</v>
      </c>
      <c r="D19" t="s">
        <v>589</v>
      </c>
      <c r="E19" s="27" t="s">
        <v>4177</v>
      </c>
      <c r="F19" s="28" t="s">
        <v>591</v>
      </c>
      <c r="G19" s="29">
        <v>30</v>
      </c>
      <c r="H19" s="28">
        <v>0</v>
      </c>
      <c r="I19" s="30">
        <f>ROUND(G19*H19,P4)</f>
        <v>0</v>
      </c>
      <c r="L19" s="30">
        <v>0</v>
      </c>
      <c r="M19" s="24">
        <f>ROUND(G19*L19,P4)</f>
        <v>0</v>
      </c>
      <c r="N19" s="25" t="s">
        <v>1524</v>
      </c>
      <c r="O19" s="31">
        <f>M19*AA19</f>
        <v>0</v>
      </c>
      <c r="P19" s="1">
        <v>3</v>
      </c>
      <c r="AA19" s="1">
        <f>IF(P19=1,$O$3,IF(P19=2,$O$4,$O$5))</f>
        <v>0</v>
      </c>
    </row>
    <row r="20" ht="50">
      <c r="A20" s="1" t="s">
        <v>592</v>
      </c>
      <c r="E20" s="27" t="s">
        <v>11114</v>
      </c>
    </row>
    <row r="21" ht="13">
      <c r="A21" s="1" t="s">
        <v>593</v>
      </c>
      <c r="E21" s="32" t="s">
        <v>11115</v>
      </c>
    </row>
    <row r="22" ht="75">
      <c r="A22" s="1" t="s">
        <v>595</v>
      </c>
      <c r="E22" s="27" t="s">
        <v>3031</v>
      </c>
    </row>
    <row r="23" ht="13">
      <c r="A23" s="1" t="s">
        <v>584</v>
      </c>
      <c r="C23" s="22" t="s">
        <v>829</v>
      </c>
      <c r="E23" s="23" t="s">
        <v>3950</v>
      </c>
      <c r="L23" s="24">
        <f>SUMIFS(L24:L39,A24:A39,"P")</f>
        <v>0</v>
      </c>
      <c r="M23" s="24">
        <f>SUMIFS(M24:M39,A24:A39,"P")</f>
        <v>0</v>
      </c>
      <c r="N23" s="25"/>
    </row>
    <row r="24">
      <c r="A24" s="1" t="s">
        <v>587</v>
      </c>
      <c r="B24" s="1">
        <v>4</v>
      </c>
      <c r="C24" s="26" t="s">
        <v>11116</v>
      </c>
      <c r="D24" t="s">
        <v>589</v>
      </c>
      <c r="E24" s="27" t="s">
        <v>11117</v>
      </c>
      <c r="F24" s="28" t="s">
        <v>2583</v>
      </c>
      <c r="G24" s="29">
        <v>6536</v>
      </c>
      <c r="H24" s="28">
        <v>0</v>
      </c>
      <c r="I24" s="30">
        <f>ROUND(G24*H24,P4)</f>
        <v>0</v>
      </c>
      <c r="L24" s="30">
        <v>0</v>
      </c>
      <c r="M24" s="24">
        <f>ROUND(G24*L24,P4)</f>
        <v>0</v>
      </c>
      <c r="N24" s="25" t="s">
        <v>589</v>
      </c>
      <c r="O24" s="31">
        <f>M24*AA24</f>
        <v>0</v>
      </c>
      <c r="P24" s="1">
        <v>3</v>
      </c>
      <c r="AA24" s="1">
        <f>IF(P24=1,$O$3,IF(P24=2,$O$4,$O$5))</f>
        <v>0</v>
      </c>
    </row>
    <row r="25" ht="25">
      <c r="A25" s="1" t="s">
        <v>592</v>
      </c>
      <c r="E25" s="27" t="s">
        <v>11118</v>
      </c>
    </row>
    <row r="26" ht="13">
      <c r="A26" s="1" t="s">
        <v>593</v>
      </c>
      <c r="E26" s="32" t="s">
        <v>11119</v>
      </c>
    </row>
    <row r="27" ht="87.5">
      <c r="A27" s="1" t="s">
        <v>595</v>
      </c>
      <c r="E27" s="27" t="s">
        <v>11120</v>
      </c>
    </row>
    <row r="28">
      <c r="A28" s="1" t="s">
        <v>587</v>
      </c>
      <c r="B28" s="1">
        <v>5</v>
      </c>
      <c r="C28" s="26" t="s">
        <v>11121</v>
      </c>
      <c r="D28" t="s">
        <v>589</v>
      </c>
      <c r="E28" s="27" t="s">
        <v>11122</v>
      </c>
      <c r="F28" s="28" t="s">
        <v>11123</v>
      </c>
      <c r="G28" s="29">
        <v>815</v>
      </c>
      <c r="H28" s="28">
        <v>0</v>
      </c>
      <c r="I28" s="30">
        <f>ROUND(G28*H28,P4)</f>
        <v>0</v>
      </c>
      <c r="L28" s="30">
        <v>0</v>
      </c>
      <c r="M28" s="24">
        <f>ROUND(G28*L28,P4)</f>
        <v>0</v>
      </c>
      <c r="N28" s="25" t="s">
        <v>589</v>
      </c>
      <c r="O28" s="31">
        <f>M28*AA28</f>
        <v>0</v>
      </c>
      <c r="P28" s="1">
        <v>3</v>
      </c>
      <c r="AA28" s="1">
        <f>IF(P28=1,$O$3,IF(P28=2,$O$4,$O$5))</f>
        <v>0</v>
      </c>
    </row>
    <row r="29">
      <c r="A29" s="1" t="s">
        <v>592</v>
      </c>
      <c r="E29" s="27" t="s">
        <v>11124</v>
      </c>
    </row>
    <row r="30" ht="13">
      <c r="A30" s="1" t="s">
        <v>593</v>
      </c>
      <c r="E30" s="32" t="s">
        <v>11125</v>
      </c>
    </row>
    <row r="31" ht="62.5">
      <c r="A31" s="1" t="s">
        <v>595</v>
      </c>
      <c r="E31" s="27" t="s">
        <v>11126</v>
      </c>
    </row>
    <row r="32">
      <c r="A32" s="1" t="s">
        <v>587</v>
      </c>
      <c r="B32" s="1">
        <v>7</v>
      </c>
      <c r="C32" s="26" t="s">
        <v>11127</v>
      </c>
      <c r="D32" t="s">
        <v>589</v>
      </c>
      <c r="E32" s="27" t="s">
        <v>11128</v>
      </c>
      <c r="F32" s="28" t="s">
        <v>833</v>
      </c>
      <c r="G32" s="29">
        <v>2</v>
      </c>
      <c r="H32" s="28">
        <v>0</v>
      </c>
      <c r="I32" s="30">
        <f>ROUND(G32*H32,P4)</f>
        <v>0</v>
      </c>
      <c r="L32" s="30">
        <v>0</v>
      </c>
      <c r="M32" s="24">
        <f>ROUND(G32*L32,P4)</f>
        <v>0</v>
      </c>
      <c r="N32" s="25" t="s">
        <v>589</v>
      </c>
      <c r="O32" s="31">
        <f>M32*AA32</f>
        <v>0</v>
      </c>
      <c r="P32" s="1">
        <v>3</v>
      </c>
      <c r="AA32" s="1">
        <f>IF(P32=1,$O$3,IF(P32=2,$O$4,$O$5))</f>
        <v>0</v>
      </c>
    </row>
    <row r="33">
      <c r="A33" s="1" t="s">
        <v>592</v>
      </c>
      <c r="E33" s="27" t="s">
        <v>589</v>
      </c>
    </row>
    <row r="34" ht="13">
      <c r="A34" s="1" t="s">
        <v>593</v>
      </c>
      <c r="E34" s="32" t="s">
        <v>11129</v>
      </c>
    </row>
    <row r="35" ht="25">
      <c r="A35" s="1" t="s">
        <v>595</v>
      </c>
      <c r="E35" s="27" t="s">
        <v>11130</v>
      </c>
    </row>
    <row r="36">
      <c r="A36" s="1" t="s">
        <v>587</v>
      </c>
      <c r="B36" s="1">
        <v>8</v>
      </c>
      <c r="C36" s="26" t="s">
        <v>11131</v>
      </c>
      <c r="D36" t="s">
        <v>589</v>
      </c>
      <c r="E36" s="27" t="s">
        <v>11132</v>
      </c>
      <c r="F36" s="28" t="s">
        <v>833</v>
      </c>
      <c r="G36" s="29">
        <v>25</v>
      </c>
      <c r="H36" s="28">
        <v>0</v>
      </c>
      <c r="I36" s="30">
        <f>ROUND(G36*H36,P4)</f>
        <v>0</v>
      </c>
      <c r="L36" s="30">
        <v>0</v>
      </c>
      <c r="M36" s="24">
        <f>ROUND(G36*L36,P4)</f>
        <v>0</v>
      </c>
      <c r="N36" s="25" t="s">
        <v>589</v>
      </c>
      <c r="O36" s="31">
        <f>M36*AA36</f>
        <v>0</v>
      </c>
      <c r="P36" s="1">
        <v>3</v>
      </c>
      <c r="AA36" s="1">
        <f>IF(P36=1,$O$3,IF(P36=2,$O$4,$O$5))</f>
        <v>0</v>
      </c>
    </row>
    <row r="37" ht="37.5">
      <c r="A37" s="1" t="s">
        <v>592</v>
      </c>
      <c r="E37" s="27" t="s">
        <v>11133</v>
      </c>
    </row>
    <row r="38" ht="13">
      <c r="A38" s="1" t="s">
        <v>593</v>
      </c>
      <c r="E38" s="32" t="s">
        <v>11134</v>
      </c>
    </row>
    <row r="39">
      <c r="A39" s="1" t="s">
        <v>595</v>
      </c>
      <c r="E39" s="27" t="s">
        <v>11135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11136</v>
      </c>
      <c r="E8" s="23" t="s">
        <v>553</v>
      </c>
      <c r="L8" s="24">
        <f>L9+L26+L31</f>
        <v>0</v>
      </c>
      <c r="M8" s="24">
        <f>M9+M26+M31</f>
        <v>0</v>
      </c>
      <c r="N8" s="25"/>
    </row>
    <row r="9" ht="13">
      <c r="A9" s="1" t="s">
        <v>584</v>
      </c>
      <c r="C9" s="22" t="s">
        <v>585</v>
      </c>
      <c r="E9" s="23" t="s">
        <v>586</v>
      </c>
      <c r="L9" s="24">
        <f>SUMIFS(L10:L25,A10:A25,"P")</f>
        <v>0</v>
      </c>
      <c r="M9" s="24">
        <f>SUMIFS(M10:M25,A10:A25,"P")</f>
        <v>0</v>
      </c>
      <c r="N9" s="25"/>
    </row>
    <row r="10" ht="25">
      <c r="A10" s="1" t="s">
        <v>587</v>
      </c>
      <c r="B10" s="1">
        <v>1</v>
      </c>
      <c r="C10" s="26" t="s">
        <v>4103</v>
      </c>
      <c r="D10" t="s">
        <v>589</v>
      </c>
      <c r="E10" s="27" t="s">
        <v>4104</v>
      </c>
      <c r="F10" s="28" t="s">
        <v>591</v>
      </c>
      <c r="G10" s="29">
        <v>6518.6999999999998</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11137</v>
      </c>
    </row>
    <row r="13" ht="100">
      <c r="A13" s="1" t="s">
        <v>595</v>
      </c>
      <c r="E13" s="27" t="s">
        <v>4106</v>
      </c>
    </row>
    <row r="14" ht="25">
      <c r="A14" s="1" t="s">
        <v>587</v>
      </c>
      <c r="B14" s="1">
        <v>2</v>
      </c>
      <c r="C14" s="26" t="s">
        <v>11138</v>
      </c>
      <c r="D14" t="s">
        <v>589</v>
      </c>
      <c r="E14" s="27" t="s">
        <v>11139</v>
      </c>
      <c r="F14" s="28" t="s">
        <v>591</v>
      </c>
      <c r="G14" s="29">
        <v>21729</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11140</v>
      </c>
    </row>
    <row r="17" ht="387.5">
      <c r="A17" s="1" t="s">
        <v>595</v>
      </c>
      <c r="E17" s="27" t="s">
        <v>4674</v>
      </c>
    </row>
    <row r="18" ht="25">
      <c r="A18" s="1" t="s">
        <v>587</v>
      </c>
      <c r="B18" s="1">
        <v>3</v>
      </c>
      <c r="C18" s="26" t="s">
        <v>11141</v>
      </c>
      <c r="D18" t="s">
        <v>589</v>
      </c>
      <c r="E18" s="27" t="s">
        <v>11142</v>
      </c>
      <c r="F18" s="28" t="s">
        <v>591</v>
      </c>
      <c r="G18" s="29">
        <v>5649.54</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11143</v>
      </c>
    </row>
    <row r="21" ht="287.5">
      <c r="A21" s="1" t="s">
        <v>595</v>
      </c>
      <c r="E21" s="27" t="s">
        <v>1401</v>
      </c>
    </row>
    <row r="22" ht="25">
      <c r="A22" s="1" t="s">
        <v>587</v>
      </c>
      <c r="B22" s="1">
        <v>4</v>
      </c>
      <c r="C22" s="26" t="s">
        <v>7310</v>
      </c>
      <c r="D22" t="s">
        <v>589</v>
      </c>
      <c r="E22" s="27" t="s">
        <v>7311</v>
      </c>
      <c r="F22" s="28" t="s">
        <v>603</v>
      </c>
      <c r="G22" s="29">
        <v>28972</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11144</v>
      </c>
    </row>
    <row r="25" ht="62.5">
      <c r="A25" s="1" t="s">
        <v>595</v>
      </c>
      <c r="E25" s="27" t="s">
        <v>4945</v>
      </c>
    </row>
    <row r="26" ht="13">
      <c r="A26" s="1" t="s">
        <v>584</v>
      </c>
      <c r="C26" s="22" t="s">
        <v>3032</v>
      </c>
      <c r="E26" s="23" t="s">
        <v>3627</v>
      </c>
      <c r="L26" s="24">
        <f>SUMIFS(L27:L30,A27:A30,"P")</f>
        <v>0</v>
      </c>
      <c r="M26" s="24">
        <f>SUMIFS(M27:M30,A27:A30,"P")</f>
        <v>0</v>
      </c>
      <c r="N26" s="25"/>
    </row>
    <row r="27" ht="25">
      <c r="A27" s="1" t="s">
        <v>587</v>
      </c>
      <c r="B27" s="1">
        <v>5</v>
      </c>
      <c r="C27" s="26" t="s">
        <v>4198</v>
      </c>
      <c r="D27" t="s">
        <v>589</v>
      </c>
      <c r="E27" s="27" t="s">
        <v>4199</v>
      </c>
      <c r="F27" s="28" t="s">
        <v>591</v>
      </c>
      <c r="G27" s="29">
        <v>6518.6999999999998</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11137</v>
      </c>
    </row>
    <row r="30" ht="75">
      <c r="A30" s="1" t="s">
        <v>595</v>
      </c>
      <c r="E30" s="27" t="s">
        <v>4201</v>
      </c>
    </row>
    <row r="31" ht="13">
      <c r="A31" s="1" t="s">
        <v>584</v>
      </c>
      <c r="C31" s="22" t="s">
        <v>675</v>
      </c>
      <c r="E31" s="23" t="s">
        <v>676</v>
      </c>
      <c r="L31" s="24">
        <f>SUMIFS(L32:L35,A32:A35,"P")</f>
        <v>0</v>
      </c>
      <c r="M31" s="24">
        <f>SUMIFS(M32:M35,A32:A35,"P")</f>
        <v>0</v>
      </c>
      <c r="N31" s="25"/>
    </row>
    <row r="32" ht="37.5">
      <c r="A32" s="1" t="s">
        <v>587</v>
      </c>
      <c r="B32" s="1">
        <v>6</v>
      </c>
      <c r="C32" s="26" t="s">
        <v>677</v>
      </c>
      <c r="D32" t="s">
        <v>678</v>
      </c>
      <c r="E32" s="27" t="s">
        <v>679</v>
      </c>
      <c r="F32" s="28" t="s">
        <v>680</v>
      </c>
      <c r="G32" s="29">
        <v>13037.4</v>
      </c>
      <c r="H32" s="28">
        <v>0</v>
      </c>
      <c r="I32" s="30">
        <f>ROUND(G32*H32,P4)</f>
        <v>0</v>
      </c>
      <c r="L32" s="30">
        <v>0</v>
      </c>
      <c r="M32" s="24">
        <f>ROUND(G32*L32,P4)</f>
        <v>0</v>
      </c>
      <c r="N32" s="25" t="s">
        <v>589</v>
      </c>
      <c r="O32" s="31">
        <f>M32*AA32</f>
        <v>0</v>
      </c>
      <c r="P32" s="1">
        <v>3</v>
      </c>
      <c r="AA32" s="1">
        <f>IF(P32=1,$O$3,IF(P32=2,$O$4,$O$5))</f>
        <v>0</v>
      </c>
    </row>
    <row r="33" ht="37.5">
      <c r="A33" s="1" t="s">
        <v>592</v>
      </c>
      <c r="E33" s="27" t="s">
        <v>2393</v>
      </c>
    </row>
    <row r="34" ht="13">
      <c r="A34" s="1" t="s">
        <v>593</v>
      </c>
      <c r="E34" s="32" t="s">
        <v>11145</v>
      </c>
    </row>
    <row r="35" ht="150">
      <c r="A35" s="1" t="s">
        <v>595</v>
      </c>
      <c r="E3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COUNTIFS(L8:L104,"=0",A8:A104,"P")+COUNTIFS(L8:L104,"",A8:A104,"P")+SUM(Q8:Q104)</f>
        <v>0</v>
      </c>
    </row>
    <row r="8" ht="13">
      <c r="A8" s="1" t="s">
        <v>582</v>
      </c>
      <c r="C8" s="22" t="s">
        <v>11146</v>
      </c>
      <c r="E8" s="23" t="s">
        <v>557</v>
      </c>
      <c r="L8" s="24">
        <f>L9+L30+L87</f>
        <v>0</v>
      </c>
      <c r="M8" s="24">
        <f>M9+M30+M87</f>
        <v>0</v>
      </c>
      <c r="N8" s="25"/>
    </row>
    <row r="9" ht="13">
      <c r="A9" s="1" t="s">
        <v>584</v>
      </c>
      <c r="C9" s="22" t="s">
        <v>585</v>
      </c>
      <c r="E9" s="23" t="s">
        <v>11147</v>
      </c>
      <c r="L9" s="24">
        <f>SUMIFS(L10:L29,A10:A29,"P")</f>
        <v>0</v>
      </c>
      <c r="M9" s="24">
        <f>SUMIFS(M10:M29,A10:A29,"P")</f>
        <v>0</v>
      </c>
      <c r="N9" s="25"/>
    </row>
    <row r="10">
      <c r="A10" s="1" t="s">
        <v>587</v>
      </c>
      <c r="B10" s="1">
        <v>1</v>
      </c>
      <c r="C10" s="26" t="s">
        <v>11148</v>
      </c>
      <c r="D10" t="s">
        <v>589</v>
      </c>
      <c r="E10" s="27" t="s">
        <v>11149</v>
      </c>
      <c r="F10" s="28" t="s">
        <v>1488</v>
      </c>
      <c r="G10" s="29">
        <v>1</v>
      </c>
      <c r="H10" s="28">
        <v>0</v>
      </c>
      <c r="I10" s="30">
        <f>ROUND(G10*H10,P4)</f>
        <v>0</v>
      </c>
      <c r="L10" s="30">
        <v>0</v>
      </c>
      <c r="M10" s="24">
        <f>ROUND(G10*L10,P4)</f>
        <v>0</v>
      </c>
      <c r="N10" s="25" t="s">
        <v>3256</v>
      </c>
      <c r="O10" s="31">
        <f>M10*AA10</f>
        <v>0</v>
      </c>
      <c r="P10" s="1">
        <v>3</v>
      </c>
      <c r="AA10" s="1">
        <f>IF(P10=1,$O$3,IF(P10=2,$O$4,$O$5))</f>
        <v>0</v>
      </c>
    </row>
    <row r="11">
      <c r="A11" s="1" t="s">
        <v>592</v>
      </c>
      <c r="E11" s="27" t="s">
        <v>11150</v>
      </c>
    </row>
    <row r="12" ht="26">
      <c r="A12" s="1" t="s">
        <v>593</v>
      </c>
      <c r="E12" s="32" t="s">
        <v>11151</v>
      </c>
    </row>
    <row r="13" ht="137.5">
      <c r="A13" s="1" t="s">
        <v>595</v>
      </c>
      <c r="E13" s="27" t="s">
        <v>11152</v>
      </c>
    </row>
    <row r="14">
      <c r="A14" s="1" t="s">
        <v>587</v>
      </c>
      <c r="B14" s="1">
        <v>2</v>
      </c>
      <c r="C14" s="26" t="s">
        <v>11153</v>
      </c>
      <c r="D14" t="s">
        <v>589</v>
      </c>
      <c r="E14" s="27" t="s">
        <v>11154</v>
      </c>
      <c r="F14" s="28" t="s">
        <v>1488</v>
      </c>
      <c r="G14" s="29">
        <v>1</v>
      </c>
      <c r="H14" s="28">
        <v>0</v>
      </c>
      <c r="I14" s="30">
        <f>ROUND(G14*H14,P4)</f>
        <v>0</v>
      </c>
      <c r="L14" s="30">
        <v>0</v>
      </c>
      <c r="M14" s="24">
        <f>ROUND(G14*L14,P4)</f>
        <v>0</v>
      </c>
      <c r="N14" s="25" t="s">
        <v>3256</v>
      </c>
      <c r="O14" s="31">
        <f>M14*AA14</f>
        <v>0</v>
      </c>
      <c r="P14" s="1">
        <v>3</v>
      </c>
      <c r="AA14" s="1">
        <f>IF(P14=1,$O$3,IF(P14=2,$O$4,$O$5))</f>
        <v>0</v>
      </c>
    </row>
    <row r="15">
      <c r="A15" s="1" t="s">
        <v>592</v>
      </c>
      <c r="E15" s="27" t="s">
        <v>11150</v>
      </c>
    </row>
    <row r="16" ht="26">
      <c r="A16" s="1" t="s">
        <v>593</v>
      </c>
      <c r="E16" s="32" t="s">
        <v>11151</v>
      </c>
    </row>
    <row r="17" ht="100">
      <c r="A17" s="1" t="s">
        <v>595</v>
      </c>
      <c r="E17" s="27" t="s">
        <v>11155</v>
      </c>
    </row>
    <row r="18">
      <c r="A18" s="1" t="s">
        <v>587</v>
      </c>
      <c r="B18" s="1">
        <v>3</v>
      </c>
      <c r="C18" s="26" t="s">
        <v>11156</v>
      </c>
      <c r="D18" t="s">
        <v>589</v>
      </c>
      <c r="E18" s="27" t="s">
        <v>11157</v>
      </c>
      <c r="F18" s="28" t="s">
        <v>1488</v>
      </c>
      <c r="G18" s="29">
        <v>1</v>
      </c>
      <c r="H18" s="28">
        <v>0</v>
      </c>
      <c r="I18" s="30">
        <f>ROUND(G18*H18,P4)</f>
        <v>0</v>
      </c>
      <c r="L18" s="30">
        <v>0</v>
      </c>
      <c r="M18" s="24">
        <f>ROUND(G18*L18,P4)</f>
        <v>0</v>
      </c>
      <c r="N18" s="25" t="s">
        <v>3256</v>
      </c>
      <c r="O18" s="31">
        <f>M18*AA18</f>
        <v>0</v>
      </c>
      <c r="P18" s="1">
        <v>3</v>
      </c>
      <c r="AA18" s="1">
        <f>IF(P18=1,$O$3,IF(P18=2,$O$4,$O$5))</f>
        <v>0</v>
      </c>
    </row>
    <row r="19">
      <c r="A19" s="1" t="s">
        <v>592</v>
      </c>
      <c r="E19" s="27" t="s">
        <v>11150</v>
      </c>
    </row>
    <row r="20" ht="26">
      <c r="A20" s="1" t="s">
        <v>593</v>
      </c>
      <c r="E20" s="32" t="s">
        <v>11151</v>
      </c>
    </row>
    <row r="21" ht="100">
      <c r="A21" s="1" t="s">
        <v>595</v>
      </c>
      <c r="E21" s="27" t="s">
        <v>11158</v>
      </c>
    </row>
    <row r="22">
      <c r="A22" s="1" t="s">
        <v>587</v>
      </c>
      <c r="B22" s="1">
        <v>4</v>
      </c>
      <c r="C22" s="26" t="s">
        <v>11159</v>
      </c>
      <c r="D22" t="s">
        <v>589</v>
      </c>
      <c r="E22" s="27" t="s">
        <v>11160</v>
      </c>
      <c r="F22" s="28" t="s">
        <v>1488</v>
      </c>
      <c r="G22" s="29">
        <v>1</v>
      </c>
      <c r="H22" s="28">
        <v>0</v>
      </c>
      <c r="I22" s="30">
        <f>ROUND(G22*H22,P4)</f>
        <v>0</v>
      </c>
      <c r="L22" s="30">
        <v>0</v>
      </c>
      <c r="M22" s="24">
        <f>ROUND(G22*L22,P4)</f>
        <v>0</v>
      </c>
      <c r="N22" s="25" t="s">
        <v>3256</v>
      </c>
      <c r="O22" s="31">
        <f>M22*AA22</f>
        <v>0</v>
      </c>
      <c r="P22" s="1">
        <v>3</v>
      </c>
      <c r="AA22" s="1">
        <f>IF(P22=1,$O$3,IF(P22=2,$O$4,$O$5))</f>
        <v>0</v>
      </c>
    </row>
    <row r="23">
      <c r="A23" s="1" t="s">
        <v>592</v>
      </c>
      <c r="E23" s="27" t="s">
        <v>11161</v>
      </c>
    </row>
    <row r="24" ht="39">
      <c r="A24" s="1" t="s">
        <v>593</v>
      </c>
      <c r="E24" s="32" t="s">
        <v>11162</v>
      </c>
    </row>
    <row r="25" ht="87.5">
      <c r="A25" s="1" t="s">
        <v>595</v>
      </c>
      <c r="E25" s="27" t="s">
        <v>11163</v>
      </c>
    </row>
    <row r="26">
      <c r="A26" s="1" t="s">
        <v>587</v>
      </c>
      <c r="B26" s="1">
        <v>5</v>
      </c>
      <c r="C26" s="26" t="s">
        <v>11164</v>
      </c>
      <c r="D26" t="s">
        <v>589</v>
      </c>
      <c r="E26" s="27" t="s">
        <v>11165</v>
      </c>
      <c r="F26" s="28" t="s">
        <v>1488</v>
      </c>
      <c r="G26" s="29">
        <v>1</v>
      </c>
      <c r="H26" s="28">
        <v>0</v>
      </c>
      <c r="I26" s="30">
        <f>ROUND(G26*H26,P4)</f>
        <v>0</v>
      </c>
      <c r="L26" s="30">
        <v>0</v>
      </c>
      <c r="M26" s="24">
        <f>ROUND(G26*L26,P4)</f>
        <v>0</v>
      </c>
      <c r="N26" s="25" t="s">
        <v>3256</v>
      </c>
      <c r="O26" s="31">
        <f>M26*AA26</f>
        <v>0</v>
      </c>
      <c r="P26" s="1">
        <v>3</v>
      </c>
      <c r="AA26" s="1">
        <f>IF(P26=1,$O$3,IF(P26=2,$O$4,$O$5))</f>
        <v>0</v>
      </c>
    </row>
    <row r="27">
      <c r="A27" s="1" t="s">
        <v>592</v>
      </c>
      <c r="E27" s="27" t="s">
        <v>11166</v>
      </c>
    </row>
    <row r="28" ht="26">
      <c r="A28" s="1" t="s">
        <v>593</v>
      </c>
      <c r="E28" s="32" t="s">
        <v>11151</v>
      </c>
    </row>
    <row r="29" ht="37.5">
      <c r="A29" s="1" t="s">
        <v>595</v>
      </c>
      <c r="E29" s="27" t="s">
        <v>11167</v>
      </c>
    </row>
    <row r="30" ht="13">
      <c r="A30" s="1" t="s">
        <v>584</v>
      </c>
      <c r="C30" s="22" t="s">
        <v>2588</v>
      </c>
      <c r="E30" s="23" t="s">
        <v>3950</v>
      </c>
      <c r="L30" s="24">
        <f>SUMIFS(L31:L86,A31:A86,"P")</f>
        <v>0</v>
      </c>
      <c r="M30" s="24">
        <f>SUMIFS(M31:M86,A31:A86,"P")</f>
        <v>0</v>
      </c>
      <c r="N30" s="25"/>
    </row>
    <row r="31">
      <c r="A31" s="1" t="s">
        <v>587</v>
      </c>
      <c r="B31" s="1">
        <v>6</v>
      </c>
      <c r="C31" s="26" t="s">
        <v>11168</v>
      </c>
      <c r="D31" t="s">
        <v>589</v>
      </c>
      <c r="E31" s="27" t="s">
        <v>11169</v>
      </c>
      <c r="F31" s="28" t="s">
        <v>1488</v>
      </c>
      <c r="G31" s="29">
        <v>1</v>
      </c>
      <c r="H31" s="28">
        <v>0</v>
      </c>
      <c r="I31" s="30">
        <f>ROUND(G31*H31,P4)</f>
        <v>0</v>
      </c>
      <c r="L31" s="30">
        <v>0</v>
      </c>
      <c r="M31" s="24">
        <f>ROUND(G31*L31,P4)</f>
        <v>0</v>
      </c>
      <c r="N31" s="25" t="s">
        <v>3256</v>
      </c>
      <c r="O31" s="31">
        <f>M31*AA31</f>
        <v>0</v>
      </c>
      <c r="P31" s="1">
        <v>3</v>
      </c>
      <c r="AA31" s="1">
        <f>IF(P31=1,$O$3,IF(P31=2,$O$4,$O$5))</f>
        <v>0</v>
      </c>
    </row>
    <row r="32">
      <c r="A32" s="1" t="s">
        <v>592</v>
      </c>
      <c r="E32" s="27" t="s">
        <v>11170</v>
      </c>
    </row>
    <row r="33" ht="26">
      <c r="A33" s="1" t="s">
        <v>593</v>
      </c>
      <c r="E33" s="32" t="s">
        <v>11151</v>
      </c>
    </row>
    <row r="34" ht="62.5">
      <c r="A34" s="1" t="s">
        <v>595</v>
      </c>
      <c r="E34" s="27" t="s">
        <v>11171</v>
      </c>
    </row>
    <row r="35">
      <c r="A35" s="1" t="s">
        <v>587</v>
      </c>
      <c r="B35" s="1">
        <v>7</v>
      </c>
      <c r="C35" s="26" t="s">
        <v>11172</v>
      </c>
      <c r="D35" t="s">
        <v>589</v>
      </c>
      <c r="E35" s="27" t="s">
        <v>11173</v>
      </c>
      <c r="F35" s="28" t="s">
        <v>1488</v>
      </c>
      <c r="G35" s="29">
        <v>1</v>
      </c>
      <c r="H35" s="28">
        <v>0</v>
      </c>
      <c r="I35" s="30">
        <f>ROUND(G35*H35,P4)</f>
        <v>0</v>
      </c>
      <c r="L35" s="30">
        <v>0</v>
      </c>
      <c r="M35" s="24">
        <f>ROUND(G35*L35,P4)</f>
        <v>0</v>
      </c>
      <c r="N35" s="25" t="s">
        <v>3256</v>
      </c>
      <c r="O35" s="31">
        <f>M35*AA35</f>
        <v>0</v>
      </c>
      <c r="P35" s="1">
        <v>3</v>
      </c>
      <c r="AA35" s="1">
        <f>IF(P35=1,$O$3,IF(P35=2,$O$4,$O$5))</f>
        <v>0</v>
      </c>
    </row>
    <row r="36">
      <c r="A36" s="1" t="s">
        <v>592</v>
      </c>
      <c r="E36" s="27" t="s">
        <v>11174</v>
      </c>
    </row>
    <row r="37" ht="26">
      <c r="A37" s="1" t="s">
        <v>593</v>
      </c>
      <c r="E37" s="32" t="s">
        <v>11151</v>
      </c>
    </row>
    <row r="38" ht="75">
      <c r="A38" s="1" t="s">
        <v>595</v>
      </c>
      <c r="E38" s="27" t="s">
        <v>11175</v>
      </c>
    </row>
    <row r="39">
      <c r="A39" s="1" t="s">
        <v>587</v>
      </c>
      <c r="B39" s="1">
        <v>8</v>
      </c>
      <c r="C39" s="26" t="s">
        <v>11176</v>
      </c>
      <c r="D39" t="s">
        <v>589</v>
      </c>
      <c r="E39" s="27" t="s">
        <v>11177</v>
      </c>
      <c r="F39" s="28" t="s">
        <v>1488</v>
      </c>
      <c r="G39" s="29">
        <v>1</v>
      </c>
      <c r="H39" s="28">
        <v>0</v>
      </c>
      <c r="I39" s="30">
        <f>ROUND(G39*H39,P4)</f>
        <v>0</v>
      </c>
      <c r="L39" s="30">
        <v>0</v>
      </c>
      <c r="M39" s="24">
        <f>ROUND(G39*L39,P4)</f>
        <v>0</v>
      </c>
      <c r="N39" s="25" t="s">
        <v>3256</v>
      </c>
      <c r="O39" s="31">
        <f>M39*AA39</f>
        <v>0</v>
      </c>
      <c r="P39" s="1">
        <v>3</v>
      </c>
      <c r="AA39" s="1">
        <f>IF(P39=1,$O$3,IF(P39=2,$O$4,$O$5))</f>
        <v>0</v>
      </c>
    </row>
    <row r="40" ht="25">
      <c r="A40" s="1" t="s">
        <v>592</v>
      </c>
      <c r="E40" s="27" t="s">
        <v>11178</v>
      </c>
    </row>
    <row r="41" ht="26">
      <c r="A41" s="1" t="s">
        <v>593</v>
      </c>
      <c r="E41" s="32" t="s">
        <v>11151</v>
      </c>
    </row>
    <row r="42" ht="87.5">
      <c r="A42" s="1" t="s">
        <v>595</v>
      </c>
      <c r="E42" s="27" t="s">
        <v>11179</v>
      </c>
    </row>
    <row r="43">
      <c r="A43" s="1" t="s">
        <v>587</v>
      </c>
      <c r="B43" s="1">
        <v>9</v>
      </c>
      <c r="C43" s="26" t="s">
        <v>11180</v>
      </c>
      <c r="D43" t="s">
        <v>589</v>
      </c>
      <c r="E43" s="27" t="s">
        <v>11181</v>
      </c>
      <c r="F43" s="28" t="s">
        <v>610</v>
      </c>
      <c r="G43" s="29">
        <v>55</v>
      </c>
      <c r="H43" s="28">
        <v>0</v>
      </c>
      <c r="I43" s="30">
        <f>ROUND(G43*H43,P4)</f>
        <v>0</v>
      </c>
      <c r="L43" s="30">
        <v>0</v>
      </c>
      <c r="M43" s="24">
        <f>ROUND(G43*L43,P4)</f>
        <v>0</v>
      </c>
      <c r="N43" s="25" t="s">
        <v>3256</v>
      </c>
      <c r="O43" s="31">
        <f>M43*AA43</f>
        <v>0</v>
      </c>
      <c r="P43" s="1">
        <v>3</v>
      </c>
      <c r="AA43" s="1">
        <f>IF(P43=1,$O$3,IF(P43=2,$O$4,$O$5))</f>
        <v>0</v>
      </c>
    </row>
    <row r="44">
      <c r="A44" s="1" t="s">
        <v>592</v>
      </c>
      <c r="E44" s="27" t="s">
        <v>11182</v>
      </c>
    </row>
    <row r="45" ht="26">
      <c r="A45" s="1" t="s">
        <v>593</v>
      </c>
      <c r="E45" s="32" t="s">
        <v>11183</v>
      </c>
    </row>
    <row r="46" ht="112.5">
      <c r="A46" s="1" t="s">
        <v>595</v>
      </c>
      <c r="E46" s="27" t="s">
        <v>11184</v>
      </c>
    </row>
    <row r="47">
      <c r="A47" s="1" t="s">
        <v>587</v>
      </c>
      <c r="B47" s="1">
        <v>10</v>
      </c>
      <c r="C47" s="26" t="s">
        <v>11185</v>
      </c>
      <c r="D47" t="s">
        <v>589</v>
      </c>
      <c r="E47" s="27" t="s">
        <v>11186</v>
      </c>
      <c r="F47" s="28" t="s">
        <v>610</v>
      </c>
      <c r="G47" s="29">
        <v>2</v>
      </c>
      <c r="H47" s="28">
        <v>0</v>
      </c>
      <c r="I47" s="30">
        <f>ROUND(G47*H47,P4)</f>
        <v>0</v>
      </c>
      <c r="L47" s="30">
        <v>0</v>
      </c>
      <c r="M47" s="24">
        <f>ROUND(G47*L47,P4)</f>
        <v>0</v>
      </c>
      <c r="N47" s="25" t="s">
        <v>3256</v>
      </c>
      <c r="O47" s="31">
        <f>M47*AA47</f>
        <v>0</v>
      </c>
      <c r="P47" s="1">
        <v>3</v>
      </c>
      <c r="AA47" s="1">
        <f>IF(P47=1,$O$3,IF(P47=2,$O$4,$O$5))</f>
        <v>0</v>
      </c>
    </row>
    <row r="48">
      <c r="A48" s="1" t="s">
        <v>592</v>
      </c>
      <c r="E48" s="27" t="s">
        <v>11187</v>
      </c>
    </row>
    <row r="49" ht="26">
      <c r="A49" s="1" t="s">
        <v>593</v>
      </c>
      <c r="E49" s="32" t="s">
        <v>11188</v>
      </c>
    </row>
    <row r="50" ht="125">
      <c r="A50" s="1" t="s">
        <v>595</v>
      </c>
      <c r="E50" s="27" t="s">
        <v>11189</v>
      </c>
    </row>
    <row r="51">
      <c r="A51" s="1" t="s">
        <v>587</v>
      </c>
      <c r="B51" s="1">
        <v>11</v>
      </c>
      <c r="C51" s="26" t="s">
        <v>11190</v>
      </c>
      <c r="D51" t="s">
        <v>589</v>
      </c>
      <c r="E51" s="27" t="s">
        <v>11191</v>
      </c>
      <c r="F51" s="28" t="s">
        <v>1488</v>
      </c>
      <c r="G51" s="29">
        <v>1</v>
      </c>
      <c r="H51" s="28">
        <v>0</v>
      </c>
      <c r="I51" s="30">
        <f>ROUND(G51*H51,P4)</f>
        <v>0</v>
      </c>
      <c r="L51" s="30">
        <v>0</v>
      </c>
      <c r="M51" s="24">
        <f>ROUND(G51*L51,P4)</f>
        <v>0</v>
      </c>
      <c r="N51" s="25" t="s">
        <v>3256</v>
      </c>
      <c r="O51" s="31">
        <f>M51*AA51</f>
        <v>0</v>
      </c>
      <c r="P51" s="1">
        <v>3</v>
      </c>
      <c r="AA51" s="1">
        <f>IF(P51=1,$O$3,IF(P51=2,$O$4,$O$5))</f>
        <v>0</v>
      </c>
    </row>
    <row r="52">
      <c r="A52" s="1" t="s">
        <v>592</v>
      </c>
      <c r="E52" s="27" t="s">
        <v>11192</v>
      </c>
    </row>
    <row r="53" ht="39">
      <c r="A53" s="1" t="s">
        <v>593</v>
      </c>
      <c r="E53" s="32" t="s">
        <v>11193</v>
      </c>
    </row>
    <row r="54" ht="25">
      <c r="A54" s="1" t="s">
        <v>595</v>
      </c>
      <c r="E54" s="27" t="s">
        <v>11194</v>
      </c>
    </row>
    <row r="55">
      <c r="A55" s="1" t="s">
        <v>587</v>
      </c>
      <c r="B55" s="1">
        <v>12</v>
      </c>
      <c r="C55" s="26" t="s">
        <v>11195</v>
      </c>
      <c r="D55" t="s">
        <v>589</v>
      </c>
      <c r="E55" s="27" t="s">
        <v>11196</v>
      </c>
      <c r="F55" s="28" t="s">
        <v>1488</v>
      </c>
      <c r="G55" s="29">
        <v>1</v>
      </c>
      <c r="H55" s="28">
        <v>0</v>
      </c>
      <c r="I55" s="30">
        <f>ROUND(G55*H55,P4)</f>
        <v>0</v>
      </c>
      <c r="L55" s="30">
        <v>0</v>
      </c>
      <c r="M55" s="24">
        <f>ROUND(G55*L55,P4)</f>
        <v>0</v>
      </c>
      <c r="N55" s="25" t="s">
        <v>3256</v>
      </c>
      <c r="O55" s="31">
        <f>M55*AA55</f>
        <v>0</v>
      </c>
      <c r="P55" s="1">
        <v>3</v>
      </c>
      <c r="AA55" s="1">
        <f>IF(P55=1,$O$3,IF(P55=2,$O$4,$O$5))</f>
        <v>0</v>
      </c>
    </row>
    <row r="56">
      <c r="A56" s="1" t="s">
        <v>592</v>
      </c>
      <c r="E56" s="27" t="s">
        <v>11197</v>
      </c>
    </row>
    <row r="57" ht="26">
      <c r="A57" s="1" t="s">
        <v>593</v>
      </c>
      <c r="E57" s="32" t="s">
        <v>11151</v>
      </c>
    </row>
    <row r="58" ht="25">
      <c r="A58" s="1" t="s">
        <v>595</v>
      </c>
      <c r="E58" s="27" t="s">
        <v>11198</v>
      </c>
    </row>
    <row r="59">
      <c r="A59" s="1" t="s">
        <v>587</v>
      </c>
      <c r="B59" s="1">
        <v>13</v>
      </c>
      <c r="C59" s="26" t="s">
        <v>11199</v>
      </c>
      <c r="D59" t="s">
        <v>589</v>
      </c>
      <c r="E59" s="27" t="s">
        <v>11200</v>
      </c>
      <c r="F59" s="28" t="s">
        <v>1488</v>
      </c>
      <c r="G59" s="29">
        <v>1</v>
      </c>
      <c r="H59" s="28">
        <v>0</v>
      </c>
      <c r="I59" s="30">
        <f>ROUND(G59*H59,P4)</f>
        <v>0</v>
      </c>
      <c r="L59" s="30">
        <v>0</v>
      </c>
      <c r="M59" s="24">
        <f>ROUND(G59*L59,P4)</f>
        <v>0</v>
      </c>
      <c r="N59" s="25" t="s">
        <v>3256</v>
      </c>
      <c r="O59" s="31">
        <f>M59*AA59</f>
        <v>0</v>
      </c>
      <c r="P59" s="1">
        <v>3</v>
      </c>
      <c r="AA59" s="1">
        <f>IF(P59=1,$O$3,IF(P59=2,$O$4,$O$5))</f>
        <v>0</v>
      </c>
    </row>
    <row r="60">
      <c r="A60" s="1" t="s">
        <v>592</v>
      </c>
      <c r="E60" s="27" t="s">
        <v>11197</v>
      </c>
    </row>
    <row r="61" ht="26">
      <c r="A61" s="1" t="s">
        <v>593</v>
      </c>
      <c r="E61" s="32" t="s">
        <v>11151</v>
      </c>
    </row>
    <row r="62" ht="62.5">
      <c r="A62" s="1" t="s">
        <v>595</v>
      </c>
      <c r="E62" s="27" t="s">
        <v>11201</v>
      </c>
    </row>
    <row r="63">
      <c r="A63" s="1" t="s">
        <v>587</v>
      </c>
      <c r="B63" s="1">
        <v>14</v>
      </c>
      <c r="C63" s="26" t="s">
        <v>11202</v>
      </c>
      <c r="D63" t="s">
        <v>589</v>
      </c>
      <c r="E63" s="27" t="s">
        <v>11203</v>
      </c>
      <c r="F63" s="28" t="s">
        <v>1488</v>
      </c>
      <c r="G63" s="29">
        <v>1</v>
      </c>
      <c r="H63" s="28">
        <v>0</v>
      </c>
      <c r="I63" s="30">
        <f>ROUND(G63*H63,P4)</f>
        <v>0</v>
      </c>
      <c r="L63" s="30">
        <v>0</v>
      </c>
      <c r="M63" s="24">
        <f>ROUND(G63*L63,P4)</f>
        <v>0</v>
      </c>
      <c r="N63" s="25" t="s">
        <v>3256</v>
      </c>
      <c r="O63" s="31">
        <f>M63*AA63</f>
        <v>0</v>
      </c>
      <c r="P63" s="1">
        <v>3</v>
      </c>
      <c r="AA63" s="1">
        <f>IF(P63=1,$O$3,IF(P63=2,$O$4,$O$5))</f>
        <v>0</v>
      </c>
    </row>
    <row r="64">
      <c r="A64" s="1" t="s">
        <v>592</v>
      </c>
      <c r="E64" s="27" t="s">
        <v>11197</v>
      </c>
    </row>
    <row r="65" ht="26">
      <c r="A65" s="1" t="s">
        <v>593</v>
      </c>
      <c r="E65" s="32" t="s">
        <v>11151</v>
      </c>
    </row>
    <row r="66" ht="125">
      <c r="A66" s="1" t="s">
        <v>595</v>
      </c>
      <c r="E66" s="27" t="s">
        <v>11204</v>
      </c>
    </row>
    <row r="67">
      <c r="A67" s="1" t="s">
        <v>587</v>
      </c>
      <c r="B67" s="1">
        <v>15</v>
      </c>
      <c r="C67" s="26" t="s">
        <v>11205</v>
      </c>
      <c r="D67" t="s">
        <v>589</v>
      </c>
      <c r="E67" s="27" t="s">
        <v>11206</v>
      </c>
      <c r="F67" s="28" t="s">
        <v>1488</v>
      </c>
      <c r="G67" s="29">
        <v>1</v>
      </c>
      <c r="H67" s="28">
        <v>0</v>
      </c>
      <c r="I67" s="30">
        <f>ROUND(G67*H67,P4)</f>
        <v>0</v>
      </c>
      <c r="L67" s="30">
        <v>0</v>
      </c>
      <c r="M67" s="24">
        <f>ROUND(G67*L67,P4)</f>
        <v>0</v>
      </c>
      <c r="N67" s="25" t="s">
        <v>3256</v>
      </c>
      <c r="O67" s="31">
        <f>M67*AA67</f>
        <v>0</v>
      </c>
      <c r="P67" s="1">
        <v>3</v>
      </c>
      <c r="AA67" s="1">
        <f>IF(P67=1,$O$3,IF(P67=2,$O$4,$O$5))</f>
        <v>0</v>
      </c>
    </row>
    <row r="68">
      <c r="A68" s="1" t="s">
        <v>592</v>
      </c>
      <c r="E68" s="27" t="s">
        <v>11197</v>
      </c>
    </row>
    <row r="69" ht="26">
      <c r="A69" s="1" t="s">
        <v>593</v>
      </c>
      <c r="E69" s="32" t="s">
        <v>11151</v>
      </c>
    </row>
    <row r="70" ht="62.5">
      <c r="A70" s="1" t="s">
        <v>595</v>
      </c>
      <c r="E70" s="27" t="s">
        <v>11207</v>
      </c>
    </row>
    <row r="71">
      <c r="A71" s="1" t="s">
        <v>587</v>
      </c>
      <c r="B71" s="1">
        <v>16</v>
      </c>
      <c r="C71" s="26" t="s">
        <v>11208</v>
      </c>
      <c r="D71" t="s">
        <v>589</v>
      </c>
      <c r="E71" s="27" t="s">
        <v>11209</v>
      </c>
      <c r="F71" s="28" t="s">
        <v>1488</v>
      </c>
      <c r="G71" s="29">
        <v>1</v>
      </c>
      <c r="H71" s="28">
        <v>0</v>
      </c>
      <c r="I71" s="30">
        <f>ROUND(G71*H71,P4)</f>
        <v>0</v>
      </c>
      <c r="L71" s="30">
        <v>0</v>
      </c>
      <c r="M71" s="24">
        <f>ROUND(G71*L71,P4)</f>
        <v>0</v>
      </c>
      <c r="N71" s="25" t="s">
        <v>3256</v>
      </c>
      <c r="O71" s="31">
        <f>M71*AA71</f>
        <v>0</v>
      </c>
      <c r="P71" s="1">
        <v>3</v>
      </c>
      <c r="AA71" s="1">
        <f>IF(P71=1,$O$3,IF(P71=2,$O$4,$O$5))</f>
        <v>0</v>
      </c>
    </row>
    <row r="72">
      <c r="A72" s="1" t="s">
        <v>592</v>
      </c>
      <c r="E72" s="27" t="s">
        <v>11197</v>
      </c>
    </row>
    <row r="73" ht="26">
      <c r="A73" s="1" t="s">
        <v>593</v>
      </c>
      <c r="E73" s="32" t="s">
        <v>11151</v>
      </c>
    </row>
    <row r="74" ht="50">
      <c r="A74" s="1" t="s">
        <v>595</v>
      </c>
      <c r="E74" s="27" t="s">
        <v>11210</v>
      </c>
    </row>
    <row r="75">
      <c r="A75" s="1" t="s">
        <v>587</v>
      </c>
      <c r="B75" s="1">
        <v>17</v>
      </c>
      <c r="C75" s="26" t="s">
        <v>11211</v>
      </c>
      <c r="D75" t="s">
        <v>589</v>
      </c>
      <c r="E75" s="27" t="s">
        <v>11212</v>
      </c>
      <c r="F75" s="28" t="s">
        <v>1488</v>
      </c>
      <c r="G75" s="29">
        <v>1</v>
      </c>
      <c r="H75" s="28">
        <v>0</v>
      </c>
      <c r="I75" s="30">
        <f>ROUND(G75*H75,P4)</f>
        <v>0</v>
      </c>
      <c r="L75" s="30">
        <v>0</v>
      </c>
      <c r="M75" s="24">
        <f>ROUND(G75*L75,P4)</f>
        <v>0</v>
      </c>
      <c r="N75" s="25" t="s">
        <v>3256</v>
      </c>
      <c r="O75" s="31">
        <f>M75*AA75</f>
        <v>0</v>
      </c>
      <c r="P75" s="1">
        <v>3</v>
      </c>
      <c r="AA75" s="1">
        <f>IF(P75=1,$O$3,IF(P75=2,$O$4,$O$5))</f>
        <v>0</v>
      </c>
    </row>
    <row r="76">
      <c r="A76" s="1" t="s">
        <v>592</v>
      </c>
      <c r="E76" s="27" t="s">
        <v>11197</v>
      </c>
    </row>
    <row r="77" ht="26">
      <c r="A77" s="1" t="s">
        <v>593</v>
      </c>
      <c r="E77" s="32" t="s">
        <v>11151</v>
      </c>
    </row>
    <row r="78" ht="50">
      <c r="A78" s="1" t="s">
        <v>595</v>
      </c>
      <c r="E78" s="27" t="s">
        <v>11210</v>
      </c>
    </row>
    <row r="79">
      <c r="A79" s="1" t="s">
        <v>587</v>
      </c>
      <c r="B79" s="1">
        <v>18</v>
      </c>
      <c r="C79" s="26" t="s">
        <v>11213</v>
      </c>
      <c r="D79" t="s">
        <v>589</v>
      </c>
      <c r="E79" s="27" t="s">
        <v>11214</v>
      </c>
      <c r="F79" s="28" t="s">
        <v>11215</v>
      </c>
      <c r="G79" s="29">
        <v>60</v>
      </c>
      <c r="H79" s="28">
        <v>0</v>
      </c>
      <c r="I79" s="30">
        <f>ROUND(G79*H79,P4)</f>
        <v>0</v>
      </c>
      <c r="L79" s="30">
        <v>0</v>
      </c>
      <c r="M79" s="24">
        <f>ROUND(G79*L79,P4)</f>
        <v>0</v>
      </c>
      <c r="N79" s="25" t="s">
        <v>3256</v>
      </c>
      <c r="O79" s="31">
        <f>M79*AA79</f>
        <v>0</v>
      </c>
      <c r="P79" s="1">
        <v>3</v>
      </c>
      <c r="AA79" s="1">
        <f>IF(P79=1,$O$3,IF(P79=2,$O$4,$O$5))</f>
        <v>0</v>
      </c>
    </row>
    <row r="80">
      <c r="A80" s="1" t="s">
        <v>592</v>
      </c>
      <c r="E80" s="27" t="s">
        <v>11197</v>
      </c>
    </row>
    <row r="81" ht="26">
      <c r="A81" s="1" t="s">
        <v>593</v>
      </c>
      <c r="E81" s="32" t="s">
        <v>11216</v>
      </c>
    </row>
    <row r="82" ht="25">
      <c r="A82" s="1" t="s">
        <v>595</v>
      </c>
      <c r="E82" s="27" t="s">
        <v>11217</v>
      </c>
    </row>
    <row r="83">
      <c r="A83" s="1" t="s">
        <v>587</v>
      </c>
      <c r="B83" s="1">
        <v>19</v>
      </c>
      <c r="C83" s="26" t="s">
        <v>11218</v>
      </c>
      <c r="D83" t="s">
        <v>589</v>
      </c>
      <c r="E83" s="27" t="s">
        <v>11219</v>
      </c>
      <c r="F83" s="28" t="s">
        <v>1488</v>
      </c>
      <c r="G83" s="29">
        <v>1</v>
      </c>
      <c r="H83" s="28">
        <v>0</v>
      </c>
      <c r="I83" s="30">
        <f>ROUND(G83*H83,P4)</f>
        <v>0</v>
      </c>
      <c r="L83" s="30">
        <v>0</v>
      </c>
      <c r="M83" s="24">
        <f>ROUND(G83*L83,P4)</f>
        <v>0</v>
      </c>
      <c r="N83" s="25" t="s">
        <v>3256</v>
      </c>
      <c r="O83" s="31">
        <f>M83*AA83</f>
        <v>0</v>
      </c>
      <c r="P83" s="1">
        <v>3</v>
      </c>
      <c r="AA83" s="1">
        <f>IF(P83=1,$O$3,IF(P83=2,$O$4,$O$5))</f>
        <v>0</v>
      </c>
    </row>
    <row r="84">
      <c r="A84" s="1" t="s">
        <v>592</v>
      </c>
      <c r="E84" s="27" t="s">
        <v>11197</v>
      </c>
    </row>
    <row r="85">
      <c r="A85" s="1" t="s">
        <v>593</v>
      </c>
    </row>
    <row r="86">
      <c r="A86" s="1" t="s">
        <v>595</v>
      </c>
      <c r="E86" s="27" t="s">
        <v>589</v>
      </c>
    </row>
    <row r="87" ht="13">
      <c r="A87" s="1" t="s">
        <v>584</v>
      </c>
      <c r="C87" s="22" t="s">
        <v>1187</v>
      </c>
      <c r="E87" s="23" t="s">
        <v>11220</v>
      </c>
      <c r="L87" s="24">
        <f>SUMIFS(L88:L103,A88:A103,"P")</f>
        <v>0</v>
      </c>
      <c r="M87" s="24">
        <f>SUMIFS(M88:M103,A88:A103,"P")</f>
        <v>0</v>
      </c>
      <c r="N87" s="25"/>
    </row>
    <row r="88">
      <c r="A88" s="1" t="s">
        <v>587</v>
      </c>
      <c r="B88" s="1">
        <v>20</v>
      </c>
      <c r="C88" s="26" t="s">
        <v>11221</v>
      </c>
      <c r="D88" t="s">
        <v>589</v>
      </c>
      <c r="E88" s="27" t="s">
        <v>11222</v>
      </c>
      <c r="F88" s="28" t="s">
        <v>1488</v>
      </c>
      <c r="G88" s="29">
        <v>1</v>
      </c>
      <c r="H88" s="28">
        <v>0</v>
      </c>
      <c r="I88" s="30">
        <f>ROUND(G88*H88,P4)</f>
        <v>0</v>
      </c>
      <c r="L88" s="30">
        <v>0</v>
      </c>
      <c r="M88" s="24">
        <f>ROUND(G88*L88,P4)</f>
        <v>0</v>
      </c>
      <c r="N88" s="25" t="s">
        <v>3256</v>
      </c>
      <c r="O88" s="31">
        <f>M88*AA88</f>
        <v>0</v>
      </c>
      <c r="P88" s="1">
        <v>3</v>
      </c>
      <c r="AA88" s="1">
        <f>IF(P88=1,$O$3,IF(P88=2,$O$4,$O$5))</f>
        <v>0</v>
      </c>
    </row>
    <row r="89">
      <c r="A89" s="1" t="s">
        <v>592</v>
      </c>
      <c r="E89" s="27" t="s">
        <v>11223</v>
      </c>
    </row>
    <row r="90" ht="26">
      <c r="A90" s="1" t="s">
        <v>593</v>
      </c>
      <c r="E90" s="32" t="s">
        <v>11224</v>
      </c>
    </row>
    <row r="91" ht="75">
      <c r="A91" s="1" t="s">
        <v>595</v>
      </c>
      <c r="E91" s="27" t="s">
        <v>11225</v>
      </c>
    </row>
    <row r="92">
      <c r="A92" s="1" t="s">
        <v>587</v>
      </c>
      <c r="B92" s="1">
        <v>21</v>
      </c>
      <c r="C92" s="26" t="s">
        <v>11226</v>
      </c>
      <c r="D92" t="s">
        <v>589</v>
      </c>
      <c r="E92" s="27" t="s">
        <v>11227</v>
      </c>
      <c r="F92" s="28" t="s">
        <v>1488</v>
      </c>
      <c r="G92" s="29">
        <v>1</v>
      </c>
      <c r="H92" s="28">
        <v>0</v>
      </c>
      <c r="I92" s="30">
        <f>ROUND(G92*H92,P4)</f>
        <v>0</v>
      </c>
      <c r="L92" s="30">
        <v>0</v>
      </c>
      <c r="M92" s="24">
        <f>ROUND(G92*L92,P4)</f>
        <v>0</v>
      </c>
      <c r="N92" s="25" t="s">
        <v>3256</v>
      </c>
      <c r="O92" s="31">
        <f>M92*AA92</f>
        <v>0</v>
      </c>
      <c r="P92" s="1">
        <v>3</v>
      </c>
      <c r="AA92" s="1">
        <f>IF(P92=1,$O$3,IF(P92=2,$O$4,$O$5))</f>
        <v>0</v>
      </c>
    </row>
    <row r="93">
      <c r="A93" s="1" t="s">
        <v>592</v>
      </c>
      <c r="E93" s="27" t="s">
        <v>11197</v>
      </c>
    </row>
    <row r="94" ht="26">
      <c r="A94" s="1" t="s">
        <v>593</v>
      </c>
      <c r="E94" s="32" t="s">
        <v>11224</v>
      </c>
    </row>
    <row r="95" ht="37.5">
      <c r="A95" s="1" t="s">
        <v>595</v>
      </c>
      <c r="E95" s="27" t="s">
        <v>11228</v>
      </c>
    </row>
    <row r="96">
      <c r="A96" s="1" t="s">
        <v>587</v>
      </c>
      <c r="B96" s="1">
        <v>22</v>
      </c>
      <c r="C96" s="26" t="s">
        <v>11229</v>
      </c>
      <c r="D96" t="s">
        <v>589</v>
      </c>
      <c r="E96" s="27" t="s">
        <v>11230</v>
      </c>
      <c r="F96" s="28" t="s">
        <v>4161</v>
      </c>
      <c r="G96" s="29">
        <v>10</v>
      </c>
      <c r="H96" s="28">
        <v>0</v>
      </c>
      <c r="I96" s="30">
        <f>ROUND(G96*H96,P4)</f>
        <v>0</v>
      </c>
      <c r="L96" s="30">
        <v>0</v>
      </c>
      <c r="M96" s="24">
        <f>ROUND(G96*L96,P4)</f>
        <v>0</v>
      </c>
      <c r="N96" s="25" t="s">
        <v>3256</v>
      </c>
      <c r="O96" s="31">
        <f>M96*AA96</f>
        <v>0</v>
      </c>
      <c r="P96" s="1">
        <v>3</v>
      </c>
      <c r="AA96" s="1">
        <f>IF(P96=1,$O$3,IF(P96=2,$O$4,$O$5))</f>
        <v>0</v>
      </c>
    </row>
    <row r="97">
      <c r="A97" s="1" t="s">
        <v>592</v>
      </c>
      <c r="E97" s="27" t="s">
        <v>11231</v>
      </c>
    </row>
    <row r="98" ht="26">
      <c r="A98" s="1" t="s">
        <v>593</v>
      </c>
      <c r="E98" s="32" t="s">
        <v>11232</v>
      </c>
    </row>
    <row r="99" ht="62.5">
      <c r="A99" s="1" t="s">
        <v>595</v>
      </c>
      <c r="E99" s="27" t="s">
        <v>11233</v>
      </c>
    </row>
    <row r="100">
      <c r="A100" s="1" t="s">
        <v>587</v>
      </c>
      <c r="B100" s="1">
        <v>23</v>
      </c>
      <c r="C100" s="26" t="s">
        <v>11234</v>
      </c>
      <c r="D100" t="s">
        <v>589</v>
      </c>
      <c r="E100" s="27" t="s">
        <v>11235</v>
      </c>
      <c r="F100" s="28" t="s">
        <v>1488</v>
      </c>
      <c r="G100" s="29">
        <v>1</v>
      </c>
      <c r="H100" s="28">
        <v>0</v>
      </c>
      <c r="I100" s="30">
        <f>ROUND(G100*H100,P4)</f>
        <v>0</v>
      </c>
      <c r="L100" s="30">
        <v>0</v>
      </c>
      <c r="M100" s="24">
        <f>ROUND(G100*L100,P4)</f>
        <v>0</v>
      </c>
      <c r="N100" s="25" t="s">
        <v>3256</v>
      </c>
      <c r="O100" s="31">
        <f>M100*AA100</f>
        <v>0</v>
      </c>
      <c r="P100" s="1">
        <v>3</v>
      </c>
      <c r="AA100" s="1">
        <f>IF(P100=1,$O$3,IF(P100=2,$O$4,$O$5))</f>
        <v>0</v>
      </c>
    </row>
    <row r="101">
      <c r="A101" s="1" t="s">
        <v>592</v>
      </c>
      <c r="E101" s="27" t="s">
        <v>11197</v>
      </c>
    </row>
    <row r="102" ht="26">
      <c r="A102" s="1" t="s">
        <v>593</v>
      </c>
      <c r="E102" s="32" t="s">
        <v>11224</v>
      </c>
    </row>
    <row r="103" ht="25">
      <c r="A103" s="1" t="s">
        <v>595</v>
      </c>
      <c r="E103" s="27" t="s">
        <v>11236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11237</v>
      </c>
      <c r="E8" s="23" t="s">
        <v>561</v>
      </c>
      <c r="L8" s="24">
        <f>L9</f>
        <v>0</v>
      </c>
      <c r="M8" s="24">
        <f>M9</f>
        <v>0</v>
      </c>
      <c r="N8" s="25"/>
    </row>
    <row r="9" ht="13">
      <c r="A9" s="1" t="s">
        <v>584</v>
      </c>
      <c r="C9" s="22" t="s">
        <v>675</v>
      </c>
      <c r="E9" s="23" t="s">
        <v>676</v>
      </c>
      <c r="L9" s="24">
        <f>SUMIFS(L10:L133,A10:A133,"P")</f>
        <v>0</v>
      </c>
      <c r="M9" s="24">
        <f>SUMIFS(M10:M133,A10:A133,"P")</f>
        <v>0</v>
      </c>
      <c r="N9" s="25"/>
    </row>
    <row r="10" ht="25">
      <c r="A10" s="1" t="s">
        <v>587</v>
      </c>
      <c r="B10" s="1">
        <v>1</v>
      </c>
      <c r="C10" s="26" t="s">
        <v>677</v>
      </c>
      <c r="D10" t="s">
        <v>678</v>
      </c>
      <c r="E10" s="27" t="s">
        <v>11238</v>
      </c>
      <c r="F10" s="28" t="s">
        <v>680</v>
      </c>
      <c r="G10" s="29">
        <v>184456.53700000001</v>
      </c>
      <c r="H10" s="28">
        <v>0</v>
      </c>
      <c r="I10" s="30">
        <f>ROUND(G10*H10,P4)</f>
        <v>0</v>
      </c>
      <c r="L10" s="30">
        <v>0</v>
      </c>
      <c r="M10" s="24">
        <f>ROUND(G10*L10,P4)</f>
        <v>0</v>
      </c>
      <c r="N10" s="25" t="s">
        <v>11239</v>
      </c>
      <c r="O10" s="31">
        <f>M10*AA10</f>
        <v>0</v>
      </c>
      <c r="P10" s="1">
        <v>3</v>
      </c>
      <c r="AA10" s="1">
        <f>IF(P10=1,$O$3,IF(P10=2,$O$4,$O$5))</f>
        <v>0</v>
      </c>
    </row>
    <row r="11">
      <c r="A11" s="1" t="s">
        <v>592</v>
      </c>
      <c r="E11" s="27" t="s">
        <v>11240</v>
      </c>
    </row>
    <row r="12">
      <c r="A12" s="1" t="s">
        <v>593</v>
      </c>
    </row>
    <row r="13" ht="150">
      <c r="A13" s="1" t="s">
        <v>595</v>
      </c>
      <c r="E13" s="27" t="s">
        <v>697</v>
      </c>
    </row>
    <row r="14" ht="25">
      <c r="A14" s="1" t="s">
        <v>587</v>
      </c>
      <c r="B14" s="1">
        <v>2</v>
      </c>
      <c r="C14" s="26" t="s">
        <v>2697</v>
      </c>
      <c r="D14" t="s">
        <v>2698</v>
      </c>
      <c r="E14" s="27" t="s">
        <v>11241</v>
      </c>
      <c r="F14" s="28" t="s">
        <v>680</v>
      </c>
      <c r="G14" s="29">
        <v>7846.1360000000004</v>
      </c>
      <c r="H14" s="28">
        <v>0</v>
      </c>
      <c r="I14" s="30">
        <f>ROUND(G14*H14,P4)</f>
        <v>0</v>
      </c>
      <c r="L14" s="30">
        <v>0</v>
      </c>
      <c r="M14" s="24">
        <f>ROUND(G14*L14,P4)</f>
        <v>0</v>
      </c>
      <c r="N14" s="25" t="s">
        <v>11239</v>
      </c>
      <c r="O14" s="31">
        <f>M14*AA14</f>
        <v>0</v>
      </c>
      <c r="P14" s="1">
        <v>3</v>
      </c>
      <c r="AA14" s="1">
        <f>IF(P14=1,$O$3,IF(P14=2,$O$4,$O$5))</f>
        <v>0</v>
      </c>
    </row>
    <row r="15">
      <c r="A15" s="1" t="s">
        <v>592</v>
      </c>
      <c r="E15" s="27" t="s">
        <v>11240</v>
      </c>
    </row>
    <row r="16">
      <c r="A16" s="1" t="s">
        <v>593</v>
      </c>
    </row>
    <row r="17" ht="150">
      <c r="A17" s="1" t="s">
        <v>595</v>
      </c>
      <c r="E17" s="27" t="s">
        <v>697</v>
      </c>
    </row>
    <row r="18" ht="25">
      <c r="A18" s="1" t="s">
        <v>587</v>
      </c>
      <c r="B18" s="1">
        <v>3</v>
      </c>
      <c r="C18" s="26" t="s">
        <v>6706</v>
      </c>
      <c r="D18" t="s">
        <v>6707</v>
      </c>
      <c r="E18" s="27" t="s">
        <v>11242</v>
      </c>
      <c r="F18" s="28" t="s">
        <v>680</v>
      </c>
      <c r="G18" s="29">
        <v>5352.7629999999999</v>
      </c>
      <c r="H18" s="28">
        <v>0</v>
      </c>
      <c r="I18" s="30">
        <f>ROUND(G18*H18,P4)</f>
        <v>0</v>
      </c>
      <c r="L18" s="30">
        <v>0</v>
      </c>
      <c r="M18" s="24">
        <f>ROUND(G18*L18,P4)</f>
        <v>0</v>
      </c>
      <c r="N18" s="25" t="s">
        <v>11239</v>
      </c>
      <c r="O18" s="31">
        <f>M18*AA18</f>
        <v>0</v>
      </c>
      <c r="P18" s="1">
        <v>3</v>
      </c>
      <c r="AA18" s="1">
        <f>IF(P18=1,$O$3,IF(P18=2,$O$4,$O$5))</f>
        <v>0</v>
      </c>
    </row>
    <row r="19">
      <c r="A19" s="1" t="s">
        <v>592</v>
      </c>
      <c r="E19" s="27" t="s">
        <v>11240</v>
      </c>
    </row>
    <row r="20">
      <c r="A20" s="1" t="s">
        <v>593</v>
      </c>
    </row>
    <row r="21" ht="150">
      <c r="A21" s="1" t="s">
        <v>595</v>
      </c>
      <c r="E21" s="27" t="s">
        <v>697</v>
      </c>
    </row>
    <row r="22" ht="25">
      <c r="A22" s="1" t="s">
        <v>587</v>
      </c>
      <c r="B22" s="1">
        <v>4</v>
      </c>
      <c r="C22" s="26" t="s">
        <v>4744</v>
      </c>
      <c r="D22" t="s">
        <v>4745</v>
      </c>
      <c r="E22" s="27" t="s">
        <v>11243</v>
      </c>
      <c r="F22" s="28" t="s">
        <v>680</v>
      </c>
      <c r="G22" s="29">
        <v>1004.395</v>
      </c>
      <c r="H22" s="28">
        <v>0</v>
      </c>
      <c r="I22" s="30">
        <f>ROUND(G22*H22,P4)</f>
        <v>0</v>
      </c>
      <c r="L22" s="30">
        <v>0</v>
      </c>
      <c r="M22" s="24">
        <f>ROUND(G22*L22,P4)</f>
        <v>0</v>
      </c>
      <c r="N22" s="25" t="s">
        <v>11239</v>
      </c>
      <c r="O22" s="31">
        <f>M22*AA22</f>
        <v>0</v>
      </c>
      <c r="P22" s="1">
        <v>3</v>
      </c>
      <c r="AA22" s="1">
        <f>IF(P22=1,$O$3,IF(P22=2,$O$4,$O$5))</f>
        <v>0</v>
      </c>
    </row>
    <row r="23">
      <c r="A23" s="1" t="s">
        <v>592</v>
      </c>
      <c r="E23" s="27" t="s">
        <v>11244</v>
      </c>
    </row>
    <row r="24">
      <c r="A24" s="1" t="s">
        <v>593</v>
      </c>
    </row>
    <row r="25" ht="150">
      <c r="A25" s="1" t="s">
        <v>595</v>
      </c>
      <c r="E25" s="27" t="s">
        <v>697</v>
      </c>
    </row>
    <row r="26" ht="37.5">
      <c r="A26" s="1" t="s">
        <v>587</v>
      </c>
      <c r="B26" s="1">
        <v>5</v>
      </c>
      <c r="C26" s="26" t="s">
        <v>9901</v>
      </c>
      <c r="D26" t="s">
        <v>9902</v>
      </c>
      <c r="E26" s="27" t="s">
        <v>11245</v>
      </c>
      <c r="F26" s="28" t="s">
        <v>680</v>
      </c>
      <c r="G26" s="29">
        <v>638.74400000000003</v>
      </c>
      <c r="H26" s="28">
        <v>0</v>
      </c>
      <c r="I26" s="30">
        <f>ROUND(G26*H26,P4)</f>
        <v>0</v>
      </c>
      <c r="L26" s="30">
        <v>0</v>
      </c>
      <c r="M26" s="24">
        <f>ROUND(G26*L26,P4)</f>
        <v>0</v>
      </c>
      <c r="N26" s="25" t="s">
        <v>11239</v>
      </c>
      <c r="O26" s="31">
        <f>M26*AA26</f>
        <v>0</v>
      </c>
      <c r="P26" s="1">
        <v>3</v>
      </c>
      <c r="AA26" s="1">
        <f>IF(P26=1,$O$3,IF(P26=2,$O$4,$O$5))</f>
        <v>0</v>
      </c>
    </row>
    <row r="27">
      <c r="A27" s="1" t="s">
        <v>592</v>
      </c>
      <c r="E27" s="27" t="s">
        <v>11244</v>
      </c>
    </row>
    <row r="28">
      <c r="A28" s="1" t="s">
        <v>593</v>
      </c>
    </row>
    <row r="29" ht="150">
      <c r="A29" s="1" t="s">
        <v>595</v>
      </c>
      <c r="E29" s="27" t="s">
        <v>697</v>
      </c>
    </row>
    <row r="30" ht="25">
      <c r="A30" s="1" t="s">
        <v>587</v>
      </c>
      <c r="B30" s="1">
        <v>6</v>
      </c>
      <c r="C30" s="26" t="s">
        <v>4749</v>
      </c>
      <c r="D30" t="s">
        <v>4750</v>
      </c>
      <c r="E30" s="27" t="s">
        <v>11246</v>
      </c>
      <c r="F30" s="28" t="s">
        <v>680</v>
      </c>
      <c r="G30" s="29">
        <v>651.755</v>
      </c>
      <c r="H30" s="28">
        <v>0</v>
      </c>
      <c r="I30" s="30">
        <f>ROUND(G30*H30,P4)</f>
        <v>0</v>
      </c>
      <c r="L30" s="30">
        <v>0</v>
      </c>
      <c r="M30" s="24">
        <f>ROUND(G30*L30,P4)</f>
        <v>0</v>
      </c>
      <c r="N30" s="25" t="s">
        <v>11239</v>
      </c>
      <c r="O30" s="31">
        <f>M30*AA30</f>
        <v>0</v>
      </c>
      <c r="P30" s="1">
        <v>3</v>
      </c>
      <c r="AA30" s="1">
        <f>IF(P30=1,$O$3,IF(P30=2,$O$4,$O$5))</f>
        <v>0</v>
      </c>
    </row>
    <row r="31">
      <c r="A31" s="1" t="s">
        <v>592</v>
      </c>
      <c r="E31" s="27" t="s">
        <v>11244</v>
      </c>
    </row>
    <row r="32">
      <c r="A32" s="1" t="s">
        <v>593</v>
      </c>
    </row>
    <row r="33" ht="150">
      <c r="A33" s="1" t="s">
        <v>595</v>
      </c>
      <c r="E33" s="27" t="s">
        <v>697</v>
      </c>
    </row>
    <row r="34" ht="25">
      <c r="A34" s="1" t="s">
        <v>587</v>
      </c>
      <c r="B34" s="1">
        <v>7</v>
      </c>
      <c r="C34" s="26" t="s">
        <v>684</v>
      </c>
      <c r="D34" t="s">
        <v>685</v>
      </c>
      <c r="E34" s="27" t="s">
        <v>11247</v>
      </c>
      <c r="F34" s="28" t="s">
        <v>680</v>
      </c>
      <c r="G34" s="29">
        <v>3218.0309999999999</v>
      </c>
      <c r="H34" s="28">
        <v>0</v>
      </c>
      <c r="I34" s="30">
        <f>ROUND(G34*H34,P4)</f>
        <v>0</v>
      </c>
      <c r="L34" s="30">
        <v>0</v>
      </c>
      <c r="M34" s="24">
        <f>ROUND(G34*L34,P4)</f>
        <v>0</v>
      </c>
      <c r="N34" s="25" t="s">
        <v>11239</v>
      </c>
      <c r="O34" s="31">
        <f>M34*AA34</f>
        <v>0</v>
      </c>
      <c r="P34" s="1">
        <v>3</v>
      </c>
      <c r="AA34" s="1">
        <f>IF(P34=1,$O$3,IF(P34=2,$O$4,$O$5))</f>
        <v>0</v>
      </c>
    </row>
    <row r="35">
      <c r="A35" s="1" t="s">
        <v>592</v>
      </c>
      <c r="E35" s="27" t="s">
        <v>11244</v>
      </c>
    </row>
    <row r="36">
      <c r="A36" s="1" t="s">
        <v>593</v>
      </c>
    </row>
    <row r="37" ht="150">
      <c r="A37" s="1" t="s">
        <v>595</v>
      </c>
      <c r="E37" s="27" t="s">
        <v>697</v>
      </c>
    </row>
    <row r="38" ht="25">
      <c r="A38" s="1" t="s">
        <v>587</v>
      </c>
      <c r="B38" s="1">
        <v>8</v>
      </c>
      <c r="C38" s="26" t="s">
        <v>3287</v>
      </c>
      <c r="D38" t="s">
        <v>3288</v>
      </c>
      <c r="E38" s="27" t="s">
        <v>11248</v>
      </c>
      <c r="F38" s="28" t="s">
        <v>680</v>
      </c>
      <c r="G38" s="29">
        <v>3315.3919999999998</v>
      </c>
      <c r="H38" s="28">
        <v>0</v>
      </c>
      <c r="I38" s="30">
        <f>ROUND(G38*H38,P4)</f>
        <v>0</v>
      </c>
      <c r="L38" s="30">
        <v>0</v>
      </c>
      <c r="M38" s="24">
        <f>ROUND(G38*L38,P4)</f>
        <v>0</v>
      </c>
      <c r="N38" s="25" t="s">
        <v>11239</v>
      </c>
      <c r="O38" s="31">
        <f>M38*AA38</f>
        <v>0</v>
      </c>
      <c r="P38" s="1">
        <v>3</v>
      </c>
      <c r="AA38" s="1">
        <f>IF(P38=1,$O$3,IF(P38=2,$O$4,$O$5))</f>
        <v>0</v>
      </c>
    </row>
    <row r="39">
      <c r="A39" s="1" t="s">
        <v>592</v>
      </c>
      <c r="E39" s="27" t="s">
        <v>11240</v>
      </c>
    </row>
    <row r="40">
      <c r="A40" s="1" t="s">
        <v>593</v>
      </c>
    </row>
    <row r="41" ht="150">
      <c r="A41" s="1" t="s">
        <v>595</v>
      </c>
      <c r="E41" s="27" t="s">
        <v>697</v>
      </c>
    </row>
    <row r="42" ht="25">
      <c r="A42" s="1" t="s">
        <v>587</v>
      </c>
      <c r="B42" s="1">
        <v>9</v>
      </c>
      <c r="C42" s="26" t="s">
        <v>2701</v>
      </c>
      <c r="D42" t="s">
        <v>2702</v>
      </c>
      <c r="E42" s="27" t="s">
        <v>11249</v>
      </c>
      <c r="F42" s="28" t="s">
        <v>680</v>
      </c>
      <c r="G42" s="29">
        <v>104</v>
      </c>
      <c r="H42" s="28">
        <v>0</v>
      </c>
      <c r="I42" s="30">
        <f>ROUND(G42*H42,P4)</f>
        <v>0</v>
      </c>
      <c r="L42" s="30">
        <v>0</v>
      </c>
      <c r="M42" s="24">
        <f>ROUND(G42*L42,P4)</f>
        <v>0</v>
      </c>
      <c r="N42" s="25" t="s">
        <v>11239</v>
      </c>
      <c r="O42" s="31">
        <f>M42*AA42</f>
        <v>0</v>
      </c>
      <c r="P42" s="1">
        <v>3</v>
      </c>
      <c r="AA42" s="1">
        <f>IF(P42=1,$O$3,IF(P42=2,$O$4,$O$5))</f>
        <v>0</v>
      </c>
    </row>
    <row r="43">
      <c r="A43" s="1" t="s">
        <v>592</v>
      </c>
      <c r="E43" s="27" t="s">
        <v>11250</v>
      </c>
    </row>
    <row r="44">
      <c r="A44" s="1" t="s">
        <v>593</v>
      </c>
    </row>
    <row r="45" ht="150">
      <c r="A45" s="1" t="s">
        <v>595</v>
      </c>
      <c r="E45" s="27" t="s">
        <v>697</v>
      </c>
    </row>
    <row r="46" ht="25">
      <c r="A46" s="1" t="s">
        <v>587</v>
      </c>
      <c r="B46" s="1">
        <v>10</v>
      </c>
      <c r="C46" s="26" t="s">
        <v>4464</v>
      </c>
      <c r="D46" t="s">
        <v>4465</v>
      </c>
      <c r="E46" s="27" t="s">
        <v>11251</v>
      </c>
      <c r="F46" s="28" t="s">
        <v>680</v>
      </c>
      <c r="G46" s="29">
        <v>159.18799999999999</v>
      </c>
      <c r="H46" s="28">
        <v>0</v>
      </c>
      <c r="I46" s="30">
        <f>ROUND(G46*H46,P4)</f>
        <v>0</v>
      </c>
      <c r="L46" s="30">
        <v>0</v>
      </c>
      <c r="M46" s="24">
        <f>ROUND(G46*L46,P4)</f>
        <v>0</v>
      </c>
      <c r="N46" s="25" t="s">
        <v>11239</v>
      </c>
      <c r="O46" s="31">
        <f>M46*AA46</f>
        <v>0</v>
      </c>
      <c r="P46" s="1">
        <v>3</v>
      </c>
      <c r="AA46" s="1">
        <f>IF(P46=1,$O$3,IF(P46=2,$O$4,$O$5))</f>
        <v>0</v>
      </c>
    </row>
    <row r="47" ht="25">
      <c r="A47" s="1" t="s">
        <v>592</v>
      </c>
      <c r="E47" s="27" t="s">
        <v>11252</v>
      </c>
    </row>
    <row r="48">
      <c r="A48" s="1" t="s">
        <v>593</v>
      </c>
    </row>
    <row r="49" ht="150">
      <c r="A49" s="1" t="s">
        <v>595</v>
      </c>
      <c r="E49" s="27" t="s">
        <v>697</v>
      </c>
    </row>
    <row r="50" ht="25">
      <c r="A50" s="1" t="s">
        <v>587</v>
      </c>
      <c r="B50" s="1">
        <v>11</v>
      </c>
      <c r="C50" s="26" t="s">
        <v>3710</v>
      </c>
      <c r="D50" t="s">
        <v>3711</v>
      </c>
      <c r="E50" s="27" t="s">
        <v>11253</v>
      </c>
      <c r="F50" s="28" t="s">
        <v>680</v>
      </c>
      <c r="G50" s="29">
        <v>660.41499999999996</v>
      </c>
      <c r="H50" s="28">
        <v>0</v>
      </c>
      <c r="I50" s="30">
        <f>ROUND(G50*H50,P4)</f>
        <v>0</v>
      </c>
      <c r="L50" s="30">
        <v>0</v>
      </c>
      <c r="M50" s="24">
        <f>ROUND(G50*L50,P4)</f>
        <v>0</v>
      </c>
      <c r="N50" s="25" t="s">
        <v>11239</v>
      </c>
      <c r="O50" s="31">
        <f>M50*AA50</f>
        <v>0</v>
      </c>
      <c r="P50" s="1">
        <v>3</v>
      </c>
      <c r="AA50" s="1">
        <f>IF(P50=1,$O$3,IF(P50=2,$O$4,$O$5))</f>
        <v>0</v>
      </c>
    </row>
    <row r="51">
      <c r="A51" s="1" t="s">
        <v>592</v>
      </c>
      <c r="E51" s="27" t="s">
        <v>11244</v>
      </c>
    </row>
    <row r="52">
      <c r="A52" s="1" t="s">
        <v>593</v>
      </c>
    </row>
    <row r="53" ht="150">
      <c r="A53" s="1" t="s">
        <v>595</v>
      </c>
      <c r="E53" s="27" t="s">
        <v>697</v>
      </c>
    </row>
    <row r="54" ht="25">
      <c r="A54" s="1" t="s">
        <v>587</v>
      </c>
      <c r="B54" s="1">
        <v>12</v>
      </c>
      <c r="C54" s="26" t="s">
        <v>1497</v>
      </c>
      <c r="D54" t="s">
        <v>1498</v>
      </c>
      <c r="E54" s="27" t="s">
        <v>11254</v>
      </c>
      <c r="F54" s="28" t="s">
        <v>680</v>
      </c>
      <c r="G54" s="29">
        <v>3.2400000000000002</v>
      </c>
      <c r="H54" s="28">
        <v>0</v>
      </c>
      <c r="I54" s="30">
        <f>ROUND(G54*H54,P4)</f>
        <v>0</v>
      </c>
      <c r="L54" s="30">
        <v>0</v>
      </c>
      <c r="M54" s="24">
        <f>ROUND(G54*L54,P4)</f>
        <v>0</v>
      </c>
      <c r="N54" s="25" t="s">
        <v>11239</v>
      </c>
      <c r="O54" s="31">
        <f>M54*AA54</f>
        <v>0</v>
      </c>
      <c r="P54" s="1">
        <v>3</v>
      </c>
      <c r="AA54" s="1">
        <f>IF(P54=1,$O$3,IF(P54=2,$O$4,$O$5))</f>
        <v>0</v>
      </c>
    </row>
    <row r="55">
      <c r="A55" s="1" t="s">
        <v>592</v>
      </c>
      <c r="E55" s="27" t="s">
        <v>589</v>
      </c>
    </row>
    <row r="56">
      <c r="A56" s="1" t="s">
        <v>593</v>
      </c>
    </row>
    <row r="57" ht="150">
      <c r="A57" s="1" t="s">
        <v>595</v>
      </c>
      <c r="E57" s="27" t="s">
        <v>697</v>
      </c>
    </row>
    <row r="58" ht="37.5">
      <c r="A58" s="1" t="s">
        <v>587</v>
      </c>
      <c r="B58" s="1">
        <v>13</v>
      </c>
      <c r="C58" s="26" t="s">
        <v>1502</v>
      </c>
      <c r="D58" t="s">
        <v>1503</v>
      </c>
      <c r="E58" s="27" t="s">
        <v>11255</v>
      </c>
      <c r="F58" s="28" t="s">
        <v>680</v>
      </c>
      <c r="G58" s="29">
        <v>2.9609999999999999</v>
      </c>
      <c r="H58" s="28">
        <v>0</v>
      </c>
      <c r="I58" s="30">
        <f>ROUND(G58*H58,P4)</f>
        <v>0</v>
      </c>
      <c r="L58" s="30">
        <v>0</v>
      </c>
      <c r="M58" s="24">
        <f>ROUND(G58*L58,P4)</f>
        <v>0</v>
      </c>
      <c r="N58" s="25" t="s">
        <v>11239</v>
      </c>
      <c r="O58" s="31">
        <f>M58*AA58</f>
        <v>0</v>
      </c>
      <c r="P58" s="1">
        <v>3</v>
      </c>
      <c r="AA58" s="1">
        <f>IF(P58=1,$O$3,IF(P58=2,$O$4,$O$5))</f>
        <v>0</v>
      </c>
    </row>
    <row r="59">
      <c r="A59" s="1" t="s">
        <v>592</v>
      </c>
      <c r="E59" s="27" t="s">
        <v>11244</v>
      </c>
    </row>
    <row r="60">
      <c r="A60" s="1" t="s">
        <v>593</v>
      </c>
    </row>
    <row r="61" ht="150">
      <c r="A61" s="1" t="s">
        <v>595</v>
      </c>
      <c r="E61" s="27" t="s">
        <v>697</v>
      </c>
    </row>
    <row r="62" ht="25">
      <c r="A62" s="1" t="s">
        <v>587</v>
      </c>
      <c r="B62" s="1">
        <v>14</v>
      </c>
      <c r="C62" s="26" t="s">
        <v>3715</v>
      </c>
      <c r="D62" t="s">
        <v>3716</v>
      </c>
      <c r="E62" s="27" t="s">
        <v>11256</v>
      </c>
      <c r="F62" s="28" t="s">
        <v>680</v>
      </c>
      <c r="G62" s="29">
        <v>5.0030000000000001</v>
      </c>
      <c r="H62" s="28">
        <v>0</v>
      </c>
      <c r="I62" s="30">
        <f>ROUND(G62*H62,P4)</f>
        <v>0</v>
      </c>
      <c r="L62" s="30">
        <v>0</v>
      </c>
      <c r="M62" s="24">
        <f>ROUND(G62*L62,P4)</f>
        <v>0</v>
      </c>
      <c r="N62" s="25" t="s">
        <v>11239</v>
      </c>
      <c r="O62" s="31">
        <f>M62*AA62</f>
        <v>0</v>
      </c>
      <c r="P62" s="1">
        <v>3</v>
      </c>
      <c r="AA62" s="1">
        <f>IF(P62=1,$O$3,IF(P62=2,$O$4,$O$5))</f>
        <v>0</v>
      </c>
    </row>
    <row r="63">
      <c r="A63" s="1" t="s">
        <v>592</v>
      </c>
      <c r="E63" s="27" t="s">
        <v>589</v>
      </c>
    </row>
    <row r="64">
      <c r="A64" s="1" t="s">
        <v>593</v>
      </c>
    </row>
    <row r="65" ht="150">
      <c r="A65" s="1" t="s">
        <v>595</v>
      </c>
      <c r="E65" s="27" t="s">
        <v>697</v>
      </c>
    </row>
    <row r="66" ht="37.5">
      <c r="A66" s="1" t="s">
        <v>587</v>
      </c>
      <c r="B66" s="1">
        <v>15</v>
      </c>
      <c r="C66" s="26" t="s">
        <v>689</v>
      </c>
      <c r="D66" t="s">
        <v>690</v>
      </c>
      <c r="E66" s="27" t="s">
        <v>11257</v>
      </c>
      <c r="F66" s="28" t="s">
        <v>680</v>
      </c>
      <c r="G66" s="29">
        <v>3.4500000000000002</v>
      </c>
      <c r="H66" s="28">
        <v>0</v>
      </c>
      <c r="I66" s="30">
        <f>ROUND(G66*H66,P4)</f>
        <v>0</v>
      </c>
      <c r="L66" s="30">
        <v>0</v>
      </c>
      <c r="M66" s="24">
        <f>ROUND(G66*L66,P4)</f>
        <v>0</v>
      </c>
      <c r="N66" s="25" t="s">
        <v>11239</v>
      </c>
      <c r="O66" s="31">
        <f>M66*AA66</f>
        <v>0</v>
      </c>
      <c r="P66" s="1">
        <v>3</v>
      </c>
      <c r="AA66" s="1">
        <f>IF(P66=1,$O$3,IF(P66=2,$O$4,$O$5))</f>
        <v>0</v>
      </c>
    </row>
    <row r="67">
      <c r="A67" s="1" t="s">
        <v>592</v>
      </c>
      <c r="E67" s="27" t="s">
        <v>11258</v>
      </c>
    </row>
    <row r="68">
      <c r="A68" s="1" t="s">
        <v>593</v>
      </c>
    </row>
    <row r="69" ht="150">
      <c r="A69" s="1" t="s">
        <v>595</v>
      </c>
      <c r="E69" s="27" t="s">
        <v>697</v>
      </c>
    </row>
    <row r="70" ht="25">
      <c r="A70" s="1" t="s">
        <v>587</v>
      </c>
      <c r="B70" s="1">
        <v>16</v>
      </c>
      <c r="C70" s="26" t="s">
        <v>2711</v>
      </c>
      <c r="D70" t="s">
        <v>2712</v>
      </c>
      <c r="E70" s="27" t="s">
        <v>11259</v>
      </c>
      <c r="F70" s="28" t="s">
        <v>680</v>
      </c>
      <c r="G70" s="29">
        <v>0.40000000000000002</v>
      </c>
      <c r="H70" s="28">
        <v>0</v>
      </c>
      <c r="I70" s="30">
        <f>ROUND(G70*H70,P4)</f>
        <v>0</v>
      </c>
      <c r="L70" s="30">
        <v>0</v>
      </c>
      <c r="M70" s="24">
        <f>ROUND(G70*L70,P4)</f>
        <v>0</v>
      </c>
      <c r="N70" s="25" t="s">
        <v>11239</v>
      </c>
      <c r="O70" s="31">
        <f>M70*AA70</f>
        <v>0</v>
      </c>
      <c r="P70" s="1">
        <v>3</v>
      </c>
      <c r="AA70" s="1">
        <f>IF(P70=1,$O$3,IF(P70=2,$O$4,$O$5))</f>
        <v>0</v>
      </c>
    </row>
    <row r="71">
      <c r="A71" s="1" t="s">
        <v>592</v>
      </c>
      <c r="E71" s="27" t="s">
        <v>11244</v>
      </c>
    </row>
    <row r="72">
      <c r="A72" s="1" t="s">
        <v>593</v>
      </c>
    </row>
    <row r="73" ht="150">
      <c r="A73" s="1" t="s">
        <v>595</v>
      </c>
      <c r="E73" s="27" t="s">
        <v>697</v>
      </c>
    </row>
    <row r="74" ht="37.5">
      <c r="A74" s="1" t="s">
        <v>587</v>
      </c>
      <c r="B74" s="1">
        <v>17</v>
      </c>
      <c r="C74" s="26" t="s">
        <v>3720</v>
      </c>
      <c r="D74" t="s">
        <v>3721</v>
      </c>
      <c r="E74" s="27" t="s">
        <v>11260</v>
      </c>
      <c r="F74" s="28" t="s">
        <v>680</v>
      </c>
      <c r="G74" s="29">
        <v>1853.896</v>
      </c>
      <c r="H74" s="28">
        <v>0</v>
      </c>
      <c r="I74" s="30">
        <f>ROUND(G74*H74,P4)</f>
        <v>0</v>
      </c>
      <c r="L74" s="30">
        <v>0</v>
      </c>
      <c r="M74" s="24">
        <f>ROUND(G74*L74,P4)</f>
        <v>0</v>
      </c>
      <c r="N74" s="25" t="s">
        <v>11239</v>
      </c>
      <c r="O74" s="31">
        <f>M74*AA74</f>
        <v>0</v>
      </c>
      <c r="P74" s="1">
        <v>3</v>
      </c>
      <c r="AA74" s="1">
        <f>IF(P74=1,$O$3,IF(P74=2,$O$4,$O$5))</f>
        <v>0</v>
      </c>
    </row>
    <row r="75" ht="37.5">
      <c r="A75" s="1" t="s">
        <v>592</v>
      </c>
      <c r="E75" s="27" t="s">
        <v>11261</v>
      </c>
    </row>
    <row r="76">
      <c r="A76" s="1" t="s">
        <v>593</v>
      </c>
    </row>
    <row r="77" ht="150">
      <c r="A77" s="1" t="s">
        <v>595</v>
      </c>
      <c r="E77" s="27" t="s">
        <v>697</v>
      </c>
    </row>
    <row r="78" ht="37.5">
      <c r="A78" s="1" t="s">
        <v>587</v>
      </c>
      <c r="B78" s="1">
        <v>18</v>
      </c>
      <c r="C78" s="26" t="s">
        <v>3725</v>
      </c>
      <c r="D78" t="s">
        <v>3726</v>
      </c>
      <c r="E78" s="27" t="s">
        <v>11262</v>
      </c>
      <c r="F78" s="28" t="s">
        <v>680</v>
      </c>
      <c r="G78" s="29">
        <v>2442.6959999999999</v>
      </c>
      <c r="H78" s="28">
        <v>0</v>
      </c>
      <c r="I78" s="30">
        <f>ROUND(G78*H78,P4)</f>
        <v>0</v>
      </c>
      <c r="L78" s="30">
        <v>0</v>
      </c>
      <c r="M78" s="24">
        <f>ROUND(G78*L78,P4)</f>
        <v>0</v>
      </c>
      <c r="N78" s="25" t="s">
        <v>11239</v>
      </c>
      <c r="O78" s="31">
        <f>M78*AA78</f>
        <v>0</v>
      </c>
      <c r="P78" s="1">
        <v>3</v>
      </c>
      <c r="AA78" s="1">
        <f>IF(P78=1,$O$3,IF(P78=2,$O$4,$O$5))</f>
        <v>0</v>
      </c>
    </row>
    <row r="79" ht="25">
      <c r="A79" s="1" t="s">
        <v>592</v>
      </c>
      <c r="E79" s="27" t="s">
        <v>11263</v>
      </c>
    </row>
    <row r="80">
      <c r="A80" s="1" t="s">
        <v>593</v>
      </c>
    </row>
    <row r="81" ht="150">
      <c r="A81" s="1" t="s">
        <v>595</v>
      </c>
      <c r="E81" s="27" t="s">
        <v>697</v>
      </c>
    </row>
    <row r="82" ht="37.5">
      <c r="A82" s="1" t="s">
        <v>587</v>
      </c>
      <c r="B82" s="1">
        <v>19</v>
      </c>
      <c r="C82" s="26" t="s">
        <v>3942</v>
      </c>
      <c r="D82" t="s">
        <v>3943</v>
      </c>
      <c r="E82" s="27" t="s">
        <v>11264</v>
      </c>
      <c r="F82" s="28" t="s">
        <v>680</v>
      </c>
      <c r="G82" s="29">
        <v>8363.3799999999992</v>
      </c>
      <c r="H82" s="28">
        <v>0</v>
      </c>
      <c r="I82" s="30">
        <f>ROUND(G82*H82,P4)</f>
        <v>0</v>
      </c>
      <c r="L82" s="30">
        <v>0</v>
      </c>
      <c r="M82" s="24">
        <f>ROUND(G82*L82,P4)</f>
        <v>0</v>
      </c>
      <c r="N82" s="25" t="s">
        <v>11239</v>
      </c>
      <c r="O82" s="31">
        <f>M82*AA82</f>
        <v>0</v>
      </c>
      <c r="P82" s="1">
        <v>3</v>
      </c>
      <c r="AA82" s="1">
        <f>IF(P82=1,$O$3,IF(P82=2,$O$4,$O$5))</f>
        <v>0</v>
      </c>
    </row>
    <row r="83" ht="25">
      <c r="A83" s="1" t="s">
        <v>592</v>
      </c>
      <c r="E83" s="27" t="s">
        <v>11263</v>
      </c>
    </row>
    <row r="84">
      <c r="A84" s="1" t="s">
        <v>593</v>
      </c>
    </row>
    <row r="85" ht="150">
      <c r="A85" s="1" t="s">
        <v>595</v>
      </c>
      <c r="E85" s="27" t="s">
        <v>697</v>
      </c>
    </row>
    <row r="86" ht="37.5">
      <c r="A86" s="1" t="s">
        <v>587</v>
      </c>
      <c r="B86" s="1">
        <v>20</v>
      </c>
      <c r="C86" s="26" t="s">
        <v>3947</v>
      </c>
      <c r="D86" t="s">
        <v>3948</v>
      </c>
      <c r="E86" s="27" t="s">
        <v>11265</v>
      </c>
      <c r="F86" s="28" t="s">
        <v>680</v>
      </c>
      <c r="G86" s="29">
        <v>5535.3999999999996</v>
      </c>
      <c r="H86" s="28">
        <v>0</v>
      </c>
      <c r="I86" s="30">
        <f>ROUND(G86*H86,P4)</f>
        <v>0</v>
      </c>
      <c r="L86" s="30">
        <v>0</v>
      </c>
      <c r="M86" s="24">
        <f>ROUND(G86*L86,P4)</f>
        <v>0</v>
      </c>
      <c r="N86" s="25" t="s">
        <v>11239</v>
      </c>
      <c r="O86" s="31">
        <f>M86*AA86</f>
        <v>0</v>
      </c>
      <c r="P86" s="1">
        <v>3</v>
      </c>
      <c r="AA86" s="1">
        <f>IF(P86=1,$O$3,IF(P86=2,$O$4,$O$5))</f>
        <v>0</v>
      </c>
    </row>
    <row r="87" ht="37.5">
      <c r="A87" s="1" t="s">
        <v>592</v>
      </c>
      <c r="E87" s="27" t="s">
        <v>11261</v>
      </c>
    </row>
    <row r="88">
      <c r="A88" s="1" t="s">
        <v>593</v>
      </c>
    </row>
    <row r="89" ht="150">
      <c r="A89" s="1" t="s">
        <v>595</v>
      </c>
      <c r="E89" s="27" t="s">
        <v>697</v>
      </c>
    </row>
    <row r="90" ht="37.5">
      <c r="A90" s="1" t="s">
        <v>587</v>
      </c>
      <c r="B90" s="1">
        <v>21</v>
      </c>
      <c r="C90" s="26" t="s">
        <v>3730</v>
      </c>
      <c r="D90" t="s">
        <v>3731</v>
      </c>
      <c r="E90" s="27" t="s">
        <v>11266</v>
      </c>
      <c r="F90" s="28" t="s">
        <v>680</v>
      </c>
      <c r="G90" s="29">
        <v>582.36500000000001</v>
      </c>
      <c r="H90" s="28">
        <v>0</v>
      </c>
      <c r="I90" s="30">
        <f>ROUND(G90*H90,P4)</f>
        <v>0</v>
      </c>
      <c r="L90" s="30">
        <v>0</v>
      </c>
      <c r="M90" s="24">
        <f>ROUND(G90*L90,P4)</f>
        <v>0</v>
      </c>
      <c r="N90" s="25" t="s">
        <v>11239</v>
      </c>
      <c r="O90" s="31">
        <f>M90*AA90</f>
        <v>0</v>
      </c>
      <c r="P90" s="1">
        <v>3</v>
      </c>
      <c r="AA90" s="1">
        <f>IF(P90=1,$O$3,IF(P90=2,$O$4,$O$5))</f>
        <v>0</v>
      </c>
    </row>
    <row r="91" ht="25">
      <c r="A91" s="1" t="s">
        <v>592</v>
      </c>
      <c r="E91" s="27" t="s">
        <v>11267</v>
      </c>
    </row>
    <row r="92">
      <c r="A92" s="1" t="s">
        <v>593</v>
      </c>
    </row>
    <row r="93" ht="150">
      <c r="A93" s="1" t="s">
        <v>595</v>
      </c>
      <c r="E93" s="27" t="s">
        <v>697</v>
      </c>
    </row>
    <row r="94" ht="37.5">
      <c r="A94" s="1" t="s">
        <v>587</v>
      </c>
      <c r="B94" s="1">
        <v>22</v>
      </c>
      <c r="C94" s="26" t="s">
        <v>2715</v>
      </c>
      <c r="D94" t="s">
        <v>2716</v>
      </c>
      <c r="E94" s="27" t="s">
        <v>11268</v>
      </c>
      <c r="F94" s="28" t="s">
        <v>680</v>
      </c>
      <c r="G94" s="29">
        <v>146.446</v>
      </c>
      <c r="H94" s="28">
        <v>0</v>
      </c>
      <c r="I94" s="30">
        <f>ROUND(G94*H94,P4)</f>
        <v>0</v>
      </c>
      <c r="L94" s="30">
        <v>0</v>
      </c>
      <c r="M94" s="24">
        <f>ROUND(G94*L94,P4)</f>
        <v>0</v>
      </c>
      <c r="N94" s="25" t="s">
        <v>11239</v>
      </c>
      <c r="O94" s="31">
        <f>M94*AA94</f>
        <v>0</v>
      </c>
      <c r="P94" s="1">
        <v>3</v>
      </c>
      <c r="AA94" s="1">
        <f>IF(P94=1,$O$3,IF(P94=2,$O$4,$O$5))</f>
        <v>0</v>
      </c>
    </row>
    <row r="95" ht="37.5">
      <c r="A95" s="1" t="s">
        <v>592</v>
      </c>
      <c r="E95" s="27" t="s">
        <v>11269</v>
      </c>
    </row>
    <row r="96">
      <c r="A96" s="1" t="s">
        <v>593</v>
      </c>
    </row>
    <row r="97" ht="150">
      <c r="A97" s="1" t="s">
        <v>595</v>
      </c>
      <c r="E97" s="27" t="s">
        <v>697</v>
      </c>
    </row>
    <row r="98" ht="25">
      <c r="A98" s="1" t="s">
        <v>587</v>
      </c>
      <c r="B98" s="1">
        <v>23</v>
      </c>
      <c r="C98" s="26" t="s">
        <v>2720</v>
      </c>
      <c r="D98" t="s">
        <v>2721</v>
      </c>
      <c r="E98" s="27" t="s">
        <v>11270</v>
      </c>
      <c r="F98" s="28" t="s">
        <v>680</v>
      </c>
      <c r="G98" s="29">
        <v>0.02</v>
      </c>
      <c r="H98" s="28">
        <v>0</v>
      </c>
      <c r="I98" s="30">
        <f>ROUND(G98*H98,P4)</f>
        <v>0</v>
      </c>
      <c r="L98" s="30">
        <v>0</v>
      </c>
      <c r="M98" s="24">
        <f>ROUND(G98*L98,P4)</f>
        <v>0</v>
      </c>
      <c r="N98" s="25" t="s">
        <v>11239</v>
      </c>
      <c r="O98" s="31">
        <f>M98*AA98</f>
        <v>0</v>
      </c>
      <c r="P98" s="1">
        <v>3</v>
      </c>
      <c r="AA98" s="1">
        <f>IF(P98=1,$O$3,IF(P98=2,$O$4,$O$5))</f>
        <v>0</v>
      </c>
    </row>
    <row r="99">
      <c r="A99" s="1" t="s">
        <v>592</v>
      </c>
      <c r="E99" s="27" t="s">
        <v>11271</v>
      </c>
    </row>
    <row r="100">
      <c r="A100" s="1" t="s">
        <v>593</v>
      </c>
    </row>
    <row r="101" ht="150">
      <c r="A101" s="1" t="s">
        <v>595</v>
      </c>
      <c r="E101" s="27" t="s">
        <v>697</v>
      </c>
    </row>
    <row r="102" ht="25">
      <c r="A102" s="1" t="s">
        <v>587</v>
      </c>
      <c r="B102" s="1">
        <v>24</v>
      </c>
      <c r="C102" s="26" t="s">
        <v>2724</v>
      </c>
      <c r="D102" t="s">
        <v>2725</v>
      </c>
      <c r="E102" s="27" t="s">
        <v>11272</v>
      </c>
      <c r="F102" s="28" t="s">
        <v>680</v>
      </c>
      <c r="G102" s="29">
        <v>0.29999999999999999</v>
      </c>
      <c r="H102" s="28">
        <v>0</v>
      </c>
      <c r="I102" s="30">
        <f>ROUND(G102*H102,P4)</f>
        <v>0</v>
      </c>
      <c r="L102" s="30">
        <v>0</v>
      </c>
      <c r="M102" s="24">
        <f>ROUND(G102*L102,P4)</f>
        <v>0</v>
      </c>
      <c r="N102" s="25" t="s">
        <v>11239</v>
      </c>
      <c r="O102" s="31">
        <f>M102*AA102</f>
        <v>0</v>
      </c>
      <c r="P102" s="1">
        <v>3</v>
      </c>
      <c r="AA102" s="1">
        <f>IF(P102=1,$O$3,IF(P102=2,$O$4,$O$5))</f>
        <v>0</v>
      </c>
    </row>
    <row r="103">
      <c r="A103" s="1" t="s">
        <v>592</v>
      </c>
      <c r="E103" s="27" t="s">
        <v>11271</v>
      </c>
    </row>
    <row r="104">
      <c r="A104" s="1" t="s">
        <v>593</v>
      </c>
    </row>
    <row r="105" ht="150">
      <c r="A105" s="1" t="s">
        <v>595</v>
      </c>
      <c r="E105" s="27" t="s">
        <v>697</v>
      </c>
    </row>
    <row r="106" ht="25">
      <c r="A106" s="1" t="s">
        <v>587</v>
      </c>
      <c r="B106" s="1">
        <v>25</v>
      </c>
      <c r="C106" s="26" t="s">
        <v>2728</v>
      </c>
      <c r="D106" t="s">
        <v>2729</v>
      </c>
      <c r="E106" s="27" t="s">
        <v>11273</v>
      </c>
      <c r="F106" s="28" t="s">
        <v>680</v>
      </c>
      <c r="G106" s="29">
        <v>0.080000000000000002</v>
      </c>
      <c r="H106" s="28">
        <v>0</v>
      </c>
      <c r="I106" s="30">
        <f>ROUND(G106*H106,P4)</f>
        <v>0</v>
      </c>
      <c r="L106" s="30">
        <v>0</v>
      </c>
      <c r="M106" s="24">
        <f>ROUND(G106*L106,P4)</f>
        <v>0</v>
      </c>
      <c r="N106" s="25" t="s">
        <v>11239</v>
      </c>
      <c r="O106" s="31">
        <f>M106*AA106</f>
        <v>0</v>
      </c>
      <c r="P106" s="1">
        <v>3</v>
      </c>
      <c r="AA106" s="1">
        <f>IF(P106=1,$O$3,IF(P106=2,$O$4,$O$5))</f>
        <v>0</v>
      </c>
    </row>
    <row r="107">
      <c r="A107" s="1" t="s">
        <v>592</v>
      </c>
      <c r="E107" s="27" t="s">
        <v>11271</v>
      </c>
    </row>
    <row r="108">
      <c r="A108" s="1" t="s">
        <v>593</v>
      </c>
    </row>
    <row r="109" ht="150">
      <c r="A109" s="1" t="s">
        <v>595</v>
      </c>
      <c r="E109" s="27" t="s">
        <v>697</v>
      </c>
    </row>
    <row r="110" ht="25">
      <c r="A110" s="1" t="s">
        <v>587</v>
      </c>
      <c r="B110" s="1">
        <v>26</v>
      </c>
      <c r="C110" s="26" t="s">
        <v>2733</v>
      </c>
      <c r="D110" t="s">
        <v>2734</v>
      </c>
      <c r="E110" s="27" t="s">
        <v>11274</v>
      </c>
      <c r="F110" s="28" t="s">
        <v>680</v>
      </c>
      <c r="G110" s="29">
        <v>917.44600000000003</v>
      </c>
      <c r="H110" s="28">
        <v>0</v>
      </c>
      <c r="I110" s="30">
        <f>ROUND(G110*H110,P4)</f>
        <v>0</v>
      </c>
      <c r="L110" s="30">
        <v>0</v>
      </c>
      <c r="M110" s="24">
        <f>ROUND(G110*L110,P4)</f>
        <v>0</v>
      </c>
      <c r="N110" s="25" t="s">
        <v>11239</v>
      </c>
      <c r="O110" s="31">
        <f>M110*AA110</f>
        <v>0</v>
      </c>
      <c r="P110" s="1">
        <v>3</v>
      </c>
      <c r="AA110" s="1">
        <f>IF(P110=1,$O$3,IF(P110=2,$O$4,$O$5))</f>
        <v>0</v>
      </c>
    </row>
    <row r="111">
      <c r="A111" s="1" t="s">
        <v>592</v>
      </c>
      <c r="E111" s="27" t="s">
        <v>11275</v>
      </c>
    </row>
    <row r="112">
      <c r="A112" s="1" t="s">
        <v>593</v>
      </c>
    </row>
    <row r="113" ht="150">
      <c r="A113" s="1" t="s">
        <v>595</v>
      </c>
      <c r="E113" s="27" t="s">
        <v>697</v>
      </c>
    </row>
    <row r="114" ht="25">
      <c r="A114" s="1" t="s">
        <v>587</v>
      </c>
      <c r="B114" s="1">
        <v>27</v>
      </c>
      <c r="C114" s="26" t="s">
        <v>1993</v>
      </c>
      <c r="D114" t="s">
        <v>1994</v>
      </c>
      <c r="E114" s="27" t="s">
        <v>11276</v>
      </c>
      <c r="F114" s="28" t="s">
        <v>680</v>
      </c>
      <c r="G114" s="29">
        <v>2.0099999999999998</v>
      </c>
      <c r="H114" s="28">
        <v>0</v>
      </c>
      <c r="I114" s="30">
        <f>ROUND(G114*H114,P4)</f>
        <v>0</v>
      </c>
      <c r="L114" s="30">
        <v>0</v>
      </c>
      <c r="M114" s="24">
        <f>ROUND(G114*L114,P4)</f>
        <v>0</v>
      </c>
      <c r="N114" s="25" t="s">
        <v>11239</v>
      </c>
      <c r="O114" s="31">
        <f>M114*AA114</f>
        <v>0</v>
      </c>
      <c r="P114" s="1">
        <v>3</v>
      </c>
      <c r="AA114" s="1">
        <f>IF(P114=1,$O$3,IF(P114=2,$O$4,$O$5))</f>
        <v>0</v>
      </c>
    </row>
    <row r="115">
      <c r="A115" s="1" t="s">
        <v>592</v>
      </c>
      <c r="E115" s="27" t="s">
        <v>11275</v>
      </c>
    </row>
    <row r="116">
      <c r="A116" s="1" t="s">
        <v>593</v>
      </c>
    </row>
    <row r="117" ht="150">
      <c r="A117" s="1" t="s">
        <v>595</v>
      </c>
      <c r="E117" s="27" t="s">
        <v>697</v>
      </c>
    </row>
    <row r="118" ht="25">
      <c r="A118" s="1" t="s">
        <v>587</v>
      </c>
      <c r="B118" s="1">
        <v>28</v>
      </c>
      <c r="C118" s="26" t="s">
        <v>1506</v>
      </c>
      <c r="D118" t="s">
        <v>1507</v>
      </c>
      <c r="E118" s="27" t="s">
        <v>11277</v>
      </c>
      <c r="F118" s="28" t="s">
        <v>680</v>
      </c>
      <c r="G118" s="29">
        <v>0.002</v>
      </c>
      <c r="H118" s="28">
        <v>0</v>
      </c>
      <c r="I118" s="30">
        <f>ROUND(G118*H118,P4)</f>
        <v>0</v>
      </c>
      <c r="L118" s="30">
        <v>0</v>
      </c>
      <c r="M118" s="24">
        <f>ROUND(G118*L118,P4)</f>
        <v>0</v>
      </c>
      <c r="N118" s="25" t="s">
        <v>11239</v>
      </c>
      <c r="O118" s="31">
        <f>M118*AA118</f>
        <v>0</v>
      </c>
      <c r="P118" s="1">
        <v>3</v>
      </c>
      <c r="AA118" s="1">
        <f>IF(P118=1,$O$3,IF(P118=2,$O$4,$O$5))</f>
        <v>0</v>
      </c>
    </row>
    <row r="119">
      <c r="A119" s="1" t="s">
        <v>592</v>
      </c>
      <c r="E119" s="27" t="s">
        <v>11244</v>
      </c>
    </row>
    <row r="120">
      <c r="A120" s="1" t="s">
        <v>593</v>
      </c>
    </row>
    <row r="121" ht="150">
      <c r="A121" s="1" t="s">
        <v>595</v>
      </c>
      <c r="E121" s="27" t="s">
        <v>697</v>
      </c>
    </row>
    <row r="122" ht="25">
      <c r="A122" s="1" t="s">
        <v>587</v>
      </c>
      <c r="B122" s="1">
        <v>29</v>
      </c>
      <c r="C122" s="26" t="s">
        <v>693</v>
      </c>
      <c r="D122" t="s">
        <v>694</v>
      </c>
      <c r="E122" s="27" t="s">
        <v>11278</v>
      </c>
      <c r="F122" s="28" t="s">
        <v>680</v>
      </c>
      <c r="G122" s="29">
        <v>0.60499999999999998</v>
      </c>
      <c r="H122" s="28">
        <v>0</v>
      </c>
      <c r="I122" s="30">
        <f>ROUND(G122*H122,P4)</f>
        <v>0</v>
      </c>
      <c r="L122" s="30">
        <v>0</v>
      </c>
      <c r="M122" s="24">
        <f>ROUND(G122*L122,P4)</f>
        <v>0</v>
      </c>
      <c r="N122" s="25" t="s">
        <v>11239</v>
      </c>
      <c r="O122" s="31">
        <f>M122*AA122</f>
        <v>0</v>
      </c>
      <c r="P122" s="1">
        <v>3</v>
      </c>
      <c r="AA122" s="1">
        <f>IF(P122=1,$O$3,IF(P122=2,$O$4,$O$5))</f>
        <v>0</v>
      </c>
    </row>
    <row r="123">
      <c r="A123" s="1" t="s">
        <v>592</v>
      </c>
      <c r="E123" s="27" t="s">
        <v>11244</v>
      </c>
    </row>
    <row r="124">
      <c r="A124" s="1" t="s">
        <v>593</v>
      </c>
    </row>
    <row r="125" ht="150">
      <c r="A125" s="1" t="s">
        <v>595</v>
      </c>
      <c r="E125" s="27" t="s">
        <v>697</v>
      </c>
    </row>
    <row r="126" ht="25">
      <c r="A126" s="1" t="s">
        <v>587</v>
      </c>
      <c r="B126" s="1">
        <v>30</v>
      </c>
      <c r="C126" s="26" t="s">
        <v>698</v>
      </c>
      <c r="D126" t="s">
        <v>699</v>
      </c>
      <c r="E126" s="27" t="s">
        <v>11279</v>
      </c>
      <c r="F126" s="28" t="s">
        <v>680</v>
      </c>
      <c r="G126" s="29">
        <v>0.68999999999999995</v>
      </c>
      <c r="H126" s="28">
        <v>0</v>
      </c>
      <c r="I126" s="30">
        <f>ROUND(G126*H126,P4)</f>
        <v>0</v>
      </c>
      <c r="L126" s="30">
        <v>0</v>
      </c>
      <c r="M126" s="24">
        <f>ROUND(G126*L126,P4)</f>
        <v>0</v>
      </c>
      <c r="N126" s="25" t="s">
        <v>11239</v>
      </c>
      <c r="O126" s="31">
        <f>M126*AA126</f>
        <v>0</v>
      </c>
      <c r="P126" s="1">
        <v>3</v>
      </c>
      <c r="AA126" s="1">
        <f>IF(P126=1,$O$3,IF(P126=2,$O$4,$O$5))</f>
        <v>0</v>
      </c>
    </row>
    <row r="127">
      <c r="A127" s="1" t="s">
        <v>592</v>
      </c>
      <c r="E127" s="27" t="s">
        <v>11244</v>
      </c>
    </row>
    <row r="128">
      <c r="A128" s="1" t="s">
        <v>593</v>
      </c>
    </row>
    <row r="129" ht="150">
      <c r="A129" s="1" t="s">
        <v>595</v>
      </c>
      <c r="E129" s="27" t="s">
        <v>697</v>
      </c>
    </row>
    <row r="130" ht="25">
      <c r="A130" s="1" t="s">
        <v>587</v>
      </c>
      <c r="B130" s="1">
        <v>31</v>
      </c>
      <c r="C130" s="26" t="s">
        <v>702</v>
      </c>
      <c r="D130" t="s">
        <v>703</v>
      </c>
      <c r="E130" s="27" t="s">
        <v>11280</v>
      </c>
      <c r="F130" s="28" t="s">
        <v>680</v>
      </c>
      <c r="G130" s="29">
        <v>0.55000000000000004</v>
      </c>
      <c r="H130" s="28">
        <v>0</v>
      </c>
      <c r="I130" s="30">
        <f>ROUND(G130*H130,P4)</f>
        <v>0</v>
      </c>
      <c r="L130" s="30">
        <v>0</v>
      </c>
      <c r="M130" s="24">
        <f>ROUND(G130*L130,P4)</f>
        <v>0</v>
      </c>
      <c r="N130" s="25" t="s">
        <v>11239</v>
      </c>
      <c r="O130" s="31">
        <f>M130*AA130</f>
        <v>0</v>
      </c>
      <c r="P130" s="1">
        <v>3</v>
      </c>
      <c r="AA130" s="1">
        <f>IF(P130=1,$O$3,IF(P130=2,$O$4,$O$5))</f>
        <v>0</v>
      </c>
    </row>
    <row r="131">
      <c r="A131" s="1" t="s">
        <v>592</v>
      </c>
      <c r="E131" s="27" t="s">
        <v>11244</v>
      </c>
    </row>
    <row r="132">
      <c r="A132" s="1" t="s">
        <v>593</v>
      </c>
    </row>
    <row r="133" ht="150">
      <c r="A133" s="1" t="s">
        <v>595</v>
      </c>
      <c r="E13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2026-01-05T06:14:36Z</dcterms:created>
  <dcterms:modified xsi:type="dcterms:W3CDTF">2026-01-05T06:14:46Z</dcterms:modified>
</cp:coreProperties>
</file>